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codeName="Questa_cartella_di_lavoro" defaultThemeVersion="166925"/>
  <mc:AlternateContent xmlns:mc="http://schemas.openxmlformats.org/markup-compatibility/2006">
    <mc:Choice Requires="x15">
      <x15ac:absPath xmlns:x15ac="http://schemas.microsoft.com/office/spreadsheetml/2010/11/ac" url="C:\Users\mauro gagliardi\OneDrive - Mediaset\Desktop\per Maurizio\"/>
    </mc:Choice>
  </mc:AlternateContent>
  <xr:revisionPtr revIDLastSave="159" documentId="8_{93F381C5-BC43-4AA3-89E7-E685F3310634}" xr6:coauthVersionLast="41" xr6:coauthVersionMax="41" xr10:uidLastSave="{1ED87F26-3819-4071-82AA-D2BF33F62ECE}"/>
  <bookViews>
    <workbookView xWindow="-120" yWindow="-120" windowWidth="29040" windowHeight="15840" activeTab="3" xr2:uid="{9E443E1D-F5E8-49A0-93FF-1B3CAEC8BFDC}"/>
  </bookViews>
  <sheets>
    <sheet name="31 DICEMBRE 2018 FREE" sheetId="1" r:id="rId1"/>
    <sheet name="Inv 2019 base 2 fCST" sheetId="2" r:id="rId2"/>
    <sheet name="MEDUSA 2019 QUOTA NETTA" sheetId="3" r:id="rId3"/>
    <sheet name="SINOTTICO 2019" sheetId="4"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0">'[1]#REF'!$IV$8192</definedName>
    <definedName name="\a" localSheetId="2">#REF!</definedName>
    <definedName name="\a">#REF!</definedName>
    <definedName name="\b">#REF!</definedName>
    <definedName name="\C" localSheetId="2">#REF!</definedName>
    <definedName name="\C">#REF!</definedName>
    <definedName name="\d">[2]DEP!#REF!</definedName>
    <definedName name="\E">[3]Catalog!#REF!</definedName>
    <definedName name="\m">'[4]#REF'!$IV$8192</definedName>
    <definedName name="\p">'[4]#REF'!$IV$8192</definedName>
    <definedName name="\S" localSheetId="2">#REF!</definedName>
    <definedName name="\S">#REF!</definedName>
    <definedName name="\w">#REF!</definedName>
    <definedName name="\X">#REF!</definedName>
    <definedName name="\Z">#REF!</definedName>
    <definedName name="_____________sms6">#REF!</definedName>
    <definedName name="____________sms6">#REF!</definedName>
    <definedName name="__________sms6">#REF!</definedName>
    <definedName name="_________sms6">#REF!</definedName>
    <definedName name="________DAT1">#REF!</definedName>
    <definedName name="________DAT10">#REF!</definedName>
    <definedName name="________DAT11">#REF!</definedName>
    <definedName name="________DAT12">#REF!</definedName>
    <definedName name="________DAT13">'[5]dett.spettanze 2008'!#REF!</definedName>
    <definedName name="________DAT14">'[5]dett.spettanze 2008'!#REF!</definedName>
    <definedName name="________DAT2">#REF!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eps1">'[6]immatgruppo '!#REF!</definedName>
    <definedName name="________sms6">#REF!</definedName>
    <definedName name="_______DAT1">#REF!</definedName>
    <definedName name="_______DAT10">#REF!</definedName>
    <definedName name="_______DAT11">#REF!</definedName>
    <definedName name="_______DAT12">#REF!</definedName>
    <definedName name="_______DAT13">'[5]dett.spettanze 2008'!#REF!</definedName>
    <definedName name="_______DAT14">'[5]dett.spettanze 2008'!#REF!</definedName>
    <definedName name="_______DAT2">#REF!</definedName>
    <definedName name="_______DAT3">#REF!</definedName>
    <definedName name="_______DAT4">#REF!</definedName>
    <definedName name="_______DAT5">#REF!</definedName>
    <definedName name="_______DAT6">#REF!</definedName>
    <definedName name="_______DAT7">#REF!</definedName>
    <definedName name="_______DAT8">#REF!</definedName>
    <definedName name="_______DAT9">#REF!</definedName>
    <definedName name="_______eps1">'[6]immatgruppo '!#REF!</definedName>
    <definedName name="_______sms6">#REF!</definedName>
    <definedName name="______sms6">#REF!</definedName>
    <definedName name="_____DAT1">#REF!</definedName>
    <definedName name="_____DAT10">#REF!</definedName>
    <definedName name="_____DAT11">#REF!</definedName>
    <definedName name="_____DAT12">#REF!</definedName>
    <definedName name="_____DAT13">'[5]dett.spettanze 2008'!#REF!</definedName>
    <definedName name="_____DAT14">'[5]dett.spettanze 2008'!#REF!</definedName>
    <definedName name="_____DAT2">#REF!</definedName>
    <definedName name="_____DAT3">#REF!</definedName>
    <definedName name="_____DAT4">#REF!</definedName>
    <definedName name="_____DAT5">#REF!</definedName>
    <definedName name="_____DAT6">#REF!</definedName>
    <definedName name="_____DAT7">#REF!</definedName>
    <definedName name="_____DAT8">#REF!</definedName>
    <definedName name="_____DAT9">#REF!</definedName>
    <definedName name="_____eps1">'[6]immatgruppo '!#REF!</definedName>
    <definedName name="_____sms6">#REF!</definedName>
    <definedName name="____DAT1">#REF!</definedName>
    <definedName name="____DAT10">#REF!</definedName>
    <definedName name="____DAT11">#REF!</definedName>
    <definedName name="____DAT12">#REF!</definedName>
    <definedName name="____DAT13">'[5]dett.spettanze 2008'!#REF!</definedName>
    <definedName name="____DAT14">'[5]dett.spettanze 2008'!#REF!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eps1">'[6]immatgruppo '!#REF!</definedName>
    <definedName name="____sms6">#REF!</definedName>
    <definedName name="___1__123Graph_AGRAFICO_20" hidden="1">#REF!</definedName>
    <definedName name="___10__123Graph_FGRAFICO_20" hidden="1">#REF!</definedName>
    <definedName name="___11__123Graph_LBL_AGRAFICO_20" hidden="1">#REF!</definedName>
    <definedName name="___12__123Graph_LBL_BGRAFICO_20" hidden="1">#REF!</definedName>
    <definedName name="___13__123Graph_LBL_CGRAFICO_20" hidden="1">#REF!</definedName>
    <definedName name="___14__123Graph_LBL_DGRAFICO_20" hidden="1">#REF!</definedName>
    <definedName name="___15__123Graph_LBL_EGRAFICO_20" hidden="1">#REF!</definedName>
    <definedName name="___16__123Graph_LBL_FGRAFICO_20" hidden="1">#REF!</definedName>
    <definedName name="___17__123Graph_XGRAFICO_8" hidden="1">#REF!</definedName>
    <definedName name="___2__123Graph_AGRAFICO_7" hidden="1">#REF!</definedName>
    <definedName name="___3__123Graph_AGRAFICO_8" hidden="1">#REF!</definedName>
    <definedName name="___4__123Graph_BGRAFICO_20" hidden="1">#REF!</definedName>
    <definedName name="___5__123Graph_BGRAFICO_7" hidden="1">#REF!</definedName>
    <definedName name="___6__123Graph_BGRAFICO_8" hidden="1">#REF!</definedName>
    <definedName name="___7__123Graph_CGRAFICO_20" hidden="1">#REF!</definedName>
    <definedName name="___8__123Graph_DGRAFICO_20" hidden="1">#REF!</definedName>
    <definedName name="___9__123Graph_EGRAFICO_20" hidden="1">#REF!</definedName>
    <definedName name="___cf2">#REF!</definedName>
    <definedName name="___cf3">#REF!</definedName>
    <definedName name="___cf4">#REF!</definedName>
    <definedName name="___DAT1">#REF!</definedName>
    <definedName name="___DAT10">#REF!</definedName>
    <definedName name="___DAT11">#REF!</definedName>
    <definedName name="___DAT12">#REF!</definedName>
    <definedName name="___DAT13">'[5]dett.spettanze 2008'!#REF!</definedName>
    <definedName name="___DAT14">'[5]dett.spettanze 2008'!#REF!</definedName>
    <definedName name="___DAT15">'[7]Foglio1 (2)'!#REF!</definedName>
    <definedName name="___DAT16">'[7]Foglio1 (2)'!#REF!</definedName>
    <definedName name="___DAT17">'[8]Storno incentiv'!#REF!</definedName>
    <definedName name="___DAT18">'[8]Storno incentiv'!#REF!</definedName>
    <definedName name="___DAT19">'[8]Storno incentiv'!#REF!</definedName>
    <definedName name="___DAT2">#REF!</definedName>
    <definedName name="___DAT20">'[8]Storno incentiv'!#REF!</definedName>
    <definedName name="___DAT21">'[8]Storno incentiv'!#REF!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35">#REF!</definedName>
    <definedName name="___DAT36">#REF!</definedName>
    <definedName name="___DAT37">#REF!</definedName>
    <definedName name="___DAT38">#REF!</definedName>
    <definedName name="___DAT39">#REF!</definedName>
    <definedName name="___DAT4">#REF!</definedName>
    <definedName name="___DAT40">#REF!</definedName>
    <definedName name="___DAT41">#REF!</definedName>
    <definedName name="___DAT5">#REF!</definedName>
    <definedName name="___DAT6">#REF!</definedName>
    <definedName name="___DAT7">#REF!</definedName>
    <definedName name="___DAT8">#REF!</definedName>
    <definedName name="___DAT9">#REF!</definedName>
    <definedName name="___DEP3">[2]DEP!#REF!</definedName>
    <definedName name="___DEP4">[2]DEP!#REF!</definedName>
    <definedName name="___DEP5">[2]DEP!#REF!</definedName>
    <definedName name="___DEP6">[2]DEP!#REF!</definedName>
    <definedName name="___ee1">[9]Roll0727!$C$2</definedName>
    <definedName name="___ee2">[10]Roll0727!$C$2</definedName>
    <definedName name="___eee1">'[11]Sintesi RGAI BASE'!#REF!</definedName>
    <definedName name="___eee2">[9]Roll0727!$C$2</definedName>
    <definedName name="___eee3">[9]Roll0727!$C$2</definedName>
    <definedName name="___eee4">[10]Roll0727!$C$2</definedName>
    <definedName name="___eee7">[9]Roll0727!$C$2</definedName>
    <definedName name="___eee8">[10]Roll0727!$C$2</definedName>
    <definedName name="___eps1">'[6]immatgruppo '!#REF!</definedName>
    <definedName name="___ffe2">#REF!</definedName>
    <definedName name="___jz2">#REF!</definedName>
    <definedName name="___LOB1">#REF!</definedName>
    <definedName name="___LOB2">#REF!</definedName>
    <definedName name="___LOB3">#REF!</definedName>
    <definedName name="___LOB4">#REF!</definedName>
    <definedName name="___LOB5">#REF!</definedName>
    <definedName name="___LOB6">#REF!</definedName>
    <definedName name="___LOB7">#REF!</definedName>
    <definedName name="___LOB8">#REF!</definedName>
    <definedName name="___OP1">#REF!</definedName>
    <definedName name="___OP2">#REF!</definedName>
    <definedName name="___OP4">#REF!</definedName>
    <definedName name="___OP5">#REF!</definedName>
    <definedName name="___PG3">#REF!</definedName>
    <definedName name="___Q3" localSheetId="3" hidden="1">{"'INDICE'!$A$1:$K$13","'1'!$A$1:$CC$78","'2'!$A$1:$P$78","'3'!$A$1:$CI$78","'4'!$A$1:$Q$78"}</definedName>
    <definedName name="___Q3" hidden="1">{"'INDICE'!$A$1:$K$13","'1'!$A$1:$CC$78","'2'!$A$1:$P$78","'3'!$A$1:$CI$78","'4'!$A$1:$Q$78"}</definedName>
    <definedName name="___Q455">#N/A</definedName>
    <definedName name="___qtr1">#REF!</definedName>
    <definedName name="___qtr2">#REF!</definedName>
    <definedName name="___qtr3">#REF!</definedName>
    <definedName name="___REV1">#REF!</definedName>
    <definedName name="___REV2">#REF!</definedName>
    <definedName name="___REV4">[12]SUM!$O$20:$O$20</definedName>
    <definedName name="___REV5">[12]SUM!$S$20:$S$20</definedName>
    <definedName name="___rif7">'[1]#REF'!#REF!</definedName>
    <definedName name="___rr4">#REF!</definedName>
    <definedName name="___sc1">'[13]RF TV FY08'!$A$24:$IV$24</definedName>
    <definedName name="___sc16">'[13]RF TV FY08'!$A$28:$IV$28</definedName>
    <definedName name="___sc3">'[13]RF TV FY08'!$A$25:$IV$25</definedName>
    <definedName name="___sms6">#REF!</definedName>
    <definedName name="___ss1">'[13]RF TV FY08'!$A$17:$IV$17</definedName>
    <definedName name="___ss2">'[13]RF TV FY08'!$A$18:$IV$18</definedName>
    <definedName name="___ss3">'[13]RF TV FY08'!$A$19:$IV$19</definedName>
    <definedName name="___TMA1">#REF!</definedName>
    <definedName name="___TMA2">#REF!</definedName>
    <definedName name="___TMA3">#REF!</definedName>
    <definedName name="___TMA4">#REF!</definedName>
    <definedName name="___TMM1">#REF!</definedName>
    <definedName name="___TMM2">#REF!</definedName>
    <definedName name="___TMM3">#REF!</definedName>
    <definedName name="___TMM4">#REF!</definedName>
    <definedName name="___zz1">#REF!</definedName>
    <definedName name="__1__123Graph_AGRAFICO_20" hidden="1">#REF!</definedName>
    <definedName name="__1_0_0FC">#REF!</definedName>
    <definedName name="__10__123Graph_BGRAFICO_7" hidden="1">#REF!</definedName>
    <definedName name="__10__123Graph_FGRAFICO_20" hidden="1">#REF!</definedName>
    <definedName name="__11__123Graph_LBL_AGRAFICO_20" hidden="1">#REF!</definedName>
    <definedName name="__12__123Graph_BGRAFICO_8" hidden="1">#REF!</definedName>
    <definedName name="__12__123Graph_LBL_BGRAFICO_20" hidden="1">#REF!</definedName>
    <definedName name="__123Graph_A" localSheetId="2" hidden="1">'[14]bil-00'!#REF!</definedName>
    <definedName name="__123Graph_A" hidden="1">'[14]bil-00'!#REF!</definedName>
    <definedName name="__123Graph_B" localSheetId="2" hidden="1">'[14]bil-00'!#REF!</definedName>
    <definedName name="__123Graph_B" hidden="1">'[14]bil-00'!#REF!</definedName>
    <definedName name="__123Graph_C" localSheetId="2" hidden="1">'[14]bil-00'!#REF!</definedName>
    <definedName name="__123Graph_C" hidden="1">'[14]bil-00'!#REF!</definedName>
    <definedName name="__123Graph_D" hidden="1">[15]PANO896!#REF!</definedName>
    <definedName name="__123Graph_E" hidden="1">[15]PANO896!#REF!</definedName>
    <definedName name="__123Graph_F" hidden="1">[15]PANO896!#REF!</definedName>
    <definedName name="__123Graph_X" hidden="1">[15]PANO896!#REF!</definedName>
    <definedName name="__13__123Graph_LBL_CGRAFICO_20" hidden="1">#REF!</definedName>
    <definedName name="__14__123Graph_CGRAFICO_20" hidden="1">#REF!</definedName>
    <definedName name="__14__123Graph_LBL_DGRAFICO_20" hidden="1">#REF!</definedName>
    <definedName name="__15__123Graph_LBL_EGRAFICO_20" hidden="1">#REF!</definedName>
    <definedName name="__16__123Graph_DGRAFICO_20" hidden="1">#REF!</definedName>
    <definedName name="__16__123Graph_LBL_FGRAFICO_20" hidden="1">#REF!</definedName>
    <definedName name="__17__123Graph_XGRAFICO_8" hidden="1">#REF!</definedName>
    <definedName name="__18__123Graph_EGRAFICO_20" hidden="1">#REF!</definedName>
    <definedName name="__2__123Graph_AGRAFICO_20" hidden="1">#REF!</definedName>
    <definedName name="__2__123Graph_AGRAFICO_7" hidden="1">#REF!</definedName>
    <definedName name="__2_060511___s_alr_87011964___patrimmobilizzato">#REF!</definedName>
    <definedName name="__20__123Graph_FGRAFICO_20" hidden="1">#REF!</definedName>
    <definedName name="__22__123Graph_LBL_AGRAFICO_20" hidden="1">#REF!</definedName>
    <definedName name="__24__123Graph_LBL_BGRAFICO_20" hidden="1">#REF!</definedName>
    <definedName name="__26__123Graph_LBL_CGRAFICO_20" hidden="1">#REF!</definedName>
    <definedName name="__28__123Graph_LBL_DGRAFICO_20" hidden="1">#REF!</definedName>
    <definedName name="__3__123Graph_AGRAFICO_8" hidden="1">#REF!</definedName>
    <definedName name="__30__123Graph_LBL_EGRAFICO_20" hidden="1">#REF!</definedName>
    <definedName name="__32__123Graph_LBL_FGRAFICO_20" hidden="1">#REF!</definedName>
    <definedName name="__34__123Graph_XGRAFICO_8" hidden="1">#REF!</definedName>
    <definedName name="__3FC">#REF!</definedName>
    <definedName name="__4__123Graph_AGRAFICO_7" hidden="1">#REF!</definedName>
    <definedName name="__4__123Graph_BGRAFICO_20" hidden="1">#REF!</definedName>
    <definedName name="__4LINE_INCH">#REF!</definedName>
    <definedName name="__5__123Graph_BGRAFICO_7" hidden="1">#REF!</definedName>
    <definedName name="__5ÿ_0h">#REF!</definedName>
    <definedName name="__6__123Graph_AGRAFICO_8" hidden="1">#REF!</definedName>
    <definedName name="__6__123Graph_BGRAFICO_8" hidden="1">#REF!</definedName>
    <definedName name="__7__123Graph_CGRAFICO_20" hidden="1">#REF!</definedName>
    <definedName name="__8__123Graph_BGRAFICO_20" hidden="1">#REF!</definedName>
    <definedName name="__8__123Graph_DGRAFICO_20" hidden="1">#REF!</definedName>
    <definedName name="__9__123Graph_EGRAFICO_20" hidden="1">#REF!</definedName>
    <definedName name="__cf2">#REF!</definedName>
    <definedName name="__cf3">#REF!</definedName>
    <definedName name="__cf4">#REF!</definedName>
    <definedName name="__DAT1">#REF!</definedName>
    <definedName name="__DAT10">#REF!</definedName>
    <definedName name="__DAT11">#REF!</definedName>
    <definedName name="__DAT12">#REF!</definedName>
    <definedName name="__DAT13">'[5]dett.spettanze 2008'!#REF!</definedName>
    <definedName name="__DAT14">'[5]dett.spettanze 2008'!#REF!</definedName>
    <definedName name="__DAT15">'[7]Foglio1 (2)'!#REF!</definedName>
    <definedName name="__DAT16">'[7]Foglio1 (2)'!#REF!</definedName>
    <definedName name="__DAT17">'[8]Storno incentiv'!#REF!</definedName>
    <definedName name="__DAT18">'[8]Storno incentiv'!#REF!</definedName>
    <definedName name="__DAT19">'[8]Storno incentiv'!#REF!</definedName>
    <definedName name="__DAT2">#REF!</definedName>
    <definedName name="__DAT20">'[8]Storno incentiv'!#REF!</definedName>
    <definedName name="__DAT21">'[8]Storno incentiv'!#REF!</definedName>
    <definedName name="__DAT22">#REF!</definedName>
    <definedName name="__DAT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35">#REF!</definedName>
    <definedName name="__DAT36">#REF!</definedName>
    <definedName name="__DAT37">#REF!</definedName>
    <definedName name="__DAT38">#REF!</definedName>
    <definedName name="__DAT39">#REF!</definedName>
    <definedName name="__DAT4">#REF!</definedName>
    <definedName name="__DAT40">#REF!</definedName>
    <definedName name="__DAT41">#REF!</definedName>
    <definedName name="__DAT5">#REF!</definedName>
    <definedName name="__DAT6">#REF!</definedName>
    <definedName name="__DAT7">#REF!</definedName>
    <definedName name="__DAT8">#REF!</definedName>
    <definedName name="__DAT9">#REF!</definedName>
    <definedName name="__DEP3">[2]DEP!#REF!</definedName>
    <definedName name="__DEP4">[2]DEP!#REF!</definedName>
    <definedName name="__DEP5">[2]DEP!#REF!</definedName>
    <definedName name="__DEP6">[2]DEP!#REF!</definedName>
    <definedName name="__ee1">[9]Roll0727!$C$2</definedName>
    <definedName name="__ee2">[10]Roll0727!$C$2</definedName>
    <definedName name="__eee1">'[11]Sintesi RGAI BASE'!#REF!</definedName>
    <definedName name="__eee2">[9]Roll0727!$C$2</definedName>
    <definedName name="__eee3">[9]Roll0727!$C$2</definedName>
    <definedName name="__eee4">[10]Roll0727!$C$2</definedName>
    <definedName name="__eee7">[9]Roll0727!$C$2</definedName>
    <definedName name="__eee8">[10]Roll0727!$C$2</definedName>
    <definedName name="__eps1">'[6]immatgruppo '!#REF!</definedName>
    <definedName name="__ffe2">#REF!</definedName>
    <definedName name="__jz2">#REF!</definedName>
    <definedName name="__LOB1">#REF!</definedName>
    <definedName name="__LOB2">#REF!</definedName>
    <definedName name="__LOB3">#REF!</definedName>
    <definedName name="__LOB4">#REF!</definedName>
    <definedName name="__LOB5">#REF!</definedName>
    <definedName name="__LOB6">#REF!</definedName>
    <definedName name="__LOB7">#REF!</definedName>
    <definedName name="__LOB8">#REF!</definedName>
    <definedName name="__OP1">#REF!</definedName>
    <definedName name="__OP2">#REF!</definedName>
    <definedName name="__OP4">#REF!</definedName>
    <definedName name="__OP5">#REF!</definedName>
    <definedName name="__PG3">#REF!</definedName>
    <definedName name="__Q3" localSheetId="3" hidden="1">{"'INDICE'!$A$1:$K$13","'1'!$A$1:$CC$78","'2'!$A$1:$P$78","'3'!$A$1:$CI$78","'4'!$A$1:$Q$78"}</definedName>
    <definedName name="__Q3" hidden="1">{"'INDICE'!$A$1:$K$13","'1'!$A$1:$CC$78","'2'!$A$1:$P$78","'3'!$A$1:$CI$78","'4'!$A$1:$Q$78"}</definedName>
    <definedName name="__Q455">#N/A</definedName>
    <definedName name="__qtr1">#REF!</definedName>
    <definedName name="__qtr2">#REF!</definedName>
    <definedName name="__qtr3">#REF!</definedName>
    <definedName name="__REV1">#REF!</definedName>
    <definedName name="__REV2">#REF!</definedName>
    <definedName name="__REV4">[12]SUM!$O$20:$O$20</definedName>
    <definedName name="__REV5">[12]SUM!$S$20:$S$20</definedName>
    <definedName name="__rif7">'[1]#REF'!#REF!</definedName>
    <definedName name="__rr4">#REF!</definedName>
    <definedName name="__sc1">'[13]RF TV FY08'!$A$24:$IV$24</definedName>
    <definedName name="__sc16">'[13]RF TV FY08'!$A$28:$IV$28</definedName>
    <definedName name="__sc3">'[13]RF TV FY08'!$A$25:$IV$25</definedName>
    <definedName name="__sms6">#REF!</definedName>
    <definedName name="__ss1">'[13]RF TV FY08'!$A$17:$IV$17</definedName>
    <definedName name="__ss2">'[13]RF TV FY08'!$A$18:$IV$18</definedName>
    <definedName name="__ss3">'[13]RF TV FY08'!$A$19:$IV$19</definedName>
    <definedName name="__TMA1">#REF!</definedName>
    <definedName name="__TMA2">#REF!</definedName>
    <definedName name="__TMA3">#REF!</definedName>
    <definedName name="__TMA4">#REF!</definedName>
    <definedName name="__TMM1">#REF!</definedName>
    <definedName name="__TMM2">#REF!</definedName>
    <definedName name="__TMM3">#REF!</definedName>
    <definedName name="__TMM4">#REF!</definedName>
    <definedName name="__zz1">#REF!</definedName>
    <definedName name="_1" localSheetId="2">#REF!</definedName>
    <definedName name="_1">#REF!</definedName>
    <definedName name="_1___123Graph_AGRAFICO_20" hidden="1">#REF!</definedName>
    <definedName name="_1__123Graph_AGRAFICO_20" hidden="1">#REF!</definedName>
    <definedName name="_1_0_0FC">#REF!</definedName>
    <definedName name="_10___123Graph_AGRAFICO_7" hidden="1">#REF!</definedName>
    <definedName name="_10___123Graph_BGRAFICO_7" hidden="1">#REF!</definedName>
    <definedName name="_10___123Graph_FGRAFICO_20" hidden="1">#REF!</definedName>
    <definedName name="_10__123Graph_BGRAFICO_7" hidden="1">'[16]Sintesi Palinsesto'!#REF!</definedName>
    <definedName name="_10__123Graph_FGRAFICO_20" hidden="1">#REF!</definedName>
    <definedName name="_100__123Graph_AGRAFICO_8" hidden="1">#REF!</definedName>
    <definedName name="_102___123Graph_XGRAFICO_8" hidden="1">#REF!</definedName>
    <definedName name="_102__123Graph_XGRAFICO_8" hidden="1">#REF!</definedName>
    <definedName name="_105__123Graph_BGRAFICO_20" hidden="1">#REF!</definedName>
    <definedName name="_108__123Graph_AGRAFICO_20" hidden="1">#REF!</definedName>
    <definedName name="_108__123Graph_CGRAFICO_20" hidden="1">#REF!</definedName>
    <definedName name="_1084">#REF!</definedName>
    <definedName name="_11___123Graph_AGRAFICO_20" hidden="1">#REF!</definedName>
    <definedName name="_11___123Graph_LBL_AGRAFICO_20" hidden="1">#REF!</definedName>
    <definedName name="_11__123Graph_LBL_AGRAFICO_20" hidden="1">#REF!</definedName>
    <definedName name="_110___123Graph_FGRAFICO_20" hidden="1">#REF!</definedName>
    <definedName name="_110__123Graph_BGRAFICO_7" hidden="1">#REF!</definedName>
    <definedName name="_114__123Graph_AGRAFICO_7" hidden="1">#REF!</definedName>
    <definedName name="_115__123Graph_BGRAFICO_8" hidden="1">#REF!</definedName>
    <definedName name="_11FC">#REF!</definedName>
    <definedName name="_12___123Graph_AGRAFICO_7" hidden="1">#REF!</definedName>
    <definedName name="_12___123Graph_BGRAFICO_8" hidden="1">#REF!</definedName>
    <definedName name="_12___123Graph_LBL_BGRAFICO_20" hidden="1">#REF!</definedName>
    <definedName name="_12__123Graph_BGRAFICO_20" hidden="1">#REF!</definedName>
    <definedName name="_12__123Graph_BGRAFICO_8" hidden="1">'[16]Sintesi Palinsesto'!#REF!</definedName>
    <definedName name="_12__123Graph_LBL_BGRAFICO_20" hidden="1">#REF!</definedName>
    <definedName name="_120__123Graph_AGRAFICO_8" hidden="1">#REF!</definedName>
    <definedName name="_120__123Graph_CGRAFICO_20" hidden="1">#REF!</definedName>
    <definedName name="_121___123Graph_LBL_AGRAFICO_20" hidden="1">#REF!</definedName>
    <definedName name="_121__123Graph_DGRAFICO_20" hidden="1">#REF!</definedName>
    <definedName name="_125__123Graph_DGRAFICO_20" hidden="1">#REF!</definedName>
    <definedName name="_126__123Graph_BGRAFICO_20" hidden="1">#REF!</definedName>
    <definedName name="_13___123Graph_LBL_CGRAFICO_20" hidden="1">#REF!</definedName>
    <definedName name="_13__123Graph_LBL_CGRAFICO_20" hidden="1">#REF!</definedName>
    <definedName name="_130__123Graph_EGRAFICO_20" hidden="1">#REF!</definedName>
    <definedName name="_132___123Graph_LBL_BGRAFICO_20" hidden="1">#REF!</definedName>
    <definedName name="_132__123Graph_BGRAFICO_7" hidden="1">#REF!</definedName>
    <definedName name="_134__123Graph_EGRAFICO_20" hidden="1">#REF!</definedName>
    <definedName name="_135__123Graph_FGRAFICO_20" hidden="1">#REF!</definedName>
    <definedName name="_138__123Graph_BGRAFICO_8" hidden="1">#REF!</definedName>
    <definedName name="_14___123Graph_CGRAFICO_20" hidden="1">#REF!</definedName>
    <definedName name="_14___123Graph_LBL_DGRAFICO_20" hidden="1">#REF!</definedName>
    <definedName name="_14__123Graph_CGRAFICO_20" hidden="1">'[16]Sintesi Palinsesto'!#REF!</definedName>
    <definedName name="_14__123Graph_LBL_DGRAFICO_20" hidden="1">#REF!</definedName>
    <definedName name="_140__123Graph_LBL_AGRAFICO_20" hidden="1">#REF!</definedName>
    <definedName name="_143___123Graph_LBL_CGRAFICO_20" hidden="1">#REF!</definedName>
    <definedName name="_144__123Graph_CGRAFICO_20" hidden="1">#REF!</definedName>
    <definedName name="_145__123Graph_LBL_BGRAFICO_20" hidden="1">#REF!</definedName>
    <definedName name="_147__123Graph_FGRAFICO_20" hidden="1">#REF!</definedName>
    <definedName name="_15___123Graph_AGRAFICO_8" hidden="1">#REF!</definedName>
    <definedName name="_15___123Graph_LBL_EGRAFICO_20" hidden="1">#REF!</definedName>
    <definedName name="_15__123Graph_BGRAFICO_7" hidden="1">#REF!</definedName>
    <definedName name="_15__123Graph_LBL_EGRAFICO_20" hidden="1">#REF!</definedName>
    <definedName name="_150__123Graph_DGRAFICO_20" hidden="1">#REF!</definedName>
    <definedName name="_150__123Graph_LBL_CGRAFICO_20" hidden="1">#REF!</definedName>
    <definedName name="_154___123Graph_LBL_DGRAFICO_20" hidden="1">#REF!</definedName>
    <definedName name="_155__123Graph_LBL_DGRAFICO_20" hidden="1">#REF!</definedName>
    <definedName name="_156__123Graph_EGRAFICO_20" hidden="1">#REF!</definedName>
    <definedName name="_16___123Graph_DGRAFICO_20" hidden="1">#REF!</definedName>
    <definedName name="_16___123Graph_LBL_FGRAFICO_20" hidden="1">#REF!</definedName>
    <definedName name="_16__123Graph_DGRAFICO_20" hidden="1">'[16]Sintesi Palinsesto'!#REF!</definedName>
    <definedName name="_16__123Graph_LBL_FGRAFICO_20" hidden="1">#REF!</definedName>
    <definedName name="_160__123Graph_LBL_AGRAFICO_20" hidden="1">#REF!</definedName>
    <definedName name="_160__123Graph_LBL_EGRAFICO_20" hidden="1">#REF!</definedName>
    <definedName name="_162__123Graph_FGRAFICO_20" hidden="1">#REF!</definedName>
    <definedName name="_165___123Graph_LBL_EGRAFICO_20" hidden="1">#REF!</definedName>
    <definedName name="_165__123Graph_LBL_FGRAFICO_20" hidden="1">#REF!</definedName>
    <definedName name="_168__123Graph_LBL_AGRAFICO_20" hidden="1">#REF!</definedName>
    <definedName name="_16LINE_INCH">#REF!</definedName>
    <definedName name="_17___123Graph_XGRAFICO_8" hidden="1">#REF!</definedName>
    <definedName name="_17__123Graph_XGRAFICO_8" hidden="1">#REF!</definedName>
    <definedName name="_170__123Graph_XGRAFICO_8" hidden="1">#REF!</definedName>
    <definedName name="_173__123Graph_LBL_BGRAFICO_20" hidden="1">#REF!</definedName>
    <definedName name="_174__123Graph_LBL_BGRAFICO_20" hidden="1">#REF!</definedName>
    <definedName name="_176___123Graph_LBL_FGRAFICO_20" hidden="1">#REF!</definedName>
    <definedName name="_18___123Graph_AGRAFICO_8" hidden="1">#REF!</definedName>
    <definedName name="_18___123Graph_EGRAFICO_20" hidden="1">#REF!</definedName>
    <definedName name="_18__123Graph_AGRAFICO_20" hidden="1">#REF!</definedName>
    <definedName name="_18__123Graph_BGRAFICO_8" hidden="1">#REF!</definedName>
    <definedName name="_18__123Graph_EGRAFICO_20" hidden="1">'[16]Sintesi Palinsesto'!#REF!</definedName>
    <definedName name="_180__123Graph_LBL_CGRAFICO_20" hidden="1">#REF!</definedName>
    <definedName name="_186__123Graph_LBL_CGRAFICO_20" hidden="1">#REF!</definedName>
    <definedName name="_186__123Graph_LBL_DGRAFICO_20" hidden="1">#REF!</definedName>
    <definedName name="_187___123Graph_XGRAFICO_8" hidden="1">#REF!</definedName>
    <definedName name="_19__123Graph_AGRAFICO_7" hidden="1">#REF!</definedName>
    <definedName name="_192__123Graph_LBL_EGRAFICO_20" hidden="1">#REF!</definedName>
    <definedName name="_198__123Graph_AGRAFICO_20" hidden="1">#REF!</definedName>
    <definedName name="_198__123Graph_LBL_FGRAFICO_20" hidden="1">#REF!</definedName>
    <definedName name="_199__123Graph_LBL_DGRAFICO_20" hidden="1">#REF!</definedName>
    <definedName name="_2" localSheetId="2">#REF!</definedName>
    <definedName name="_2">#REF!</definedName>
    <definedName name="_2___0">#N/A</definedName>
    <definedName name="_2___1">#REF!</definedName>
    <definedName name="_2___123Graph_AGRAFICO_20" hidden="1">#REF!</definedName>
    <definedName name="_2___123Graph_AGRAFICO_7" hidden="1">#REF!</definedName>
    <definedName name="_2__123Graph_AGRAFICO_20" hidden="1">'[16]Sintesi Palinsesto'!#REF!</definedName>
    <definedName name="_2__123Graph_AGRAFICO_7" hidden="1">#REF!</definedName>
    <definedName name="_2_060511___s_alr_87011964___patrimmobilizzato">#REF!</definedName>
    <definedName name="_20___123Graph_BGRAFICO_20" hidden="1">#REF!</definedName>
    <definedName name="_20___123Graph_FGRAFICO_20" hidden="1">#REF!</definedName>
    <definedName name="_20__123Graph_AGRAFICO_8" hidden="1">#REF!</definedName>
    <definedName name="_20__123Graph_FGRAFICO_20" hidden="1">'[16]Sintesi Palinsesto'!#REF!</definedName>
    <definedName name="_204__123Graph_XGRAFICO_8" hidden="1">#REF!</definedName>
    <definedName name="_209__123Graph_AGRAFICO_7" hidden="1">#REF!</definedName>
    <definedName name="_2092">#REF!</definedName>
    <definedName name="_21__123Graph_BGRAFICO_20" hidden="1">#REF!</definedName>
    <definedName name="_21__123Graph_CGRAFICO_20" hidden="1">#REF!</definedName>
    <definedName name="_212__123Graph_LBL_EGRAFICO_20" hidden="1">#REF!</definedName>
    <definedName name="_2140">#REF!</definedName>
    <definedName name="_21ÿ_0h">#REF!</definedName>
    <definedName name="_22___123Graph_AGRAFICO_7" hidden="1">#REF!</definedName>
    <definedName name="_22___123Graph_LBL_AGRAFICO_20" hidden="1">#REF!</definedName>
    <definedName name="_22__123Graph_AGRAFICO_20" hidden="1">#REF!</definedName>
    <definedName name="_22__123Graph_BGRAFICO_7" hidden="1">#REF!</definedName>
    <definedName name="_22__123Graph_LBL_AGRAFICO_20" hidden="1">'[16]Sintesi Palinsesto'!#REF!</definedName>
    <definedName name="_220__123Graph_AGRAFICO_8" hidden="1">#REF!</definedName>
    <definedName name="_225__123Graph_LBL_FGRAFICO_20" hidden="1">#REF!</definedName>
    <definedName name="_23__123Graph_BGRAFICO_8" hidden="1">#REF!</definedName>
    <definedName name="_2308">#REF!</definedName>
    <definedName name="_231__123Graph_BGRAFICO_20" hidden="1">#REF!</definedName>
    <definedName name="_238__123Graph_XGRAFICO_8" hidden="1">#REF!</definedName>
    <definedName name="_24___123Graph_BGRAFICO_20" hidden="1">#REF!</definedName>
    <definedName name="_24___123Graph_LBL_BGRAFICO_20" hidden="1">#REF!</definedName>
    <definedName name="_24__123Graph_CGRAFICO_20" hidden="1">#REF!</definedName>
    <definedName name="_24__123Graph_DGRAFICO_20" hidden="1">#REF!</definedName>
    <definedName name="_24__123Graph_LBL_BGRAFICO_20" hidden="1">'[16]Sintesi Palinsesto'!#REF!</definedName>
    <definedName name="_242__123Graph_BGRAFICO_7" hidden="1">#REF!</definedName>
    <definedName name="_25___123Graph_BGRAFICO_7" hidden="1">#REF!</definedName>
    <definedName name="_25__123Graph_DGRAFICO_20" hidden="1">#REF!</definedName>
    <definedName name="_253__123Graph_BGRAFICO_8" hidden="1">#REF!</definedName>
    <definedName name="_26___123Graph_LBL_CGRAFICO_20" hidden="1">#REF!</definedName>
    <definedName name="_26__123Graph_EGRAFICO_20" hidden="1">#REF!</definedName>
    <definedName name="_26__123Graph_LBL_CGRAFICO_20" hidden="1">'[16]Sintesi Palinsesto'!#REF!</definedName>
    <definedName name="_264__123Graph_CGRAFICO_20" hidden="1">#REF!</definedName>
    <definedName name="_26ÿ__h">#REF!</definedName>
    <definedName name="_27__123Graph_AGRAFICO_7" hidden="1">#REF!</definedName>
    <definedName name="_27__123Graph_EGRAFICO_20" hidden="1">#REF!</definedName>
    <definedName name="_27__123Graph_FGRAFICO_20" hidden="1">#REF!</definedName>
    <definedName name="_275__123Graph_DGRAFICO_20" hidden="1">#REF!</definedName>
    <definedName name="_28___123Graph_LBL_DGRAFICO_20" hidden="1">#REF!</definedName>
    <definedName name="_28__123Graph_LBL_AGRAFICO_20" hidden="1">#REF!</definedName>
    <definedName name="_28__123Graph_LBL_DGRAFICO_20" hidden="1">'[16]Sintesi Palinsesto'!#REF!</definedName>
    <definedName name="_286__123Graph_EGRAFICO_20" hidden="1">#REF!</definedName>
    <definedName name="_29__123Graph_LBL_BGRAFICO_20" hidden="1">#REF!</definedName>
    <definedName name="_297__123Graph_FGRAFICO_20" hidden="1">#REF!</definedName>
    <definedName name="_3" localSheetId="2">#REF!</definedName>
    <definedName name="_3">#REF!</definedName>
    <definedName name="_3___0">#REF!</definedName>
    <definedName name="_3___1">#REF!</definedName>
    <definedName name="_3___123Graph_AGRAFICO_8" hidden="1">#REF!</definedName>
    <definedName name="_3__123Graph_AGRAFICO_20" hidden="1">#REF!</definedName>
    <definedName name="_3__123Graph_AGRAFICO_8" hidden="1">#REF!</definedName>
    <definedName name="_30___123Graph_BGRAFICO_7" hidden="1">#REF!</definedName>
    <definedName name="_30___123Graph_BGRAFICO_8" hidden="1">#REF!</definedName>
    <definedName name="_30___123Graph_LBL_EGRAFICO_20" hidden="1">#REF!</definedName>
    <definedName name="_30__123Graph_AGRAFICO_20" hidden="1">#REF!</definedName>
    <definedName name="_30__123Graph_FGRAFICO_20" hidden="1">#REF!</definedName>
    <definedName name="_30__123Graph_LBL_CGRAFICO_20" hidden="1">#REF!</definedName>
    <definedName name="_30__123Graph_LBL_EGRAFICO_20" hidden="1">'[16]Sintesi Palinsesto'!#REF!</definedName>
    <definedName name="_308__123Graph_LBL_AGRAFICO_20" hidden="1">#REF!</definedName>
    <definedName name="_31__123Graph_LBL_DGRAFICO_20" hidden="1">#REF!</definedName>
    <definedName name="_319__123Graph_LBL_BGRAFICO_20" hidden="1">#REF!</definedName>
    <definedName name="_3196">#REF!</definedName>
    <definedName name="_32___123Graph_LBL_FGRAFICO_20" hidden="1">#REF!</definedName>
    <definedName name="_32__123Graph_AGRAFICO_8" hidden="1">#REF!</definedName>
    <definedName name="_32__123Graph_LBL_EGRAFICO_20" hidden="1">#REF!</definedName>
    <definedName name="_32__123Graph_LBL_FGRAFICO_20" hidden="1">'[16]Sintesi Palinsesto'!#REF!</definedName>
    <definedName name="_33___123Graph_AGRAFICO_8" hidden="1">#REF!</definedName>
    <definedName name="_33__123Graph_LBL_AGRAFICO_20" hidden="1">#REF!</definedName>
    <definedName name="_33__123Graph_LBL_FGRAFICO_20" hidden="1">#REF!</definedName>
    <definedName name="_330__123Graph_LBL_CGRAFICO_20" hidden="1">#REF!</definedName>
    <definedName name="_34___123Graph_XGRAFICO_8" hidden="1">#REF!</definedName>
    <definedName name="_34__123Graph_XGRAFICO_8" hidden="1">'[16]Sintesi Palinsesto'!#REF!</definedName>
    <definedName name="_341__123Graph_LBL_DGRAFICO_20" hidden="1">#REF!</definedName>
    <definedName name="_35___123Graph_CGRAFICO_20" hidden="1">#REF!</definedName>
    <definedName name="_352__123Graph_LBL_EGRAFICO_20" hidden="1">#REF!</definedName>
    <definedName name="_36___123Graph_BGRAFICO_8" hidden="1">#REF!</definedName>
    <definedName name="_36__123Graph_LBL_BGRAFICO_20" hidden="1">#REF!</definedName>
    <definedName name="_363__123Graph_LBL_FGRAFICO_20" hidden="1">#REF!</definedName>
    <definedName name="_37__123Graph_BGRAFICO_20" hidden="1">#REF!</definedName>
    <definedName name="_3724">#REF!</definedName>
    <definedName name="_374__123Graph_XGRAFICO_8" hidden="1">#REF!</definedName>
    <definedName name="_38__123Graph_AGRAFICO_20" hidden="1">#REF!</definedName>
    <definedName name="_39__123Graph_LBL_CGRAFICO_20" hidden="1">#REF!</definedName>
    <definedName name="_3FC">#REF!</definedName>
    <definedName name="_4___123Graph_AGRAFICO_7" hidden="1">#REF!</definedName>
    <definedName name="_4___123Graph_BGRAFICO_20" hidden="1">#REF!</definedName>
    <definedName name="_4__123Graph_AGRAFICO_7" hidden="1">'[16]Sintesi Palinsesto'!#REF!</definedName>
    <definedName name="_4__123Graph_BGRAFICO_20" hidden="1">#REF!</definedName>
    <definedName name="_40___123Graph_DGRAFICO_20" hidden="1">#REF!</definedName>
    <definedName name="_42___123Graph_CGRAFICO_20" hidden="1">#REF!</definedName>
    <definedName name="_42__123Graph_AGRAFICO_7" hidden="1">#REF!</definedName>
    <definedName name="_42__123Graph_BGRAFICO_7" hidden="1">#REF!</definedName>
    <definedName name="_42__123Graph_LBL_DGRAFICO_20" hidden="1">#REF!</definedName>
    <definedName name="_43__123Graph_AGRAFICO_7" hidden="1">#REF!</definedName>
    <definedName name="_44___123Graph_BGRAFICO_20" hidden="1">#REF!</definedName>
    <definedName name="_45___123Graph_EGRAFICO_20" hidden="1">#REF!</definedName>
    <definedName name="_45__123Graph_LBL_EGRAFICO_20" hidden="1">#REF!</definedName>
    <definedName name="_46__123Graph_AGRAFICO_8" hidden="1">#REF!</definedName>
    <definedName name="_47__123Graph_BGRAFICO_8" hidden="1">#REF!</definedName>
    <definedName name="_48___123Graph_DGRAFICO_20" hidden="1">#REF!</definedName>
    <definedName name="_48__123Graph_LBL_FGRAFICO_20" hidden="1">#REF!</definedName>
    <definedName name="_4LINE_INCH">#REF!</definedName>
    <definedName name="_5">#REF!</definedName>
    <definedName name="_5___123Graph_AGRAFICO_20" hidden="1">#REF!</definedName>
    <definedName name="_5___123Graph_BGRAFICO_7" hidden="1">#REF!</definedName>
    <definedName name="_5__123Graph_BGRAFICO_7" hidden="1">#REF!</definedName>
    <definedName name="_5_0_0FC">#REF!</definedName>
    <definedName name="_50___123Graph_FGRAFICO_20" hidden="1">#REF!</definedName>
    <definedName name="_50__123Graph_BGRAFICO_20" hidden="1">#REF!</definedName>
    <definedName name="_51__123Graph_XGRAFICO_8" hidden="1">#REF!</definedName>
    <definedName name="_52__123Graph_CGRAFICO_20" hidden="1">#REF!</definedName>
    <definedName name="_54___123Graph_EGRAFICO_20" hidden="1">#REF!</definedName>
    <definedName name="_54__123Graph_BGRAFICO_7" hidden="1">#REF!</definedName>
    <definedName name="_55___123Graph_BGRAFICO_7" hidden="1">#REF!</definedName>
    <definedName name="_55___123Graph_LBL_AGRAFICO_20" hidden="1">#REF!</definedName>
    <definedName name="_56__123Graph_AGRAFICO_8" hidden="1">#REF!</definedName>
    <definedName name="_57__123Graph_DGRAFICO_20" hidden="1">#REF!</definedName>
    <definedName name="_5704">#REF!</definedName>
    <definedName name="_58__123Graph_BGRAFICO_8" hidden="1">#REF!</definedName>
    <definedName name="_5891">#REF!</definedName>
    <definedName name="_5ÿ_0h">#REF!</definedName>
    <definedName name="_6___123Graph_AGRAFICO_20" hidden="1">#REF!</definedName>
    <definedName name="_6___123Graph_AGRAFICO_8" hidden="1">#REF!</definedName>
    <definedName name="_6___123Graph_BGRAFICO_8" hidden="1">#REF!</definedName>
    <definedName name="_6__123Graph_AGRAFICO_7" hidden="1">#REF!</definedName>
    <definedName name="_6__123Graph_AGRAFICO_8" hidden="1">'[16]Sintesi Palinsesto'!#REF!</definedName>
    <definedName name="_6__123Graph_BGRAFICO_8" hidden="1">#REF!</definedName>
    <definedName name="_6_060511___s_alr_87011964___patrimmobilizzato">#REF!</definedName>
    <definedName name="_60___123Graph_FGRAFICO_20" hidden="1">#REF!</definedName>
    <definedName name="_60___123Graph_LBL_BGRAFICO_20" hidden="1">#REF!</definedName>
    <definedName name="_62__123Graph_CGRAFICO_20" hidden="1">#REF!</definedName>
    <definedName name="_62__123Graph_EGRAFICO_20" hidden="1">#REF!</definedName>
    <definedName name="_65___123Graph_LBL_CGRAFICO_20" hidden="1">#REF!</definedName>
    <definedName name="_66___123Graph_BGRAFICO_8" hidden="1">#REF!</definedName>
    <definedName name="_66___123Graph_LBL_AGRAFICO_20" hidden="1">#REF!</definedName>
    <definedName name="_66__123Graph_DGRAFICO_20" hidden="1">#REF!</definedName>
    <definedName name="_67__123Graph_FGRAFICO_20" hidden="1">#REF!</definedName>
    <definedName name="_6892">#REF!</definedName>
    <definedName name="_69__123Graph_BGRAFICO_20" hidden="1">#REF!</definedName>
    <definedName name="_6ÿ__h">#REF!</definedName>
    <definedName name="_7___123Graph_CGRAFICO_20" hidden="1">#REF!</definedName>
    <definedName name="_7__123Graph_CGRAFICO_20" hidden="1">#REF!</definedName>
    <definedName name="_70___123Graph_LBL_DGRAFICO_20" hidden="1">#REF!</definedName>
    <definedName name="_70__123Graph_EGRAFICO_20" hidden="1">#REF!</definedName>
    <definedName name="_72___123Graph_LBL_BGRAFICO_20" hidden="1">#REF!</definedName>
    <definedName name="_72__123Graph_LBL_AGRAFICO_20" hidden="1">#REF!</definedName>
    <definedName name="_74__123Graph_FGRAFICO_20" hidden="1">#REF!</definedName>
    <definedName name="_75___123Graph_LBL_EGRAFICO_20" hidden="1">#REF!</definedName>
    <definedName name="_77___123Graph_CGRAFICO_20" hidden="1">#REF!</definedName>
    <definedName name="_77__123Graph_LBL_BGRAFICO_20" hidden="1">#REF!</definedName>
    <definedName name="_7768">#REF!</definedName>
    <definedName name="_78___123Graph_LBL_CGRAFICO_20" hidden="1">#REF!</definedName>
    <definedName name="_78__123Graph_LBL_AGRAFICO_20" hidden="1">#REF!</definedName>
    <definedName name="_7948">#REF!</definedName>
    <definedName name="_7ÿ__h">#REF!</definedName>
    <definedName name="_8___123Graph_BGRAFICO_20" hidden="1">#REF!</definedName>
    <definedName name="_8___123Graph_DGRAFICO_20" hidden="1">#REF!</definedName>
    <definedName name="_8__123Graph_BGRAFICO_20" hidden="1">'[16]Sintesi Palinsesto'!#REF!</definedName>
    <definedName name="_8__123Graph_DGRAFICO_20" hidden="1">#REF!</definedName>
    <definedName name="_80___123Graph_LBL_FGRAFICO_20" hidden="1">#REF!</definedName>
    <definedName name="_82__123Graph_BGRAFICO_7" hidden="1">#REF!</definedName>
    <definedName name="_82__123Graph_LBL_BGRAFICO_20" hidden="1">#REF!</definedName>
    <definedName name="_82__123Graph_LBL_CGRAFICO_20" hidden="1">#REF!</definedName>
    <definedName name="_84___123Graph_LBL_DGRAFICO_20" hidden="1">#REF!</definedName>
    <definedName name="_85___123Graph_XGRAFICO_8" hidden="1">#REF!</definedName>
    <definedName name="_86__123Graph_LBL_CGRAFICO_20" hidden="1">#REF!</definedName>
    <definedName name="_87__123Graph_LBL_DGRAFICO_20" hidden="1">#REF!</definedName>
    <definedName name="_88___123Graph_DGRAFICO_20" hidden="1">#REF!</definedName>
    <definedName name="_9">#REF!</definedName>
    <definedName name="_9___123Graph_EGRAFICO_20" hidden="1">#REF!</definedName>
    <definedName name="_9__123Graph_AGRAFICO_8" hidden="1">#REF!</definedName>
    <definedName name="_9__123Graph_EGRAFICO_20" hidden="1">#REF!</definedName>
    <definedName name="_90___123Graph_LBL_EGRAFICO_20" hidden="1">#REF!</definedName>
    <definedName name="_90__123Graph_AGRAFICO_20" hidden="1">#REF!</definedName>
    <definedName name="_90__123Graph_LBL_DGRAFICO_20" hidden="1">#REF!</definedName>
    <definedName name="_92__123Graph_LBL_EGRAFICO_20" hidden="1">#REF!</definedName>
    <definedName name="_94__123Graph_LBL_EGRAFICO_20" hidden="1">#REF!</definedName>
    <definedName name="_95__123Graph_AGRAFICO_7" hidden="1">#REF!</definedName>
    <definedName name="_95__123Graph_BGRAFICO_8" hidden="1">#REF!</definedName>
    <definedName name="_96___123Graph_LBL_FGRAFICO_20" hidden="1">#REF!</definedName>
    <definedName name="_97__123Graph_LBL_FGRAFICO_20" hidden="1">#REF!</definedName>
    <definedName name="_98__123Graph_LBL_FGRAFICO_20" hidden="1">#REF!</definedName>
    <definedName name="_99___123Graph_EGRAFICO_20" hidden="1">#REF!</definedName>
    <definedName name="_cf2">#REF!</definedName>
    <definedName name="_cf3">#REF!</definedName>
    <definedName name="_cf4">#REF!</definedName>
    <definedName name="_DAT1">#REF!</definedName>
    <definedName name="_DAT10">#REF!</definedName>
    <definedName name="_DAT11">#REF!</definedName>
    <definedName name="_DAT12">#REF!</definedName>
    <definedName name="_DAT13">'[5]dett.spettanze 2008'!#REF!</definedName>
    <definedName name="_DAT14">'[5]dett.spettanze 2008'!#REF!</definedName>
    <definedName name="_DAT15">'[7]Foglio1 (2)'!#REF!</definedName>
    <definedName name="_DAT16">'[7]Foglio1 (2)'!#REF!</definedName>
    <definedName name="_DAT17">'[17]Storno incentiv'!#REF!</definedName>
    <definedName name="_DAT18">'[17]Storno incentiv'!#REF!</definedName>
    <definedName name="_DAT19">'[17]Storno incentiv'!#REF!</definedName>
    <definedName name="_DAT2">#REF!</definedName>
    <definedName name="_DAT20">'[17]Storno incentiv'!#REF!</definedName>
    <definedName name="_DAT21">'[17]Storno incentiv'!#REF!</definedName>
    <definedName name="_DAT22">#REF!</definedName>
    <definedName name="_DAT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35">#REF!</definedName>
    <definedName name="_DAT36">#REF!</definedName>
    <definedName name="_DAT37">#REF!</definedName>
    <definedName name="_DAT38">#REF!</definedName>
    <definedName name="_DAT39">#REF!</definedName>
    <definedName name="_DAT4">#REF!</definedName>
    <definedName name="_DAT40">#REF!</definedName>
    <definedName name="_DAT41">#REF!</definedName>
    <definedName name="_DAT5">#REF!</definedName>
    <definedName name="_DAT6">#REF!</definedName>
    <definedName name="_DAT7">#REF!</definedName>
    <definedName name="_DAT8">#REF!</definedName>
    <definedName name="_DAT9">#REF!</definedName>
    <definedName name="_DEP3">[2]DEP!#REF!</definedName>
    <definedName name="_DEP4">[2]DEP!#REF!</definedName>
    <definedName name="_DEP5">[2]DEP!#REF!</definedName>
    <definedName name="_DEP6">[2]DEP!#REF!</definedName>
    <definedName name="_ee1">[9]Roll0727!$C$2</definedName>
    <definedName name="_ee2">[10]Roll0727!$C$2</definedName>
    <definedName name="_eee1">'[11]Sintesi RGAI BASE'!#REF!</definedName>
    <definedName name="_eee2">[9]Roll0727!$C$2</definedName>
    <definedName name="_eee3">[9]Roll0727!$C$2</definedName>
    <definedName name="_eee4">[10]Roll0727!$C$2</definedName>
    <definedName name="_eee7">[9]Roll0727!$C$2</definedName>
    <definedName name="_eee8">[10]Roll0727!$C$2</definedName>
    <definedName name="_eps1">'[6]immatgruppo '!#REF!</definedName>
    <definedName name="_ffe2">#REF!</definedName>
    <definedName name="_Fill" hidden="1">#REF!</definedName>
    <definedName name="_xlnm._FilterDatabase" localSheetId="3" hidden="1">'SINOTTICO 2019'!$A$2:$S$778</definedName>
    <definedName name="_jz2" localSheetId="3">#REF!</definedName>
    <definedName name="_jz2">#REF!</definedName>
    <definedName name="_Key1" localSheetId="2" hidden="1">#REF!</definedName>
    <definedName name="_Key1" localSheetId="3" hidden="1">#REF!</definedName>
    <definedName name="_Key1" hidden="1">#REF!</definedName>
    <definedName name="_Key2" hidden="1">'[1]#REF'!$A$63:$A$342</definedName>
    <definedName name="_LOB1">#REF!</definedName>
    <definedName name="_LOB2">#REF!</definedName>
    <definedName name="_LOB3">#REF!</definedName>
    <definedName name="_LOB4">#REF!</definedName>
    <definedName name="_LOB5">#REF!</definedName>
    <definedName name="_LOB6">#REF!</definedName>
    <definedName name="_LOB7">#REF!</definedName>
    <definedName name="_LOB8">#REF!</definedName>
    <definedName name="_OP1">#REF!</definedName>
    <definedName name="_OP2">#REF!</definedName>
    <definedName name="_OP4">#REF!</definedName>
    <definedName name="_OP5">#REF!</definedName>
    <definedName name="_Order1" hidden="1">255</definedName>
    <definedName name="_Order2" hidden="1">255</definedName>
    <definedName name="_PAY2012">'[18]RTI 2012'!$A$36:$H$131</definedName>
    <definedName name="_PG3" localSheetId="3">#REF!</definedName>
    <definedName name="_PG3">#REF!</definedName>
    <definedName name="_Q3" localSheetId="3" hidden="1">{"'INDICE'!$A$1:$K$13","'1'!$A$1:$CC$78","'2'!$A$1:$P$78","'3'!$A$1:$CI$78","'4'!$A$1:$Q$78"}</definedName>
    <definedName name="_Q3" hidden="1">{"'INDICE'!$A$1:$K$13","'1'!$A$1:$CC$78","'2'!$A$1:$P$78","'3'!$A$1:$CI$78","'4'!$A$1:$Q$78"}</definedName>
    <definedName name="_Q455">#N/A</definedName>
    <definedName name="_qtr1">#REF!</definedName>
    <definedName name="_qtr2">#REF!</definedName>
    <definedName name="_qtr3">#REF!</definedName>
    <definedName name="_Regression_Int">1</definedName>
    <definedName name="_REV1">#REF!</definedName>
    <definedName name="_REV2">#REF!</definedName>
    <definedName name="_REV4">[12]SUM!$O$20:$O$20</definedName>
    <definedName name="_REV5">[12]SUM!$S$20:$S$20</definedName>
    <definedName name="_rif7">'[1]#REF'!#REF!</definedName>
    <definedName name="_rr4">#REF!</definedName>
    <definedName name="_sc1">'[19]RF TV FY08'!$A$24:$IV$24</definedName>
    <definedName name="_sc16">'[19]RF TV FY08'!$A$28:$IV$28</definedName>
    <definedName name="_sc3">'[19]RF TV FY08'!$A$25:$IV$25</definedName>
    <definedName name="_sms6" localSheetId="3">#REF!</definedName>
    <definedName name="_sms6">#REF!</definedName>
    <definedName name="_Sort" localSheetId="2" hidden="1">#REF!</definedName>
    <definedName name="_Sort" localSheetId="3" hidden="1">#REF!</definedName>
    <definedName name="_Sort" hidden="1">#REF!</definedName>
    <definedName name="_ss1">'[19]RF TV FY08'!$A$17:$IV$17</definedName>
    <definedName name="_ss2">'[19]RF TV FY08'!$A$18:$IV$18</definedName>
    <definedName name="_ss3">'[19]RF TV FY08'!$A$19:$IV$19</definedName>
    <definedName name="_T002" localSheetId="3">#REF!</definedName>
    <definedName name="_T002">#REF!</definedName>
    <definedName name="_TMA1" localSheetId="3">#REF!</definedName>
    <definedName name="_TMA1">#REF!</definedName>
    <definedName name="_TMA2" localSheetId="3">#REF!</definedName>
    <definedName name="_TMA2">#REF!</definedName>
    <definedName name="_TMA3">#REF!</definedName>
    <definedName name="_TMA4">#REF!</definedName>
    <definedName name="_TMM1">#REF!</definedName>
    <definedName name="_TMM2">#REF!</definedName>
    <definedName name="_TMM3">#REF!</definedName>
    <definedName name="_TMM4">#REF!</definedName>
    <definedName name="_zz1">#REF!</definedName>
    <definedName name="A" localSheetId="2">#REF!</definedName>
    <definedName name="a">#REF!</definedName>
    <definedName name="A___0">#REF!</definedName>
    <definedName name="a___1">#REF!</definedName>
    <definedName name="A_1C">#REF!</definedName>
    <definedName name="A_1D">#REF!</definedName>
    <definedName name="A_2C">#REF!</definedName>
    <definedName name="A_2D">#REF!</definedName>
    <definedName name="A_3C">#REF!</definedName>
    <definedName name="A_3D">#REF!</definedName>
    <definedName name="A_4C">#REF!</definedName>
    <definedName name="A_4D">#REF!</definedName>
    <definedName name="A_5C">#REF!</definedName>
    <definedName name="A_5D">#REF!</definedName>
    <definedName name="A_6C">#REF!</definedName>
    <definedName name="A_6D">#REF!</definedName>
    <definedName name="A_7C">#REF!</definedName>
    <definedName name="A_7D">#REF!</definedName>
    <definedName name="A_8C">#REF!</definedName>
    <definedName name="A_8D">#REF!</definedName>
    <definedName name="A_9C">#REF!</definedName>
    <definedName name="A_9D">#REF!</definedName>
    <definedName name="A_la_carte_rights">#REF!</definedName>
    <definedName name="A_TC">[20]Playout!$C$15</definedName>
    <definedName name="aa">[21]LI_INC!$C$9:$C$38,[21]LI_INC!$D$9:$D$38,[21]LI_INC!$C$44,[21]LI_INC!$C$46,[21]LI_INC!$C$55:$D$57,[21]LI_INC!$G$9:$G$22,[21]LI_INC!$F$48</definedName>
    <definedName name="aaa">[21]LI_SPET!$C$8:$C$20,[21]LI_SPET!$E$8:$E$20,[21]LI_SPET!$G$8:$G$20,[21]LI_SPET!$I$8:$I$20,[21]LI_SPET!$K$8:$K$20,[21]LI_SPET!$M$8:$M$20,[21]LI_SPET!$O$8:$O$20,[21]LI_SPET!$Q$8:$Q$20,[21]LI_SPET!$S$8:$S$20,[21]LI_SPET!$U$8:$U$20,[21]LI_SPET!$C$28:$U$28</definedName>
    <definedName name="aaaa">[21]MA_INC!$C$9,[21]MA_INC!$C$9:$D$16,[21]MA_INC!$G$9:$G$16</definedName>
    <definedName name="AAAAA" localSheetId="3">#REF!</definedName>
    <definedName name="AAAAA">#REF!</definedName>
    <definedName name="aaaaaa" localSheetId="3" hidden="1">{"Graphic",#N/A,TRUE,"Graphic"}</definedName>
    <definedName name="aaaaaa" hidden="1">{"Graphic",#N/A,TRUE,"Graphic"}</definedName>
    <definedName name="aaaaaaa">#REF!</definedName>
    <definedName name="aaaaaaaa">[22]FCF!#REF!</definedName>
    <definedName name="aaaaaaaaa" localSheetId="3" hidden="1">{"Graphic",#N/A,TRUE,"Graphic"}</definedName>
    <definedName name="aaaaaaaaa" hidden="1">{"Graphic",#N/A,TRUE,"Graphic"}</definedName>
    <definedName name="aaaaaaaaaa">#REF!</definedName>
    <definedName name="aaaaaaaaaaaaaa">[9]Roll0727!$C$2</definedName>
    <definedName name="aaaaaaaaaaaaaaa">[10]Roll0727!$C$2</definedName>
    <definedName name="aaaaaaaaaaaaaaaaa" localSheetId="3" hidden="1">{"DJH3",#N/A,FALSE,"PFL00805";"PJB3",#N/A,FALSE,"PFL00805";"JMD3",#N/A,FALSE,"PFL00805";"DNB3",#N/A,FALSE,"PFL00805";"MJP3",#N/A,FALSE,"PFL00805";"RAB3",#N/A,FALSE,"PFL00805";"GJW3",#N/A,FALSE,"PFL00805";"MASTER3",#N/A,FALSE,"PFL00805"}</definedName>
    <definedName name="aaaaaaaaaaaaaaaaa" hidden="1">{"DJH3",#N/A,FALSE,"PFL00805";"PJB3",#N/A,FALSE,"PFL00805";"JMD3",#N/A,FALSE,"PFL00805";"DNB3",#N/A,FALSE,"PFL00805";"MJP3",#N/A,FALSE,"PFL00805";"RAB3",#N/A,FALSE,"PFL00805";"GJW3",#N/A,FALSE,"PFL00805";"MASTER3",#N/A,FALSE,"PFL00805"}</definedName>
    <definedName name="aaaaaaaaaaaaaaaaaaaa">#REF!</definedName>
    <definedName name="aaaaaaaaaaaaaaaaaaaaaa" localSheetId="3" hidden="1">{"Graphic",#N/A,TRUE,"Graphic"}</definedName>
    <definedName name="aaaaaaaaaaaaaaaaaaaaaa" hidden="1">{"Graphic",#N/A,TRUE,"Graphic"}</definedName>
    <definedName name="aaaaaaaaaaaaaaaaaaaaaaaaaaaaa">#REF!</definedName>
    <definedName name="aaaaaaaaaaaaaaaaaaaaaaaaaaaaaaaaaaaaaaaaa">#REF!</definedName>
    <definedName name="aaaaaaaaaaaaaaall">#REF!</definedName>
    <definedName name="AAABNS">#REF!</definedName>
    <definedName name="aasasas" localSheetId="3" hidden="1">{"'INDICE'!$A$1:$K$13","'1'!$A$1:$CC$78","'2'!$A$1:$P$78","'3'!$A$1:$CI$78","'4'!$A$1:$Q$78"}</definedName>
    <definedName name="aasasas" hidden="1">{"'INDICE'!$A$1:$K$13","'1'!$A$1:$CC$78","'2'!$A$1:$P$78","'3'!$A$1:$CI$78","'4'!$A$1:$Q$78"}</definedName>
    <definedName name="aass" localSheetId="3" hidden="1">{"'INDICE'!$A$1:$K$13","'1'!$A$1:$CC$78","'2'!$A$1:$P$78","'3'!$A$1:$CI$78","'4'!$A$1:$Q$78"}</definedName>
    <definedName name="aass" hidden="1">{"'INDICE'!$A$1:$K$13","'1'!$A$1:$CC$78","'2'!$A$1:$P$78","'3'!$A$1:$CI$78","'4'!$A$1:$Q$78"}</definedName>
    <definedName name="aasss" localSheetId="3" hidden="1">{"'INDICE'!$A$1:$K$13","'1'!$A$1:$CC$78","'2'!$A$1:$P$78","'3'!$A$1:$CI$78","'4'!$A$1:$Q$78"}</definedName>
    <definedName name="aasss" hidden="1">{"'INDICE'!$A$1:$K$13","'1'!$A$1:$CC$78","'2'!$A$1:$P$78","'3'!$A$1:$CI$78","'4'!$A$1:$Q$78"}</definedName>
    <definedName name="aaxn">'[19]RF TV FY08'!$A$57:$IV$57</definedName>
    <definedName name="abb" localSheetId="3">#REF!</definedName>
    <definedName name="abb">#REF!</definedName>
    <definedName name="ABSN" localSheetId="3">#REF!</definedName>
    <definedName name="ABSN">#REF!</definedName>
    <definedName name="AC">'[4]#REF'!$I$44</definedName>
    <definedName name="AccessDatabase" hidden="1">"C:\Politica Retributiva\consuntivi interventi 2001.mdb"</definedName>
    <definedName name="actP2_CYcurr">'[4]Page 2'!#REF!</definedName>
    <definedName name="actP2_CYytd">'[4]Page 2'!#REF!</definedName>
    <definedName name="actP2_LYcurr">'[4]Page 2'!#REF!</definedName>
    <definedName name="actP2_LYytd">'[4]Page 2'!#REF!</definedName>
    <definedName name="actsub_CY">[4]Subscriber!#REF!</definedName>
    <definedName name="ACTUAL">[23]Data!$B$1</definedName>
    <definedName name="actual_CYcurr">[4]company!#REF!</definedName>
    <definedName name="actual_CYytd">[4]company!#REF!</definedName>
    <definedName name="actual_LYcurr">[4]company!#REF!</definedName>
    <definedName name="actual_LYytd">[4]company!#REF!</definedName>
    <definedName name="actuals">[24]advertising!#REF!,[24]advertising!#REF!,[24]advertising!#REF!,[24]advertising!#REF!,[24]advertising!#REF!,[24]advertising!#REF!,[24]advertising!#REF!,[24]advertising!#REF!,[24]advertising!#REF!,[24]advertising!#REF!,[24]advertising!#REF!,[24]advertising!#REF!</definedName>
    <definedName name="ad">'[25]cic 22-9 - 26-10'!$D$11</definedName>
    <definedName name="adaf">'[26]3mo Rev Sum'!$A$1:$L$27</definedName>
    <definedName name="adddddddddddddddddddd">#N/A</definedName>
    <definedName name="Additions">#REF!</definedName>
    <definedName name="ADFAC">'[4]#REF'!$L$31</definedName>
    <definedName name="ADFGC">'[4]#REF'!$L$22</definedName>
    <definedName name="adfsgfdgfhj">#REF!</definedName>
    <definedName name="ADTAC">'[4]#REF'!$L$33</definedName>
    <definedName name="ADTGC">'[4]#REF'!$L$24</definedName>
    <definedName name="adv_comm">'[19]Commissions&amp;Assumptions'!$E$3</definedName>
    <definedName name="AF" localSheetId="3">#REF!</definedName>
    <definedName name="AF">#REF!</definedName>
    <definedName name="afaf">'[26]3mo Rev Sum'!$A$30:$L$56</definedName>
    <definedName name="afag">'[26]3mo Rev Sum'!$A$59:$L$91</definedName>
    <definedName name="AFFrom" localSheetId="3">#REF!</definedName>
    <definedName name="AFFrom">#REF!</definedName>
    <definedName name="AFTo" localSheetId="3">#REF!</definedName>
    <definedName name="AFTo">#REF!</definedName>
    <definedName name="AGENDA">#N/A</definedName>
    <definedName name="AgendaVIP">'[27]Master AgendaAntennistaVIP'!$A$1:$E$116</definedName>
    <definedName name="Alaprill_Alapress" localSheetId="2">#REF!,#REF!,#REF!,#REF!,#REF!,#REF!,#REF!</definedName>
    <definedName name="Alaprill_Alapress" localSheetId="3">#REF!,#REF!,#REF!,#REF!,#REF!,#REF!,#REF!</definedName>
    <definedName name="Alaprill_Alapress">#REF!,#REF!,#REF!,#REF!,#REF!,#REF!,#REF!</definedName>
    <definedName name="albacom" localSheetId="2">#REF!</definedName>
    <definedName name="albacom">#REF!</definedName>
    <definedName name="ale" hidden="1">#REF!</definedName>
    <definedName name="Alleg1">#REF!</definedName>
    <definedName name="Alleg2">#REF!</definedName>
    <definedName name="aLLEG3">#REF!</definedName>
    <definedName name="Alleg4">#REF!</definedName>
    <definedName name="Alleg5">#REF!</definedName>
    <definedName name="Alleg6">#REF!</definedName>
    <definedName name="Alleg8">#REF!</definedName>
    <definedName name="Alleg9">#REF!</definedName>
    <definedName name="allocation" localSheetId="3" hidden="1">{#N/A,#N/A,FALSE,"Aging Summary";#N/A,#N/A,FALSE,"Ratio Analysis";#N/A,#N/A,FALSE,"Test 120 Day Accts";#N/A,#N/A,FALSE,"Tickmarks"}</definedName>
    <definedName name="allocation" hidden="1">{#N/A,#N/A,FALSE,"Aging Summary";#N/A,#N/A,FALSE,"Ratio Analysis";#N/A,#N/A,FALSE,"Test 120 Day Accts";#N/A,#N/A,FALSE,"Tickmarks"}</definedName>
    <definedName name="AM_INC_Val">[28]AM_INC!$C$9,[28]AM_INC!$C$9:$D$15,[28]AM_INC!$G$9:$G$15</definedName>
    <definedName name="AM_SPET_Val">[28]AM_SPET!$C$8:$C$13,[28]AM_SPET!$E$8:$E$13,[28]AM_SPET!$G$8:$G$13,[28]AM_SPET!$I$8:$I$13,[28]AM_SPET!$K$8:$K$13,[28]AM_SPET!$M$8:$M$13,[28]AM_SPET!$O$8:$O$13,[28]AM_SPET!$Q$8:$Q$13,[28]AM_SPET!$S$8:$S$13,[28]AM_SPET!$U$8:$U$13</definedName>
    <definedName name="AMMONTARI" localSheetId="2">'[29]ANALISI DI BILANCIO'!#REF!</definedName>
    <definedName name="AMMONTARI">'[29]ANALISI DI BILANCIO'!#REF!</definedName>
    <definedName name="AMORT">[23]Data!$G$1</definedName>
    <definedName name="analisi">'[29]ANALISI DI BILANCIO'!$A$543:$P$1191</definedName>
    <definedName name="Analisi_di_Mercato_For" localSheetId="2">#REF!</definedName>
    <definedName name="Analisi_di_Mercato_For" localSheetId="3">#REF!</definedName>
    <definedName name="Analisi_di_Mercato_For">#REF!</definedName>
    <definedName name="Analisi_di_Mercato_Lab" localSheetId="2">#REF!</definedName>
    <definedName name="Analisi_di_Mercato_Lab">#REF!</definedName>
    <definedName name="Analisi_di_Mercato_Val" localSheetId="2">#REF!</definedName>
    <definedName name="Analisi_di_Mercato_Val">#REF!</definedName>
    <definedName name="ANNO" localSheetId="2">'[29]ANALISI DI BILANCIO'!#REF!</definedName>
    <definedName name="ANNO">'[29]ANALISI DI BILANCIO'!#REF!</definedName>
    <definedName name="anno_audit">'[29]ANALISI DI BILANCIO'!$K$25</definedName>
    <definedName name="anno_prec">'[29]ANALISI DI BILANCIO'!$I$25</definedName>
    <definedName name="anscount" hidden="1">2</definedName>
    <definedName name="AP">#REF!</definedName>
    <definedName name="APAP">#REF!</definedName>
    <definedName name="APFrom">#REF!</definedName>
    <definedName name="APFrom1">#REF!</definedName>
    <definedName name="app">#REF!</definedName>
    <definedName name="APTo">#REF!</definedName>
    <definedName name="APTo1">#REF!</definedName>
    <definedName name="ARA_Threshold" localSheetId="2">#REF!</definedName>
    <definedName name="ARA_Threshold">#REF!</definedName>
    <definedName name="Area">#REF!</definedName>
    <definedName name="_xlnm.Print_Area" localSheetId="2">'MEDUSA 2019 QUOTA NETTA'!$A$1:$G$16</definedName>
    <definedName name="_xlnm.Print_Area" localSheetId="3">#REF!</definedName>
    <definedName name="_xlnm.Print_Area">#REF!</definedName>
    <definedName name="Area_stampa_MI" localSheetId="3">#REF!</definedName>
    <definedName name="Area_stampa_MI">#REF!</definedName>
    <definedName name="Area_stampa_MI___0" localSheetId="3">#REF!</definedName>
    <definedName name="Area_stampa_MI___0">#REF!</definedName>
    <definedName name="Area_stampa_MI___1">#REF!</definedName>
    <definedName name="Area1_analisi_inv">'[30]#RIF'!$A$1:$H$148</definedName>
    <definedName name="Area2_analisi__inv">'[30]#RIF'!$A$1:$N$105</definedName>
    <definedName name="AREE">'[30]#RIF'!$B$1:$D$972</definedName>
    <definedName name="AREL" localSheetId="3">#REF!</definedName>
    <definedName name="AREL">#REF!</definedName>
    <definedName name="ARP_Threshold" localSheetId="2">#REF!</definedName>
    <definedName name="ARP_Threshold" localSheetId="3">#REF!</definedName>
    <definedName name="ARP_Threshold">#REF!</definedName>
    <definedName name="ARR" localSheetId="2">'[29]ANALISI DI BILANCIO'!#REF!</definedName>
    <definedName name="ARR" localSheetId="3">'[29]ANALISI DI BILANCIO'!#REF!</definedName>
    <definedName name="ARR">'[29]ANALISI DI BILANCIO'!#REF!</definedName>
    <definedName name="ARRIVO" localSheetId="2">'[29]ANALISI DI BILANCIO'!#REF!</definedName>
    <definedName name="ARRIVO" localSheetId="3">'[29]ANALISI DI BILANCIO'!#REF!</definedName>
    <definedName name="ARRIVO">'[29]ANALISI DI BILANCIO'!#REF!</definedName>
    <definedName name="as" localSheetId="3" hidden="1">{"DJH3",#N/A,FALSE,"PFL00805";"PJB3",#N/A,FALSE,"PFL00805";"JMD3",#N/A,FALSE,"PFL00805";"DNB3",#N/A,FALSE,"PFL00805";"MJP3",#N/A,FALSE,"PFL00805";"RAB3",#N/A,FALSE,"PFL00805";"GJW3",#N/A,FALSE,"PFL00805";"MASTER3",#N/A,FALSE,"PFL00805"}</definedName>
    <definedName name="as" hidden="1">{"DJH3",#N/A,FALSE,"PFL00805";"PJB3",#N/A,FALSE,"PFL00805";"JMD3",#N/A,FALSE,"PFL00805";"DNB3",#N/A,FALSE,"PFL00805";"MJP3",#N/A,FALSE,"PFL00805";"RAB3",#N/A,FALSE,"PFL00805";"GJW3",#N/A,FALSE,"PFL00805";"MASTER3",#N/A,FALSE,"PFL00805"}</definedName>
    <definedName name="AS2DocOpenMode" hidden="1">"AS2DocumentEdit"</definedName>
    <definedName name="AS2NamedRange" hidden="1">9</definedName>
    <definedName name="AS2ReportLS" hidden="1">2</definedName>
    <definedName name="AS2VersionLS" hidden="1">210</definedName>
    <definedName name="ASA">#REF!</definedName>
    <definedName name="asas" localSheetId="3" hidden="1">{"'INDICE'!$A$1:$K$13","'1'!$A$1:$CC$78","'2'!$A$1:$P$78","'3'!$A$1:$CI$78","'4'!$A$1:$Q$78"}</definedName>
    <definedName name="asas" hidden="1">{"'INDICE'!$A$1:$K$13","'1'!$A$1:$CC$78","'2'!$A$1:$P$78","'3'!$A$1:$CI$78","'4'!$A$1:$Q$78"}</definedName>
    <definedName name="asd" hidden="1">'[4]#REF'!$A$95:$A$100</definedName>
    <definedName name="asdb">[31]SUM!$A$1:$N$68</definedName>
    <definedName name="asdd">[31]SUM!#REF!</definedName>
    <definedName name="asgdfgsdrhstrhstrh" localSheetId="3">#REF!</definedName>
    <definedName name="asgdfgsdrhstrhstrh">#REF!</definedName>
    <definedName name="ASOPFNR">'[4]#REF'!$L$32</definedName>
    <definedName name="ass" localSheetId="3" hidden="1">{"DJH3",#N/A,FALSE,"PFL00805";"PJB3",#N/A,FALSE,"PFL00805";"JMD3",#N/A,FALSE,"PFL00805";"DNB3",#N/A,FALSE,"PFL00805";"MJP3",#N/A,FALSE,"PFL00805";"RAB3",#N/A,FALSE,"PFL00805";"GJW3",#N/A,FALSE,"PFL00805";"MASTER3",#N/A,FALSE,"PFL00805"}</definedName>
    <definedName name="ass" hidden="1">{"DJH3",#N/A,FALSE,"PFL00805";"PJB3",#N/A,FALSE,"PFL00805";"JMD3",#N/A,FALSE,"PFL00805";"DNB3",#N/A,FALSE,"PFL00805";"MJP3",#N/A,FALSE,"PFL00805";"RAB3",#N/A,FALSE,"PFL00805";"GJW3",#N/A,FALSE,"PFL00805";"MASTER3",#N/A,FALSE,"PFL00805"}</definedName>
    <definedName name="assd" localSheetId="3" hidden="1">{"'INDICE'!$A$1:$K$13","'1'!$A$1:$CC$78","'2'!$A$1:$P$78","'3'!$A$1:$CI$78","'4'!$A$1:$Q$78"}</definedName>
    <definedName name="assd" hidden="1">{"'INDICE'!$A$1:$K$13","'1'!$A$1:$CC$78","'2'!$A$1:$P$78","'3'!$A$1:$CI$78","'4'!$A$1:$Q$78"}</definedName>
    <definedName name="assdd" localSheetId="3" hidden="1">{"'INDICE'!$A$1:$K$13","'1'!$A$1:$CC$78","'2'!$A$1:$P$78","'3'!$A$1:$CI$78","'4'!$A$1:$Q$78"}</definedName>
    <definedName name="assdd" hidden="1">{"'INDICE'!$A$1:$K$13","'1'!$A$1:$CC$78","'2'!$A$1:$P$78","'3'!$A$1:$CI$78","'4'!$A$1:$Q$78"}</definedName>
    <definedName name="ASSETS">#REF!</definedName>
    <definedName name="asss" hidden="1">'[4]#REF'!$A$95:$A$100</definedName>
    <definedName name="AST">'[4]#REF'!$J$13:$L$49</definedName>
    <definedName name="asx">#REF!</definedName>
    <definedName name="Attivi">#REF!</definedName>
    <definedName name="ATTIVO" localSheetId="2">#REF!</definedName>
    <definedName name="ATTIVO">#REF!</definedName>
    <definedName name="au">#REF!</definedName>
    <definedName name="AverageDisneySubs">#REF!</definedName>
    <definedName name="AverageMovieSubs">#REF!</definedName>
    <definedName name="AverageSubs">#REF!</definedName>
    <definedName name="avgggg">#REF!</definedName>
    <definedName name="awret">'[26]6mo Rev Sum'!$A$1:$K$28</definedName>
    <definedName name="axn">'[19]Commissions&amp;Assumptions'!$J$46</definedName>
    <definedName name="B" localSheetId="2">#REF!</definedName>
    <definedName name="B" localSheetId="3">#REF!</definedName>
    <definedName name="B">#REF!</definedName>
    <definedName name="B_7C" localSheetId="3">'[20]MCR-Detail'!#REF!</definedName>
    <definedName name="B_7C">'[20]MCR-Detail'!#REF!</definedName>
    <definedName name="B_7D" localSheetId="3">'[20]MCR-Detail'!#REF!</definedName>
    <definedName name="B_7D">'[20]MCR-Detail'!#REF!</definedName>
    <definedName name="backbone">'[32]Transmission BackboneNetwork'!$P$17:$Z$17</definedName>
    <definedName name="backbone_repl">'[32]Transmission BackboneNetwork'!$P$18:$Z$18</definedName>
    <definedName name="BALANCE" localSheetId="2">#REF!</definedName>
    <definedName name="BALANCE" localSheetId="3">#REF!</definedName>
    <definedName name="BALANCE">#REF!</definedName>
    <definedName name="BaseCase" localSheetId="3">[33]Assumptions!#REF!</definedName>
    <definedName name="BaseCase">[33]Assumptions!#REF!</definedName>
    <definedName name="bb" localSheetId="3">#REF!</definedName>
    <definedName name="bb">#REF!</definedName>
    <definedName name="bb___0" localSheetId="3">#REF!</definedName>
    <definedName name="bb___0">#REF!</definedName>
    <definedName name="bb___1" localSheetId="3">#REF!</definedName>
    <definedName name="bb___1">#REF!</definedName>
    <definedName name="BB_DF_OM">'[32]Transmission BackboneNetwork'!$P$20:$Z$21</definedName>
    <definedName name="BB_equip_om">'[32]Transmission BackboneNetwork'!$P$28:$Z$29</definedName>
    <definedName name="BB_LL_opex">'[32]Transmission BackboneNetwork'!$P$24:$Z$25</definedName>
    <definedName name="BBB" localSheetId="3">#REF!</definedName>
    <definedName name="BBB">#REF!</definedName>
    <definedName name="bbbb" localSheetId="3" hidden="1">{"Graphic",#N/A,TRUE,"Graphic"}</definedName>
    <definedName name="bbbb" hidden="1">{"Graphic",#N/A,TRUE,"Graphic"}</definedName>
    <definedName name="bbbbb" localSheetId="3" hidden="1">{#N/A,#N/A,FALSE,"Assessment";#N/A,#N/A,FALSE,"Staffing";#N/A,#N/A,FALSE,"Hires";#N/A,#N/A,FALSE,"Assumptions"}</definedName>
    <definedName name="bbbbb" hidden="1">{#N/A,#N/A,FALSE,"Assessment";#N/A,#N/A,FALSE,"Staffing";#N/A,#N/A,FALSE,"Hires";#N/A,#N/A,FALSE,"Assumptions"}</definedName>
    <definedName name="bbbbbbbbbbbbbbbbbbbbbbbbbbbbbbbbbbbbb">#REF!</definedName>
    <definedName name="bddsbsd" localSheetId="3" hidden="1">{#N/A,#N/A,FALSE,"Assessment";#N/A,#N/A,FALSE,"Staffing";#N/A,#N/A,FALSE,"Hires";#N/A,#N/A,FALSE,"Assumptions"}</definedName>
    <definedName name="bddsbsd" hidden="1">{#N/A,#N/A,FALSE,"Assessment";#N/A,#N/A,FALSE,"Staffing";#N/A,#N/A,FALSE,"Hires";#N/A,#N/A,FALSE,"Assumptions"}</definedName>
    <definedName name="bdsbds" localSheetId="3" hidden="1">{#N/A,#N/A,FALSE,"Assessment";#N/A,#N/A,FALSE,"Staffing";#N/A,#N/A,FALSE,"Hires";#N/A,#N/A,FALSE,"Assumptions"}</definedName>
    <definedName name="bdsbds" hidden="1">{#N/A,#N/A,FALSE,"Assessment";#N/A,#N/A,FALSE,"Staffing";#N/A,#N/A,FALSE,"Hires";#N/A,#N/A,FALSE,"Assumptions"}</definedName>
    <definedName name="bdsbn" localSheetId="3" hidden="1">{#N/A,#N/A,FALSE,"Assessment";#N/A,#N/A,FALSE,"Staffing";#N/A,#N/A,FALSE,"Hires";#N/A,#N/A,FALSE,"Assumptions"}</definedName>
    <definedName name="bdsbn" hidden="1">{#N/A,#N/A,FALSE,"Assessment";#N/A,#N/A,FALSE,"Staffing";#N/A,#N/A,FALSE,"Hires";#N/A,#N/A,FALSE,"Assumptions"}</definedName>
    <definedName name="bdsbnsd" localSheetId="3" hidden="1">{#N/A,#N/A,FALSE,"Assessment";#N/A,#N/A,FALSE,"Staffing";#N/A,#N/A,FALSE,"Hires";#N/A,#N/A,FALSE,"Assumptions"}</definedName>
    <definedName name="bdsbnsd" hidden="1">{#N/A,#N/A,FALSE,"Assessment";#N/A,#N/A,FALSE,"Staffing";#N/A,#N/A,FALSE,"Hires";#N/A,#N/A,FALSE,"Assumptions"}</definedName>
    <definedName name="bdsbsd" localSheetId="3" hidden="1">{#N/A,#N/A,FALSE,"Assessment";#N/A,#N/A,FALSE,"Staffing";#N/A,#N/A,FALSE,"Hires";#N/A,#N/A,FALSE,"Assumptions"}</definedName>
    <definedName name="bdsbsd" hidden="1">{#N/A,#N/A,FALSE,"Assessment";#N/A,#N/A,FALSE,"Staffing";#N/A,#N/A,FALSE,"Hires";#N/A,#N/A,FALSE,"Assumptions"}</definedName>
    <definedName name="bdsdbdsb" localSheetId="3" hidden="1">{#N/A,#N/A,FALSE,"Assessment";#N/A,#N/A,FALSE,"Staffing";#N/A,#N/A,FALSE,"Hires";#N/A,#N/A,FALSE,"Assumptions"}</definedName>
    <definedName name="bdsdbdsb" hidden="1">{#N/A,#N/A,FALSE,"Assessment";#N/A,#N/A,FALSE,"Staffing";#N/A,#N/A,FALSE,"Hires";#N/A,#N/A,FALSE,"Assumptions"}</definedName>
    <definedName name="BETA" localSheetId="2">#REF!</definedName>
    <definedName name="BETA">#REF!</definedName>
    <definedName name="billed_rev">[34]OPEX!#REF!</definedName>
    <definedName name="bis" localSheetId="3" hidden="1">{"Graphic",#N/A,TRUE,"Graphic"}</definedName>
    <definedName name="bis" hidden="1">{"Graphic",#N/A,TRUE,"Graphic"}</definedName>
    <definedName name="bj" localSheetId="3" hidden="1">{"'INDICE'!$A$1:$K$13","'1'!$A$1:$CC$78","'2'!$A$1:$P$78","'3'!$A$1:$CI$78","'4'!$A$1:$Q$78"}</definedName>
    <definedName name="bj" hidden="1">{"'INDICE'!$A$1:$K$13","'1'!$A$1:$CC$78","'2'!$A$1:$P$78","'3'!$A$1:$CI$78","'4'!$A$1:$Q$78"}</definedName>
    <definedName name="BLOB">#N/A</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1" hidden="1">#REF!</definedName>
    <definedName name="BLPH12" hidden="1">#REF!</definedName>
    <definedName name="BLPH13" hidden="1">#REF!</definedName>
    <definedName name="BLPH14" hidden="1">#REF!</definedName>
    <definedName name="BLPH15" hidden="1">#REF!</definedName>
    <definedName name="BLPH16" hidden="1">#REF!</definedName>
    <definedName name="BLPH17" hidden="1">#REF!</definedName>
    <definedName name="BLPH18" hidden="1">#REF!</definedName>
    <definedName name="BLPH19" hidden="1">#REF!</definedName>
    <definedName name="BLPH2" hidden="1">#REF!</definedName>
    <definedName name="BLPH20"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O_INC_Val">[28]BO_INC!$C$9:$C$39,[28]BO_INC!$D$9:$D$39,[28]BO_INC!$C$45,[28]BO_INC!$C$47,[28]BO_INC!$C$56:$D$58,[28]BO_INC!$G$9:$G$23,[28]BO_INC!$F$49</definedName>
    <definedName name="BO_SPET_Val">[28]BO_SPET!$C$8:$C$21,[28]BO_SPET!$E$8:$E$21,[28]BO_SPET!$G$8:$G$21,[28]BO_SPET!$I$8:$I$21,[28]BO_SPET!$K$8:$K$21,[28]BO_SPET!$M$8:$M$21,[28]BO_SPET!$O$8:$O$21,[28]BO_SPET!$Q$8:$Q$21,[28]BO_SPET!$S$8:$S$21,[28]BO_SPET!$U$8:$U$21,[28]BO_SPET!$C$29:$U$29</definedName>
    <definedName name="BOALU">'[4]#REF'!$J$29</definedName>
    <definedName name="BON">#REF!</definedName>
    <definedName name="BONPREF">#REF!</definedName>
    <definedName name="BONPREFQTR">#REF!</definedName>
    <definedName name="BOOK">[23]Data!$F$7</definedName>
    <definedName name="BORDERS" localSheetId="3">#REF!</definedName>
    <definedName name="BORDERS">#REF!</definedName>
    <definedName name="bsly" localSheetId="3">#REF!</definedName>
    <definedName name="bsly">#REF!</definedName>
    <definedName name="BSP" localSheetId="3">#REF!</definedName>
    <definedName name="BSP">#REF!</definedName>
    <definedName name="budget" localSheetId="3">[24]advertising!#REF!,[24]advertising!#REF!,[24]advertising!#REF!,[24]advertising!#REF!,[24]advertising!#REF!,[24]advertising!#REF!,[24]advertising!#REF!,[24]advertising!#REF!,[24]advertising!#REF!,[24]advertising!#REF!,[24]advertising!#REF!,[24]advertising!#REF!</definedName>
    <definedName name="budget">[24]advertising!#REF!,[24]advertising!#REF!,[24]advertising!#REF!,[24]advertising!#REF!,[24]advertising!#REF!,[24]advertising!#REF!,[24]advertising!#REF!,[24]advertising!#REF!,[24]advertising!#REF!,[24]advertising!#REF!,[24]advertising!#REF!,[24]advertising!#REF!</definedName>
    <definedName name="budget_CYcurr" localSheetId="3">[4]company!#REF!</definedName>
    <definedName name="budget_CYcurr">[4]company!#REF!</definedName>
    <definedName name="budget_CYytd" localSheetId="3">[4]company!#REF!</definedName>
    <definedName name="budget_CYytd">[4]company!#REF!</definedName>
    <definedName name="BudgetSummary" localSheetId="3">#REF!</definedName>
    <definedName name="BudgetSummary">#REF!</definedName>
    <definedName name="budP2_CYcurr" localSheetId="3">'[4]Page 2'!#REF!</definedName>
    <definedName name="budP2_CYcurr">'[4]Page 2'!#REF!</definedName>
    <definedName name="budP2_CYytd" localSheetId="3">'[4]Page 2'!#REF!</definedName>
    <definedName name="budP2_CYytd">'[4]Page 2'!#REF!</definedName>
    <definedName name="budsub_CY" localSheetId="3">[4]Subscriber!#REF!</definedName>
    <definedName name="budsub_CY">[4]Subscriber!#REF!</definedName>
    <definedName name="BUON">#N/A</definedName>
    <definedName name="Business_Plan" localSheetId="2">#REF!,#REF!</definedName>
    <definedName name="Business_Plan" localSheetId="3">#REF!,#REF!</definedName>
    <definedName name="Business_Plan">#REF!,#REF!</definedName>
    <definedName name="Business_Plan_Inputs" localSheetId="2">#REF!</definedName>
    <definedName name="Business_Plan_Inputs">#REF!</definedName>
    <definedName name="BUYBACK">#REF!</definedName>
    <definedName name="BUYBACKQTR">#REF!</definedName>
    <definedName name="bwrwb" localSheetId="3" hidden="1">{#N/A,#N/A,FALSE,"Assessment";#N/A,#N/A,FALSE,"Staffing";#N/A,#N/A,FALSE,"Hires";#N/A,#N/A,FALSE,"Assumptions"}</definedName>
    <definedName name="bwrwb" hidden="1">{#N/A,#N/A,FALSE,"Assessment";#N/A,#N/A,FALSE,"Staffing";#N/A,#N/A,FALSE,"Hires";#N/A,#N/A,FALSE,"Assumptions"}</definedName>
    <definedName name="C_" localSheetId="2">#REF!</definedName>
    <definedName name="C_">#REF!</definedName>
    <definedName name="CABLE">[23]Data!$F$3</definedName>
    <definedName name="cabling">'[35]Impianti Elettrici 8338_02'!#REF!</definedName>
    <definedName name="caec" localSheetId="3">#REF!</definedName>
    <definedName name="caec">#REF!</definedName>
    <definedName name="cafin" localSheetId="2">#REF!</definedName>
    <definedName name="cafin" localSheetId="3">#REF!</definedName>
    <definedName name="cafin">#REF!</definedName>
    <definedName name="calcola_indice">#REF!</definedName>
    <definedName name="Call_Deflection_Impact">'[36]ROI-ResultSummary-Scenarios'!$B$43</definedName>
    <definedName name="CAMPAIGN_PLAN" localSheetId="3">#REF!</definedName>
    <definedName name="CAMPAIGN_PLAN">#REF!</definedName>
    <definedName name="CAMPAIGN_PLAN___0" localSheetId="3">#REF!</definedName>
    <definedName name="CAMPAIGN_PLAN___0">#REF!</definedName>
    <definedName name="CAMPAIGN_PLAN___1" localSheetId="3">#REF!</definedName>
    <definedName name="CAMPAIGN_PLAN___1">#REF!</definedName>
    <definedName name="canale5">[37]Foglio5!$A$17:$C$28</definedName>
    <definedName name="canale5___0" localSheetId="3">#REF!</definedName>
    <definedName name="canale5___0">#REF!</definedName>
    <definedName name="canale5___1" localSheetId="3">#REF!</definedName>
    <definedName name="canale5___1">#REF!</definedName>
    <definedName name="canc" localSheetId="3">#REF!</definedName>
    <definedName name="canc">#REF!</definedName>
    <definedName name="cancella">#REF!</definedName>
    <definedName name="CANMTD">#REF!</definedName>
    <definedName name="CANYTD">#REF!</definedName>
    <definedName name="Capex">#REF!</definedName>
    <definedName name="carat">#REF!</definedName>
    <definedName name="CARRA">#N/A</definedName>
    <definedName name="CARTOON">#N/A</definedName>
    <definedName name="CASE">#REF!</definedName>
    <definedName name="Case1">[33]Assumptions!#REF!</definedName>
    <definedName name="CASH_FLOW" localSheetId="3">#REF!</definedName>
    <definedName name="CASH_FLOW">#REF!</definedName>
    <definedName name="CASH_FLOW_STATEMENT" localSheetId="3">#REF!</definedName>
    <definedName name="CASH_FLOW_STATEMENT">#REF!</definedName>
    <definedName name="cat" localSheetId="3">#REF!</definedName>
    <definedName name="cat">#REF!</definedName>
    <definedName name="catbs">#REF!</definedName>
    <definedName name="catdec">#REF!</definedName>
    <definedName name="catdecly">#REF!</definedName>
    <definedName name="catpre">#REF!</definedName>
    <definedName name="catpreb">#REF!</definedName>
    <definedName name="catpreq">#REF!</definedName>
    <definedName name="catpreql">#REF!</definedName>
    <definedName name="CB">'[4]#REF'!$L$46</definedName>
    <definedName name="cc" localSheetId="2">'[21]Spett Retail'!#REF!</definedName>
    <definedName name="cc">'[21]Spett Retail'!#REF!</definedName>
    <definedName name="ccc">[21]TO_INC!$C$9:$C$36,[21]TO_INC!$D$9:$D$36,[21]TO_INC!$C$42,[21]TO_INC!$C$44,[21]TO_INC!$C$53:$D$55,[21]TO_INC!$G$9:$G$20,[21]TO_INC!$F$46</definedName>
    <definedName name="cccc">[21]TO_SPET!$C$8:$C$18,[21]TO_SPET!$E$8:$E$18,[21]TO_SPET!$G$8:$G$18,[21]TO_SPET!$I$8:$I$18,[21]TO_SPET!$K$8:$K$18,[21]TO_SPET!$M$8:$M$18,[21]TO_SPET!$O$8:$O$18,[21]TO_SPET!$Q$8:$Q$18,[21]TO_SPET!$S$8:$S$18,[21]TO_SPET!$U$8:$U$18,[21]TO_SPET!$C$26:$U$26</definedName>
    <definedName name="ccccccccccccccccccccccccccccc" localSheetId="3">#REF!,#REF!,#REF!,#REF!,#REF!,#REF!</definedName>
    <definedName name="ccccccccccccccccccccccccccccc">#REF!,#REF!,#REF!,#REF!,#REF!,#REF!</definedName>
    <definedName name="ccf">[38]Parameters!$H$9</definedName>
    <definedName name="ccnl">[39]Foglio1!$A$2:$A$7</definedName>
    <definedName name="CDC">[40]Table!$A$1:$A$151</definedName>
    <definedName name="cecance" localSheetId="3">#REF!</definedName>
    <definedName name="cecance">#REF!</definedName>
    <definedName name="CFDSGVDSFA" localSheetId="3" hidden="1">{#N/A,#N/A,FALSE,"Aging Summary";#N/A,#N/A,FALSE,"Ratio Analysis";#N/A,#N/A,FALSE,"Test 120 Day Accts";#N/A,#N/A,FALSE,"Tickmarks"}</definedName>
    <definedName name="CFDSGVDSFA" hidden="1">{#N/A,#N/A,FALSE,"Aging Summary";#N/A,#N/A,FALSE,"Ratio Analysis";#N/A,#N/A,FALSE,"Test 120 Day Accts";#N/A,#N/A,FALSE,"Tickmarks"}</definedName>
    <definedName name="cfff">[38]Investments!#REF!</definedName>
    <definedName name="ChartHistorical" localSheetId="3">#REF!</definedName>
    <definedName name="ChartHistorical">#REF!</definedName>
    <definedName name="CheckInput" localSheetId="3">#REF!</definedName>
    <definedName name="CheckInput">#REF!</definedName>
    <definedName name="chiara" localSheetId="3" hidden="1">{"Graphic",#N/A,TRUE,"Graphic"}</definedName>
    <definedName name="chiara" hidden="1">{"Graphic",#N/A,TRUE,"Graphic"}</definedName>
    <definedName name="Churn">#REF!</definedName>
    <definedName name="ChurnBase">[33]Assumptions!#REF!</definedName>
    <definedName name="ChurnCase1">[33]Assumptions!#REF!</definedName>
    <definedName name="ChurnScenario" localSheetId="3">#REF!</definedName>
    <definedName name="ChurnScenario">#REF!</definedName>
    <definedName name="cihd">'[19]RF TV FY08'!$A$30:$IV$30</definedName>
    <definedName name="Cinema__Overheads" localSheetId="3">#REF!</definedName>
    <definedName name="Cinema__Overheads">#REF!</definedName>
    <definedName name="Cinema__Productions" localSheetId="3">#REF!</definedName>
    <definedName name="Cinema__Productions">#REF!</definedName>
    <definedName name="Cinema__Rights" localSheetId="3">#REF!</definedName>
    <definedName name="Cinema__Rights">#REF!</definedName>
    <definedName name="Cinema__salarys">#REF!</definedName>
    <definedName name="civilw_capex">'[32]NI Sites Constr.'!$P$17:$Z$17</definedName>
    <definedName name="civilw_OPEX">'[32]NI Sites Constr.'!$P$20:$Z$21</definedName>
    <definedName name="civilw_reinv">'[32]NI Sites Constr.'!$P$18:$Z$18</definedName>
    <definedName name="CJCPS" localSheetId="3">#REF!</definedName>
    <definedName name="CJCPS">#REF!</definedName>
    <definedName name="CJI3_01012000_30062005_prog_bdg_FY06" localSheetId="3">#REF!</definedName>
    <definedName name="CJI3_01012000_30062005_prog_bdg_FY06">#REF!</definedName>
    <definedName name="CJI3_01072005_31072005_prog_bdg_FY06" localSheetId="3">#REF!</definedName>
    <definedName name="CJI3_01072005_31072005_prog_bdg_FY06">#REF!</definedName>
    <definedName name="CJI3_01082005_31082005_prog_bdg_FY06">#REF!</definedName>
    <definedName name="CJI3_01092005_30092005_prog_bdg_FY06">#REF!</definedName>
    <definedName name="CJI3_01102005_31102005_prog_bdg_FY06">#REF!</definedName>
    <definedName name="CJI3_01112005_30112005_prog_bdg_FY06">#REF!</definedName>
    <definedName name="CJPCPS">#REF!</definedName>
    <definedName name="CJPSubs">#REF!</definedName>
    <definedName name="CJSubs">#REF!</definedName>
    <definedName name="CL">'[19]RF TV FY08'!$A$11:$IV$11</definedName>
    <definedName name="CLASSI">[37]Foglio5!$D$3:$E$4</definedName>
    <definedName name="Classica">'[41]Commissions&amp;Assumptions'!$G$47</definedName>
    <definedName name="Classica2">'[19]Commissions&amp;Assumptions'!$G$47</definedName>
    <definedName name="Clear_All2">#N/A</definedName>
    <definedName name="CLIENTE" localSheetId="2">'[29]ANALISI DI BILANCIO'!#REF!</definedName>
    <definedName name="CLIENTE">'[29]ANALISI DI BILANCIO'!#REF!</definedName>
    <definedName name="cliente1" localSheetId="3">#REF!</definedName>
    <definedName name="cliente1">#REF!</definedName>
    <definedName name="clientet" localSheetId="3">#REF!</definedName>
    <definedName name="clientet">#REF!</definedName>
    <definedName name="CM_INC_Val">[28]CM_INC!$C$9:$C$41,[28]CM_INC!$D$9:$D$41,[28]CM_INC!$C$47,[28]CM_INC!$C$49,[28]CM_INC!$C$58:$D$60,[28]CM_INC!$G$9:$G$25,[28]CM_INC!$F$51</definedName>
    <definedName name="CM_SPET_Val">[28]CM_SPET!$C$8:$C$23,[28]CM_SPET!$E$8:$E$23,[28]CM_SPET!$G$8:$G$23,[28]CM_SPET!$I$8:$I$23,[28]CM_SPET!$K$8:$K$23,[28]CM_SPET!$M$8:$M$23,[28]CM_SPET!$O$8:$O$23,[28]CM_SPET!$Q$8:$Q$23,[28]CM_SPET!$S$8:$S$23,[28]CM_SPET!$U$8:$U$23,[28]CM_SPET!$C$31:$U$31</definedName>
    <definedName name="CN_capex">'[32]CN Elements'!$P$17:$Z$17</definedName>
    <definedName name="cn_opex">'[32]CN Elements'!$P$20:$Z$21</definedName>
    <definedName name="CN_repl">'[32]CN Elements'!$P$18:$Z$18</definedName>
    <definedName name="CNICPS" localSheetId="3">#REF!</definedName>
    <definedName name="CNICPS">#REF!</definedName>
    <definedName name="CNISubs" localSheetId="3">#REF!</definedName>
    <definedName name="CNISubs">#REF!</definedName>
    <definedName name="CNrental_opex">'[32]CN-O&amp;M Site Rental &amp; Power'!$P$20:$Z$21</definedName>
    <definedName name="codfis1" localSheetId="3">#REF!</definedName>
    <definedName name="codfis1">#REF!</definedName>
    <definedName name="codfist" localSheetId="3">#REF!</definedName>
    <definedName name="codfist">#REF!</definedName>
    <definedName name="ComedyCPS" localSheetId="3">#REF!</definedName>
    <definedName name="ComedyCPS">#REF!</definedName>
    <definedName name="ComedySubs">#REF!</definedName>
    <definedName name="compyear">#REF!</definedName>
    <definedName name="CON">#REF!</definedName>
    <definedName name="CONPREF">#REF!</definedName>
    <definedName name="conprefqtr">#REF!</definedName>
    <definedName name="conqtr">#REF!</definedName>
    <definedName name="CONSMTD">#REF!</definedName>
    <definedName name="CONSYTD">#REF!</definedName>
    <definedName name="ContentManager">#REF!</definedName>
    <definedName name="CONTI125">#REF!</definedName>
    <definedName name="contisap">#REF!</definedName>
    <definedName name="contisicom">#REF!</definedName>
    <definedName name="CONTO">[40]Table!$F$2:$F$200</definedName>
    <definedName name="ContoEconomico">'[4]Piano dei Conti GL'!$F$4:$J$432</definedName>
    <definedName name="Contraente">[37]foglio1!$C$2</definedName>
    <definedName name="contratto">[39]Foglio1!$G$2:$G$9</definedName>
    <definedName name="conv" localSheetId="3">#REF!</definedName>
    <definedName name="conv">#REF!</definedName>
    <definedName name="conver99" localSheetId="3">#REF!</definedName>
    <definedName name="conver99">#REF!</definedName>
    <definedName name="copertina" localSheetId="2">'[29]ANALISI DI BILANCIO'!#REF!</definedName>
    <definedName name="copertina" localSheetId="3">'[29]ANALISI DI BILANCIO'!#REF!</definedName>
    <definedName name="copertina">'[29]ANALISI DI BILANCIO'!#REF!</definedName>
    <definedName name="Cord" localSheetId="3">#REF!</definedName>
    <definedName name="Cord">#REF!</definedName>
    <definedName name="coun" localSheetId="3" hidden="1">{#N/A,#N/A,FALSE,"Assessment";#N/A,#N/A,FALSE,"Staffing";#N/A,#N/A,FALSE,"Hires";#N/A,#N/A,FALSE,"Assumptions"}</definedName>
    <definedName name="coun" hidden="1">{#N/A,#N/A,FALSE,"Assessment";#N/A,#N/A,FALSE,"Staffing";#N/A,#N/A,FALSE,"Hires";#N/A,#N/A,FALSE,"Assumptions"}</definedName>
    <definedName name="COUNT2" localSheetId="3" hidden="1">{#N/A,#N/A,FALSE,"Assessment";#N/A,#N/A,FALSE,"Staffing";#N/A,#N/A,FALSE,"Hires";#N/A,#N/A,FALSE,"Assumptions"}</definedName>
    <definedName name="COUNT2" hidden="1">{#N/A,#N/A,FALSE,"Assessment";#N/A,#N/A,FALSE,"Staffing";#N/A,#N/A,FALSE,"Hires";#N/A,#N/A,FALSE,"Assumptions"}</definedName>
    <definedName name="Countries">#REF!</definedName>
    <definedName name="Country">#REF!</definedName>
    <definedName name="cover" hidden="1">#REF!</definedName>
    <definedName name="Cover1">#REF!</definedName>
    <definedName name="CPS">#REF!</definedName>
    <definedName name="_xlnm.Criteria">#REF!</definedName>
    <definedName name="cu">'[19]RF TV FY08'!$A$46:$IV$46</definedName>
    <definedName name="Cultoon">'[41]Commissions&amp;Assumptions'!$G$48</definedName>
    <definedName name="Cultoon2">'[19]Commissions&amp;Assumptions'!$G$48</definedName>
    <definedName name="Currency">'[4]KEY INPUTS'!$D$14</definedName>
    <definedName name="currency_general">[42]INPUTS!$H$5</definedName>
    <definedName name="CURRENT" localSheetId="2">#REF!</definedName>
    <definedName name="CURRENT" localSheetId="3">#REF!</definedName>
    <definedName name="CURRENT">#REF!</definedName>
    <definedName name="currentbs" localSheetId="3">#REF!</definedName>
    <definedName name="currentbs">#REF!</definedName>
    <definedName name="CurrentMonth" localSheetId="3">'[43]BS Ricl'!#REF!</definedName>
    <definedName name="CurrentMonth">'[43]BS Ricl'!#REF!</definedName>
    <definedName name="currentpl" localSheetId="3">#REF!</definedName>
    <definedName name="currentpl">#REF!</definedName>
    <definedName name="curryear" localSheetId="3">#REF!</definedName>
    <definedName name="curryear">#REF!</definedName>
    <definedName name="cw_cum">'[32]Comparison 8-1'!$P$58:$Z$58</definedName>
    <definedName name="CY_Accounts_Receivable" localSheetId="2">#REF!</definedName>
    <definedName name="CY_Accounts_Receivable" localSheetId="3">#REF!</definedName>
    <definedName name="CY_Accounts_Receivable">#REF!</definedName>
    <definedName name="CY_Administration" localSheetId="2">#REF!</definedName>
    <definedName name="CY_Administration">#REF!</definedName>
    <definedName name="CY_Cash" localSheetId="2">#REF!</definedName>
    <definedName name="CY_Cash">#REF!</definedName>
    <definedName name="CY_Common_Equity" localSheetId="2">#REF!</definedName>
    <definedName name="CY_Common_Equity">#REF!</definedName>
    <definedName name="CY_Cost_of_Sales" localSheetId="2">#REF!</definedName>
    <definedName name="CY_Cost_of_Sales">#REF!</definedName>
    <definedName name="CY_Current_Liabilities" localSheetId="2">#REF!</definedName>
    <definedName name="CY_Current_Liabilities">#REF!</definedName>
    <definedName name="CY_Depreciation" localSheetId="2">#REF!</definedName>
    <definedName name="CY_Depreciation">#REF!</definedName>
    <definedName name="CY_Gross_Profit" localSheetId="2">#REF!</definedName>
    <definedName name="CY_Gross_Profit">#REF!</definedName>
    <definedName name="CY_Inc_Bef_Tax" localSheetId="2">#REF!</definedName>
    <definedName name="CY_Inc_Bef_Tax">#REF!</definedName>
    <definedName name="CY_Intangible_Assets" localSheetId="2">#REF!</definedName>
    <definedName name="CY_Intangible_Assets">#REF!</definedName>
    <definedName name="CY_Interest_Expense" localSheetId="2">#REF!</definedName>
    <definedName name="CY_Interest_Expense">#REF!</definedName>
    <definedName name="CY_Inventory" localSheetId="2">#REF!</definedName>
    <definedName name="CY_Inventory">#REF!</definedName>
    <definedName name="CY_LIABIL_EQUITY" localSheetId="2">#REF!</definedName>
    <definedName name="CY_LIABIL_EQUITY">#REF!</definedName>
    <definedName name="CY_LT_Debt" localSheetId="2">#REF!</definedName>
    <definedName name="CY_LT_Debt">#REF!</definedName>
    <definedName name="CY_Market_Value_of_Equity" localSheetId="2">#REF!</definedName>
    <definedName name="CY_Market_Value_of_Equity">#REF!</definedName>
    <definedName name="CY_Marketable_Sec" localSheetId="2">#REF!</definedName>
    <definedName name="CY_Marketable_Sec">#REF!</definedName>
    <definedName name="CY_NET_PROFIT" localSheetId="2">#REF!</definedName>
    <definedName name="CY_NET_PROFIT">#REF!</definedName>
    <definedName name="CY_Net_Revenue" localSheetId="2">#REF!</definedName>
    <definedName name="CY_Net_Revenue">#REF!</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 localSheetId="2">#REF!</definedName>
    <definedName name="CY_Other_LT_Assets">#REF!</definedName>
    <definedName name="CY_Other_LT_Liabilities" localSheetId="2">#REF!</definedName>
    <definedName name="CY_Other_LT_Liabilities">#REF!</definedName>
    <definedName name="CY_Preferred_Stock" localSheetId="2">#REF!</definedName>
    <definedName name="CY_Preferred_Stock">#REF!</definedName>
    <definedName name="CY_QUICK_ASSETS" localSheetId="2">#REF!</definedName>
    <definedName name="CY_QUICK_ASSETS">#REF!</definedName>
    <definedName name="CY_Retained_Earnings" localSheetId="2">#REF!</definedName>
    <definedName name="CY_Retained_Earnings">#REF!</definedName>
    <definedName name="CY_Selling" localSheetId="2">#REF!</definedName>
    <definedName name="CY_Selling">#REF!</definedName>
    <definedName name="CY_Tangible_Assets" localSheetId="2">#REF!</definedName>
    <definedName name="CY_Tangible_Assets">#REF!</definedName>
    <definedName name="CY_Tangible_Net_Worth" localSheetId="2">#REF!</definedName>
    <definedName name="CY_Tangible_Net_Worth">#REF!</definedName>
    <definedName name="CY_Taxes" localSheetId="2">#REF!</definedName>
    <definedName name="CY_Taxes">#REF!</definedName>
    <definedName name="CY_TOTAL_ASSETS" localSheetId="2">#REF!</definedName>
    <definedName name="CY_TOTAL_ASSETS">#REF!</definedName>
    <definedName name="CY_TOTAL_CURR_ASSETS" localSheetId="2">#REF!</definedName>
    <definedName name="CY_TOTAL_CURR_ASSETS">#REF!</definedName>
    <definedName name="CY_TOTAL_DEBT" localSheetId="2">#REF!</definedName>
    <definedName name="CY_TOTAL_DEBT">#REF!</definedName>
    <definedName name="CY_TOTAL_EQUITY" localSheetId="2">#REF!</definedName>
    <definedName name="CY_TOTAL_EQUITY">#REF!</definedName>
    <definedName name="CY_Working_Capital" localSheetId="2">#REF!</definedName>
    <definedName name="CY_Working_Capital">#REF!</definedName>
    <definedName name="D" localSheetId="2">#REF!</definedName>
    <definedName name="D">#REF!</definedName>
    <definedName name="D_D">#REF!</definedName>
    <definedName name="D_V">#REF!</definedName>
    <definedName name="daaaaaaaaaaaaaaaaaaaaaaaaaa">#N/A</definedName>
    <definedName name="daaaad" localSheetId="3" hidden="1">{#N/A,#N/A,FALSE,"Assessment";#N/A,#N/A,FALSE,"Staffing";#N/A,#N/A,FALSE,"Hires";#N/A,#N/A,FALSE,"Assumptions"}</definedName>
    <definedName name="daaaad" hidden="1">{#N/A,#N/A,FALSE,"Assessment";#N/A,#N/A,FALSE,"Staffing";#N/A,#N/A,FALSE,"Hires";#N/A,#N/A,FALSE,"Assumptions"}</definedName>
    <definedName name="Danka" localSheetId="2">#REF!,#REF!,#REF!</definedName>
    <definedName name="Danka">#REF!,#REF!,#REF!</definedName>
    <definedName name="dasd" localSheetId="3" hidden="1">{"Graphic",#N/A,TRUE,"Graphic"}</definedName>
    <definedName name="dasd" hidden="1">{"Graphic",#N/A,TRUE,"Graphic"}</definedName>
    <definedName name="dasdfsw" localSheetId="3" hidden="1">{"DJH3",#N/A,FALSE,"PFL00805";"PJB3",#N/A,FALSE,"PFL00805";"JMD3",#N/A,FALSE,"PFL00805";"DNB3",#N/A,FALSE,"PFL00805";"MJP3",#N/A,FALSE,"PFL00805";"RAB3",#N/A,FALSE,"PFL00805";"GJW3",#N/A,FALSE,"PFL00805";"MASTER3",#N/A,FALSE,"PFL00805"}</definedName>
    <definedName name="dasdfsw" hidden="1">{"DJH3",#N/A,FALSE,"PFL00805";"PJB3",#N/A,FALSE,"PFL00805";"JMD3",#N/A,FALSE,"PFL00805";"DNB3",#N/A,FALSE,"PFL00805";"MJP3",#N/A,FALSE,"PFL00805";"RAB3",#N/A,FALSE,"PFL00805";"GJW3",#N/A,FALSE,"PFL00805";"MASTER3",#N/A,FALSE,"PFL00805"}</definedName>
    <definedName name="DATA" localSheetId="2">'[29]ANALISI DI BILANCIO'!#REF!</definedName>
    <definedName name="DATA">'[29]ANALISI DI BILANCIO'!#REF!</definedName>
    <definedName name="DATA1" localSheetId="3">#REF!</definedName>
    <definedName name="DATA1">#REF!</definedName>
    <definedName name="DATA10" localSheetId="3">#REF!</definedName>
    <definedName name="DATA10">#REF!</definedName>
    <definedName name="DATA11" localSheetId="3">#REF!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_xlnm.Database" localSheetId="2">#REF!</definedName>
    <definedName name="_xlnm.Database">#REF!</definedName>
    <definedName name="datain">[39]Foglio1!$M$2:$M$18</definedName>
    <definedName name="dataout">[39]Foglio1!$N$2:$N$18</definedName>
    <definedName name="DATAPREP" localSheetId="2">'[29]ANALISI DI BILANCIO'!#REF!</definedName>
    <definedName name="DATAPREP">'[29]ANALISI DI BILANCIO'!#REF!</definedName>
    <definedName name="Datawan_e_backup" localSheetId="3">#REF!</definedName>
    <definedName name="Datawan_e_backup">#REF!</definedName>
    <definedName name="DATE">'[1]KEY INPUTS'!$D$8</definedName>
    <definedName name="DATE_TIME">'[44]Fox 1'!#REF!</definedName>
    <definedName name="DateLine" localSheetId="3">#REF!</definedName>
    <definedName name="DateLine">#REF!</definedName>
    <definedName name="days" localSheetId="3">#REF!</definedName>
    <definedName name="days">#REF!</definedName>
    <definedName name="days6" localSheetId="3">#REF!</definedName>
    <definedName name="days6">#REF!</definedName>
    <definedName name="dbemission">#REF!</definedName>
    <definedName name="DCPS">#REF!</definedName>
    <definedName name="DCPSub">#REF!</definedName>
    <definedName name="dd">[21]ME_INC!$C$9,[21]ME_INC!$C$9:$D$16,[21]ME_INC!$G$9:$G$16</definedName>
    <definedName name="ddd">[21]ME_SPET!$C$8:$C$14,[21]ME_SPET!$E$8:$E$14,[21]ME_SPET!$G$8:$G$14,[21]ME_SPET!$I$8:$I$14,[21]ME_SPET!$K$8:$K$14,[21]ME_SPET!$M$8:$M$14,[21]ME_SPET!$O$8:$O$14,[21]ME_SPET!$Q$8:$Q$14,[21]ME_SPET!$S$8:$S$14,[21]ME_SPET!$U$8:$U$14</definedName>
    <definedName name="dddd">[21]OD_INC!$C$9,[21]OD_INC!$C$9:$D$22,[21]OD_INC!$G$9:$G$22</definedName>
    <definedName name="DDDDDD" localSheetId="3">#REF!</definedName>
    <definedName name="DDDDDD">#REF!</definedName>
    <definedName name="dddddddddddddddd">'[45]originale SAP'!$D$2:$D$784</definedName>
    <definedName name="dddddddddddddddda" localSheetId="3" hidden="1">{#N/A,#N/A,FALSE,"Assessment";#N/A,#N/A,FALSE,"Staffing";#N/A,#N/A,FALSE,"Hires";#N/A,#N/A,FALSE,"Assumptions"}</definedName>
    <definedName name="dddddddddddddddda" hidden="1">{#N/A,#N/A,FALSE,"Assessment";#N/A,#N/A,FALSE,"Staffing";#N/A,#N/A,FALSE,"Hires";#N/A,#N/A,FALSE,"Assumptions"}</definedName>
    <definedName name="dddddddddddddddddddddddd" localSheetId="3" hidden="1">{#N/A,#N/A,FALSE,"Assessment";#N/A,#N/A,FALSE,"Staffing";#N/A,#N/A,FALSE,"Hires";#N/A,#N/A,FALSE,"Assumptions"}</definedName>
    <definedName name="dddddddddddddddddddddddd" hidden="1">{#N/A,#N/A,FALSE,"Assessment";#N/A,#N/A,FALSE,"Staffing";#N/A,#N/A,FALSE,"Hires";#N/A,#N/A,FALSE,"Assumptions"}</definedName>
    <definedName name="ddddddddddddddddddddddddd">#N/A</definedName>
    <definedName name="ddddddddddddddddddddddddddddddddddddt">#N/A</definedName>
    <definedName name="dddddddddddddddddde" localSheetId="3" hidden="1">{#N/A,#N/A,FALSE,"Assessment";#N/A,#N/A,FALSE,"Staffing";#N/A,#N/A,FALSE,"Hires";#N/A,#N/A,FALSE,"Assumptions"}</definedName>
    <definedName name="dddddddddddddddddde" hidden="1">{#N/A,#N/A,FALSE,"Assessment";#N/A,#N/A,FALSE,"Staffing";#N/A,#N/A,FALSE,"Hires";#N/A,#N/A,FALSE,"Assumptions"}</definedName>
    <definedName name="DDisneyNvM">#REF!</definedName>
    <definedName name="DDisneyNvO">#REF!</definedName>
    <definedName name="de" localSheetId="3" hidden="1">{#N/A,#N/A,FALSE,"Assessment";#N/A,#N/A,FALSE,"Staffing";#N/A,#N/A,FALSE,"Hires";#N/A,#N/A,FALSE,"Assumptions"}</definedName>
    <definedName name="de" hidden="1">{#N/A,#N/A,FALSE,"Assessment";#N/A,#N/A,FALSE,"Staffing";#N/A,#N/A,FALSE,"Hires";#N/A,#N/A,FALSE,"Assumptions"}</definedName>
    <definedName name="DEBT_CELLS">#REF!</definedName>
    <definedName name="dec2000invest">[46]Investments!#REF!</definedName>
    <definedName name="dedfvtrbwrtbrett" localSheetId="3">#REF!</definedName>
    <definedName name="dedfvtrbwrtbrett">#REF!</definedName>
    <definedName name="Delay" localSheetId="3">#REF!</definedName>
    <definedName name="Delay">#REF!</definedName>
    <definedName name="DEP">[23]Data!$G$2</definedName>
    <definedName name="Dermatan" localSheetId="2">#REF!,#REF!,#REF!</definedName>
    <definedName name="Dermatan" localSheetId="3">#REF!,#REF!,#REF!</definedName>
    <definedName name="Dermatan">#REF!,#REF!,#REF!</definedName>
    <definedName name="detailsum">#REF!</definedName>
    <definedName name="dettaglio">#REF!</definedName>
    <definedName name="DFASW">'[1]#REF'!#REF!</definedName>
    <definedName name="dfdbfdbdbdbd" localSheetId="3" hidden="1">{#N/A,#N/A,FALSE,"Assessment";#N/A,#N/A,FALSE,"Staffing";#N/A,#N/A,FALSE,"Hires";#N/A,#N/A,FALSE,"Assumptions"}</definedName>
    <definedName name="dfdbfdbdbdbd" hidden="1">{#N/A,#N/A,FALSE,"Assessment";#N/A,#N/A,FALSE,"Staffing";#N/A,#N/A,FALSE,"Hires";#N/A,#N/A,FALSE,"Assumptions"}</definedName>
    <definedName name="dfdf">#N/A</definedName>
    <definedName name="dffddf" localSheetId="3" hidden="1">{#N/A,#N/A,FALSE,"Assessment";#N/A,#N/A,FALSE,"Staffing";#N/A,#N/A,FALSE,"Hires";#N/A,#N/A,FALSE,"Assumptions"}</definedName>
    <definedName name="dffddf" hidden="1">{#N/A,#N/A,FALSE,"Assessment";#N/A,#N/A,FALSE,"Staffing";#N/A,#N/A,FALSE,"Hires";#N/A,#N/A,FALSE,"Assumptions"}</definedName>
    <definedName name="dffdfdfdn" localSheetId="3" hidden="1">{#N/A,#N/A,FALSE,"Assessment";#N/A,#N/A,FALSE,"Staffing";#N/A,#N/A,FALSE,"Hires";#N/A,#N/A,FALSE,"Assumptions"}</definedName>
    <definedName name="dffdfdfdn" hidden="1">{#N/A,#N/A,FALSE,"Assessment";#N/A,#N/A,FALSE,"Staffing";#N/A,#N/A,FALSE,"Hires";#N/A,#N/A,FALSE,"Assumptions"}</definedName>
    <definedName name="dffffffffffffffffffffff">#N/A</definedName>
    <definedName name="dfg" hidden="1">'[4]#REF'!$A$63:$A$342</definedName>
    <definedName name="DFGC">'[1]#REF'!$I$77</definedName>
    <definedName name="dfgghh" localSheetId="3" hidden="1">{"'INDICE'!$A$1:$K$13","'1'!$A$1:$CC$78","'2'!$A$1:$P$78","'3'!$A$1:$CI$78","'4'!$A$1:$Q$78"}</definedName>
    <definedName name="dfgghh" hidden="1">{"'INDICE'!$A$1:$K$13","'1'!$A$1:$CC$78","'2'!$A$1:$P$78","'3'!$A$1:$CI$78","'4'!$A$1:$Q$78"}</definedName>
    <definedName name="DFHIPL">'[1]#REF'!#REF!</definedName>
    <definedName name="DFHTL">'[1]#REF'!#REF!</definedName>
    <definedName name="DFKNvM">#REF!</definedName>
    <definedName name="DFKNvO">#REF!</definedName>
    <definedName name="DFlatFee">#REF!</definedName>
    <definedName name="dfndfn">#N/A</definedName>
    <definedName name="dfnfdnfd" localSheetId="3" hidden="1">{#N/A,#N/A,FALSE,"Assessment";#N/A,#N/A,FALSE,"Staffing";#N/A,#N/A,FALSE,"Hires";#N/A,#N/A,FALSE,"Assumptions"}</definedName>
    <definedName name="dfnfdnfd" hidden="1">{#N/A,#N/A,FALSE,"Assessment";#N/A,#N/A,FALSE,"Staffing";#N/A,#N/A,FALSE,"Hires";#N/A,#N/A,FALSE,"Assumptions"}</definedName>
    <definedName name="dfsdfsd">#REF!</definedName>
    <definedName name="DFUFE">'[1]#REF'!#REF!</definedName>
    <definedName name="DFWUK">'[1]#REF'!#REF!</definedName>
    <definedName name="dgyjut">#REF!</definedName>
    <definedName name="dhdddddddd">#REF!</definedName>
    <definedName name="DIC" localSheetId="3" hidden="1">{"DJH3",#N/A,FALSE,"PFL00805";"PJB3",#N/A,FALSE,"PFL00805";"JMD3",#N/A,FALSE,"PFL00805";"DNB3",#N/A,FALSE,"PFL00805";"MJP3",#N/A,FALSE,"PFL00805";"RAB3",#N/A,FALSE,"PFL00805";"GJW3",#N/A,FALSE,"PFL00805";"MASTER3",#N/A,FALSE,"PFL00805"}</definedName>
    <definedName name="DIC" hidden="1">{"DJH3",#N/A,FALSE,"PFL00805";"PJB3",#N/A,FALSE,"PFL00805";"JMD3",#N/A,FALSE,"PFL00805";"DNB3",#N/A,FALSE,"PFL00805";"MJP3",#N/A,FALSE,"PFL00805";"RAB3",#N/A,FALSE,"PFL00805";"GJW3",#N/A,FALSE,"PFL00805";"MASTER3",#N/A,FALSE,"PFL00805"}</definedName>
    <definedName name="DIP_CORPORATE">#REF!</definedName>
    <definedName name="DIP_GI">#REF!</definedName>
    <definedName name="direzione">[39]Foglio1!$C$2:$C$26</definedName>
    <definedName name="DiscCPS" localSheetId="3">#REF!</definedName>
    <definedName name="DiscCPS">#REF!</definedName>
    <definedName name="DiscCPS2" localSheetId="3">#REF!</definedName>
    <definedName name="DiscCPS2">#REF!</definedName>
    <definedName name="DiscCPS3" localSheetId="3">#REF!</definedName>
    <definedName name="DiscCPS3">#REF!</definedName>
    <definedName name="discount_capex">[32]Discounts!$P$17:$Z$17</definedName>
    <definedName name="discount_reinv">[32]Discounts!$P$18:$Z$18</definedName>
    <definedName name="discounts">[34]output!#REF!</definedName>
    <definedName name="DISCSubs" localSheetId="3">#REF!</definedName>
    <definedName name="DISCSubs">#REF!</definedName>
    <definedName name="DiscSubs2" localSheetId="3">#REF!</definedName>
    <definedName name="DiscSubs2">#REF!</definedName>
    <definedName name="DiscSubs3" localSheetId="3">#REF!</definedName>
    <definedName name="DiscSubs3">#REF!</definedName>
    <definedName name="Dishes">#REF!</definedName>
    <definedName name="Disney">#REF!</definedName>
    <definedName name="disney_pub">[19]Publishing!$A$253:$IV$253</definedName>
    <definedName name="DisneySubs2" localSheetId="3">#REF!</definedName>
    <definedName name="DisneySubs2">#REF!</definedName>
    <definedName name="Distributore_Sett_For" localSheetId="2">'[47]Distributore Sett'!#REF!,'[47]Distributore Sett'!#REF!</definedName>
    <definedName name="Distributore_Sett_For" localSheetId="3">'[47]Distributore Sett'!#REF!,'[47]Distributore Sett'!#REF!</definedName>
    <definedName name="Distributore_Sett_For">'[47]Distributore Sett'!#REF!,'[47]Distributore Sett'!#REF!</definedName>
    <definedName name="Distributore_Sett_Lab" localSheetId="2">'[47]Distributore Sett'!#REF!</definedName>
    <definedName name="Distributore_Sett_Lab" localSheetId="3">'[47]Distributore Sett'!#REF!</definedName>
    <definedName name="Distributore_Sett_Lab">'[47]Distributore Sett'!#REF!</definedName>
    <definedName name="Distributore_Sett_Val" localSheetId="2">'[47]Distributore Sett'!#REF!,'[47]Distributore Sett'!#REF!</definedName>
    <definedName name="Distributore_Sett_Val" localSheetId="3">'[47]Distributore Sett'!#REF!,'[47]Distributore Sett'!#REF!</definedName>
    <definedName name="Distributore_Sett_Val">'[47]Distributore Sett'!#REF!,'[47]Distributore Sett'!#REF!</definedName>
    <definedName name="Distributore_Stag_For" localSheetId="2">#REF!,#REF!</definedName>
    <definedName name="Distributore_Stag_For" localSheetId="3">#REF!,#REF!</definedName>
    <definedName name="Distributore_Stag_For">#REF!,#REF!</definedName>
    <definedName name="Distributore_Stag_Lab" localSheetId="2">#REF!</definedName>
    <definedName name="Distributore_Stag_Lab">#REF!</definedName>
    <definedName name="Distributore_Stag_Val" localSheetId="2">#REF!,#REF!</definedName>
    <definedName name="Distributore_Stag_Val">#REF!,#REF!</definedName>
    <definedName name="DIV">#REF!</definedName>
    <definedName name="DIVPREF">#REF!</definedName>
    <definedName name="DIVPREFQTR">#REF!</definedName>
    <definedName name="DIVQTR">#REF!</definedName>
    <definedName name="djhdgjj">#REF!</definedName>
    <definedName name="DLP">'[1]#REF'!$L$43</definedName>
    <definedName name="DME_LocalFile" hidden="1">"True"</definedName>
    <definedName name="dn" localSheetId="3" hidden="1">{"Five Year",#N/A,FALSE,"Summary (2)";"Month 1 and Years",#N/A,FALSE,"Cash Budget"}</definedName>
    <definedName name="dn" hidden="1">{"Five Year",#N/A,FALSE,"Summary (2)";"Month 1 and Years",#N/A,FALSE,"Cash Budget"}</definedName>
    <definedName name="dnddddddddddddddddd" localSheetId="3" hidden="1">{#N/A,#N/A,FALSE,"Assessment";#N/A,#N/A,FALSE,"Staffing";#N/A,#N/A,FALSE,"Hires";#N/A,#N/A,FALSE,"Assumptions"}</definedName>
    <definedName name="dnddddddddddddddddd" hidden="1">{#N/A,#N/A,FALSE,"Assessment";#N/A,#N/A,FALSE,"Staffing";#N/A,#N/A,FALSE,"Hires";#N/A,#N/A,FALSE,"Assumptions"}</definedName>
    <definedName name="Dollar">#REF!</definedName>
    <definedName name="Dollar_Threshold" localSheetId="2">#REF!</definedName>
    <definedName name="Dollar_Threshold">#REF!</definedName>
    <definedName name="DOMMTD">#REF!</definedName>
    <definedName name="DOMYTD">#REF!</definedName>
    <definedName name="DOWNS">#REF!</definedName>
    <definedName name="DP">[2]DEP!#REF!</definedName>
    <definedName name="Dreamworks">#REF!</definedName>
    <definedName name="dsasd" localSheetId="3" hidden="1">{"Graphic",#N/A,TRUE,"Graphic"}</definedName>
    <definedName name="dsasd" hidden="1">{"Graphic",#N/A,TRUE,"Graphic"}</definedName>
    <definedName name="dsbdsb" localSheetId="3" hidden="1">{#N/A,#N/A,FALSE,"Assessment";#N/A,#N/A,FALSE,"Staffing";#N/A,#N/A,FALSE,"Hires";#N/A,#N/A,FALSE,"Assumptions"}</definedName>
    <definedName name="dsbdsb" hidden="1">{#N/A,#N/A,FALSE,"Assessment";#N/A,#N/A,FALSE,"Staffing";#N/A,#N/A,FALSE,"Hires";#N/A,#N/A,FALSE,"Assumptions"}</definedName>
    <definedName name="dsf">#REF!</definedName>
    <definedName name="dsgsd" localSheetId="3" hidden="1">{#N/A,#N/A,FALSE,"Assessment";#N/A,#N/A,FALSE,"Staffing";#N/A,#N/A,FALSE,"Hires";#N/A,#N/A,FALSE,"Assumptions"}</definedName>
    <definedName name="dsgsd" hidden="1">{#N/A,#N/A,FALSE,"Assessment";#N/A,#N/A,FALSE,"Staffing";#N/A,#N/A,FALSE,"Hires";#N/A,#N/A,FALSE,"Assumptions"}</definedName>
    <definedName name="DTASW">'[1]#REF'!#REF!</definedName>
    <definedName name="DTGC">'[1]#REF'!$I$82</definedName>
    <definedName name="DTHIPL">'[1]#REF'!#REF!</definedName>
    <definedName name="DTHTL">'[1]#REF'!#REF!</definedName>
    <definedName name="DTUFE">'[1]#REF'!#REF!</definedName>
    <definedName name="DTWUK">'[1]#REF'!#REF!</definedName>
    <definedName name="dù" localSheetId="3" hidden="1">{"sch12",#N/A,FALSE,"Goodwill";"sch12a",#N/A,FALSE,"Goodwill";"sch12b",#N/A,FALSE,"Goodwill";"sch12c",#N/A,FALSE,"Goodwill";"sch12d",#N/A,FALSE,"Goodwill";"sch12e",#N/A,FALSE,"Goodwill";"sch12f",#N/A,FALSE,"Goodwill"}</definedName>
    <definedName name="dù" hidden="1">{"sch12",#N/A,FALSE,"Goodwill";"sch12a",#N/A,FALSE,"Goodwill";"sch12b",#N/A,FALSE,"Goodwill";"sch12c",#N/A,FALSE,"Goodwill";"sch12d",#N/A,FALSE,"Goodwill";"sch12e",#N/A,FALSE,"Goodwill";"sch12f",#N/A,FALSE,"Goodwill"}</definedName>
    <definedName name="DualCPS">#REF!</definedName>
    <definedName name="DualSubs">#REF!</definedName>
    <definedName name="DVFASW">'[1]#REF'!#REF!</definedName>
    <definedName name="DVFHIPL">'[1]#REF'!#REF!</definedName>
    <definedName name="DVFHTL">'[1]#REF'!#REF!</definedName>
    <definedName name="DVFUFE">'[1]#REF'!#REF!</definedName>
    <definedName name="DVFWUK">'[1]#REF'!#REF!</definedName>
    <definedName name="DVTASW">'[1]#REF'!#REF!</definedName>
    <definedName name="DVTHIPL">'[1]#REF'!#REF!</definedName>
    <definedName name="DVTHTL">'[1]#REF'!#REF!</definedName>
    <definedName name="DVTUFE">'[1]#REF'!#REF!</definedName>
    <definedName name="DVTWUK">'[1]#REF'!#REF!</definedName>
    <definedName name="Dynef_Stepronin" localSheetId="2">#REF!,#REF!,#REF!</definedName>
    <definedName name="Dynef_Stepronin">#REF!,#REF!,#REF!</definedName>
    <definedName name="E" localSheetId="2">#REF!</definedName>
    <definedName name="E">#REF!</definedName>
    <definedName name="earn">#REF!</definedName>
    <definedName name="earna">#REF!</definedName>
    <definedName name="EBITDA">#REF!</definedName>
    <definedName name="Econ">#REF!</definedName>
    <definedName name="ee" localSheetId="2">'[21]Incasso Retail'!#REF!</definedName>
    <definedName name="ee">'[21]Incasso Retail'!#REF!</definedName>
    <definedName name="eee" localSheetId="2">'[21]Incasso Retail'!#REF!,'[21]Incasso Retail'!#REF!,'[21]Incasso Retail'!#REF!,'[21]Incasso Retail'!#REF!,'[21]Incasso Retail'!#REF!,'[21]Incasso Retail'!#REF!,'[21]Incasso Retail'!#REF!</definedName>
    <definedName name="eee" localSheetId="3">'[21]Incasso Retail'!#REF!,'[21]Incasso Retail'!#REF!,'[21]Incasso Retail'!#REF!,'[21]Incasso Retail'!#REF!,'[21]Incasso Retail'!#REF!,'[21]Incasso Retail'!#REF!,'[21]Incasso Retail'!#REF!</definedName>
    <definedName name="eee">'[21]Incasso Retail'!#REF!,'[21]Incasso Retail'!#REF!,'[21]Incasso Retail'!#REF!,'[21]Incasso Retail'!#REF!,'[21]Incasso Retail'!#REF!,'[21]Incasso Retail'!#REF!,'[21]Incasso Retail'!#REF!</definedName>
    <definedName name="eeee">[21]JO_INC!$C$9,[21]JO_INC!$C$9:$D$16,[21]JO_INC!$G$9:$G$16</definedName>
    <definedName name="eeeee">[21]JO_SPET!$C$8:$C$14,[21]JO_SPET!$E$8:$E$14,[21]JO_SPET!$G$8:$G$14,[21]JO_SPET!$I$8:$I$14,[21]JO_SPET!$K$8:$K$14,[21]JO_SPET!$M$8:$M$14,[21]JO_SPET!$O$8:$O$14,[21]JO_SPET!$Q$8:$Q$14,[21]JO_SPET!$S$8:$S$14,[21]JO_SPET!$U$8:$U$14</definedName>
    <definedName name="eeeeee" localSheetId="3" hidden="1">{"'INDICE'!$A$1:$K$13","'1'!$A$1:$CC$78","'2'!$A$1:$P$78","'3'!$A$1:$CI$78","'4'!$A$1:$Q$78"}</definedName>
    <definedName name="eeeeee" hidden="1">{"'INDICE'!$A$1:$K$13","'1'!$A$1:$CC$78","'2'!$A$1:$P$78","'3'!$A$1:$CI$78","'4'!$A$1:$Q$78"}</definedName>
    <definedName name="eeeeeee" localSheetId="3" hidden="1">{"Graphic",#N/A,TRUE,"Graphic"}</definedName>
    <definedName name="eeeeeee" hidden="1">{"Graphic",#N/A,TRUE,"Graphic"}</definedName>
    <definedName name="eeeeeeeeeeeeeeeeeeeeee">#REF!</definedName>
    <definedName name="eeeeeeeeeeeeeeeeeeeeeee">#REF!</definedName>
    <definedName name="eeeeeeeeeeeeeeewwwwwwwwww" hidden="1">#REF!</definedName>
    <definedName name="eent">'[41]Commissions&amp;Assumptions'!$G$49</definedName>
    <definedName name="eent2">'[19]Commissions&amp;Assumptions'!$G$49</definedName>
    <definedName name="efadsvafe" localSheetId="3">#REF!</definedName>
    <definedName name="efadsvafe">#REF!</definedName>
    <definedName name="EGY">'[4]#REF'!$Y$30:$AK$30</definedName>
    <definedName name="EI">'[4]#REF'!$L$42</definedName>
    <definedName name="EILMAT">'[1]#REF'!$I$22</definedName>
    <definedName name="ELENCO_SVILUPPI_E_PREPRODUZIONI_1999___IMPEGNI_2000__CONTRATTUALIZZATO_ANNI_PRECEDENTI" localSheetId="2">#REF!</definedName>
    <definedName name="ELENCO_SVILUPPI_E_PREPRODUZIONI_1999___IMPEGNI_2000__CONTRATTUALIZZATO_ANNI_PRECEDENTI">#REF!</definedName>
    <definedName name="employees1">#REF!</definedName>
    <definedName name="employees2">#REF!</definedName>
    <definedName name="employees3">#REF!</definedName>
    <definedName name="employees4">#REF!</definedName>
    <definedName name="employees5">#REF!</definedName>
    <definedName name="emplyees2">#REF!</definedName>
    <definedName name="emplyees4">#REF!</definedName>
    <definedName name="enenenene" localSheetId="3" hidden="1">{#N/A,#N/A,FALSE,"Assessment";#N/A,#N/A,FALSE,"Staffing";#N/A,#N/A,FALSE,"Hires";#N/A,#N/A,FALSE,"Assumptions"}</definedName>
    <definedName name="enenenene" hidden="1">{#N/A,#N/A,FALSE,"Assessment";#N/A,#N/A,FALSE,"Staffing";#N/A,#N/A,FALSE,"Hires";#N/A,#N/A,FALSE,"Assumptions"}</definedName>
    <definedName name="Eptastigmine" localSheetId="2">#REF!,#REF!,#REF!</definedName>
    <definedName name="Eptastigmine">#REF!,#REF!,#REF!</definedName>
    <definedName name="ER">'[1]F-C-2'!#REF!</definedName>
    <definedName name="erFF">[11]Flex!#REF!</definedName>
    <definedName name="erPes">[11]Flex!#REF!</definedName>
    <definedName name="errj">'[26]6mo Rev Sum'!$A$60:$K$96</definedName>
    <definedName name="errrrrrrrrrrrrrrrrrrrrrrrrrrr">#N/A</definedName>
    <definedName name="ert" localSheetId="3" hidden="1">{"Graphic",#N/A,TRUE,"Graphic"}</definedName>
    <definedName name="ert" hidden="1">{"Graphic",#N/A,TRUE,"Graphic"}</definedName>
    <definedName name="erUK">[11]Flex!#REF!</definedName>
    <definedName name="espn">'[41]Commissions&amp;Assumptions'!$G$50</definedName>
    <definedName name="espn2">'[19]Commissions&amp;Assumptions'!$G$50</definedName>
    <definedName name="esrrrrrrrrrrrrrrrrr">#N/A</definedName>
    <definedName name="ett">#REF!</definedName>
    <definedName name="EU_INC_Val">[28]EU_INC!$C$9,[28]EU_INC!$C$9:$D$16,[28]EU_INC!$G$9:$G$16</definedName>
    <definedName name="EU_SPET_Val">[28]EU_SPET!$C$8:$C$14,[28]EU_SPET!$E$8:$E$14,[28]EU_SPET!$G$8:$G$14,[28]EU_SPET!$I$8:$I$14,[28]EU_SPET!$K$8:$K$14,[28]EU_SPET!$M$8:$M$14,[28]EU_SPET!$O$8:$O$14,[28]EU_SPET!$Q$8:$Q$14,[28]EU_SPET!$S$8:$S$14,[28]EU_SPET!$U$8:$U$14</definedName>
    <definedName name="Euro" localSheetId="3">#REF!</definedName>
    <definedName name="Euro">#REF!</definedName>
    <definedName name="euro3">[9]Mensilizzato!$C$2</definedName>
    <definedName name="euromedia" localSheetId="2">#REF!</definedName>
    <definedName name="euromedia" localSheetId="3">#REF!</definedName>
    <definedName name="euromedia">#REF!</definedName>
    <definedName name="EurosportCPS" localSheetId="3">#REF!</definedName>
    <definedName name="EurosportCPS">#REF!</definedName>
    <definedName name="EurosportSubs">#REF!</definedName>
    <definedName name="Evolution" localSheetId="3" hidden="1">{"'INDICE'!$A$1:$K$13","'1'!$A$1:$CC$78","'2'!$A$1:$P$78","'3'!$A$1:$CI$78","'4'!$A$1:$Q$78"}</definedName>
    <definedName name="Evolution" hidden="1">{"'INDICE'!$A$1:$K$13","'1'!$A$1:$CC$78","'2'!$A$1:$P$78","'3'!$A$1:$CI$78","'4'!$A$1:$Q$78"}</definedName>
    <definedName name="ew" localSheetId="3" hidden="1">{"Graphic",#N/A,TRUE,"Graphic"}</definedName>
    <definedName name="ew" hidden="1">{"Graphic",#N/A,TRUE,"Graphic"}</definedName>
    <definedName name="ewghj">#REF!</definedName>
    <definedName name="ewrerwee">#REF!</definedName>
    <definedName name="ewwwwwwwwwwwwwwwwwwwwwww" localSheetId="3" hidden="1">{#N/A,#N/A,FALSE,"Assessment";#N/A,#N/A,FALSE,"Staffing";#N/A,#N/A,FALSE,"Hires";#N/A,#N/A,FALSE,"Assumptions"}</definedName>
    <definedName name="ewwwwwwwwwwwwwwwwwwwwwww" hidden="1">{#N/A,#N/A,FALSE,"Assessment";#N/A,#N/A,FALSE,"Staffing";#N/A,#N/A,FALSE,"Hires";#N/A,#N/A,FALSE,"Assumptions"}</definedName>
    <definedName name="ExchRateUS_toECU">#REF!</definedName>
    <definedName name="exclid4">#REF!</definedName>
    <definedName name="EXP_EXCEL_Assunti">#REF!</definedName>
    <definedName name="EXP_EXCEL_Dimessi">#REF!</definedName>
    <definedName name="EXP_EXCEL_Passaggio_di_cdc">#REF!</definedName>
    <definedName name="Expenses__€_000">#REF!</definedName>
    <definedName name="external" localSheetId="3" hidden="1">{"Graphic",#N/A,TRUE,"Graphic"}</definedName>
    <definedName name="external" hidden="1">{"Graphic",#N/A,TRUE,"Graphic"}</definedName>
    <definedName name="extra_new">'[30]#RIF'!$A$2:$P$441</definedName>
    <definedName name="F" localSheetId="2">#REF!</definedName>
    <definedName name="F" localSheetId="3">#REF!</definedName>
    <definedName name="F">#REF!</definedName>
    <definedName name="fa">'[19]RF TV FY08'!$A$45:$IV$45</definedName>
    <definedName name="fant">'[19]Commissions&amp;Assumptions'!$J$51</definedName>
    <definedName name="FASCIA1" localSheetId="3">#REF!,#REF!,#REF!,#REF!,#REF!,#REF!,#REF!,#REF!,#REF!,#REF!,#REF!,#REF!,#REF!,#REF!,#REF!,#REF!,#REF!,#REF!,#REF!,#REF!,#REF!,#REF!,#REF!</definedName>
    <definedName name="FASCIA1">#REF!,#REF!,#REF!,#REF!,#REF!,#REF!,#REF!,#REF!,#REF!,#REF!,#REF!,#REF!,#REF!,#REF!,#REF!,#REF!,#REF!,#REF!,#REF!,#REF!,#REF!,#REF!,#REF!</definedName>
    <definedName name="FASCIA1___0" localSheetId="3">#REF!</definedName>
    <definedName name="FASCIA1___0">#REF!</definedName>
    <definedName name="FASCIA1___1">#REF!</definedName>
    <definedName name="FASCIAA" localSheetId="3">#REF!,#REF!,#REF!,#REF!,#REF!,#REF!,#REF!,#REF!,#REF!,#REF!,#REF!,#REF!,#REF!,#REF!,#REF!,#REF!,#REF!,#REF!,#REF!,#REF!,#REF!,#REF!,#REF!,#REF!</definedName>
    <definedName name="FASCIAA">#REF!,#REF!,#REF!,#REF!,#REF!,#REF!,#REF!,#REF!,#REF!,#REF!,#REF!,#REF!,#REF!,#REF!,#REF!,#REF!,#REF!,#REF!,#REF!,#REF!,#REF!,#REF!,#REF!,#REF!</definedName>
    <definedName name="FASCIAA___0">#REF!</definedName>
    <definedName name="FASCIAA___1">#REF!</definedName>
    <definedName name="fascino" localSheetId="2">#REF!</definedName>
    <definedName name="fascino">#REF!</definedName>
    <definedName name="FATTI">#N/A</definedName>
    <definedName name="fc">'[19]RF TV FY08'!$A$44:$IV$44</definedName>
    <definedName name="fcfmesiytd">'[22]FCF ytd'!#REF!</definedName>
    <definedName name="fcfquarter">[22]FCF!#REF!</definedName>
    <definedName name="FCPS" localSheetId="3">#REF!</definedName>
    <definedName name="FCPS">#REF!</definedName>
    <definedName name="FCPSub" localSheetId="3">#REF!</definedName>
    <definedName name="FCPSub">#REF!</definedName>
    <definedName name="FCST" localSheetId="3" hidden="1">{"Graphic",#N/A,TRUE,"Graphic"}</definedName>
    <definedName name="FCST" hidden="1">{"Graphic",#N/A,TRUE,"Graphic"}</definedName>
    <definedName name="FCST2">[48]Fcst!#REF!</definedName>
    <definedName name="FCST3">[48]Fcst!#REF!</definedName>
    <definedName name="fdbbbdbfdf" localSheetId="3" hidden="1">{#N/A,#N/A,FALSE,"Assessment";#N/A,#N/A,FALSE,"Staffing";#N/A,#N/A,FALSE,"Hires";#N/A,#N/A,FALSE,"Assumptions"}</definedName>
    <definedName name="fdbbbdbfdf" hidden="1">{#N/A,#N/A,FALSE,"Assessment";#N/A,#N/A,FALSE,"Staffing";#N/A,#N/A,FALSE,"Hires";#N/A,#N/A,FALSE,"Assumptions"}</definedName>
    <definedName name="fdbfdfdbfd" localSheetId="3" hidden="1">{#N/A,#N/A,FALSE,"Assessment";#N/A,#N/A,FALSE,"Staffing";#N/A,#N/A,FALSE,"Hires";#N/A,#N/A,FALSE,"Assumptions"}</definedName>
    <definedName name="fdbfdfdbfd" hidden="1">{#N/A,#N/A,FALSE,"Assessment";#N/A,#N/A,FALSE,"Staffing";#N/A,#N/A,FALSE,"Hires";#N/A,#N/A,FALSE,"Assumptions"}</definedName>
    <definedName name="fdddaa">#N/A</definedName>
    <definedName name="fddddddddddddddd" localSheetId="3" hidden="1">{#N/A,#N/A,FALSE,"Assessment";#N/A,#N/A,FALSE,"Staffing";#N/A,#N/A,FALSE,"Hires";#N/A,#N/A,FALSE,"Assumptions"}</definedName>
    <definedName name="fddddddddddddddd" hidden="1">{#N/A,#N/A,FALSE,"Assessment";#N/A,#N/A,FALSE,"Staffing";#N/A,#N/A,FALSE,"Hires";#N/A,#N/A,FALSE,"Assumptions"}</definedName>
    <definedName name="fddddddddddddddddddd">#N/A</definedName>
    <definedName name="fdfddfddf">#N/A</definedName>
    <definedName name="fdnd" localSheetId="3" hidden="1">{#N/A,#N/A,FALSE,"Assessment";#N/A,#N/A,FALSE,"Staffing";#N/A,#N/A,FALSE,"Hires";#N/A,#N/A,FALSE,"Assumptions"}</definedName>
    <definedName name="fdnd" hidden="1">{#N/A,#N/A,FALSE,"Assessment";#N/A,#N/A,FALSE,"Staffing";#N/A,#N/A,FALSE,"Hires";#N/A,#N/A,FALSE,"Assumptions"}</definedName>
    <definedName name="fdndfn">#N/A</definedName>
    <definedName name="fdndfnfd">#N/A</definedName>
    <definedName name="fdnfd" localSheetId="3" hidden="1">{#N/A,#N/A,FALSE,"Assessment";#N/A,#N/A,FALSE,"Staffing";#N/A,#N/A,FALSE,"Hires";#N/A,#N/A,FALSE,"Assumptions"}</definedName>
    <definedName name="fdnfd" hidden="1">{#N/A,#N/A,FALSE,"Assessment";#N/A,#N/A,FALSE,"Staffing";#N/A,#N/A,FALSE,"Hires";#N/A,#N/A,FALSE,"Assumptions"}</definedName>
    <definedName name="fdnfdn" localSheetId="3" hidden="1">{#N/A,#N/A,FALSE,"Assessment";#N/A,#N/A,FALSE,"Staffing";#N/A,#N/A,FALSE,"Hires";#N/A,#N/A,FALSE,"Assumptions"}</definedName>
    <definedName name="fdnfdn" hidden="1">{#N/A,#N/A,FALSE,"Assessment";#N/A,#N/A,FALSE,"Staffing";#N/A,#N/A,FALSE,"Hires";#N/A,#N/A,FALSE,"Assumptions"}</definedName>
    <definedName name="fdv_men">'[30]#RIF'!$A$3:$W$85</definedName>
    <definedName name="fee" localSheetId="3">#REF!</definedName>
    <definedName name="fee">#REF!</definedName>
    <definedName name="Fees" localSheetId="3">#REF!</definedName>
    <definedName name="Fees">#REF!</definedName>
    <definedName name="Ferro3" localSheetId="2">#REF!,#REF!,#REF!</definedName>
    <definedName name="Ferro3" localSheetId="3">#REF!,#REF!,#REF!</definedName>
    <definedName name="Ferro3">#REF!,#REF!,#REF!</definedName>
    <definedName name="fff" hidden="1">'[14]bil-00'!#REF!</definedName>
    <definedName name="ffff">#REF!</definedName>
    <definedName name="fffffffffffffffffffffff">#REF!</definedName>
    <definedName name="FFlatFee">#REF!</definedName>
    <definedName name="fgfgfgfg" localSheetId="3" hidden="1">{"'INDICE'!$A$1:$K$13","'1'!$A$1:$CC$78","'2'!$A$1:$P$78","'3'!$A$1:$CI$78","'4'!$A$1:$Q$78"}</definedName>
    <definedName name="fgfgfgfg" hidden="1">{"'INDICE'!$A$1:$K$13","'1'!$A$1:$CC$78","'2'!$A$1:$P$78","'3'!$A$1:$CI$78","'4'!$A$1:$Q$78"}</definedName>
    <definedName name="fgfghjfjgfykfki">#REF!</definedName>
    <definedName name="fgh">'[1]#REF'!$IV$8192</definedName>
    <definedName name="fgjnuk">#REF!</definedName>
    <definedName name="fgkfgk" localSheetId="3" hidden="1">{#N/A,#N/A,FALSE,"Assessment";#N/A,#N/A,FALSE,"Staffing";#N/A,#N/A,FALSE,"Hires";#N/A,#N/A,FALSE,"Assumptions"}</definedName>
    <definedName name="fgkfgk" hidden="1">{#N/A,#N/A,FALSE,"Assessment";#N/A,#N/A,FALSE,"Staffing";#N/A,#N/A,FALSE,"Hires";#N/A,#N/A,FALSE,"Assumptions"}</definedName>
    <definedName name="fgkfgkfgk">#N/A</definedName>
    <definedName name="fgnfgnfngf" localSheetId="3" hidden="1">{#N/A,#N/A,FALSE,"Assessment";#N/A,#N/A,FALSE,"Staffing";#N/A,#N/A,FALSE,"Hires";#N/A,#N/A,FALSE,"Assumptions"}</definedName>
    <definedName name="fgnfgnfngf" hidden="1">{#N/A,#N/A,FALSE,"Assessment";#N/A,#N/A,FALSE,"Staffing";#N/A,#N/A,FALSE,"Hires";#N/A,#N/A,FALSE,"Assumptions"}</definedName>
    <definedName name="fgnfngf" localSheetId="3" hidden="1">{#N/A,#N/A,FALSE,"Assessment";#N/A,#N/A,FALSE,"Staffing";#N/A,#N/A,FALSE,"Hires";#N/A,#N/A,FALSE,"Assumptions"}</definedName>
    <definedName name="fgnfngf" hidden="1">{#N/A,#N/A,FALSE,"Assessment";#N/A,#N/A,FALSE,"Staffing";#N/A,#N/A,FALSE,"Hires";#N/A,#N/A,FALSE,"Assumptions"}</definedName>
    <definedName name="fgngfnf" localSheetId="3" hidden="1">{#N/A,#N/A,FALSE,"Assessment";#N/A,#N/A,FALSE,"Staffing";#N/A,#N/A,FALSE,"Hires";#N/A,#N/A,FALSE,"Assumptions"}</definedName>
    <definedName name="fgngfnf" hidden="1">{#N/A,#N/A,FALSE,"Assessment";#N/A,#N/A,FALSE,"Staffing";#N/A,#N/A,FALSE,"Hires";#N/A,#N/A,FALSE,"Assumptions"}</definedName>
    <definedName name="fhlò" localSheetId="3" hidden="1">{"Five Year",#N/A,FALSE,"Summary (2)";"Month 1 and Years",#N/A,FALSE,"Cash Budget"}</definedName>
    <definedName name="fhlò" hidden="1">{"Five Year",#N/A,FALSE,"Summary (2)";"Month 1 and Years",#N/A,FALSE,"Cash Budget"}</definedName>
    <definedName name="FI_INC_Val">[28]FI_INC!$C$9,[28]FI_INC!$C$9:$D$14,[28]FI_INC!$G$9:$G$14</definedName>
    <definedName name="FI_SPET_Val">[28]FI_SPET!$C$8:$C$12,[28]FI_SPET!$E$8:$E$12,[28]FI_SPET!$G$8:$G$12,[28]FI_SPET!$I$8:$I$12,[28]FI_SPET!$K$8:$K$12,[28]FI_SPET!$M$8:$M$12,[28]FI_SPET!$O$8:$O$12,[28]FI_SPET!$Q$8:$Q$12,[28]FI_SPET!$S$8:$S$12,[28]FI_SPET!$U$8:$U$12</definedName>
    <definedName name="fidel" localSheetId="3">#REF!</definedName>
    <definedName name="fidel">#REF!</definedName>
    <definedName name="FII">'[1]#REF'!$J$39</definedName>
    <definedName name="FILM">[23]Data!$F$1</definedName>
    <definedName name="FIN">'[1]#REF'!$Y$32:$AK$32</definedName>
    <definedName name="Financing">#REF!</definedName>
    <definedName name="finanz" localSheetId="2">#REF!</definedName>
    <definedName name="Finanz">#REF!</definedName>
    <definedName name="FirstAct">#REF!</definedName>
    <definedName name="FixCost">#REF!</definedName>
    <definedName name="fjdtshsfhsfhf">#REF!</definedName>
    <definedName name="FKCPS">#REF!</definedName>
    <definedName name="fkfgkf" localSheetId="3" hidden="1">{#N/A,#N/A,FALSE,"Assessment";#N/A,#N/A,FALSE,"Staffing";#N/A,#N/A,FALSE,"Hires";#N/A,#N/A,FALSE,"Assumptions"}</definedName>
    <definedName name="fkfgkf" hidden="1">{#N/A,#N/A,FALSE,"Assessment";#N/A,#N/A,FALSE,"Staffing";#N/A,#N/A,FALSE,"Hires";#N/A,#N/A,FALSE,"Assumptions"}</definedName>
    <definedName name="fkfgkgfkfk">#N/A</definedName>
    <definedName name="fkfk">#N/A</definedName>
    <definedName name="fkfkfgkfkfk">#N/A</definedName>
    <definedName name="fkfkfk">#N/A</definedName>
    <definedName name="fkfkfkfk">#N/A</definedName>
    <definedName name="fkgfkf" localSheetId="3" hidden="1">{#N/A,#N/A,FALSE,"Assessment";#N/A,#N/A,FALSE,"Staffing";#N/A,#N/A,FALSE,"Hires";#N/A,#N/A,FALSE,"Assumptions"}</definedName>
    <definedName name="fkgfkf" hidden="1">{#N/A,#N/A,FALSE,"Assessment";#N/A,#N/A,FALSE,"Staffing";#N/A,#N/A,FALSE,"Hires";#N/A,#N/A,FALSE,"Assumptions"}</definedName>
    <definedName name="FKSubs">#REF!</definedName>
    <definedName name="FL">#REF!</definedName>
    <definedName name="flash2">#REF!</definedName>
    <definedName name="Flurizic_SprayVen" localSheetId="2">#REF!,#REF!,#REF!</definedName>
    <definedName name="Flurizic_SprayVen">#REF!,#REF!,#REF!</definedName>
    <definedName name="fmg">#N/A</definedName>
    <definedName name="fnfdnfd" localSheetId="3" hidden="1">{#N/A,#N/A,FALSE,"Assessment";#N/A,#N/A,FALSE,"Staffing";#N/A,#N/A,FALSE,"Hires";#N/A,#N/A,FALSE,"Assumptions"}</definedName>
    <definedName name="fnfdnfd" hidden="1">{#N/A,#N/A,FALSE,"Assessment";#N/A,#N/A,FALSE,"Staffing";#N/A,#N/A,FALSE,"Hires";#N/A,#N/A,FALSE,"Assumptions"}</definedName>
    <definedName name="fngfgfngfnfgnf" localSheetId="3" hidden="1">{#N/A,#N/A,FALSE,"Assessment";#N/A,#N/A,FALSE,"Staffing";#N/A,#N/A,FALSE,"Hires";#N/A,#N/A,FALSE,"Assumptions"}</definedName>
    <definedName name="fngfgfngfnfgnf" hidden="1">{#N/A,#N/A,FALSE,"Assessment";#N/A,#N/A,FALSE,"Staffing";#N/A,#N/A,FALSE,"Hires";#N/A,#N/A,FALSE,"Assumptions"}</definedName>
    <definedName name="Foglio" localSheetId="2">#REF!</definedName>
    <definedName name="Foglio">#REF!</definedName>
    <definedName name="FONT">#REF!</definedName>
    <definedName name="Football_Rights">#REF!</definedName>
    <definedName name="Footie">#REF!</definedName>
    <definedName name="Format">#REF!</definedName>
    <definedName name="FORMATO_SPOT_GIORNI">#REF!</definedName>
    <definedName name="Formula1">'[19]RF TV FY08'!$A$14:$IV$14</definedName>
    <definedName name="Forn">[9]fixing0721!#REF!</definedName>
    <definedName name="Forn2">[10]fixing0721!#REF!</definedName>
    <definedName name="Forn3">[9]fixing0721!#REF!</definedName>
    <definedName name="Forn4">[10]fixing0721!#REF!</definedName>
    <definedName name="Forneron">[49]fixing0721!#REF!</definedName>
    <definedName name="Forneron2">[9]fixing0721!#REF!</definedName>
    <definedName name="Forneron3">[9]fixing0721!#REF!</definedName>
    <definedName name="Forneron4">[10]fixing0721!#REF!</definedName>
    <definedName name="Fox" localSheetId="3">#REF!</definedName>
    <definedName name="Fox">#REF!</definedName>
    <definedName name="fox_com">'[19]Commissions&amp;Assumptions'!$G$34</definedName>
    <definedName name="FP">'[1]#REF'!$I$11:$I$49</definedName>
    <definedName name="FREE2012">'[18]RTI 2012'!$A$9:$H$34</definedName>
    <definedName name="fregrtght4h" localSheetId="3">#REF!</definedName>
    <definedName name="fregrtght4h">#REF!</definedName>
    <definedName name="freq" localSheetId="3">#REF!</definedName>
    <definedName name="freq">#REF!</definedName>
    <definedName name="FRFX1000ITL" localSheetId="3">#REF!</definedName>
    <definedName name="FRFX1000ITL">#REF!</definedName>
    <definedName name="FRFXGBP">#REF!</definedName>
    <definedName name="FRFXUSD">#REF!</definedName>
    <definedName name="fwef" localSheetId="3" hidden="1">{"Graphic",#N/A,TRUE,"Graphic"}</definedName>
    <definedName name="fwef" hidden="1">{"Graphic",#N/A,TRUE,"Graphic"}</definedName>
    <definedName name="fx">'[19]RF TV FY08'!$A$47:$IV$47</definedName>
    <definedName name="FY_2004">[23]Data!$D$1</definedName>
    <definedName name="G" localSheetId="2">#REF!</definedName>
    <definedName name="G" localSheetId="3">#REF!</definedName>
    <definedName name="G">#REF!</definedName>
    <definedName name="G_D" localSheetId="3">#REF!</definedName>
    <definedName name="G_D">#REF!</definedName>
    <definedName name="G_INF_D">#REF!</definedName>
    <definedName name="G_INF_V">#REF!</definedName>
    <definedName name="G_MAC_D">#REF!</definedName>
    <definedName name="G_MAC_V">#REF!</definedName>
    <definedName name="G_NET_D">#REF!</definedName>
    <definedName name="G_NET_V">#REF!</definedName>
    <definedName name="G_PC_D">#REF!</definedName>
    <definedName name="G_PC_V">#REF!</definedName>
    <definedName name="G_V">#REF!</definedName>
    <definedName name="GAScenario">#REF!</definedName>
    <definedName name="geamte" localSheetId="3" hidden="1">{#N/A,#N/A,FALSE,"Assessment";#N/A,#N/A,FALSE,"Staffing";#N/A,#N/A,FALSE,"Hires";#N/A,#N/A,FALSE,"Assumptions"}</definedName>
    <definedName name="geamte" hidden="1">{#N/A,#N/A,FALSE,"Assessment";#N/A,#N/A,FALSE,"Staffing";#N/A,#N/A,FALSE,"Hires";#N/A,#N/A,FALSE,"Assumptions"}</definedName>
    <definedName name="GenSwitch">#REF!</definedName>
    <definedName name="GENTE">#N/A</definedName>
    <definedName name="GEOTURN">'[1]#REF'!$Y$11:$AC$11</definedName>
    <definedName name="gere" localSheetId="3" hidden="1">{"'INDICE'!$A$1:$K$13","'1'!$A$1:$CC$78","'2'!$A$1:$P$78","'3'!$A$1:$CI$78","'4'!$A$1:$Q$78"}</definedName>
    <definedName name="gere" hidden="1">{"'INDICE'!$A$1:$K$13","'1'!$A$1:$CC$78","'2'!$A$1:$P$78","'3'!$A$1:$CI$78","'4'!$A$1:$Q$78"}</definedName>
    <definedName name="gfd">[50]LI_INC!$C$9:$C$38,[50]LI_INC!$D$9:$D$38,[50]LI_INC!$C$44,[50]LI_INC!$C$46,[50]LI_INC!$C$55:$D$57,[50]LI_INC!$G$9:$G$22,[50]LI_INC!$F$48</definedName>
    <definedName name="gfmgf" localSheetId="3" hidden="1">{#N/A,#N/A,FALSE,"Assessment";#N/A,#N/A,FALSE,"Staffing";#N/A,#N/A,FALSE,"Hires";#N/A,#N/A,FALSE,"Assumptions"}</definedName>
    <definedName name="gfmgf" hidden="1">{#N/A,#N/A,FALSE,"Assessment";#N/A,#N/A,FALSE,"Staffing";#N/A,#N/A,FALSE,"Hires";#N/A,#N/A,FALSE,"Assumptions"}</definedName>
    <definedName name="gfngfngffg" localSheetId="3" hidden="1">{#N/A,#N/A,FALSE,"Assessment";#N/A,#N/A,FALSE,"Staffing";#N/A,#N/A,FALSE,"Hires";#N/A,#N/A,FALSE,"Assumptions"}</definedName>
    <definedName name="gfngfngffg" hidden="1">{#N/A,#N/A,FALSE,"Assessment";#N/A,#N/A,FALSE,"Staffing";#N/A,#N/A,FALSE,"Hires";#N/A,#N/A,FALSE,"Assumptions"}</definedName>
    <definedName name="gfwgh">#REF!</definedName>
    <definedName name="gg" hidden="1">'[14]bil-00'!#REF!</definedName>
    <definedName name="ggg">#REF!</definedName>
    <definedName name="gggg" localSheetId="3" hidden="1">{"PRINTCENTRE1",#N/A,FALSE,"Print Centre";"PRINTCENTRE2",#N/A,FALSE,"Print Centre"}</definedName>
    <definedName name="gggg" hidden="1">{"PRINTCENTRE1",#N/A,FALSE,"Print Centre";"PRINTCENTRE2",#N/A,FALSE,"Print Centre"}</definedName>
    <definedName name="GGGGGGGGGG">#REF!</definedName>
    <definedName name="gggggggggggggggggg">#REF!</definedName>
    <definedName name="gguConsulenza">#REF!</definedName>
    <definedName name="gguCustom">#REF!</definedName>
    <definedName name="gguManutenzione">#REF!</definedName>
    <definedName name="ghg" hidden="1">#REF!</definedName>
    <definedName name="ghhhjjj">#REF!</definedName>
    <definedName name="ghjg" localSheetId="3" hidden="1">{"Graphic",#N/A,TRUE,"Graphic"}</definedName>
    <definedName name="ghjg" hidden="1">{"Graphic",#N/A,TRUE,"Graphic"}</definedName>
    <definedName name="ghjjj" localSheetId="3" hidden="1">{"DJH3",#N/A,FALSE,"PFL00805";"PJB3",#N/A,FALSE,"PFL00805";"JMD3",#N/A,FALSE,"PFL00805";"DNB3",#N/A,FALSE,"PFL00805";"MJP3",#N/A,FALSE,"PFL00805";"RAB3",#N/A,FALSE,"PFL00805";"GJW3",#N/A,FALSE,"PFL00805";"MASTER3",#N/A,FALSE,"PFL00805"}</definedName>
    <definedName name="ghjjj" hidden="1">{"DJH3",#N/A,FALSE,"PFL00805";"PJB3",#N/A,FALSE,"PFL00805";"JMD3",#N/A,FALSE,"PFL00805";"DNB3",#N/A,FALSE,"PFL00805";"MJP3",#N/A,FALSE,"PFL00805";"RAB3",#N/A,FALSE,"PFL00805";"GJW3",#N/A,FALSE,"PFL00805";"MASTER3",#N/A,FALSE,"PFL00805"}</definedName>
    <definedName name="GI_INC_Val">[28]GI_INC!$C$9,[28]GI_INC!$C$9:$D$15,[28]GI_INC!$G$9:$G$15</definedName>
    <definedName name="GI_SPET_Val">[28]GI_SPET!$C$8:$C$13,[28]GI_SPET!$E$8:$E$13,[28]GI_SPET!$G$8:$G$13,[28]GI_SPET!$I$8:$I$13,[28]GI_SPET!$K$8:$K$13,[28]GI_SPET!$M$8:$M$13,[28]GI_SPET!$O$8:$O$13,[28]GI_SPET!$Q$8:$Q$13,[28]GI_SPET!$S$8:$S$13,[28]GI_SPET!$U$8:$U$13</definedName>
    <definedName name="GIGI" localSheetId="3" hidden="1">{"'INDICE'!$A$1:$K$13","'1'!$A$1:$CC$78","'2'!$A$1:$P$78","'3'!$A$1:$CI$78","'4'!$A$1:$Q$78"}</definedName>
    <definedName name="GIGI" hidden="1">{"'INDICE'!$A$1:$K$13","'1'!$A$1:$CC$78","'2'!$A$1:$P$78","'3'!$A$1:$CI$78","'4'!$A$1:$Q$78"}</definedName>
    <definedName name="gmgfm" localSheetId="3" hidden="1">{#N/A,#N/A,FALSE,"Assessment";#N/A,#N/A,FALSE,"Staffing";#N/A,#N/A,FALSE,"Hires";#N/A,#N/A,FALSE,"Assumptions"}</definedName>
    <definedName name="gmgfm" hidden="1">{#N/A,#N/A,FALSE,"Assessment";#N/A,#N/A,FALSE,"Staffing";#N/A,#N/A,FALSE,"Hires";#N/A,#N/A,FALSE,"Assumptions"}</definedName>
    <definedName name="gnfgngf" localSheetId="3" hidden="1">{#N/A,#N/A,FALSE,"Assessment";#N/A,#N/A,FALSE,"Staffing";#N/A,#N/A,FALSE,"Hires";#N/A,#N/A,FALSE,"Assumptions"}</definedName>
    <definedName name="gnfgngf" hidden="1">{#N/A,#N/A,FALSE,"Assessment";#N/A,#N/A,FALSE,"Staffing";#N/A,#N/A,FALSE,"Hires";#N/A,#N/A,FALSE,"Assumptions"}</definedName>
    <definedName name="GOCWO">'[1]#REF'!$I$35</definedName>
    <definedName name="GPPFNR">'[1]#REF'!$L$23</definedName>
    <definedName name="gradoccupaz">[39]Foglio1!$I$2:$I$8</definedName>
    <definedName name="grggg" localSheetId="3">#REF!</definedName>
    <definedName name="grggg">#REF!</definedName>
    <definedName name="gross_intera">[51]WEB!$A$82:$IV$82</definedName>
    <definedName name="gross_web">[19]WEB!$A$43:$IV$43</definedName>
    <definedName name="GRPS">"Grafico 16"</definedName>
    <definedName name="grqtr2" localSheetId="3" hidden="1">{"'INDICE'!$A$1:$K$13","'1'!$A$1:$CC$78","'2'!$A$1:$P$78","'3'!$A$1:$CI$78","'4'!$A$1:$Q$78"}</definedName>
    <definedName name="grqtr2" hidden="1">{"'INDICE'!$A$1:$K$13","'1'!$A$1:$CC$78","'2'!$A$1:$P$78","'3'!$A$1:$CI$78","'4'!$A$1:$Q$78"}</definedName>
    <definedName name="gsfd" localSheetId="3" hidden="1">{"DJH3",#N/A,FALSE,"PFL00805";"PJB3",#N/A,FALSE,"PFL00805";"JMD3",#N/A,FALSE,"PFL00805";"DNB3",#N/A,FALSE,"PFL00805";"MJP3",#N/A,FALSE,"PFL00805";"RAB3",#N/A,FALSE,"PFL00805";"GJW3",#N/A,FALSE,"PFL00805";"MASTER3",#N/A,FALSE,"PFL00805"}</definedName>
    <definedName name="gsfd" hidden="1">{"DJH3",#N/A,FALSE,"PFL00805";"PJB3",#N/A,FALSE,"PFL00805";"JMD3",#N/A,FALSE,"PFL00805";"DNB3",#N/A,FALSE,"PFL00805";"MJP3",#N/A,FALSE,"PFL00805";"RAB3",#N/A,FALSE,"PFL00805";"GJW3",#N/A,FALSE,"PFL00805";"MASTER3",#N/A,FALSE,"PFL00805"}</definedName>
    <definedName name="H" localSheetId="2">#REF!</definedName>
    <definedName name="H">#REF!</definedName>
    <definedName name="hall">'[41]Commissions&amp;Assumptions'!$G$52</definedName>
    <definedName name="hall2">'[19]Commissions&amp;Assumptions'!$G$52</definedName>
    <definedName name="handset" localSheetId="3">#REF!</definedName>
    <definedName name="handset">#REF!</definedName>
    <definedName name="HAppyCPS" localSheetId="3">#REF!</definedName>
    <definedName name="HAppyCPS">#REF!</definedName>
    <definedName name="HappySubs" localSheetId="3">#REF!</definedName>
    <definedName name="HappySubs">#REF!</definedName>
    <definedName name="HC">[52]Foglio1!$I$13</definedName>
    <definedName name="Head_of_Call_Center_Management">'[53]Personnel-dependent Costs-G&amp;A'!$D$15:$G$16,'[53]Personnel-dependent Costs-G&amp;A'!$I$15:$I$16,'[53]Personnel-dependent Costs-G&amp;A'!$D$34:$G$35,'[53]Personnel-dependent Costs-G&amp;A'!$I$34:$I$35,'[53]Personnel-dependent Costs-G&amp;A'!$D$37:$G$38</definedName>
    <definedName name="Header" localSheetId="3">#REF!</definedName>
    <definedName name="Header">#REF!</definedName>
    <definedName name="Headings" localSheetId="3">#REF!</definedName>
    <definedName name="Headings">#REF!</definedName>
    <definedName name="HER">#REF!</definedName>
    <definedName name="HEROPT">#REF!</definedName>
    <definedName name="HEROPTQTR">#REF!</definedName>
    <definedName name="HERQTR">#REF!</definedName>
    <definedName name="hffhhfhsfhsfh">#REF!</definedName>
    <definedName name="hg" hidden="1">#REF!</definedName>
    <definedName name="HGF">#REF!</definedName>
    <definedName name="hhhhhhhhhhhhhhhhhhhhhhhhhh">#REF!,#REF!</definedName>
    <definedName name="hhhhhhhhhhhhkkkkkkkkkkkk">#REF!</definedName>
    <definedName name="hjdhjjjn">#REF!</definedName>
    <definedName name="hjhjtyjyj">#REF!</definedName>
    <definedName name="HK">#REF!</definedName>
    <definedName name="home">'[54]0101_00'!$A$7</definedName>
    <definedName name="HOMFE" localSheetId="3" hidden="1">{#N/A,#N/A,FALSE,"Assessment";#N/A,#N/A,FALSE,"Staffing";#N/A,#N/A,FALSE,"Hires";#N/A,#N/A,FALSE,"Assumptions"}</definedName>
    <definedName name="HOMFE" hidden="1">{#N/A,#N/A,FALSE,"Assessment";#N/A,#N/A,FALSE,"Staffing";#N/A,#N/A,FALSE,"Hires";#N/A,#N/A,FALSE,"Assumptions"}</definedName>
    <definedName name="hot">'[51]Week total'!$A$37:$IV$37</definedName>
    <definedName name="HOTEL4" localSheetId="3" hidden="1">{"'INDICE'!$A$1:$K$13","'1'!$A$1:$CC$78","'2'!$A$1:$P$78","'3'!$A$1:$CI$78","'4'!$A$1:$Q$78"}</definedName>
    <definedName name="HOTEL4" hidden="1">{"'INDICE'!$A$1:$K$13","'1'!$A$1:$CC$78","'2'!$A$1:$P$78","'3'!$A$1:$CI$78","'4'!$A$1:$Q$78"}</definedName>
    <definedName name="HTML_CodePage" hidden="1">1252</definedName>
    <definedName name="HTML_Control" localSheetId="3" hidden="1">{"'INDICE'!$A$1:$K$13","'1'!$A$1:$CC$78","'2'!$A$1:$P$78","'3'!$A$1:$CI$78","'4'!$A$1:$Q$78"}</definedName>
    <definedName name="HTML_Control" hidden="1">{"'INDICE'!$A$1:$K$13","'1'!$A$1:$CC$78","'2'!$A$1:$P$78","'3'!$A$1:$CI$78","'4'!$A$1:$Q$78"}</definedName>
    <definedName name="HTML_Description" hidden="1">""</definedName>
    <definedName name="HTML_Email" hidden="1">"marco.scandola@telepiu.it"</definedName>
    <definedName name="HTML_Header" hidden="1">"INDICE"</definedName>
    <definedName name="HTML_LastUpdate" hidden="1">"09/08/02"</definedName>
    <definedName name="HTML_LineAfter" hidden="1">TRUE</definedName>
    <definedName name="HTML_LineBefore" hidden="1">TRUE</definedName>
    <definedName name="HTML_Name" hidden="1">"Telepiu"</definedName>
    <definedName name="HTML_OBDlg2" hidden="1">TRUE</definedName>
    <definedName name="HTML_OBDlg4" hidden="1">TRUE</definedName>
    <definedName name="HTML_OS" hidden="1">0</definedName>
    <definedName name="HTML_PathFile" hidden="1">"C:\WINDOWS\Desktop\MioHTML.htm"</definedName>
    <definedName name="HTML_PathFileMac" hidden="1">"Macintosh HD:Roberta:Documenti:Listino 99:Pagina ListinoHTML.html"</definedName>
    <definedName name="HTML_Title" hidden="1">"Budget2003"</definedName>
    <definedName name="HumRes">#REF!</definedName>
    <definedName name="I" localSheetId="2">#REF!</definedName>
    <definedName name="I">#REF!</definedName>
    <definedName name="I_KPN_Churn_Rate_Cust1">[34]Assumptions!#REF!</definedName>
    <definedName name="I_KPN_Churn_Rate_Cust2">[34]Assumptions!#REF!</definedName>
    <definedName name="I_KPN_Churn_Rate_Cust3">[34]Assumptions!#REF!</definedName>
    <definedName name="I_KPN_Churn_Rate_Cust4">[34]Assumptions!#REF!</definedName>
    <definedName name="IASOHOIT">'[1]#REF'!$L$42</definedName>
    <definedName name="ibazar">#REF!</definedName>
    <definedName name="ID">'[1]#REF'!$I$36</definedName>
    <definedName name="ii">#REF!</definedName>
    <definedName name="IIFSC">'[1]#REF'!$L$19</definedName>
    <definedName name="IISC">'[1]#REF'!$N$25</definedName>
    <definedName name="Inbound">#REF!</definedName>
    <definedName name="Incasso_non_retail_lab" localSheetId="2">'[28]Incasso non Retail'!#REF!</definedName>
    <definedName name="Incasso_non_retail_lab">'[28]Incasso non Retail'!#REF!</definedName>
    <definedName name="Incasso_non_retail_val" localSheetId="2">'[28]Incasso non Retail'!#REF!,'[28]Incasso non Retail'!#REF!,'[28]Incasso non Retail'!#REF!</definedName>
    <definedName name="Incasso_non_retail_val" localSheetId="3">'[28]Incasso non Retail'!#REF!,'[28]Incasso non Retail'!#REF!,'[28]Incasso non Retail'!#REF!</definedName>
    <definedName name="Incasso_non_retail_val">'[28]Incasso non Retail'!#REF!,'[28]Incasso non Retail'!#REF!,'[28]Incasso non Retail'!#REF!</definedName>
    <definedName name="Incasso_retail_lab" localSheetId="2">'[28]Incasso Retail'!#REF!</definedName>
    <definedName name="Incasso_retail_lab" localSheetId="3">'[28]Incasso Retail'!#REF!</definedName>
    <definedName name="Incasso_retail_lab">'[28]Incasso Retail'!#REF!</definedName>
    <definedName name="Incasso_retail_val" localSheetId="2">'[28]Incasso Retail'!#REF!,'[28]Incasso Retail'!#REF!,'[28]Incasso Retail'!#REF!,'[28]Incasso Retail'!#REF!,'[28]Incasso Retail'!#REF!,'[28]Incasso Retail'!#REF!,'[28]Incasso Retail'!#REF!</definedName>
    <definedName name="Incasso_retail_val" localSheetId="3">'[28]Incasso Retail'!#REF!,'[28]Incasso Retail'!#REF!,'[28]Incasso Retail'!#REF!,'[28]Incasso Retail'!#REF!,'[28]Incasso Retail'!#REF!,'[28]Incasso Retail'!#REF!,'[28]Incasso Retail'!#REF!</definedName>
    <definedName name="Incasso_retail_val">'[28]Incasso Retail'!#REF!,'[28]Incasso Retail'!#REF!,'[28]Incasso Retail'!#REF!,'[28]Incasso Retail'!#REF!,'[28]Incasso Retail'!#REF!,'[28]Incasso Retail'!#REF!,'[28]Incasso Retail'!#REF!</definedName>
    <definedName name="IncHighway">[32]Radio_architect!$P$50:$Z$50</definedName>
    <definedName name="IncMicrocells">[32]Radio_architect!$P$41:$Z$41</definedName>
    <definedName name="IncNodeBClutter">[32]Radio_architect!$P$669:$Z$672</definedName>
    <definedName name="IndexTVB" localSheetId="3">#REF!</definedName>
    <definedName name="IndexTVB">#REF!</definedName>
    <definedName name="indice" localSheetId="3">#REF!</definedName>
    <definedName name="indice">#REF!</definedName>
    <definedName name="infasil" localSheetId="3">[55]TREND!#REF!</definedName>
    <definedName name="infasil">[55]TREND!#REF!</definedName>
    <definedName name="infasil1" localSheetId="3">[55]TREND!#REF!</definedName>
    <definedName name="infasil1">[55]TREND!#REF!</definedName>
    <definedName name="INFL" localSheetId="2">#REF!</definedName>
    <definedName name="INFL" localSheetId="3">#REF!</definedName>
    <definedName name="INFL">#REF!</definedName>
    <definedName name="initab1" localSheetId="3">#REF!</definedName>
    <definedName name="initab1">#REF!</definedName>
    <definedName name="initabt">#REF!</definedName>
    <definedName name="INNCPS">#REF!</definedName>
    <definedName name="INNSubs">#REF!</definedName>
    <definedName name="INPUT">'[1]#REF'!$I$9:$I$56</definedName>
    <definedName name="INPUTHeadcounts">'[53]Personnel-dependent Costs-G&amp;A'!$D$15:$G$16,'[53]Personnel-dependent Costs-G&amp;A'!$I$15:$I$16,'[53]Personnel-dependent Costs-G&amp;A'!$D$34:$G$35,'[53]Personnel-dependent Costs-G&amp;A'!$I$34:$I$35,'[53]Personnel-dependent Costs-G&amp;A'!$D$37:$G$38</definedName>
    <definedName name="Insights" localSheetId="3" hidden="1">{"'INDICE'!$A$1:$K$13","'1'!$A$1:$CC$78","'2'!$A$1:$P$78","'3'!$A$1:$CI$78","'4'!$A$1:$Q$78"}</definedName>
    <definedName name="Insights" hidden="1">{"'INDICE'!$A$1:$K$13","'1'!$A$1:$CC$78","'2'!$A$1:$P$78","'3'!$A$1:$CI$78","'4'!$A$1:$Q$78"}</definedName>
    <definedName name="InstallSwitch">#REF!</definedName>
    <definedName name="Inter">'[41]Commissions&amp;Assumptions'!$G$53</definedName>
    <definedName name="inter2">'[19]Commissions&amp;Assumptions'!$G$53</definedName>
    <definedName name="INTER2_SA" localSheetId="3" hidden="1">{#N/A,#N/A,FALSE,"Aging Summary";#N/A,#N/A,FALSE,"Ratio Analysis";#N/A,#N/A,FALSE,"Test 120 Day Accts";#N/A,#N/A,FALSE,"Tickmarks"}</definedName>
    <definedName name="INTER2_SA" hidden="1">{#N/A,#N/A,FALSE,"Aging Summary";#N/A,#N/A,FALSE,"Ratio Analysis";#N/A,#N/A,FALSE,"Test 120 Day Accts";#N/A,#N/A,FALSE,"Tickmarks"}</definedName>
    <definedName name="INTER3" localSheetId="3" hidden="1">{#N/A,#N/A,FALSE,"Aging Summary";#N/A,#N/A,FALSE,"Ratio Analysis";#N/A,#N/A,FALSE,"Test 120 Day Accts";#N/A,#N/A,FALSE,"Tickmarks"}</definedName>
    <definedName name="INTER3" hidden="1">{#N/A,#N/A,FALSE,"Aging Summary";#N/A,#N/A,FALSE,"Ratio Analysis";#N/A,#N/A,FALSE,"Test 120 Day Accts";#N/A,#N/A,FALSE,"Tickmarks"}</definedName>
    <definedName name="INTER4" localSheetId="3" hidden="1">{#N/A,#N/A,FALSE,"Aging Summary";#N/A,#N/A,FALSE,"Ratio Analysis";#N/A,#N/A,FALSE,"Test 120 Day Accts";#N/A,#N/A,FALSE,"Tickmarks"}</definedName>
    <definedName name="INTER4" hidden="1">{#N/A,#N/A,FALSE,"Aging Summary";#N/A,#N/A,FALSE,"Ratio Analysis";#N/A,#N/A,FALSE,"Test 120 Day Accts";#N/A,#N/A,FALSE,"Tickmarks"}</definedName>
    <definedName name="interc_equip_om">[32]Interconnect!$P$24:$Z$25</definedName>
    <definedName name="interc_LL_opex">[32]Interconnect!$P$20:$Z$21</definedName>
    <definedName name="interconnect">[32]Interconnect!$P$17:$Z$17</definedName>
    <definedName name="interconnect_repl">[32]Interconnect!$P$18:$Z$18</definedName>
    <definedName name="Invest">'[56]R&amp;D'!#REF!</definedName>
    <definedName name="INVESTIMENTI_GRUPPI_2000">'[30]#RIF'!$A$1:$P$84</definedName>
    <definedName name="InvestmentIncome" localSheetId="3">#REF!</definedName>
    <definedName name="InvestmentIncome">#REF!</definedName>
    <definedName name="ioiiio" localSheetId="3" hidden="1">{"'INDICE'!$A$1:$K$13","'1'!$A$1:$CC$78","'2'!$A$1:$P$78","'3'!$A$1:$CI$78","'4'!$A$1:$Q$78"}</definedName>
    <definedName name="ioiiio" hidden="1">{"'INDICE'!$A$1:$K$13","'1'!$A$1:$CC$78","'2'!$A$1:$P$78","'3'!$A$1:$CI$78","'4'!$A$1:$Q$78"}</definedName>
    <definedName name="IP_capex">'[32]IP Network Elements'!$P$17:$Z$17</definedName>
    <definedName name="IP_opex">'[32]IP Network Elements'!$P$20:$Z$21</definedName>
    <definedName name="IP_repl">'[32]IP Network Elements'!$P$18:$Z$18</definedName>
    <definedName name="IPHK">'[1]#REF'!$L$13</definedName>
    <definedName name="IPO">'[1]#REF'!$L$14</definedName>
    <definedName name="IRPEG">#REF!</definedName>
    <definedName name="ISS">#REF!</definedName>
    <definedName name="ISSUE">#REF!</definedName>
    <definedName name="italia1">[37]Foglio5!$A$31:$C$42</definedName>
    <definedName name="italia1___0" localSheetId="3">#REF!</definedName>
    <definedName name="italia1___0">#REF!</definedName>
    <definedName name="italia1___1" localSheetId="3">#REF!</definedName>
    <definedName name="italia1___1">#REF!</definedName>
    <definedName name="italia1_2000" localSheetId="2">#REF!</definedName>
    <definedName name="italia1_2000">#REF!</definedName>
    <definedName name="item" localSheetId="2">'[57]PROGRAMMA DI LAVORO'!#REF!</definedName>
    <definedName name="item">'[57]PROGRAMMA DI LAVORO'!#REF!</definedName>
    <definedName name="ITLXECU" localSheetId="3">#REF!</definedName>
    <definedName name="ITLXECU">#REF!</definedName>
    <definedName name="ITLXGBP" localSheetId="3">#REF!</definedName>
    <definedName name="ITLXGBP">#REF!</definedName>
    <definedName name="ITLXNGL" localSheetId="3">#REF!</definedName>
    <definedName name="ITLXNGL">#REF!</definedName>
    <definedName name="ITLXUSD">#REF!</definedName>
    <definedName name="IVdir">#REF!</definedName>
    <definedName name="J" localSheetId="2">#REF!</definedName>
    <definedName name="J">#REF!</definedName>
    <definedName name="jdhw" localSheetId="3" hidden="1">{"Graphic",#N/A,TRUE,"Graphic"}</definedName>
    <definedName name="jdhw" hidden="1">{"Graphic",#N/A,TRUE,"Graphic"}</definedName>
    <definedName name="jhg" localSheetId="3" hidden="1">{"'INDICE'!$A$1:$K$13","'1'!$A$1:$CC$78","'2'!$A$1:$P$78","'3'!$A$1:$CI$78","'4'!$A$1:$Q$78"}</definedName>
    <definedName name="jhg" hidden="1">{"'INDICE'!$A$1:$K$13","'1'!$A$1:$CC$78","'2'!$A$1:$P$78","'3'!$A$1:$CI$78","'4'!$A$1:$Q$78"}</definedName>
    <definedName name="jimmy">'[19]Commissions&amp;Assumptions'!$J$54</definedName>
    <definedName name="jimmy2">'[51]Commissions&amp;Assumptions'!$G$56</definedName>
    <definedName name="jjjjjjj" localSheetId="3">#REF!</definedName>
    <definedName name="jjjjjjj">#REF!</definedName>
    <definedName name="jjjkk">[58]Entrusc!$B$6:$G$46</definedName>
    <definedName name="JO_INC_Val">[28]JO_INC!$C$9,[28]JO_INC!$C$9:$D$14,[28]JO_INC!$G$9:$G$14</definedName>
    <definedName name="JO_SPET_Val">[28]JO_SPET!$C$8:$C$12,[28]JO_SPET!$E$8:$E$12,[28]JO_SPET!$G$8:$G$12,[28]JO_SPET!$I$8:$I$12,[28]JO_SPET!$K$8:$K$12,[28]JO_SPET!$M$8:$M$12,[28]JO_SPET!$O$8:$O$12,[28]JO_SPET!$Q$8:$Q$12,[28]JO_SPET!$S$8:$S$12,[28]JO_SPET!$U$8:$U$12</definedName>
    <definedName name="jrtjtjtr" localSheetId="3" hidden="1">{#N/A,#N/A,FALSE,"Assessment";#N/A,#N/A,FALSE,"Staffing";#N/A,#N/A,FALSE,"Hires";#N/A,#N/A,FALSE,"Assumptions"}</definedName>
    <definedName name="jrtjtjtr" hidden="1">{#N/A,#N/A,FALSE,"Assessment";#N/A,#N/A,FALSE,"Staffing";#N/A,#N/A,FALSE,"Hires";#N/A,#N/A,FALSE,"Assumptions"}</definedName>
    <definedName name="jtrjrt" localSheetId="3" hidden="1">{#N/A,#N/A,FALSE,"Assessment";#N/A,#N/A,FALSE,"Staffing";#N/A,#N/A,FALSE,"Hires";#N/A,#N/A,FALSE,"Assumptions"}</definedName>
    <definedName name="jtrjrt" hidden="1">{#N/A,#N/A,FALSE,"Assessment";#N/A,#N/A,FALSE,"Staffing";#N/A,#N/A,FALSE,"Hires";#N/A,#N/A,FALSE,"Assumptions"}</definedName>
    <definedName name="jttrkj" localSheetId="3" hidden="1">{#N/A,#N/A,FALSE,"Assessment";#N/A,#N/A,FALSE,"Staffing";#N/A,#N/A,FALSE,"Hires";#N/A,#N/A,FALSE,"Assumptions"}</definedName>
    <definedName name="jttrkj" hidden="1">{#N/A,#N/A,FALSE,"Assessment";#N/A,#N/A,FALSE,"Staffing";#N/A,#N/A,FALSE,"Hires";#N/A,#N/A,FALSE,"Assumptions"}</definedName>
    <definedName name="june95invest">[46]Investments!#REF!</definedName>
    <definedName name="june96invest">[46]Investments!#REF!</definedName>
    <definedName name="june97invest">[46]Investments!#REF!</definedName>
    <definedName name="june98invest">[46]Investments!#REF!</definedName>
    <definedName name="Juve">'[19]Commissions&amp;Assumptions'!$J$55</definedName>
    <definedName name="K" localSheetId="2">#REF!</definedName>
    <definedName name="K" localSheetId="3">#REF!</definedName>
    <definedName name="K">#REF!</definedName>
    <definedName name="karin">[59]Table!$F$2:$F$200</definedName>
    <definedName name="kffkf">#N/A</definedName>
    <definedName name="kfgfkfkf">#N/A</definedName>
    <definedName name="kfk" localSheetId="3" hidden="1">{#N/A,#N/A,FALSE,"Assessment";#N/A,#N/A,FALSE,"Staffing";#N/A,#N/A,FALSE,"Hires";#N/A,#N/A,FALSE,"Assumptions"}</definedName>
    <definedName name="kfk" hidden="1">{#N/A,#N/A,FALSE,"Assessment";#N/A,#N/A,FALSE,"Staffing";#N/A,#N/A,FALSE,"Hires";#N/A,#N/A,FALSE,"Assumptions"}</definedName>
    <definedName name="kfkfkf" localSheetId="3" hidden="1">{#N/A,#N/A,FALSE,"Assessment";#N/A,#N/A,FALSE,"Staffing";#N/A,#N/A,FALSE,"Hires";#N/A,#N/A,FALSE,"Assumptions"}</definedName>
    <definedName name="kfkfkf" hidden="1">{#N/A,#N/A,FALSE,"Assessment";#N/A,#N/A,FALSE,"Staffing";#N/A,#N/A,FALSE,"Hires";#N/A,#N/A,FALSE,"Assumptions"}</definedName>
    <definedName name="KI_INC_Val">[28]KI_INC!$C$9,[28]KI_INC!$C$9:$D$14,[28]KI_INC!$G$9:$G$14</definedName>
    <definedName name="KI_SPET_Val">[28]KI_SPET!$C$8:$C$12,[28]KI_SPET!$E$8:$E$12,[28]KI_SPET!$G$8:$G$12,[28]KI_SPET!$I$8:$I$12,[28]KI_SPET!$K$8:$K$12,[28]KI_SPET!$M$8:$M$12,[28]KI_SPET!$O$8:$O$12,[28]KI_SPET!$Q$8:$Q$12,[28]KI_SPET!$S$8:$S$12,[28]KI_SPET!$U$8:$U$12</definedName>
    <definedName name="kirch" localSheetId="2">#REF!</definedName>
    <definedName name="kirch" localSheetId="3">#REF!</definedName>
    <definedName name="kirch">#REF!</definedName>
    <definedName name="kk" localSheetId="3" hidden="1">{"sch17",#N/A,FALSE,"Oth Inv";"sch17a",#N/A,FALSE,"Oth Inv";"sch17b",#N/A,FALSE,"Oth Inv"}</definedName>
    <definedName name="kk" hidden="1">{"sch17",#N/A,FALSE,"Oth Inv";"sch17a",#N/A,FALSE,"Oth Inv";"sch17b",#N/A,FALSE,"Oth Inv"}</definedName>
    <definedName name="KKK" localSheetId="3" hidden="1">{#N/A,#N/A,FALSE,"Assessment";#N/A,#N/A,FALSE,"Staffing";#N/A,#N/A,FALSE,"Hires";#N/A,#N/A,FALSE,"Assumptions"}</definedName>
    <definedName name="KKK" hidden="1">{#N/A,#N/A,FALSE,"Assessment";#N/A,#N/A,FALSE,"Staffing";#N/A,#N/A,FALSE,"Hires";#N/A,#N/A,FALSE,"Assumptions"}</definedName>
    <definedName name="KLJòNJK">#REF!</definedName>
    <definedName name="klòòòòòòòòòòòòòòò">#REF!</definedName>
    <definedName name="Kovilen" localSheetId="2">#REF!,#REF!,#REF!</definedName>
    <definedName name="Kovilen">#REF!,#REF!,#REF!</definedName>
    <definedName name="Kovinal" localSheetId="2">#REF!,#REF!,#REF!</definedName>
    <definedName name="Kovinal">#REF!,#REF!,#REF!</definedName>
    <definedName name="l">'[60]#REF'!$IV$8192</definedName>
    <definedName name="L_Adjust">[61]Links!$H$1:$H$65536</definedName>
    <definedName name="L_AJE_Tot">[61]Links!$G$1:$G$65536</definedName>
    <definedName name="L_CY_Beg">[61]Links!$F$1:$F$65536</definedName>
    <definedName name="L_CY_End">[61]Links!$J$1:$J$65536</definedName>
    <definedName name="L_PY_End">[61]Links!$K$1:$K$65536</definedName>
    <definedName name="L_RJE_Tot">[61]Links!$I$1:$I$65536</definedName>
    <definedName name="l1_ll">'[32]Access Network (mw+LL)'!$P$20:$Z$21</definedName>
    <definedName name="l1_om">'[32]Access Network (mw+LL)'!$P$24:$Z$25</definedName>
    <definedName name="laaa" localSheetId="3">#REF!</definedName>
    <definedName name="laaa">#REF!</definedName>
    <definedName name="LabourIRAP" localSheetId="3">#REF!</definedName>
    <definedName name="LabourIRAP">#REF!</definedName>
    <definedName name="LARGE" localSheetId="2">#REF!</definedName>
    <definedName name="LARGE">#REF!</definedName>
    <definedName name="lastbs">#REF!</definedName>
    <definedName name="lastpl">#REF!</definedName>
    <definedName name="Lastyear">'[1]KEY INPUTS'!$D$47</definedName>
    <definedName name="LE">'[1]KEY INPUTS'!$D$12</definedName>
    <definedName name="LE_INC_Val">[28]LE_INC!$C$9:$C$38,[28]LE_INC!$D$9:$D$38,[28]LE_INC!$C$44,[28]LE_INC!$C$46,[28]LE_INC!$C$55:$D$57,[28]LE_INC!$G$9:$G$22,[28]LE_INC!$F$48</definedName>
    <definedName name="LE_SPET_Val">[28]LE_SPET!$C$8:$C$20,[28]LE_SPET!$E$8:$E$20,[28]LE_SPET!$G$8:$G$20,[28]LE_SPET!$I$8:$I$20,[28]LE_SPET!$K$8:$K$20,[28]LE_SPET!$M$8:$M$20,[28]LE_SPET!$O$8:$O$20,[28]LE_SPET!$Q$8:$Q$20,[28]LE_SPET!$S$8:$S$20,[28]LE_SPET!$U$8:$U$20,[28]LE_SPET!$C$28:$U$28</definedName>
    <definedName name="level_1">'[32]Access Network (mw+LL)'!$P$17:$Z$17</definedName>
    <definedName name="level_1_repl">'[32]Access Network (mw+LL)'!$P$18:$Z$18</definedName>
    <definedName name="level_2">'[32]Access network (MAN)'!$P$17:$Z$17</definedName>
    <definedName name="level_2_repl">'[32]Access network (MAN)'!$P$18:$Z$18</definedName>
    <definedName name="Levotuss" localSheetId="2">#REF!,#REF!,#REF!</definedName>
    <definedName name="Levotuss" localSheetId="3">#REF!,#REF!,#REF!</definedName>
    <definedName name="Levotuss">#REF!,#REF!,#REF!</definedName>
    <definedName name="LF">'[1]KEY INPUTS'!$D$10</definedName>
    <definedName name="LI">'[1]#REF'!$L$28</definedName>
    <definedName name="LI_INC_Val">[62]LI_INC!$C$9:$C$38,[62]LI_INC!$D$9:$D$38,[62]LI_INC!$C$44,[62]LI_INC!$C$46,[62]LI_INC!$C$55:$D$57,[62]LI_INC!$G$9:$G$22,[62]LI_INC!$F$48</definedName>
    <definedName name="LI_SPET_Val">[62]LI_SPET!$C$8:$C$20,[62]LI_SPET!$E$8:$E$20,[62]LI_SPET!$G$8:$G$20,[62]LI_SPET!$I$8:$I$20,[62]LI_SPET!$K$8:$K$20,[62]LI_SPET!$M$8:$M$20,[62]LI_SPET!$O$8:$O$20,[62]LI_SPET!$Q$8:$Q$20,[62]LI_SPET!$S$8:$S$20,[62]LI_SPET!$U$8:$U$20,[62]LI_SPET!$C$28:$U$28</definedName>
    <definedName name="LIABILITIES" localSheetId="3">#REF!</definedName>
    <definedName name="LIABILITIES">#REF!</definedName>
    <definedName name="LIST">'[1]#REF'!$IV$8193</definedName>
    <definedName name="LISTINO">#REF!</definedName>
    <definedName name="LIV.6">#REF!</definedName>
    <definedName name="livello">[39]Foglio1!$L$2:$L$26</definedName>
    <definedName name="lkkkkkkkkkkkkkkkkkk" localSheetId="3">#REF!</definedName>
    <definedName name="lkkkkkkkkkkkkkkkkkk">#REF!</definedName>
    <definedName name="lkl">[63]Entrusc!$B$6:$G$46</definedName>
    <definedName name="ll_tot">[32]Opex!$P$52:$Z$52</definedName>
    <definedName name="lll" localSheetId="3" hidden="1">{"Graphic",#N/A,TRUE,"Graphic"}</definedName>
    <definedName name="lll" hidden="1">{"Graphic",#N/A,TRUE,"Graphic"}</definedName>
    <definedName name="llllllllllllll">#REF!</definedName>
    <definedName name="llllllllllllllllllllllllllllllllll" localSheetId="3">#REF!,#REF!</definedName>
    <definedName name="llllllllllllllllllllllllllllllllll">#REF!,#REF!</definedName>
    <definedName name="lllllò">'[4]#REF'!$L$43</definedName>
    <definedName name="LN">#REF!</definedName>
    <definedName name="LogTerm">#REF!</definedName>
    <definedName name="lord">#REF!,#REF!</definedName>
    <definedName name="LQ">#REF!</definedName>
    <definedName name="LQLY">#REF!</definedName>
    <definedName name="LTLS_1">'[1]#REF'!$K$22:$L$22</definedName>
    <definedName name="LTLU_1">'[1]#REF'!$K$29:$L$29</definedName>
    <definedName name="LTLU_2">'[1]#REF'!$K$30:$L$30</definedName>
    <definedName name="lug_t__prog_t_">'[30]#RIF'!$A$1:$E$972</definedName>
    <definedName name="LYON" localSheetId="3">#REF!</definedName>
    <definedName name="LYON">#REF!</definedName>
    <definedName name="LYONPREF" localSheetId="3">#REF!</definedName>
    <definedName name="LYONPREF">#REF!</definedName>
    <definedName name="LYONPREFQTR" localSheetId="3">#REF!</definedName>
    <definedName name="LYONPREFQTR">#REF!</definedName>
    <definedName name="LYONQTR">#REF!</definedName>
    <definedName name="M" localSheetId="2">#REF!</definedName>
    <definedName name="M">#REF!</definedName>
    <definedName name="MA_INC_Val">[28]MA_INC!$C$9,[28]MA_INC!$C$9:$D$16,[28]MA_INC!$G$9:$G$16</definedName>
    <definedName name="MA_SPET_Val">[28]MA_SPET!$C$8:$C$14,[28]MA_SPET!$E$8:$E$14,[28]MA_SPET!$G$8:$G$14,[28]MA_SPET!$I$8:$I$14,[28]MA_SPET!$K$8:$K$14,[28]MA_SPET!$M$8:$M$14,[28]MA_SPET!$O$8:$O$14,[28]MA_SPET!$Q$8:$Q$14,[28]MA_SPET!$S$8:$S$14,[28]MA_SPET!$U$8:$U$14</definedName>
    <definedName name="MAG">[23]Data!$F$5</definedName>
    <definedName name="Magazzino" localSheetId="3">#REF!</definedName>
    <definedName name="Magazzino">#REF!</definedName>
    <definedName name="Major" localSheetId="3">#REF!</definedName>
    <definedName name="Major">#REF!</definedName>
    <definedName name="man_DF_opex">'[32]Access network (MAN)'!$P$20:$Z$21</definedName>
    <definedName name="man_equip_om">'[32]Access network (MAN)'!$P$24:$Z$25</definedName>
    <definedName name="mansione">[39]Foglio1!$C$29:$C$683</definedName>
    <definedName name="Market_Scenario_selected">'[64]Scenario Manager'!$I$11</definedName>
    <definedName name="Marketing" localSheetId="3">#REF!</definedName>
    <definedName name="Marketing">#REF!</definedName>
    <definedName name="Match">'[41]Commissions&amp;Assumptions'!$G$56</definedName>
    <definedName name="match2">'[19]Commissions&amp;Assumptions'!$G$56</definedName>
    <definedName name="Maurizio" localSheetId="3">#REF!</definedName>
    <definedName name="Maurizio">#REF!</definedName>
    <definedName name="MCI" localSheetId="3">#REF!</definedName>
    <definedName name="MCI">#REF!</definedName>
    <definedName name="MComedyNvM" localSheetId="3">#REF!</definedName>
    <definedName name="MComedyNvM">#REF!</definedName>
    <definedName name="MComedyNvO">#REF!</definedName>
    <definedName name="MCPS">#REF!</definedName>
    <definedName name="MCPSub">#REF!</definedName>
    <definedName name="MDualNvM">#REF!</definedName>
    <definedName name="MDualNvO">#REF!</definedName>
    <definedName name="ME_INC_Val">[28]ME_INC!$C$9,[28]ME_INC!$C$9:$D$16,[28]ME_INC!$G$9:$G$16</definedName>
    <definedName name="ME_SPET_Val">[28]ME_SPET!$C$8:$C$14,[28]ME_SPET!$E$8:$E$14,[28]ME_SPET!$G$8:$G$14,[28]ME_SPET!$I$8:$I$14,[28]ME_SPET!$K$8:$K$14,[28]ME_SPET!$M$8:$M$14,[28]ME_SPET!$O$8:$O$14,[28]ME_SPET!$Q$8:$Q$14,[28]ME_SPET!$S$8:$S$14,[28]ME_SPET!$U$8:$U$14</definedName>
    <definedName name="Mediaset_o________Mediatrade" localSheetId="2">#REF!</definedName>
    <definedName name="Mediaset_o________Mediatrade" localSheetId="3">#REF!</definedName>
    <definedName name="Mediaset_o________Mediatrade">#REF!</definedName>
    <definedName name="Medinfar_Difrarel" localSheetId="2">#REF!,#REF!,#REF!</definedName>
    <definedName name="Medinfar_Difrarel">#REF!,#REF!,#REF!</definedName>
    <definedName name="MediolanumPdts" localSheetId="2">#REF!,#REF!</definedName>
    <definedName name="MediolanumPdts">#REF!,#REF!</definedName>
    <definedName name="Medipo" localSheetId="2">#REF!,#REF!,#REF!</definedName>
    <definedName name="Medipo">#REF!,#REF!,#REF!</definedName>
    <definedName name="Medusa">#REF!</definedName>
    <definedName name="MensileStimaDor3112">[37]Foglio5!$B$64</definedName>
    <definedName name="MensileStimaDorSemestrale">[37]Foglio5!$B$62</definedName>
    <definedName name="MENU">'[1]#REF'!$R$1</definedName>
    <definedName name="mese">[37]Foglio5!$A$1</definedName>
    <definedName name="mesi" localSheetId="3">#REF!,#REF!</definedName>
    <definedName name="mesi">#REF!,#REF!</definedName>
    <definedName name="MFDateLine" localSheetId="3">#REF!</definedName>
    <definedName name="MFDateLine">#REF!</definedName>
    <definedName name="MFlatFee">#REF!</definedName>
    <definedName name="MGM">#REF!</definedName>
    <definedName name="MHappyNvM">#REF!</definedName>
    <definedName name="MHappyNvO">#REF!</definedName>
    <definedName name="MI">'[1]#REF'!$I$20</definedName>
    <definedName name="Milan">'[19]Commissions&amp;Assumptions'!$J$57</definedName>
    <definedName name="MinimumCash" localSheetId="3">#REF!</definedName>
    <definedName name="MinimumCash">#REF!</definedName>
    <definedName name="mmmm" localSheetId="3" hidden="1">{"Graphic",#N/A,TRUE,"Graphic"}</definedName>
    <definedName name="mmmm" hidden="1">{"Graphic",#N/A,TRUE,"Graphic"}</definedName>
    <definedName name="MMTNvM">#REF!</definedName>
    <definedName name="MMTNvO">#REF!</definedName>
    <definedName name="Mod2C_pageview_per_month">[65]eAdvert_Rev!#REF!</definedName>
    <definedName name="Mod2C_pageview_per_month_PR">[65]eAdvert_Rev!#REF!</definedName>
    <definedName name="Mod2C_Pageview_per_visit">[65]eAdvert_Rev!#REF!</definedName>
    <definedName name="Mod2C_Pageview_per_visit_PR">[65]eAdvert_Rev!#REF!</definedName>
    <definedName name="Mod2C_UV_per_month">[65]eAdvert_Rev!#REF!</definedName>
    <definedName name="Mod2C_UV_per_month_PR">[65]eAdvert_Rev!#REF!</definedName>
    <definedName name="Mod2C_Visite_per_UV_per_month">[65]eAdvert_Rev!#REF!</definedName>
    <definedName name="Mod2C_Visite_per_UV_per_month_PR">[65]eAdvert_Rev!#REF!</definedName>
    <definedName name="Mod5F_Num_retroc_sys_per_Bancomat">[65]Bank_Cost!#REF!</definedName>
    <definedName name="ModB_Marg_perc_per_cli_da_eComm_abb">[65]eComm_Marg!#REF!</definedName>
    <definedName name="Module1.Auto_Open">[66]!Module1.Auto_Open</definedName>
    <definedName name="Mondo__Overheads" localSheetId="3">#REF!</definedName>
    <definedName name="Mondo__Overheads">#REF!</definedName>
    <definedName name="Mondo__Salary" localSheetId="3">#REF!</definedName>
    <definedName name="Mondo__Salary">#REF!</definedName>
    <definedName name="Month" localSheetId="3">#REF!</definedName>
    <definedName name="Month">#REF!</definedName>
    <definedName name="MOTIVAZIONE">[52]Foglio1!$O$2:$O$23</definedName>
    <definedName name="MR" localSheetId="3">#REF!</definedName>
    <definedName name="MR">#REF!</definedName>
    <definedName name="MRFrom" localSheetId="3">#REF!</definedName>
    <definedName name="MRFrom">#REF!</definedName>
    <definedName name="MRTo" localSheetId="3">#REF!</definedName>
    <definedName name="MRTo">#REF!</definedName>
    <definedName name="MTCPS">#REF!</definedName>
    <definedName name="MTSubs">#REF!</definedName>
    <definedName name="mu6m6u" localSheetId="3" hidden="1">{#N/A,#N/A,FALSE,"Assessment";#N/A,#N/A,FALSE,"Staffing";#N/A,#N/A,FALSE,"Hires";#N/A,#N/A,FALSE,"Assumptions"}</definedName>
    <definedName name="mu6m6u" hidden="1">{#N/A,#N/A,FALSE,"Assessment";#N/A,#N/A,FALSE,"Staffing";#N/A,#N/A,FALSE,"Hires";#N/A,#N/A,FALSE,"Assumptions"}</definedName>
    <definedName name="n">[67]Entrusc!$B$6:$G$46</definedName>
    <definedName name="n6n6" localSheetId="3" hidden="1">{#N/A,#N/A,FALSE,"Assessment";#N/A,#N/A,FALSE,"Staffing";#N/A,#N/A,FALSE,"Hires";#N/A,#N/A,FALSE,"Assumptions"}</definedName>
    <definedName name="n6n6" hidden="1">{#N/A,#N/A,FALSE,"Assessment";#N/A,#N/A,FALSE,"Staffing";#N/A,#N/A,FALSE,"Hires";#N/A,#N/A,FALSE,"Assumptions"}</definedName>
    <definedName name="NAME">'[1]Front Sheet'!$A$13</definedName>
    <definedName name="natm">'[51]RF TV FY08'!$A$53:$IV$53</definedName>
    <definedName name="natw">'[51]RF TV FY08'!$A$52:$IV$52</definedName>
    <definedName name="nddf" localSheetId="3" hidden="1">{#N/A,#N/A,FALSE,"Assessment";#N/A,#N/A,FALSE,"Staffing";#N/A,#N/A,FALSE,"Hires";#N/A,#N/A,FALSE,"Assumptions"}</definedName>
    <definedName name="nddf" hidden="1">{#N/A,#N/A,FALSE,"Assessment";#N/A,#N/A,FALSE,"Staffing";#N/A,#N/A,FALSE,"Hires";#N/A,#N/A,FALSE,"Assumptions"}</definedName>
    <definedName name="ndfn">#N/A</definedName>
    <definedName name="nehd">'[19]RF TV FY08'!$A$51:$IV$51</definedName>
    <definedName name="Network_Drive" localSheetId="3">#REF!</definedName>
    <definedName name="Network_Drive">#REF!</definedName>
    <definedName name="new" localSheetId="3" hidden="1">#REF!</definedName>
    <definedName name="new" hidden="1">#REF!</definedName>
    <definedName name="New_Product1_Mediolanum" localSheetId="2">#REF!,#REF!,#REF!</definedName>
    <definedName name="New_Product1_Mediolanum" localSheetId="3">#REF!,#REF!,#REF!</definedName>
    <definedName name="New_Product1_Mediolanum">#REF!,#REF!,#REF!</definedName>
    <definedName name="New_Product1_Third_Parties" localSheetId="2">#REF!,#REF!,#REF!</definedName>
    <definedName name="New_Product1_Third_Parties">#REF!,#REF!,#REF!</definedName>
    <definedName name="New_Product2_Third_Parties" localSheetId="2">#REF!</definedName>
    <definedName name="New_Product2_Third_Parties">#REF!</definedName>
    <definedName name="NEWS">#REF!</definedName>
    <definedName name="News__Overheads">#REF!</definedName>
    <definedName name="News__Productions">#REF!</definedName>
    <definedName name="News__Salary">#REF!</definedName>
    <definedName name="NEWS1">#REF!</definedName>
    <definedName name="NEWS3">#REF!</definedName>
    <definedName name="NEWSCORP">#REF!</definedName>
    <definedName name="nfdnf" localSheetId="3" hidden="1">{#N/A,#N/A,FALSE,"Assessment";#N/A,#N/A,FALSE,"Staffing";#N/A,#N/A,FALSE,"Hires";#N/A,#N/A,FALSE,"Assumptions"}</definedName>
    <definedName name="nfdnf" hidden="1">{#N/A,#N/A,FALSE,"Assessment";#N/A,#N/A,FALSE,"Staffing";#N/A,#N/A,FALSE,"Hires";#N/A,#N/A,FALSE,"Assumptions"}</definedName>
    <definedName name="nfdnfd" localSheetId="3" hidden="1">{"Five Year",#N/A,FALSE,"Summary (2)";"Month 1 and Years",#N/A,FALSE,"Cash Budget"}</definedName>
    <definedName name="nfdnfd" hidden="1">{"Five Year",#N/A,FALSE,"Summary (2)";"Month 1 and Years",#N/A,FALSE,"Cash Budget"}</definedName>
    <definedName name="nfdnm" localSheetId="3" hidden="1">{#N/A,#N/A,FALSE,"Assessment";#N/A,#N/A,FALSE,"Staffing";#N/A,#N/A,FALSE,"Hires";#N/A,#N/A,FALSE,"Assumptions"}</definedName>
    <definedName name="nfdnm" hidden="1">{#N/A,#N/A,FALSE,"Assessment";#N/A,#N/A,FALSE,"Staffing";#N/A,#N/A,FALSE,"Hires";#N/A,#N/A,FALSE,"Assumptions"}</definedName>
    <definedName name="nffdn" localSheetId="3" hidden="1">{#N/A,#N/A,FALSE,"Assessment";#N/A,#N/A,FALSE,"Staffing";#N/A,#N/A,FALSE,"Hires";#N/A,#N/A,FALSE,"Assumptions"}</definedName>
    <definedName name="nffdn" hidden="1">{#N/A,#N/A,FALSE,"Assessment";#N/A,#N/A,FALSE,"Staffing";#N/A,#N/A,FALSE,"Hires";#N/A,#N/A,FALSE,"Assumptions"}</definedName>
    <definedName name="nffsdn" localSheetId="3" hidden="1">{#N/A,#N/A,FALSE,"Assessment";#N/A,#N/A,FALSE,"Staffing";#N/A,#N/A,FALSE,"Hires";#N/A,#N/A,FALSE,"Assumptions"}</definedName>
    <definedName name="nffsdn" hidden="1">{#N/A,#N/A,FALSE,"Assessment";#N/A,#N/A,FALSE,"Staffing";#N/A,#N/A,FALSE,"Hires";#N/A,#N/A,FALSE,"Assumptions"}</definedName>
    <definedName name="ng">'[19]RF TV FY08'!$A$50:$IV$50</definedName>
    <definedName name="nggfnf" localSheetId="3" hidden="1">{#N/A,#N/A,FALSE,"Assessment";#N/A,#N/A,FALSE,"Staffing";#N/A,#N/A,FALSE,"Hires";#N/A,#N/A,FALSE,"Assumptions"}</definedName>
    <definedName name="nggfnf" hidden="1">{#N/A,#N/A,FALSE,"Assessment";#N/A,#N/A,FALSE,"Staffing";#N/A,#N/A,FALSE,"Hires";#N/A,#N/A,FALSE,"Assumptions"}</definedName>
    <definedName name="nghd">'[19]RF TV FY08'!$A$49:$IV$49</definedName>
    <definedName name="nhrfnjfr">#N/A</definedName>
    <definedName name="NMC_TB_capex">'[32]Test Bed - NMC'!$P$17:$Z$17</definedName>
    <definedName name="NMC_TB_repl">'[32]Test Bed - NMC'!$P$18:$Z$18</definedName>
    <definedName name="nn6n6un6">#N/A</definedName>
    <definedName name="nnetnenetn">#N/A</definedName>
    <definedName name="nnn" localSheetId="3" hidden="1">{"sch31",#N/A,FALSE,"MI";"sch31a",#N/A,FALSE,"MI"}</definedName>
    <definedName name="nnn" hidden="1">{"sch31",#N/A,FALSE,"MI";"sch31a",#N/A,FALSE,"MI"}</definedName>
    <definedName name="nnnn" localSheetId="3" hidden="1">{"Graphic",#N/A,TRUE,"Graphic"}</definedName>
    <definedName name="nnnn" hidden="1">{"Graphic",#N/A,TRUE,"Graphic"}</definedName>
    <definedName name="nnnnn">#N/A</definedName>
    <definedName name="nnnnnnnnnnnnn" localSheetId="3" hidden="1">{#N/A,#N/A,FALSE,"Assessment";#N/A,#N/A,FALSE,"Staffing";#N/A,#N/A,FALSE,"Hires";#N/A,#N/A,FALSE,"Assumptions"}</definedName>
    <definedName name="nnnnnnnnnnnnn" hidden="1">{#N/A,#N/A,FALSE,"Assessment";#N/A,#N/A,FALSE,"Staffing";#N/A,#N/A,FALSE,"Hires";#N/A,#N/A,FALSE,"Assumptions"}</definedName>
    <definedName name="nnnnnnnnnnnnnnnn" localSheetId="3" hidden="1">{#N/A,#N/A,FALSE,"Assessment";#N/A,#N/A,FALSE,"Staffing";#N/A,#N/A,FALSE,"Hires";#N/A,#N/A,FALSE,"Assumptions"}</definedName>
    <definedName name="nnnnnnnnnnnnnnnn" hidden="1">{#N/A,#N/A,FALSE,"Assessment";#N/A,#N/A,FALSE,"Staffing";#N/A,#N/A,FALSE,"Hires";#N/A,#N/A,FALSE,"Assumptions"}</definedName>
    <definedName name="nnnnnnnnnnnnnnnnhy" localSheetId="3" hidden="1">{#N/A,#N/A,FALSE,"Assessment";#N/A,#N/A,FALSE,"Staffing";#N/A,#N/A,FALSE,"Hires";#N/A,#N/A,FALSE,"Assumptions"}</definedName>
    <definedName name="nnnnnnnnnnnnnnnnhy" hidden="1">{#N/A,#N/A,FALSE,"Assessment";#N/A,#N/A,FALSE,"Staffing";#N/A,#N/A,FALSE,"Hires";#N/A,#N/A,FALSE,"Assumptions"}</definedName>
    <definedName name="nnnnnnnnnnnnnnnnn" localSheetId="3" hidden="1">{#N/A,#N/A,FALSE,"Assessment";#N/A,#N/A,FALSE,"Staffing";#N/A,#N/A,FALSE,"Hires";#N/A,#N/A,FALSE,"Assumptions"}</definedName>
    <definedName name="nnnnnnnnnnnnnnnnn" hidden="1">{#N/A,#N/A,FALSE,"Assessment";#N/A,#N/A,FALSE,"Staffing";#N/A,#N/A,FALSE,"Hires";#N/A,#N/A,FALSE,"Assumptions"}</definedName>
    <definedName name="nnnnnnnnnnnnnnnnnn" localSheetId="3" hidden="1">{#N/A,#N/A,FALSE,"Assessment";#N/A,#N/A,FALSE,"Staffing";#N/A,#N/A,FALSE,"Hires";#N/A,#N/A,FALSE,"Assumptions"}</definedName>
    <definedName name="nnnnnnnnnnnnnnnnnn" hidden="1">{#N/A,#N/A,FALSE,"Assessment";#N/A,#N/A,FALSE,"Staffing";#N/A,#N/A,FALSE,"Hires";#N/A,#N/A,FALSE,"Assumptions"}</definedName>
    <definedName name="nnnnnnnnnnnnnnnnnnj" localSheetId="3" hidden="1">{#N/A,#N/A,FALSE,"Assessment";#N/A,#N/A,FALSE,"Staffing";#N/A,#N/A,FALSE,"Hires";#N/A,#N/A,FALSE,"Assumptions"}</definedName>
    <definedName name="nnnnnnnnnnnnnnnnnnj" hidden="1">{#N/A,#N/A,FALSE,"Assessment";#N/A,#N/A,FALSE,"Staffing";#N/A,#N/A,FALSE,"Hires";#N/A,#N/A,FALSE,"Assumptions"}</definedName>
    <definedName name="nnnnnnnnnnnnnnnnnnnnnn">#REF!</definedName>
    <definedName name="nnnnnnnnnnnnnnnnnnnnnnnnne">#N/A</definedName>
    <definedName name="nnnnnnnnnnnnnnnnnnnnnnnnnnn" localSheetId="3" hidden="1">{"Five Year",#N/A,FALSE,"Summary (2)";"Month 1 and Years",#N/A,FALSE,"Cash Budget"}</definedName>
    <definedName name="nnnnnnnnnnnnnnnnnnnnnnnnnnn" hidden="1">{"Five Year",#N/A,FALSE,"Summary (2)";"Month 1 and Years",#N/A,FALSE,"Cash Budget"}</definedName>
    <definedName name="nnnnnnnnnnnnnnnnnnnnnnnnnnnnn" localSheetId="3" hidden="1">{#N/A,#N/A,FALSE,"Assessment";#N/A,#N/A,FALSE,"Staffing";#N/A,#N/A,FALSE,"Hires";#N/A,#N/A,FALSE,"Assumptions"}</definedName>
    <definedName name="nnnnnnnnnnnnnnnnnnnnnnnnnnnnn" hidden="1">{#N/A,#N/A,FALSE,"Assessment";#N/A,#N/A,FALSE,"Staffing";#N/A,#N/A,FALSE,"Hires";#N/A,#N/A,FALSE,"Assumptions"}</definedName>
    <definedName name="nnnnnnnnnnnnnnnnnnnnnnnnnnnnnn" localSheetId="3" hidden="1">{#N/A,#N/A,FALSE,"Assessment";#N/A,#N/A,FALSE,"Staffing";#N/A,#N/A,FALSE,"Hires";#N/A,#N/A,FALSE,"Assumptions"}</definedName>
    <definedName name="nnnnnnnnnnnnnnnnnnnnnnnnnnnnnn" hidden="1">{#N/A,#N/A,FALSE,"Assessment";#N/A,#N/A,FALSE,"Staffing";#N/A,#N/A,FALSE,"Hires";#N/A,#N/A,FALSE,"Assumptions"}</definedName>
    <definedName name="nnnnnnnnnnnnnnnnnnnnnnnnnnnnnnnn" localSheetId="3" hidden="1">{#N/A,#N/A,FALSE,"Assessment";#N/A,#N/A,FALSE,"Staffing";#N/A,#N/A,FALSE,"Hires";#N/A,#N/A,FALSE,"Assumptions"}</definedName>
    <definedName name="nnnnnnnnnnnnnnnnnnnnnnnnnnnnnnnn" hidden="1">{#N/A,#N/A,FALSE,"Assessment";#N/A,#N/A,FALSE,"Staffing";#N/A,#N/A,FALSE,"Hires";#N/A,#N/A,FALSE,"Assumptions"}</definedName>
    <definedName name="nnnnnnnnnnnnnnnnnnnnnnnnnnnnnnnnn">#N/A</definedName>
    <definedName name="nnnnnnnnnnnnnnnnnnnnnnnnnnnnnnt">#N/A</definedName>
    <definedName name="nnnnnnnnnnnnnnnnnnnnnnnnnnnnt" localSheetId="3" hidden="1">{#N/A,#N/A,FALSE,"Assessment";#N/A,#N/A,FALSE,"Staffing";#N/A,#N/A,FALSE,"Hires";#N/A,#N/A,FALSE,"Assumptions"}</definedName>
    <definedName name="nnnnnnnnnnnnnnnnnnnnnnnnnnnnt" hidden="1">{#N/A,#N/A,FALSE,"Assessment";#N/A,#N/A,FALSE,"Staffing";#N/A,#N/A,FALSE,"Hires";#N/A,#N/A,FALSE,"Assumptions"}</definedName>
    <definedName name="nnnnnnnnnnnnnnnnnnnnnnnnnt" localSheetId="3" hidden="1">{#N/A,#N/A,FALSE,"Assessment";#N/A,#N/A,FALSE,"Staffing";#N/A,#N/A,FALSE,"Hires";#N/A,#N/A,FALSE,"Assumptions"}</definedName>
    <definedName name="nnnnnnnnnnnnnnnnnnnnnnnnnt" hidden="1">{#N/A,#N/A,FALSE,"Assessment";#N/A,#N/A,FALSE,"Staffing";#N/A,#N/A,FALSE,"Hires";#N/A,#N/A,FALSE,"Assumptions"}</definedName>
    <definedName name="nnnnnnnnnnnnnnnnnnnnnnnnt" localSheetId="3" hidden="1">{#N/A,#N/A,FALSE,"Assessment";#N/A,#N/A,FALSE,"Staffing";#N/A,#N/A,FALSE,"Hires";#N/A,#N/A,FALSE,"Assumptions"}</definedName>
    <definedName name="nnnnnnnnnnnnnnnnnnnnnnnnt" hidden="1">{#N/A,#N/A,FALSE,"Assessment";#N/A,#N/A,FALSE,"Staffing";#N/A,#N/A,FALSE,"Hires";#N/A,#N/A,FALSE,"Assumptions"}</definedName>
    <definedName name="nnnnnnnnnnnnnnnnnnnnnnt" localSheetId="3" hidden="1">{"Five Year",#N/A,FALSE,"Summary (2)";"Month 1 and Years",#N/A,FALSE,"Cash Budget"}</definedName>
    <definedName name="nnnnnnnnnnnnnnnnnnnnnnt" hidden="1">{"Five Year",#N/A,FALSE,"Summary (2)";"Month 1 and Years",#N/A,FALSE,"Cash Budget"}</definedName>
    <definedName name="nnnnnnnnnnnnnnnnnnnr">#N/A</definedName>
    <definedName name="nnnntn" localSheetId="3" hidden="1">{#N/A,#N/A,FALSE,"Assessment";#N/A,#N/A,FALSE,"Staffing";#N/A,#N/A,FALSE,"Hires";#N/A,#N/A,FALSE,"Assumptions"}</definedName>
    <definedName name="nnnntn" hidden="1">{#N/A,#N/A,FALSE,"Assessment";#N/A,#N/A,FALSE,"Staffing";#N/A,#N/A,FALSE,"Hires";#N/A,#N/A,FALSE,"Assumptions"}</definedName>
    <definedName name="nodeb_equip_cum">'[32]Comparison 8-1'!$P$59:$Z$59</definedName>
    <definedName name="nodeb_sites">[32]Radio_architect!$P$21:$Z$21</definedName>
    <definedName name="NomeTabella">"Dummy"</definedName>
    <definedName name="nota1">#REF!</definedName>
    <definedName name="notat">#REF!</definedName>
    <definedName name="Notefictionproduzione2001" localSheetId="2">#REF!</definedName>
    <definedName name="Notefictionproduzione2001">#REF!</definedName>
    <definedName name="nre" localSheetId="3" hidden="1">{#N/A,#N/A,FALSE,"Assessment";#N/A,#N/A,FALSE,"Staffing";#N/A,#N/A,FALSE,"Hires";#N/A,#N/A,FALSE,"Assumptions"}</definedName>
    <definedName name="nre" hidden="1">{#N/A,#N/A,FALSE,"Assessment";#N/A,#N/A,FALSE,"Staffing";#N/A,#N/A,FALSE,"Hires";#N/A,#N/A,FALSE,"Assumptions"}</definedName>
    <definedName name="ntnt">#N/A</definedName>
    <definedName name="ntrntrnt" localSheetId="3" hidden="1">{#N/A,#N/A,FALSE,"Assessment";#N/A,#N/A,FALSE,"Staffing";#N/A,#N/A,FALSE,"Hires";#N/A,#N/A,FALSE,"Assumptions"}</definedName>
    <definedName name="ntrntrnt" hidden="1">{#N/A,#N/A,FALSE,"Assessment";#N/A,#N/A,FALSE,"Staffing";#N/A,#N/A,FALSE,"Hires";#N/A,#N/A,FALSE,"Assumptions"}</definedName>
    <definedName name="nttrntr" localSheetId="3" hidden="1">{#N/A,#N/A,FALSE,"Assessment";#N/A,#N/A,FALSE,"Staffing";#N/A,#N/A,FALSE,"Hires";#N/A,#N/A,FALSE,"Assumptions"}</definedName>
    <definedName name="nttrntr" hidden="1">{#N/A,#N/A,FALSE,"Assessment";#N/A,#N/A,FALSE,"Staffing";#N/A,#N/A,FALSE,"Hires";#N/A,#N/A,FALSE,"Assumptions"}</definedName>
    <definedName name="ntw_site">'[32]CN-O&amp;M Site Rental &amp; Power'!$P$17:$Z$17</definedName>
    <definedName name="ntw_site_repl">'[32]CN-O&amp;M Site Rental &amp; Power'!$P$18:$Z$18</definedName>
    <definedName name="NumberOfCopies" localSheetId="3">#REF!</definedName>
    <definedName name="NumberOfCopies">#REF!</definedName>
    <definedName name="NumberOfTitles" localSheetId="3">#REF!</definedName>
    <definedName name="NumberOfTitles">#REF!</definedName>
    <definedName name="NvsASD">"V2000-05-15"</definedName>
    <definedName name="NvsAutoDrillOk">"VN"</definedName>
    <definedName name="NvsElapsedTime">0.0114408564768382</definedName>
    <definedName name="NvsEndTime">36685.6527538194</definedName>
    <definedName name="NvsInstanceHook" localSheetId="3">[0]!Module1.AutoOpen</definedName>
    <definedName name="NvsInstanceHook">[0]!Module1.AutoOpen</definedName>
    <definedName name="NvsInstLang">"VENG"</definedName>
    <definedName name="NvsInstSpec">"%"</definedName>
    <definedName name="NvsInstSpec1">","</definedName>
    <definedName name="NvsInstSpec2">","</definedName>
    <definedName name="NvsInstSpec3">","</definedName>
    <definedName name="NvsInstSpec4">","</definedName>
    <definedName name="NvsInstSpec5">","</definedName>
    <definedName name="NvsInstSpec6">","</definedName>
    <definedName name="NvsInstSpec7">","</definedName>
    <definedName name="NvsInstSpec8">","</definedName>
    <definedName name="NvsInstSpec9">","</definedName>
    <definedName name="NvsLayoutType">"M3"</definedName>
    <definedName name="NvsNplSpec">"%,X,RZT.ACCOUNT.,CZF.."</definedName>
    <definedName name="NvsPanelEffdt">"V1900-01-01"</definedName>
    <definedName name="NvsPanelSetid">"V001"</definedName>
    <definedName name="NvsParentRef">'[68]g-1 revised'!$I$59</definedName>
    <definedName name="NvsReqBU">"V001"</definedName>
    <definedName name="NvsReqBUOnly">"VN"</definedName>
    <definedName name="NvsTransLed">"VN"</definedName>
    <definedName name="NvsTreeASD">"V1999-01-01"</definedName>
    <definedName name="NvsValTbl.ACCOUNT">"GL_ACCOUNT_TBL"</definedName>
    <definedName name="NvsValTbl.BUSINESS_UNIT">"BUS_UNIT_TBL_GL"</definedName>
    <definedName name="NvsValTbl.DEPTID">"DEPARTMENT_TBL"</definedName>
    <definedName name="NvsValTbl.DIVISION_F">"DIVISION_TBL_F"</definedName>
    <definedName name="NvsValTbl.FRG_MKT_F">"FRG_MKT_TBL_F"</definedName>
    <definedName name="NvsValTbl.FRG_RE_F">"FRG_RE_TBL_F"</definedName>
    <definedName name="NvsValTbl.PROD_STATUS_F">"PROD_STAT_TBL_F"</definedName>
    <definedName name="NvsValTbl.PROJECT_ID">"PROJECT"</definedName>
    <definedName name="NvsValTbl.PROJECT_TYPE">"PROJ_TYPE_TBL_F"</definedName>
    <definedName name="NvsValTbl.RELEASE_YEAR_F">"PROJECT_WPR_F"</definedName>
    <definedName name="NvsValTbl.ULT_MKT_F">"ULT_MKT_TBL_F"</definedName>
    <definedName name="NvsValTbl.ULT_RE_F">"ULT_RE_TBL_F"</definedName>
    <definedName name="NWOPT">#REF!</definedName>
    <definedName name="NWOPTQTR">#REF!</definedName>
    <definedName name="o">#N/A</definedName>
    <definedName name="OAFL">'[1]#REF'!$Q$11:$Q$51</definedName>
    <definedName name="OAO">'[1]#REF'!$M$11:$M$51</definedName>
    <definedName name="OCINNNvM">#REF!</definedName>
    <definedName name="OCINNNvO">#REF!</definedName>
    <definedName name="OCMCENvM">#REF!</definedName>
    <definedName name="OCMCENvO">#REF!</definedName>
    <definedName name="OCNGSNvM">#REF!</definedName>
    <definedName name="OCNGSNvO">#REF!</definedName>
    <definedName name="Oct">'[69]#RIF'!$W$7:$W$167</definedName>
    <definedName name="OD_INC_Val">[28]OD_INC!$C$9,[28]OD_INC!$C$9:$D$22,[28]OD_INC!$G$9:$G$22</definedName>
    <definedName name="OD_SPET_Val">[28]OD_SPET!$C$8:$C$20,[28]OD_SPET!$E$8:$E$20,[28]OD_SPET!$G$8:$G$20,[28]OD_SPET!$I$8:$I$20,[28]OD_SPET!$K$8:$K$20,[28]OD_SPET!$M$8:$M$20,[28]OD_SPET!$O$8:$O$20,[28]OD_SPET!$Q$8:$Q$20,[28]OD_SPET!$S$8:$S$20,[28]OD_SPET!$U$8:$U$20</definedName>
    <definedName name="odavail" localSheetId="3">#REF!</definedName>
    <definedName name="odavail">#REF!</definedName>
    <definedName name="OFBM" localSheetId="3">#REF!</definedName>
    <definedName name="OFBM">#REF!</definedName>
    <definedName name="OFY">'[1]#REF'!$C$11:$IT$16384</definedName>
    <definedName name="OI">'[1]F-B'!#REF!</definedName>
    <definedName name="oli" localSheetId="3" hidden="1">{"'INDICE'!$A$1:$K$13","'1'!$A$1:$CC$78","'2'!$A$1:$P$78","'3'!$A$1:$CI$78","'4'!$A$1:$Q$78"}</definedName>
    <definedName name="oli" hidden="1">{"'INDICE'!$A$1:$K$13","'1'!$A$1:$CC$78","'2'!$A$1:$P$78","'3'!$A$1:$CI$78","'4'!$A$1:$Q$78"}</definedName>
    <definedName name="olivetti" localSheetId="2">#REF!</definedName>
    <definedName name="olivetti">#REF!</definedName>
    <definedName name="ONCA">'[1]#REF'!$L$18</definedName>
    <definedName name="ooo">#REF!</definedName>
    <definedName name="OP">'[1]#REF'!$I$12</definedName>
    <definedName name="OPAHK">'[1]#REF'!$L$15</definedName>
    <definedName name="OPAO">'[1]#REF'!$L$16</definedName>
    <definedName name="opop" localSheetId="3" hidden="1">{"Graphic",#N/A,TRUE,"Graphic"}</definedName>
    <definedName name="opop" hidden="1">{"Graphic",#N/A,TRUE,"Graphic"}</definedName>
    <definedName name="oppv_ippv" hidden="1">#REF!</definedName>
    <definedName name="OPT">#REF!</definedName>
    <definedName name="OPTPREF">#REF!</definedName>
    <definedName name="OPTPREFQTR">#REF!</definedName>
    <definedName name="OPTQTR">#REF!</definedName>
    <definedName name="ORIENTATION">#REF!</definedName>
    <definedName name="OSS_SIE_Capex">'[32]OSS SIE'!$P$17:$Z$17</definedName>
    <definedName name="OSS_SIE_opex">'[32]OSS SIE'!$P$20:$Z$21</definedName>
    <definedName name="OSS_SIE_repl">'[32]OSS SIE'!$P$18:$Z$18</definedName>
    <definedName name="OSS_TEI_Capex">'[32]OSS TEI'!$P$17:$Z$17</definedName>
    <definedName name="OSS_TEI_opex">'[32]OSS TEI'!$P$20:$Z$21</definedName>
    <definedName name="OSS_TEI_repl">'[32]OSS TEI'!$P$18:$Z$18</definedName>
    <definedName name="OTHER">[23]Data!$F$8</definedName>
    <definedName name="other_capex">'[32]Other Capex and Opex'!$P$17:$Z$17</definedName>
    <definedName name="other_opex">'[32]Other Capex and Opex'!$P$20:$Z$21</definedName>
    <definedName name="other_repl">'[32]Other Capex and Opex'!$P$18:$Z$18</definedName>
    <definedName name="other_revenues">[34]output!#REF!</definedName>
    <definedName name="Other_sport_rights" localSheetId="3">#REF!</definedName>
    <definedName name="Other_sport_rights">#REF!</definedName>
    <definedName name="other_variablecosts">[34]output!#REF!</definedName>
    <definedName name="P">'[1]#REF'!$I$42</definedName>
    <definedName name="P_AVD_D">#REF!</definedName>
    <definedName name="P_AVD_V">#REF!</definedName>
    <definedName name="P_INF_D">#REF!</definedName>
    <definedName name="P_INF_V">#REF!</definedName>
    <definedName name="pa">[62]SA_INC!$C$9:$C$39,[62]SA_INC!$D$9:$D$39,[62]SA_INC!$C$45,[62]SA_INC!$C$47,[62]SA_INC!$C$56:$D$58,[62]SA_INC!$G$9:$G$23,[62]SA_INC!$F$49</definedName>
    <definedName name="Packaging?" localSheetId="3">#REF!</definedName>
    <definedName name="Packaging?">#REF!</definedName>
    <definedName name="PAFA">'[1]#REF'!$I$31</definedName>
    <definedName name="PAGE1">#REF!</definedName>
    <definedName name="PAGE2">#REF!</definedName>
    <definedName name="PAGE3">#REF!</definedName>
    <definedName name="PAGE4">#REF!</definedName>
    <definedName name="PAGE5">#REF!</definedName>
    <definedName name="page6">#REF!</definedName>
    <definedName name="PAGE7">#REF!</definedName>
    <definedName name="PANTENE">#REF!</definedName>
    <definedName name="PAPER">#REF!</definedName>
    <definedName name="Paramount">#REF!</definedName>
    <definedName name="PARTECIP" localSheetId="2">#REF!</definedName>
    <definedName name="PARTECIP">#REF!</definedName>
    <definedName name="PAT">'[1]#REF'!$I$19</definedName>
    <definedName name="Patr">#REF!</definedName>
    <definedName name="PATRIMONIO_NETTO_CONSOLIDATO" localSheetId="2">#REF!</definedName>
    <definedName name="PATRIMONIO_NETTO_CONSOLIDATO">#REF!</definedName>
    <definedName name="PATS">'[1]#REF'!$I$25</definedName>
    <definedName name="PBEI">'[1]#REF'!$I$21</definedName>
    <definedName name="PBT">'[1]#REF'!$I$16</definedName>
    <definedName name="PCFoxCost">#REF!</definedName>
    <definedName name="PCParamountCost">#REF!</definedName>
    <definedName name="PCPS">#REF!</definedName>
    <definedName name="PCPSub">#REF!</definedName>
    <definedName name="PCWarnerBrodersCostNew">#REF!</definedName>
    <definedName name="PCWarnerBrothersCost">#REF!</definedName>
    <definedName name="PD">'[1]#REF'!$I$37</definedName>
    <definedName name="Pdts_for_third_parties" localSheetId="2">#REF!,#REF!</definedName>
    <definedName name="Pdts_for_third_parties">#REF!,#REF!</definedName>
    <definedName name="pe" localSheetId="2">'[62]Spett Retail'!#REF!</definedName>
    <definedName name="pe">'[62]Spett Retail'!#REF!</definedName>
    <definedName name="Pè" localSheetId="3">#REF!</definedName>
    <definedName name="Pè">#REF!</definedName>
    <definedName name="Percent_Threshold" localSheetId="2">#REF!</definedName>
    <definedName name="Percent_Threshold" localSheetId="3">#REF!</definedName>
    <definedName name="Percent_Threshold">#REF!</definedName>
    <definedName name="period">#REF!</definedName>
    <definedName name="periodo1">#REF!</definedName>
    <definedName name="periodot">#REF!</definedName>
    <definedName name="pesi_fasce">#REF!</definedName>
    <definedName name="PFlatFee">#REF!</definedName>
    <definedName name="PFNR">'[1]#REF'!#REF!</definedName>
    <definedName name="PhasingScenario">#REF!</definedName>
    <definedName name="pi">[62]PV_SPET!$C$8:$C$19,[62]PV_SPET!$E$8:$E$19,[62]PV_SPET!$G$8:$G$19,[62]PV_SPET!$I$8:$I$19,[62]PV_SPET!$K$8:$K$19,[62]PV_SPET!$M$8:$M$19,[62]PV_SPET!$O$8:$O$19,[62]PV_SPET!$Q$8:$Q$19,[62]PV_SPET!$S$8:$S$19,[62]PV_SPET!$U$8:$U$19,[62]PV_SPET!$C$27:$U$27</definedName>
    <definedName name="piano" localSheetId="3">#REF!,#REF!,#REF!,#REF!,#REF!,#REF!</definedName>
    <definedName name="piano">#REF!,#REF!,#REF!,#REF!,#REF!,#REF!</definedName>
    <definedName name="piii" localSheetId="2">#REF!</definedName>
    <definedName name="piii">#REF!</definedName>
    <definedName name="PIPPO">[70]Ricavi!$B$2:$AB$73</definedName>
    <definedName name="pippop" localSheetId="3" hidden="1">{"'INDICE'!$A$1:$K$13","'1'!$A$1:$CC$78","'2'!$A$1:$P$78","'3'!$A$1:$CI$78","'4'!$A$1:$Q$78"}</definedName>
    <definedName name="pippop" hidden="1">{"'INDICE'!$A$1:$K$13","'1'!$A$1:$CC$78","'2'!$A$1:$P$78","'3'!$A$1:$CI$78","'4'!$A$1:$Q$78"}</definedName>
    <definedName name="piu">#REF!</definedName>
    <definedName name="pl">[62]PV_INC!$C$9:$C$37,[62]PV_INC!$D$9:$D$37,[62]PV_INC!$C$43,[62]PV_INC!$C$45,[62]PV_INC!$C$54:$D$56,[62]PV_INC!$G$9:$G$21,[62]PV_INC!$F$47</definedName>
    <definedName name="PL_Dollar_Threshold" localSheetId="2">#REF!</definedName>
    <definedName name="PL_Dollar_Threshold" localSheetId="3">#REF!</definedName>
    <definedName name="PL_Dollar_Threshold">#REF!</definedName>
    <definedName name="PL_Percent_Threshold" localSheetId="2">#REF!</definedName>
    <definedName name="PL_Percent_Threshold">#REF!</definedName>
    <definedName name="Platform___Prom.__Salary">#REF!</definedName>
    <definedName name="Platform___Promotions__Overheads">#REF!</definedName>
    <definedName name="Platform___Promotions_costs">#REF!</definedName>
    <definedName name="PLUTO">[70]MF!$B$2:$AB$56</definedName>
    <definedName name="plutp" localSheetId="2">#REF!</definedName>
    <definedName name="plutp" localSheetId="3">#REF!</definedName>
    <definedName name="plutp">#REF!</definedName>
    <definedName name="PM" localSheetId="3">#REF!</definedName>
    <definedName name="PM">#REF!</definedName>
    <definedName name="PMFrom">#REF!</definedName>
    <definedName name="PMTo">#REF!</definedName>
    <definedName name="PNC" localSheetId="2">#REF!</definedName>
    <definedName name="PNC">#REF!</definedName>
    <definedName name="PNL">'[1]#REF'!$IV$8192</definedName>
    <definedName name="PO">'[70]Strutt. MF'!$B$2:$Y$60</definedName>
    <definedName name="popo" localSheetId="3" hidden="1">{"'INDICE'!$A$1:$K$13","'1'!$A$1:$CC$78","'2'!$A$1:$P$78","'3'!$A$1:$CI$78","'4'!$A$1:$Q$78"}</definedName>
    <definedName name="popo" hidden="1">{"'INDICE'!$A$1:$K$13","'1'!$A$1:$CC$78","'2'!$A$1:$P$78","'3'!$A$1:$CI$78","'4'!$A$1:$Q$78"}</definedName>
    <definedName name="pp" localSheetId="2">'[18]RTI 2012'!$A$36:$H$131</definedName>
    <definedName name="pp" localSheetId="3">#REF!</definedName>
    <definedName name="pp">#REF!</definedName>
    <definedName name="PPFrom" localSheetId="3">#REF!</definedName>
    <definedName name="PPFrom">#REF!</definedName>
    <definedName name="pplajufhrfugheowghfoherio" localSheetId="3" hidden="1">{"Graphic",#N/A,TRUE,"Graphic"}</definedName>
    <definedName name="pplajufhrfugheowghfoherio" hidden="1">{"Graphic",#N/A,TRUE,"Graphic"}</definedName>
    <definedName name="ppo">#N/A</definedName>
    <definedName name="ppp" localSheetId="2">'[18]RTI 2012'!$A$36:$H$131</definedName>
    <definedName name="ppp" localSheetId="3" hidden="1">{"'INDICE'!$A$1:$K$13","'1'!$A$1:$CC$78","'2'!$A$1:$P$78","'3'!$A$1:$CI$78","'4'!$A$1:$Q$78"}</definedName>
    <definedName name="ppp" hidden="1">{"'INDICE'!$A$1:$K$13","'1'!$A$1:$CC$78","'2'!$A$1:$P$78","'3'!$A$1:$CI$78","'4'!$A$1:$Q$78"}</definedName>
    <definedName name="pppp">#REF!</definedName>
    <definedName name="ppppp" localSheetId="2" hidden="1">#REF!</definedName>
    <definedName name="ppppp" hidden="1">#REF!</definedName>
    <definedName name="pppppppp" localSheetId="3" hidden="1">{"'INDICE'!$A$1:$K$13","'1'!$A$1:$CC$78","'2'!$A$1:$P$78","'3'!$A$1:$CI$78","'4'!$A$1:$Q$78"}</definedName>
    <definedName name="pppppppp" hidden="1">{"'INDICE'!$A$1:$K$13","'1'!$A$1:$CC$78","'2'!$A$1:$P$78","'3'!$A$1:$CI$78","'4'!$A$1:$Q$78"}</definedName>
    <definedName name="pppppppppp" localSheetId="3" hidden="1">{"'INDICE'!$A$1:$K$13","'1'!$A$1:$CC$78","'2'!$A$1:$P$78","'3'!$A$1:$CI$78","'4'!$A$1:$Q$78"}</definedName>
    <definedName name="pppppppppp" hidden="1">{"'INDICE'!$A$1:$K$13","'1'!$A$1:$CC$78","'2'!$A$1:$P$78","'3'!$A$1:$CI$78","'4'!$A$1:$Q$78"}</definedName>
    <definedName name="ppppppppppppp" localSheetId="3" hidden="1">{"'INDICE'!$A$1:$K$13","'1'!$A$1:$CC$78","'2'!$A$1:$P$78","'3'!$A$1:$CI$78","'4'!$A$1:$Q$78"}</definedName>
    <definedName name="ppppppppppppp" hidden="1">{"'INDICE'!$A$1:$K$13","'1'!$A$1:$CC$78","'2'!$A$1:$P$78","'3'!$A$1:$CI$78","'4'!$A$1:$Q$78"}</definedName>
    <definedName name="pppppppppppppp" localSheetId="3">#REF!,#REF!</definedName>
    <definedName name="pppppppppppppp">#REF!,#REF!</definedName>
    <definedName name="PPPPPPPPPPPPPPPP">'[71]#REF'!$IV$8192</definedName>
    <definedName name="ppppppppppppppppppp" localSheetId="3" hidden="1">{"'INDICE'!$A$1:$K$13","'1'!$A$1:$CC$78","'2'!$A$1:$P$78","'3'!$A$1:$CI$78","'4'!$A$1:$Q$78"}</definedName>
    <definedName name="ppppppppppppppppppp" hidden="1">{"'INDICE'!$A$1:$K$13","'1'!$A$1:$CC$78","'2'!$A$1:$P$78","'3'!$A$1:$CI$78","'4'!$A$1:$Q$78"}</definedName>
    <definedName name="ppppppppppppppppppppp">#REF!</definedName>
    <definedName name="pppppppppppppppppppppp" localSheetId="3" hidden="1">{"'INDICE'!$A$1:$K$13","'1'!$A$1:$CC$78","'2'!$A$1:$P$78","'3'!$A$1:$CI$78","'4'!$A$1:$Q$78"}</definedName>
    <definedName name="pppppppppppppppppppppp" hidden="1">{"'INDICE'!$A$1:$K$13","'1'!$A$1:$CC$78","'2'!$A$1:$P$78","'3'!$A$1:$CI$78","'4'!$A$1:$Q$78"}</definedName>
    <definedName name="ppppppppppppppppppppppp">#REF!</definedName>
    <definedName name="ppppppppppppppppppppppppp" localSheetId="3" hidden="1">{"'INDICE'!$A$1:$K$13","'1'!$A$1:$CC$78","'2'!$A$1:$P$78","'3'!$A$1:$CI$78","'4'!$A$1:$Q$78"}</definedName>
    <definedName name="ppppppppppppppppppppppppp" hidden="1">{"'INDICE'!$A$1:$K$13","'1'!$A$1:$CC$78","'2'!$A$1:$P$78","'3'!$A$1:$CI$78","'4'!$A$1:$Q$78"}</definedName>
    <definedName name="ppppppppppppppppppppppppppppppppppppp">#REF!</definedName>
    <definedName name="PPTo">#REF!</definedName>
    <definedName name="PPV_Rights">#REF!</definedName>
    <definedName name="pq" localSheetId="2">'[62]Spett Retail'!#REF!</definedName>
    <definedName name="pq">'[62]Spett Retail'!#REF!</definedName>
    <definedName name="PR" localSheetId="3">#REF!</definedName>
    <definedName name="PR">#REF!</definedName>
    <definedName name="PRE" localSheetId="3">#REF!</definedName>
    <definedName name="PRE">#REF!</definedName>
    <definedName name="PREF" localSheetId="3">#REF!</definedName>
    <definedName name="PREF">#REF!</definedName>
    <definedName name="PREFQTR">#REF!</definedName>
    <definedName name="Prenotazioni_per_comune">#REF!</definedName>
    <definedName name="PREPARATO" localSheetId="2">'[29]ANALISI DI BILANCIO'!#REF!</definedName>
    <definedName name="PREPARATO">'[29]ANALISI DI BILANCIO'!#REF!</definedName>
    <definedName name="PREQTR" localSheetId="3">#REF!</definedName>
    <definedName name="PREQTR">#REF!</definedName>
    <definedName name="PrevMonth" localSheetId="3">#REF!</definedName>
    <definedName name="PrevMonth">#REF!</definedName>
    <definedName name="PRFrom" localSheetId="3">#REF!</definedName>
    <definedName name="PRFrom">#REF!</definedName>
    <definedName name="Print_Area_MI" localSheetId="2">#REF!</definedName>
    <definedName name="Print_Area_MI">#REF!</definedName>
    <definedName name="Print_Titles_MI">[72]TAXWP!$A$1:$IV$5,[72]TAXWP!$A$1:$A$65536</definedName>
    <definedName name="Print13a" localSheetId="3">#REF!</definedName>
    <definedName name="Print13a">#REF!</definedName>
    <definedName name="Print13b" localSheetId="3">#REF!</definedName>
    <definedName name="Print13b">#REF!</definedName>
    <definedName name="Print13c">#REF!</definedName>
    <definedName name="Print13d">#REF!</definedName>
    <definedName name="Print13e">#REF!</definedName>
    <definedName name="Print13f">#REF!</definedName>
    <definedName name="Print13g">#REF!</definedName>
    <definedName name="Print13h">#REF!</definedName>
    <definedName name="Print13i">#REF!</definedName>
    <definedName name="Print14">#REF!</definedName>
    <definedName name="Print15a">#REF!</definedName>
    <definedName name="Print15b">#REF!</definedName>
    <definedName name="Print15c">#REF!</definedName>
    <definedName name="Print15d">#REF!</definedName>
    <definedName name="Print15e">#REF!</definedName>
    <definedName name="Print15f">#REF!</definedName>
    <definedName name="Print16a">#REF!</definedName>
    <definedName name="Print16b">#REF!</definedName>
    <definedName name="Print16c">#REF!</definedName>
    <definedName name="Print16d">#REF!</definedName>
    <definedName name="Print16e">#REF!</definedName>
    <definedName name="Print16f">#REF!</definedName>
    <definedName name="Print17a">#REF!</definedName>
    <definedName name="Print17b">#REF!</definedName>
    <definedName name="Print17c">#REF!</definedName>
    <definedName name="Print18">#REF!</definedName>
    <definedName name="Print19a">#REF!</definedName>
    <definedName name="Print19b">#REF!</definedName>
    <definedName name="Print19c">#REF!</definedName>
    <definedName name="Print20">#REF!</definedName>
    <definedName name="Print21">#REF!</definedName>
    <definedName name="Print22">#REF!</definedName>
    <definedName name="Print23a">#REF!</definedName>
    <definedName name="Print23b">#REF!</definedName>
    <definedName name="Print24a">#REF!</definedName>
    <definedName name="Print24b">#REF!</definedName>
    <definedName name="Print24c">#REF!</definedName>
    <definedName name="Print25a">#REF!</definedName>
    <definedName name="Print25b">#REF!</definedName>
    <definedName name="Print25c">#REF!</definedName>
    <definedName name="Print26a">#REF!</definedName>
    <definedName name="Print27a">#REF!</definedName>
    <definedName name="Print27b">#REF!</definedName>
    <definedName name="Print28">#REF!</definedName>
    <definedName name="Print29">#REF!</definedName>
    <definedName name="Print30a">#REF!</definedName>
    <definedName name="Print30b">#REF!</definedName>
    <definedName name="Print30c">#REF!</definedName>
    <definedName name="Print31a">#REF!</definedName>
    <definedName name="Print31b">#REF!</definedName>
    <definedName name="Print32">#REF!</definedName>
    <definedName name="Print33">#REF!</definedName>
    <definedName name="Print34a">#REF!</definedName>
    <definedName name="Print34b">#REF!</definedName>
    <definedName name="Print34c">#REF!</definedName>
    <definedName name="Prisma" localSheetId="2">#REF!,#REF!,#REF!</definedName>
    <definedName name="Prisma">#REF!,#REF!,#REF!</definedName>
    <definedName name="PRO" localSheetId="2">'[29]ANALISI DI BILANCIO'!#REF!</definedName>
    <definedName name="PRO">'[29]ANALISI DI BILANCIO'!#REF!</definedName>
    <definedName name="prod_duemila" localSheetId="2">#REF!</definedName>
    <definedName name="prod_duemila" localSheetId="3">#REF!</definedName>
    <definedName name="prod_duemila">#REF!</definedName>
    <definedName name="prod_duemila_note" localSheetId="2">#REF!</definedName>
    <definedName name="prod_duemila_note">#REF!</definedName>
    <definedName name="PROFIT_AND_LOSS">#REF!</definedName>
    <definedName name="prospetti">'[29]ANALISI DI BILANCIO'!$A$24:$P$354</definedName>
    <definedName name="PROSPETTO_DEI_MOVIMENTI_NELLE_VOCI_DI_PATRIMONIO_NETTO_CONSOLIATO" localSheetId="2">#REF!</definedName>
    <definedName name="PROSPETTO_DEI_MOVIMENTI_NELLE_VOCI_DI_PATRIMONIO_NETTO_CONSOLIATO" localSheetId="3">#REF!</definedName>
    <definedName name="PROSPETTO_DEI_MOVIMENTI_NELLE_VOCI_DI_PATRIMONIO_NETTO_CONSOLIATO">#REF!</definedName>
    <definedName name="PROSPETTO_DEI_MOVIMENTI_NELLE_VOCI_DI_PATRIMONIO_NETTO_CONSOLIDATO" localSheetId="2">#REF!</definedName>
    <definedName name="PROSPETTO_DEI_MOVIMENTI_NELLE_VOCI_DI_PATRIMONIO_NETTO_CONSOLIDATO">#REF!</definedName>
    <definedName name="PROSPETTO_DI_RACCORDO_TRA" localSheetId="2">#REF!</definedName>
    <definedName name="PROSPETTO_DI_RACCORDO_TRA">#REF!</definedName>
    <definedName name="protect">#N/A</definedName>
    <definedName name="PRTo">#REF!</definedName>
    <definedName name="PSubs">#REF!</definedName>
    <definedName name="pu">[62]Riepilogo!$C$11:$D$72,[62]Riepilogo!$G$11:$G$72,[62]Riepilogo!$K$11:$L$72,[62]Riepilogo!$O$11:$O$72,[62]Riepilogo!$S$11:$T$72,[62]Riepilogo!$Y$11:$Y$72,[62]Riepilogo!$AC$11:$AD$72,[62]Riepilogo!$AI$11:$AI$72</definedName>
    <definedName name="PUB">#N/A</definedName>
    <definedName name="Pubdir" localSheetId="3">#REF!</definedName>
    <definedName name="Pubdir">#REF!</definedName>
    <definedName name="publiespana" localSheetId="2">#REF!</definedName>
    <definedName name="publiespana">#REF!</definedName>
    <definedName name="publieuros" localSheetId="2">#REF!</definedName>
    <definedName name="publieuros">#REF!</definedName>
    <definedName name="PubMant">#REF!</definedName>
    <definedName name="PubStartup">#REF!</definedName>
    <definedName name="PV_INC_Val">[28]PV_INC!$C$9:$C$39,[28]PV_INC!$D$9:$D$39,[28]PV_INC!$C$45,[28]PV_INC!$C$47,[28]PV_INC!$C$56:$D$58,[28]PV_INC!$G$9:$G$23,[28]PV_INC!$F$49</definedName>
    <definedName name="PV_SPET_Val">[28]PV_SPET!$C$8:$C$21,[28]PV_SPET!$E$8:$E$21,[28]PV_SPET!$G$8:$G$21,[28]PV_SPET!$I$8:$I$21,[28]PV_SPET!$K$8:$K$21,[28]PV_SPET!$M$8:$M$21,[28]PV_SPET!$O$8:$O$21,[28]PV_SPET!$Q$8:$Q$21,[28]PV_SPET!$S$8:$S$21,[28]PV_SPET!$U$8:$U$21,[28]PV_SPET!$C$29:$U$29</definedName>
    <definedName name="pw" localSheetId="2">'[62]Spett non Retail'!#REF!</definedName>
    <definedName name="pw">'[62]Spett non Retail'!#REF!</definedName>
    <definedName name="px">[62]SA_SPET!$C$8:$C$21,[62]SA_SPET!$E$8:$E$21,[62]SA_SPET!$G$8:$G$21,[62]SA_SPET!$I$8:$I$21,[62]SA_SPET!$K$8:$K$21,[62]SA_SPET!$M$8:$M$21,[62]SA_SPET!$O$8:$O$21,[62]SA_SPET!$Q$8:$Q$21,[62]SA_SPET!$S$8:$S$21,[62]SA_SPET!$U$8:$U$21,[62]SA_SPET!$C$29:$U$29</definedName>
    <definedName name="PY_Accounts_Receivable" localSheetId="2">#REF!</definedName>
    <definedName name="PY_Accounts_Receivable" localSheetId="3">#REF!</definedName>
    <definedName name="PY_Accounts_Receivable">#REF!</definedName>
    <definedName name="PY_Administration" localSheetId="2">#REF!</definedName>
    <definedName name="PY_Administration">#REF!</definedName>
    <definedName name="PY_Cash" localSheetId="2">#REF!</definedName>
    <definedName name="PY_Cash">#REF!</definedName>
    <definedName name="PY_Common_Equity" localSheetId="2">#REF!</definedName>
    <definedName name="PY_Common_Equity">#REF!</definedName>
    <definedName name="PY_Cost_of_Sales" localSheetId="2">#REF!</definedName>
    <definedName name="PY_Cost_of_Sales">#REF!</definedName>
    <definedName name="PY_Current_Liabilities" localSheetId="2">#REF!</definedName>
    <definedName name="PY_Current_Liabilities">#REF!</definedName>
    <definedName name="PY_Depreciation" localSheetId="2">#REF!</definedName>
    <definedName name="PY_Depreciation">#REF!</definedName>
    <definedName name="PY_Gross_Profit" localSheetId="2">#REF!</definedName>
    <definedName name="PY_Gross_Profit">#REF!</definedName>
    <definedName name="PY_Inc_Bef_Tax" localSheetId="2">#REF!</definedName>
    <definedName name="PY_Inc_Bef_Tax">#REF!</definedName>
    <definedName name="PY_Intangible_Assets" localSheetId="2">#REF!</definedName>
    <definedName name="PY_Intangible_Assets">#REF!</definedName>
    <definedName name="PY_Interest_Expense" localSheetId="2">#REF!</definedName>
    <definedName name="PY_Interest_Expense">#REF!</definedName>
    <definedName name="PY_Inventory" localSheetId="2">#REF!</definedName>
    <definedName name="PY_Inventory">#REF!</definedName>
    <definedName name="PY_LIABIL_EQUITY" localSheetId="2">#REF!</definedName>
    <definedName name="PY_LIABIL_EQUITY">#REF!</definedName>
    <definedName name="PY_LT_Debt" localSheetId="2">#REF!</definedName>
    <definedName name="PY_LT_Debt">#REF!</definedName>
    <definedName name="PY_Market_Value_of_Equity" localSheetId="2">#REF!</definedName>
    <definedName name="PY_Market_Value_of_Equity">#REF!</definedName>
    <definedName name="PY_Marketable_Sec" localSheetId="2">#REF!</definedName>
    <definedName name="PY_Marketable_Sec">#REF!</definedName>
    <definedName name="PY_NET_PROFIT" localSheetId="2">#REF!</definedName>
    <definedName name="PY_NET_PROFIT">#REF!</definedName>
    <definedName name="PY_Net_Revenue" localSheetId="2">#REF!</definedName>
    <definedName name="PY_Net_Revenue">#REF!</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 localSheetId="2">#REF!</definedName>
    <definedName name="PY_Other_Exp">#REF!</definedName>
    <definedName name="PY_Other_LT_Assets" localSheetId="2">#REF!</definedName>
    <definedName name="PY_Other_LT_Assets">#REF!</definedName>
    <definedName name="PY_Other_LT_Liabilities" localSheetId="2">#REF!</definedName>
    <definedName name="PY_Other_LT_Liabilities">#REF!</definedName>
    <definedName name="PY_Preferred_Stock" localSheetId="2">#REF!</definedName>
    <definedName name="PY_Preferred_Stock">#REF!</definedName>
    <definedName name="PY_QUICK_ASSETS" localSheetId="2">#REF!</definedName>
    <definedName name="PY_QUICK_ASSETS">#REF!</definedName>
    <definedName name="PY_Retained_Earnings" localSheetId="2">#REF!</definedName>
    <definedName name="PY_Retained_Earnings">#REF!</definedName>
    <definedName name="PY_Selling" localSheetId="2">#REF!</definedName>
    <definedName name="PY_Selling">#REF!</definedName>
    <definedName name="PY_Tangible_Assets" localSheetId="2">#REF!</definedName>
    <definedName name="PY_Tangible_Assets">#REF!</definedName>
    <definedName name="PY_Tangible_Net_Worth" localSheetId="2">#REF!</definedName>
    <definedName name="PY_Tangible_Net_Worth">#REF!</definedName>
    <definedName name="PY_Taxes" localSheetId="2">#REF!</definedName>
    <definedName name="PY_Taxes">#REF!</definedName>
    <definedName name="PY_TOTAL_ASSETS" localSheetId="2">#REF!</definedName>
    <definedName name="PY_TOTAL_ASSETS">#REF!</definedName>
    <definedName name="PY_TOTAL_CURR_ASSETS" localSheetId="2">#REF!</definedName>
    <definedName name="PY_TOTAL_CURR_ASSETS">#REF!</definedName>
    <definedName name="PY_TOTAL_DEBT" localSheetId="2">#REF!</definedName>
    <definedName name="PY_TOTAL_DEBT">#REF!</definedName>
    <definedName name="PY_TOTAL_EQUITY" localSheetId="2">#REF!</definedName>
    <definedName name="PY_TOTAL_EQUITY">#REF!</definedName>
    <definedName name="PY_Working_Capital" localSheetId="2">#REF!</definedName>
    <definedName name="PY_Working_Capital">#REF!</definedName>
    <definedName name="PY2_Accounts_Receivable" localSheetId="2">#REF!</definedName>
    <definedName name="PY2_Accounts_Receivable">#REF!</definedName>
    <definedName name="PY2_Administration" localSheetId="2">#REF!</definedName>
    <definedName name="PY2_Administration">#REF!</definedName>
    <definedName name="PY2_Cash" localSheetId="2">#REF!</definedName>
    <definedName name="PY2_Cash">#REF!</definedName>
    <definedName name="PY2_Common_Equity" localSheetId="2">#REF!</definedName>
    <definedName name="PY2_Common_Equity">#REF!</definedName>
    <definedName name="PY2_Cost_of_Sales" localSheetId="2">#REF!</definedName>
    <definedName name="PY2_Cost_of_Sales">#REF!</definedName>
    <definedName name="PY2_Current_Liabilities" localSheetId="2">#REF!</definedName>
    <definedName name="PY2_Current_Liabilities">#REF!</definedName>
    <definedName name="PY2_Depreciation" localSheetId="2">#REF!</definedName>
    <definedName name="PY2_Depreciation">#REF!</definedName>
    <definedName name="PY2_Gross_Profit" localSheetId="2">#REF!</definedName>
    <definedName name="PY2_Gross_Profit">#REF!</definedName>
    <definedName name="PY2_Inc_Bef_Tax" localSheetId="2">#REF!</definedName>
    <definedName name="PY2_Inc_Bef_Tax">#REF!</definedName>
    <definedName name="PY2_Intangible_Assets" localSheetId="2">#REF!</definedName>
    <definedName name="PY2_Intangible_Assets">#REF!</definedName>
    <definedName name="PY2_Interest_Expense" localSheetId="2">#REF!</definedName>
    <definedName name="PY2_Interest_Expense">#REF!</definedName>
    <definedName name="PY2_Inventory" localSheetId="2">#REF!</definedName>
    <definedName name="PY2_Inventory">#REF!</definedName>
    <definedName name="PY2_LIABIL_EQUITY" localSheetId="2">#REF!</definedName>
    <definedName name="PY2_LIABIL_EQUITY">#REF!</definedName>
    <definedName name="PY2_LT_Debt" localSheetId="2">#REF!</definedName>
    <definedName name="PY2_LT_Debt">#REF!</definedName>
    <definedName name="PY2_Marketable_Sec" localSheetId="2">#REF!</definedName>
    <definedName name="PY2_Marketable_Sec">#REF!</definedName>
    <definedName name="PY2_NET_PROFIT" localSheetId="2">#REF!</definedName>
    <definedName name="PY2_NET_PROFIT">#REF!</definedName>
    <definedName name="PY2_Net_Revenue" localSheetId="2">#REF!</definedName>
    <definedName name="PY2_Net_Revenue">#REF!</definedName>
    <definedName name="PY2_Operating_Inc" localSheetId="2">#REF!</definedName>
    <definedName name="PY2_Operating_Inc">#REF!</definedName>
    <definedName name="PY2_Operating_Income" localSheetId="2">#REF!</definedName>
    <definedName name="PY2_Operating_Income">#REF!</definedName>
    <definedName name="PY2_Other_Curr_Assets" localSheetId="2">#REF!</definedName>
    <definedName name="PY2_Other_Curr_Assets">#REF!</definedName>
    <definedName name="PY2_Other_Exp." localSheetId="2">#REF!</definedName>
    <definedName name="PY2_Other_Exp.">#REF!</definedName>
    <definedName name="PY2_Other_LT_Assets" localSheetId="2">#REF!</definedName>
    <definedName name="PY2_Other_LT_Assets">#REF!</definedName>
    <definedName name="PY2_Other_LT_Liabilities" localSheetId="2">#REF!</definedName>
    <definedName name="PY2_Other_LT_Liabilities">#REF!</definedName>
    <definedName name="PY2_Preferred_Stock" localSheetId="2">#REF!</definedName>
    <definedName name="PY2_Preferred_Stock">#REF!</definedName>
    <definedName name="PY2_QUICK_ASSETS" localSheetId="2">#REF!</definedName>
    <definedName name="PY2_QUICK_ASSETS">#REF!</definedName>
    <definedName name="PY2_Retained_Earnings" localSheetId="2">#REF!</definedName>
    <definedName name="PY2_Retained_Earnings">#REF!</definedName>
    <definedName name="PY2_Selling" localSheetId="2">#REF!</definedName>
    <definedName name="PY2_Selling">#REF!</definedName>
    <definedName name="PY2_Tangible_Assets" localSheetId="2">#REF!</definedName>
    <definedName name="PY2_Tangible_Assets">#REF!</definedName>
    <definedName name="PY2_Tangible_Net_Worth" localSheetId="2">#REF!</definedName>
    <definedName name="PY2_Tangible_Net_Worth">#REF!</definedName>
    <definedName name="PY2_Taxes" localSheetId="2">#REF!</definedName>
    <definedName name="PY2_Taxes">#REF!</definedName>
    <definedName name="PY2_TOTAL_ASSETS" localSheetId="2">#REF!</definedName>
    <definedName name="PY2_TOTAL_ASSETS">#REF!</definedName>
    <definedName name="PY2_TOTAL_CURR_ASSETS" localSheetId="2">#REF!</definedName>
    <definedName name="PY2_TOTAL_CURR_ASSETS">#REF!</definedName>
    <definedName name="PY2_TOTAL_DEBT" localSheetId="2">#REF!</definedName>
    <definedName name="PY2_TOTAL_DEBT">#REF!</definedName>
    <definedName name="PY2_TOTAL_EQUITY" localSheetId="2">#REF!</definedName>
    <definedName name="PY2_TOTAL_EQUITY">#REF!</definedName>
    <definedName name="PY2_Working_Capital" localSheetId="2">#REF!</definedName>
    <definedName name="PY2_Working_Capital">#REF!</definedName>
    <definedName name="PYI">'[1]#REF'!$M$32</definedName>
    <definedName name="PYILMAT">'[1]#REF'!$I$27</definedName>
    <definedName name="pz" localSheetId="2">'[62]Spett non Retail'!#REF!</definedName>
    <definedName name="pz">'[62]Spett non Retail'!#REF!</definedName>
    <definedName name="q">[21]AM_INC!$C$9,[21]AM_INC!$C$9:$D$15,[21]AM_INC!$G$9:$G$15</definedName>
    <definedName name="Q_STREAM_aree_agosto">[30]Q_STREAM_aree_agosto!$A$1:$R$958</definedName>
    <definedName name="Q3_FILE" localSheetId="3" hidden="1">{"Graphic",#N/A,TRUE,"Graphic"}</definedName>
    <definedName name="Q3_FILE" hidden="1">{"Graphic",#N/A,TRUE,"Graphic"}</definedName>
    <definedName name="Qari" localSheetId="2">#REF!,#REF!,#REF!</definedName>
    <definedName name="Qari">#REF!,#REF!,#REF!</definedName>
    <definedName name="qq">[21]BO_INC!$C$9:$C$38,[21]BO_INC!$D$9:$D$38,[21]BO_INC!$C$44,[21]BO_INC!$C$46,[21]BO_INC!$C$55:$D$57,[21]BO_INC!$G$9:$G$22,[21]BO_INC!$F$48</definedName>
    <definedName name="qqq">[21]BO_SPET!$C$8:$C$20,[21]BO_SPET!$E$8:$E$20,[21]BO_SPET!$G$8:$G$20,[21]BO_SPET!$I$8:$I$20,[21]BO_SPET!$K$8:$K$20,[21]BO_SPET!$M$8:$M$20,[21]BO_SPET!$O$8:$O$20,[21]BO_SPET!$Q$8:$Q$20,[21]BO_SPET!$S$8:$S$20,[21]BO_SPET!$U$8:$U$20,[21]BO_SPET!$C$28:$U$28</definedName>
    <definedName name="qqqq">[21]CM_INC!$C$9:$C$40,[21]CM_INC!$D$9:$D$40,[21]CM_INC!$C$46,[21]CM_INC!$C$48,[21]CM_INC!$C$57:$D$59,[21]CM_INC!$G$9:$G$24,[21]CM_INC!$F$50</definedName>
    <definedName name="qqqqq">[21]CM_SPET!$C$8:$C$22,[21]CM_SPET!$E$8:$E$22,[21]CM_SPET!$G$8:$G$22,[21]CM_SPET!$I$8:$I$22,[21]CM_SPET!$K$8:$K$22,[21]CM_SPET!$M$8:$M$22,[21]CM_SPET!$O$8:$O$22,[21]CM_SPET!$Q$8:$Q$22,[21]CM_SPET!$S$8:$S$22,[21]CM_SPET!$U$8:$U$22,[21]CM_SPET!$C$30:$U$30</definedName>
    <definedName name="qqqqqq" localSheetId="3" hidden="1">{"'INDICE'!$A$1:$K$13","'1'!$A$1:$CC$78","'2'!$A$1:$P$78","'3'!$A$1:$CI$78","'4'!$A$1:$Q$78"}</definedName>
    <definedName name="qqqqqq" hidden="1">{"'INDICE'!$A$1:$K$13","'1'!$A$1:$CC$78","'2'!$A$1:$P$78","'3'!$A$1:$CI$78","'4'!$A$1:$Q$78"}</definedName>
    <definedName name="qqqqqqqqqqqqqqqqqqq">#REF!</definedName>
    <definedName name="QQQQSDD" localSheetId="3" hidden="1">{"Graphic",#N/A,TRUE,"Graphic"}</definedName>
    <definedName name="QQQQSDD" hidden="1">{"Graphic",#N/A,TRUE,"Graphic"}</definedName>
    <definedName name="QR_Maggiorazioni">#REF!</definedName>
    <definedName name="QR_Straordinari">#REF!</definedName>
    <definedName name="qsc">[31]SUM!$I$16:$I$16</definedName>
    <definedName name="qsdfrr">[31]SUM!#REF!</definedName>
    <definedName name="qtrdate" localSheetId="3">#REF!</definedName>
    <definedName name="qtrdate">#REF!</definedName>
    <definedName name="QU" localSheetId="3" hidden="1">{"'INDICE'!$A$1:$K$13","'1'!$A$1:$CC$78","'2'!$A$1:$P$78","'3'!$A$1:$CI$78","'4'!$A$1:$Q$78"}</definedName>
    <definedName name="QU" hidden="1">{"'INDICE'!$A$1:$K$13","'1'!$A$1:$CC$78","'2'!$A$1:$P$78","'3'!$A$1:$CI$78","'4'!$A$1:$Q$78"}</definedName>
    <definedName name="QUA" localSheetId="3" hidden="1">{"Graphic",#N/A,TRUE,"Graphic"}</definedName>
    <definedName name="QUA" hidden="1">{"Graphic",#N/A,TRUE,"Graphic"}</definedName>
    <definedName name="quarter" localSheetId="3">#REF!,#REF!</definedName>
    <definedName name="quarter">#REF!,#REF!</definedName>
    <definedName name="Query">#REF!</definedName>
    <definedName name="Query1">#REF!</definedName>
    <definedName name="query2">#REF!</definedName>
    <definedName name="Query3">'[73]Closing IPTV by PC'!$A$7:$M$4425</definedName>
    <definedName name="qwe">[31]SUM!#REF!</definedName>
    <definedName name="qwef">[31]SUM!#REF!</definedName>
    <definedName name="qwqasddf" localSheetId="3" hidden="1">{"'INDICE'!$A$1:$K$13","'1'!$A$1:$CC$78","'2'!$A$1:$P$78","'3'!$A$1:$CI$78","'4'!$A$1:$Q$78"}</definedName>
    <definedName name="qwqasddf" hidden="1">{"'INDICE'!$A$1:$K$13","'1'!$A$1:$CC$78","'2'!$A$1:$P$78","'3'!$A$1:$CI$78","'4'!$A$1:$Q$78"}</definedName>
    <definedName name="qwqwqwq" localSheetId="3" hidden="1">{"sch31",#N/A,FALSE,"MI";"sch31a",#N/A,FALSE,"MI"}</definedName>
    <definedName name="qwqwqwq" hidden="1">{"sch31",#N/A,FALSE,"MI";"sch31a",#N/A,FALSE,"MI"}</definedName>
    <definedName name="qwqwqwqwqwqw" localSheetId="3" hidden="1">{"sch34",#N/A,FALSE,"Flash rec";"sch34a",#N/A,FALSE,"Flash rec";"sch34b",#N/A,FALSE,"Flash rec"}</definedName>
    <definedName name="qwqwqwqwqwqw" hidden="1">{"sch34",#N/A,FALSE,"Flash rec";"sch34a",#N/A,FALSE,"Flash rec";"sch34b",#N/A,FALSE,"Flash rec"}</definedName>
    <definedName name="R_CRS_Beta">[64]WACC!#REF!</definedName>
    <definedName name="R_Discount_Rate" localSheetId="3">#REF!</definedName>
    <definedName name="R_Discount_Rate">#REF!</definedName>
    <definedName name="R_E3G_Beta" localSheetId="3">#REF!</definedName>
    <definedName name="R_E3G_Beta">#REF!</definedName>
    <definedName name="RAI">#N/A</definedName>
    <definedName name="RANGE1" localSheetId="3">#REF!</definedName>
    <definedName name="RANGE1">#REF!</definedName>
    <definedName name="RANGE2">#REF!</definedName>
    <definedName name="RANGE3">#REF!</definedName>
    <definedName name="RANGE4">#REF!</definedName>
    <definedName name="Ranges_for_Title">#REF!</definedName>
    <definedName name="Ranges_To_Consolidate">#REF!</definedName>
    <definedName name="Rapallo">[74]Eventi!#REF!</definedName>
    <definedName name="rating" localSheetId="3">#REF!</definedName>
    <definedName name="rating">#REF!</definedName>
    <definedName name="RATIO" localSheetId="2">#REF!</definedName>
    <definedName name="RATIO" localSheetId="3">#REF!</definedName>
    <definedName name="RATIO">#REF!</definedName>
    <definedName name="RawData">#REF!</definedName>
    <definedName name="re">#N/A</definedName>
    <definedName name="ree">#REF!</definedName>
    <definedName name="reebok">[55]TREND!#REF!</definedName>
    <definedName name="reeeeeeeeeee">#N/A</definedName>
    <definedName name="reeeeeeeeeeeeeeen">#N/A</definedName>
    <definedName name="Ref_1">#REF!</definedName>
    <definedName name="Ref_10">'[75]Additions testing'!#REF!</definedName>
    <definedName name="Ref_11">'[76]FA Lead'!#REF!</definedName>
    <definedName name="Ref_12">'[76]FA Lead'!#REF!</definedName>
    <definedName name="Ref_13">'[76]FA Lead'!#REF!</definedName>
    <definedName name="Ref_14">'[75]FA Movement'!#REF!</definedName>
    <definedName name="Ref_2" localSheetId="3">#REF!</definedName>
    <definedName name="Ref_2">#REF!</definedName>
    <definedName name="Ref_3" localSheetId="3">#REF!</definedName>
    <definedName name="Ref_3">#REF!</definedName>
    <definedName name="Ref_4" localSheetId="3">'[76]FA Lead'!#REF!</definedName>
    <definedName name="Ref_4">'[76]FA Lead'!#REF!</definedName>
    <definedName name="Ref_5" localSheetId="3">'[76]FA Lead'!#REF!</definedName>
    <definedName name="Ref_5">'[76]FA Lead'!#REF!</definedName>
    <definedName name="Ref_6">'[76]FA Lead'!#REF!</definedName>
    <definedName name="Ref_7">'[75]FA Movement'!#REF!</definedName>
    <definedName name="Ref_8">'[77]CY Federal'!#REF!</definedName>
    <definedName name="Ref_9">[75]Depreciation!#REF!</definedName>
    <definedName name="Release">'[78]Validation Data'!$A$6:$A$25</definedName>
    <definedName name="rentseas" localSheetId="3">#REF!</definedName>
    <definedName name="rentseas">#REF!</definedName>
    <definedName name="REPORT1_StatoVIP_TEMPO" localSheetId="3">#REF!</definedName>
    <definedName name="REPORT1_StatoVIP_TEMPO">#REF!</definedName>
    <definedName name="RER">#N/A</definedName>
    <definedName name="residuals" localSheetId="3">#REF!</definedName>
    <definedName name="residuals">#REF!</definedName>
    <definedName name="resources" localSheetId="3" hidden="1">{#N/A,#N/A,FALSE,"Assessment";#N/A,#N/A,FALSE,"Staffing";#N/A,#N/A,FALSE,"Hires";#N/A,#N/A,FALSE,"Assumptions"}</definedName>
    <definedName name="resources" hidden="1">{#N/A,#N/A,FALSE,"Assessment";#N/A,#N/A,FALSE,"Staffing";#N/A,#N/A,FALSE,"Hires";#N/A,#N/A,FALSE,"Assumptions"}</definedName>
    <definedName name="rete4">[37]Foglio5!$A$45:$C$56</definedName>
    <definedName name="rete4___0" localSheetId="3">#REF!</definedName>
    <definedName name="rete4___0">#REF!</definedName>
    <definedName name="rete4___1" localSheetId="3">#REF!</definedName>
    <definedName name="rete4___1">#REF!</definedName>
    <definedName name="rete4_2000" localSheetId="2">#REF!</definedName>
    <definedName name="rete4_2000">#REF!</definedName>
    <definedName name="Revenue_CAGR">'[36]ROI-ResultSummary-Scenarios'!$B$45</definedName>
    <definedName name="REVPAR">[79]Sheet1!$E$3</definedName>
    <definedName name="reyreyre">#N/A</definedName>
    <definedName name="reyreyrey">#N/A</definedName>
    <definedName name="REYYU">#REF!</definedName>
    <definedName name="RFBM">#REF!</definedName>
    <definedName name="rfehneberen" localSheetId="3" hidden="1">{#N/A,#N/A,FALSE,"Assessment";#N/A,#N/A,FALSE,"Staffing";#N/A,#N/A,FALSE,"Hires";#N/A,#N/A,FALSE,"Assumptions"}</definedName>
    <definedName name="rfehneberen" hidden="1">{#N/A,#N/A,FALSE,"Assessment";#N/A,#N/A,FALSE,"Staffing";#N/A,#N/A,FALSE,"Hires";#N/A,#N/A,FALSE,"Assumptions"}</definedName>
    <definedName name="rfggth">[63]Entrusc!$B$6:$G$46</definedName>
    <definedName name="riepilogo">'[62]Spett non Retail'!#REF!</definedName>
    <definedName name="Riepilogo_val">[28]Riepilogo!$C$11:$D$63,[28]Riepilogo!$G$11:$G$63,[28]Riepilogo!$K$11:$L$63,[28]Riepilogo!$O$11:$O$63,[28]Riepilogo!$S$11:$T$63,[28]Riepilogo!$Y$11:$Y$63,[28]Riepilogo!$AC$11:$AD$63,[28]Riepilogo!$AI$11:$AI$63</definedName>
    <definedName name="rights" localSheetId="3">#REF!</definedName>
    <definedName name="rights">#REF!</definedName>
    <definedName name="RIVISTO" localSheetId="2">'[29]ANALISI DI BILANCIO'!#REF!</definedName>
    <definedName name="RIVISTO" localSheetId="3">'[29]ANALISI DI BILANCIO'!#REF!</definedName>
    <definedName name="RIVISTO">'[29]ANALISI DI BILANCIO'!#REF!</definedName>
    <definedName name="rn" localSheetId="3" hidden="1">{#N/A,#N/A,FALSE,"Assessment";#N/A,#N/A,FALSE,"Staffing";#N/A,#N/A,FALSE,"Hires";#N/A,#N/A,FALSE,"Assumptions"}</definedName>
    <definedName name="rn" hidden="1">{#N/A,#N/A,FALSE,"Assessment";#N/A,#N/A,FALSE,"Staffing";#N/A,#N/A,FALSE,"Hires";#N/A,#N/A,FALSE,"Assumptions"}</definedName>
    <definedName name="rnrn" localSheetId="3" hidden="1">{#N/A,#N/A,FALSE,"Assessment";#N/A,#N/A,FALSE,"Staffing";#N/A,#N/A,FALSE,"Hires";#N/A,#N/A,FALSE,"Assumptions"}</definedName>
    <definedName name="rnrn" hidden="1">{#N/A,#N/A,FALSE,"Assessment";#N/A,#N/A,FALSE,"Staffing";#N/A,#N/A,FALSE,"Hires";#N/A,#N/A,FALSE,"Assumptions"}</definedName>
    <definedName name="rnrny" localSheetId="3" hidden="1">{#N/A,#N/A,FALSE,"Assessment";#N/A,#N/A,FALSE,"Staffing";#N/A,#N/A,FALSE,"Hires";#N/A,#N/A,FALSE,"Assumptions"}</definedName>
    <definedName name="rnrny" hidden="1">{#N/A,#N/A,FALSE,"Assessment";#N/A,#N/A,FALSE,"Staffing";#N/A,#N/A,FALSE,"Hires";#N/A,#N/A,FALSE,"Assumptions"}</definedName>
    <definedName name="rock">'[19]Commissions&amp;Assumptions'!$J$61</definedName>
    <definedName name="Roma">'[19]Commissions&amp;Assumptions'!$J$58</definedName>
    <definedName name="rotaz_forn_cy">'[29]ANALISI DI BILANCIO'!$M$671</definedName>
    <definedName name="rotaz_forn_ly">'[29]ANALISI DI BILANCIO'!$K$671</definedName>
    <definedName name="RowTitles" localSheetId="3">#REF!</definedName>
    <definedName name="RowTitles">#REF!</definedName>
    <definedName name="RPBF">'[1]#REF'!$I$26</definedName>
    <definedName name="RPBFR">'[1]#REF'!$I$30</definedName>
    <definedName name="RPCF">'[1]#REF'!$I$39</definedName>
    <definedName name="rr">[21]KI_INC!$C$9,[21]KI_INC!$C$9:$D$14,[21]KI_INC!$G$9:$G$14</definedName>
    <definedName name="rrr">[21]KI_SPET!$C$8:$C$12,[21]KI_SPET!$E$8:$E$12,[21]KI_SPET!$G$8:$G$12,[21]KI_SPET!$I$8:$I$12,[21]KI_SPET!$K$8:$K$12,[21]KI_SPET!$M$8:$M$12,[21]KI_SPET!$O$8:$O$12,[21]KI_SPET!$Q$8:$Q$12,[21]KI_SPET!$S$8:$S$12,[21]KI_SPET!$U$8:$U$12</definedName>
    <definedName name="rrrr">[21]LE_INC!$C$9:$C$37,[21]LE_INC!$D$9:$D$37,[21]LE_INC!$C$43,[21]LE_INC!$C$45,[21]LE_INC!$C$54:$D$56,[21]LE_INC!$G$9:$G$21,[21]LE_INC!$F$47</definedName>
    <definedName name="rrrrr" localSheetId="3" hidden="1">{"Graphic",#N/A,TRUE,"Graphic"}</definedName>
    <definedName name="rrrrr" hidden="1">{"Graphic",#N/A,TRUE,"Graphic"}</definedName>
    <definedName name="rrrrrrr" localSheetId="3" hidden="1">{"Graphic",#N/A,TRUE,"Graphic"}</definedName>
    <definedName name="rrrrrrr" hidden="1">{"Graphic",#N/A,TRUE,"Graphic"}</definedName>
    <definedName name="rrrrrrrrrrrrrrrrr">#REF!</definedName>
    <definedName name="rrrrrrrrrrrrrrrrrg" localSheetId="3" hidden="1">{#N/A,#N/A,FALSE,"Assessment";#N/A,#N/A,FALSE,"Staffing";#N/A,#N/A,FALSE,"Hires";#N/A,#N/A,FALSE,"Assumptions"}</definedName>
    <definedName name="rrrrrrrrrrrrrrrrrg" hidden="1">{#N/A,#N/A,FALSE,"Assessment";#N/A,#N/A,FALSE,"Staffing";#N/A,#N/A,FALSE,"Hires";#N/A,#N/A,FALSE,"Assumptions"}</definedName>
    <definedName name="rrrrrrrrrrrrrrrrrrrrrrrrrrr">#N/A</definedName>
    <definedName name="rtjtrj" localSheetId="3" hidden="1">{#N/A,#N/A,FALSE,"Assessment";#N/A,#N/A,FALSE,"Staffing";#N/A,#N/A,FALSE,"Hires";#N/A,#N/A,FALSE,"Assumptions"}</definedName>
    <definedName name="rtjtrj" hidden="1">{#N/A,#N/A,FALSE,"Assessment";#N/A,#N/A,FALSE,"Staffing";#N/A,#N/A,FALSE,"Hires";#N/A,#N/A,FALSE,"Assumptions"}</definedName>
    <definedName name="rtn" localSheetId="3" hidden="1">{#N/A,#N/A,FALSE,"Assessment";#N/A,#N/A,FALSE,"Staffing";#N/A,#N/A,FALSE,"Hires";#N/A,#N/A,FALSE,"Assumptions"}</definedName>
    <definedName name="rtn" hidden="1">{#N/A,#N/A,FALSE,"Assessment";#N/A,#N/A,FALSE,"Staffing";#N/A,#N/A,FALSE,"Hires";#N/A,#N/A,FALSE,"Assumptions"}</definedName>
    <definedName name="rtnrt" localSheetId="3" hidden="1">{#N/A,#N/A,FALSE,"Assessment";#N/A,#N/A,FALSE,"Staffing";#N/A,#N/A,FALSE,"Hires";#N/A,#N/A,FALSE,"Assumptions"}</definedName>
    <definedName name="rtnrt" hidden="1">{#N/A,#N/A,FALSE,"Assessment";#N/A,#N/A,FALSE,"Staffing";#N/A,#N/A,FALSE,"Hires";#N/A,#N/A,FALSE,"Assumptions"}</definedName>
    <definedName name="Rufloxacina__Qaricina" localSheetId="2">#REF!,#REF!,#REF!</definedName>
    <definedName name="Rufloxacina__Qaricina">#REF!,#REF!,#REF!</definedName>
    <definedName name="rvo">[39]Foglio1!$I$16:$I$17</definedName>
    <definedName name="ryreyreyre">#N/A</definedName>
    <definedName name="ryyr" localSheetId="3" hidden="1">{#N/A,#N/A,FALSE,"Assessment";#N/A,#N/A,FALSE,"Staffing";#N/A,#N/A,FALSE,"Hires";#N/A,#N/A,FALSE,"Assumptions"}</definedName>
    <definedName name="ryyr" hidden="1">{#N/A,#N/A,FALSE,"Assessment";#N/A,#N/A,FALSE,"Staffing";#N/A,#N/A,FALSE,"Hires";#N/A,#N/A,FALSE,"Assumptions"}</definedName>
    <definedName name="s" localSheetId="2">#REF!</definedName>
    <definedName name="s">#REF!</definedName>
    <definedName name="s.o.">[80]Istruzioni!$F$15:$J$15</definedName>
    <definedName name="S_Adjust_Data">[61]Lead!$J$1:$J$10</definedName>
    <definedName name="S_AJE_Tot_Data">[61]Lead!$I$1:$I$10</definedName>
    <definedName name="S_CY_Beg_Data">[61]Lead!$G$1:$G$10</definedName>
    <definedName name="S_CY_End_Data">[61]Lead!$L$1:$L$10</definedName>
    <definedName name="S_LSRange1Balance2">[81]Leadsheet!#REF!</definedName>
    <definedName name="S_LSRange2Balance2">[81]Leadsheet!#REF!</definedName>
    <definedName name="S_LSRange3Balance2">[81]Leadsheet!#REF!</definedName>
    <definedName name="S_LSRange4Balance2">[81]Leadsheet!#REF!</definedName>
    <definedName name="S_LSRange5Balance2">[81]Leadsheet!#REF!</definedName>
    <definedName name="S_LSRange6Balance2">[81]Leadsheet!#REF!</definedName>
    <definedName name="S_LSRange7Balance2">[81]Leadsheet!#REF!</definedName>
    <definedName name="S_LSRange8Balance2">[81]Leadsheet!#REF!</definedName>
    <definedName name="S_PY_End_Data">[61]Lead!$N$1:$N$10</definedName>
    <definedName name="S_RJE_Tot_Data">[61]Lead!$K$1:$K$10</definedName>
    <definedName name="S_Total2">[81]Leadsheet!#REF!</definedName>
    <definedName name="sa" localSheetId="3" hidden="1">{"Graphic",#N/A,TRUE,"Graphic"}</definedName>
    <definedName name="sa" hidden="1">{"Graphic",#N/A,TRUE,"Graphic"}</definedName>
    <definedName name="SA_INC_Val">[28]SA_INC!$C$9:$C$41,[28]SA_INC!$D$9:$D$41,[28]SA_INC!$C$47,[28]SA_INC!$C$49,[28]SA_INC!$C$58:$D$60,[28]SA_INC!$G$9:$G$25,[28]SA_INC!$F$51</definedName>
    <definedName name="SA_SPET_Val">[28]SA_SPET!$C$8:$C$23,[28]SA_SPET!$E$8:$E$23,[28]SA_SPET!$G$8:$G$23,[28]SA_SPET!$I$8:$I$23,[28]SA_SPET!$K$8:$K$23,[28]SA_SPET!$M$8:$M$23,[28]SA_SPET!$O$8:$O$23,[28]SA_SPET!$Q$8:$Q$23,[28]SA_SPET!$S$8:$S$23,[28]SA_SPET!$U$8:$U$23,[28]SA_SPET!$C$31:$U$31</definedName>
    <definedName name="saas" localSheetId="3">#REF!</definedName>
    <definedName name="saas">#REF!</definedName>
    <definedName name="SAC" localSheetId="3">[1]company!#REF!</definedName>
    <definedName name="SAC">[1]company!#REF!</definedName>
    <definedName name="Sailing">'[41]Commissions&amp;Assumptions'!$G$59</definedName>
    <definedName name="Sailing2">'[19]Commissions&amp;Assumptions'!$G$59</definedName>
    <definedName name="Sailing3">'[51]Commissions&amp;Assumptions'!$I$61</definedName>
    <definedName name="SAL" localSheetId="3" hidden="1">{"Graphic",#N/A,TRUE,"Graphic"}</definedName>
    <definedName name="SAL" hidden="1">{"Graphic",#N/A,TRUE,"Graphic"}</definedName>
    <definedName name="SALUTE">#N/A</definedName>
    <definedName name="SAPBEXbbsBack" hidden="1">"xSAPtemp4941.xls"</definedName>
    <definedName name="SAPBEXhrIndnt" hidden="1">1</definedName>
    <definedName name="SAPBEXrevision" hidden="1">6</definedName>
    <definedName name="SAPBEXsysID" hidden="1">"MPT"</definedName>
    <definedName name="SAPBEXwbID" hidden="1">"8DFLL17U7OC67DQSCHGHJMXPA"</definedName>
    <definedName name="sas">#REF!</definedName>
    <definedName name="sasas" localSheetId="3" hidden="1">{"Graphic",#N/A,TRUE,"Graphic"}</definedName>
    <definedName name="sasas" hidden="1">{"Graphic",#N/A,TRUE,"Graphic"}</definedName>
    <definedName name="sca">'[19]RF TV FY08'!$A$27:$IV$27</definedName>
    <definedName name="scc">'[19]RF TV FY08'!$A$29:$IV$29</definedName>
    <definedName name="scenarios">'[36]ROI-ResultSummary-Scenarios'!$C$42:$I$45</definedName>
    <definedName name="scm">'[19]RF TV FY08'!$A$26:$IV$26</definedName>
    <definedName name="SCONTO">[37]Sconti!$A$1</definedName>
    <definedName name="SCPS" localSheetId="3">#REF!</definedName>
    <definedName name="SCPS">#REF!</definedName>
    <definedName name="SCPSub" localSheetId="3">#REF!</definedName>
    <definedName name="SCPSub">#REF!</definedName>
    <definedName name="sd">[82]Foglio1!$I$16:$I$17</definedName>
    <definedName name="sdasd" localSheetId="3" hidden="1">{"DJH3",#N/A,FALSE,"PFL00805";"PJB3",#N/A,FALSE,"PFL00805";"JMD3",#N/A,FALSE,"PFL00805";"DNB3",#N/A,FALSE,"PFL00805";"MJP3",#N/A,FALSE,"PFL00805";"RAB3",#N/A,FALSE,"PFL00805";"GJW3",#N/A,FALSE,"PFL00805";"MASTER3",#N/A,FALSE,"PFL00805"}</definedName>
    <definedName name="sdasd" hidden="1">{"DJH3",#N/A,FALSE,"PFL00805";"PJB3",#N/A,FALSE,"PFL00805";"JMD3",#N/A,FALSE,"PFL00805";"DNB3",#N/A,FALSE,"PFL00805";"MJP3",#N/A,FALSE,"PFL00805";"RAB3",#N/A,FALSE,"PFL00805";"GJW3",#N/A,FALSE,"PFL00805";"MASTER3",#N/A,FALSE,"PFL00805"}</definedName>
    <definedName name="sddfgf" localSheetId="3" hidden="1">{"Graphic",#N/A,TRUE,"Graphic"}</definedName>
    <definedName name="sddfgf" hidden="1">{"Graphic",#N/A,TRUE,"Graphic"}</definedName>
    <definedName name="sdfg" localSheetId="3" hidden="1">{"Graphic",#N/A,TRUE,"Graphic"}</definedName>
    <definedName name="sdfg" hidden="1">{"Graphic",#N/A,TRUE,"Graphic"}</definedName>
    <definedName name="sdfgdsfg" localSheetId="3" hidden="1">{"Graphic",#N/A,TRUE,"Graphic"}</definedName>
    <definedName name="sdfgdsfg" hidden="1">{"Graphic",#N/A,TRUE,"Graphic"}</definedName>
    <definedName name="sdfhdh">[83]Print!$E$28</definedName>
    <definedName name="sdgh">[83]Print!$E$24</definedName>
    <definedName name="sdgsdg" localSheetId="3" hidden="1">{#N/A,#N/A,FALSE,"Assessment";#N/A,#N/A,FALSE,"Staffing";#N/A,#N/A,FALSE,"Hires";#N/A,#N/A,FALSE,"Assumptions"}</definedName>
    <definedName name="sdgsdg" hidden="1">{#N/A,#N/A,FALSE,"Assessment";#N/A,#N/A,FALSE,"Staffing";#N/A,#N/A,FALSE,"Hires";#N/A,#N/A,FALSE,"Assumptions"}</definedName>
    <definedName name="sdhsdh" localSheetId="3" hidden="1">{#N/A,#N/A,FALSE,"Assessment";#N/A,#N/A,FALSE,"Staffing";#N/A,#N/A,FALSE,"Hires";#N/A,#N/A,FALSE,"Assumptions"}</definedName>
    <definedName name="sdhsdh" hidden="1">{#N/A,#N/A,FALSE,"Assessment";#N/A,#N/A,FALSE,"Staffing";#N/A,#N/A,FALSE,"Hires";#N/A,#N/A,FALSE,"Assumptions"}</definedName>
    <definedName name="SDS">#REF!</definedName>
    <definedName name="sdsdh" localSheetId="3" hidden="1">{#N/A,#N/A,FALSE,"Assessment";#N/A,#N/A,FALSE,"Staffing";#N/A,#N/A,FALSE,"Hires";#N/A,#N/A,FALSE,"Assumptions"}</definedName>
    <definedName name="sdsdh" hidden="1">{#N/A,#N/A,FALSE,"Assessment";#N/A,#N/A,FALSE,"Staffing";#N/A,#N/A,FALSE,"Hires";#N/A,#N/A,FALSE,"Assumptions"}</definedName>
    <definedName name="sdsdrhdjfyfk">#REF!</definedName>
    <definedName name="SDSR">#REF!</definedName>
    <definedName name="se">[83]Print!$E$21</definedName>
    <definedName name="seasonall" localSheetId="3">#REF!</definedName>
    <definedName name="seasonall">#REF!</definedName>
    <definedName name="seasontelec" localSheetId="3">#REF!</definedName>
    <definedName name="seasontelec">#REF!</definedName>
    <definedName name="sede">[39]Foglio1!$E$2:$E$10</definedName>
    <definedName name="Select_All2">#N/A</definedName>
    <definedName name="service_variablecosts">[34]output!#REF!</definedName>
    <definedName name="settembre" localSheetId="3" hidden="1">{"sch16",#N/A,FALSE,"Assoc";"sch16b",#N/A,FALSE,"Assoc";"sch16c",#N/A,FALSE,"Assoc";"sch16d",#N/A,FALSE,"Assoc";"sch16e",#N/A,FALSE,"Assoc";"sch16f",#N/A,FALSE,"Assoc"}</definedName>
    <definedName name="settembre" hidden="1">{"sch16",#N/A,FALSE,"Assoc";"sch16b",#N/A,FALSE,"Assoc";"sch16c",#N/A,FALSE,"Assoc";"sch16d",#N/A,FALSE,"Assoc";"sch16e",#N/A,FALSE,"Assoc";"sch16f",#N/A,FALSE,"Assoc"}</definedName>
    <definedName name="SEZIONE" localSheetId="2">'[29]ANALISI DI BILANCIO'!#REF!</definedName>
    <definedName name="SEZIONE">'[29]ANALISI DI BILANCIO'!#REF!</definedName>
    <definedName name="sfdg" localSheetId="3" hidden="1">{"Graphic",#N/A,TRUE,"Graphic"}</definedName>
    <definedName name="sfdg" hidden="1">{"Graphic",#N/A,TRUE,"Graphic"}</definedName>
    <definedName name="sfdgg" localSheetId="3" hidden="1">{"Graphic",#N/A,TRUE,"Graphic"}</definedName>
    <definedName name="sfdgg" hidden="1">{"Graphic",#N/A,TRUE,"Graphic"}</definedName>
    <definedName name="sfgdsfdg" localSheetId="3" hidden="1">{"'INDICE'!$A$1:$K$13","'1'!$A$1:$CC$78","'2'!$A$1:$P$78","'3'!$A$1:$CI$78","'4'!$A$1:$Q$78"}</definedName>
    <definedName name="sfgdsfdg" hidden="1">{"'INDICE'!$A$1:$K$13","'1'!$A$1:$CC$78","'2'!$A$1:$P$78","'3'!$A$1:$CI$78","'4'!$A$1:$Q$78"}</definedName>
    <definedName name="SFlatFee">#REF!</definedName>
    <definedName name="SG___A">#REF!</definedName>
    <definedName name="SHARED_FORMULA_28">#N/A</definedName>
    <definedName name="SHARED_FORMULA_36">#N/A</definedName>
    <definedName name="shcomgrp">"Grafico 16"</definedName>
    <definedName name="shgh">[83]Print!$E$20</definedName>
    <definedName name="SHIP">'[1]#REF'!$Y$22:$AK$22</definedName>
    <definedName name="shw">'[19]RF TV FY08'!$A$35:$IV$35</definedName>
    <definedName name="Sicom" localSheetId="3">#REF!</definedName>
    <definedName name="Sicom">#REF!</definedName>
    <definedName name="Sideroglobina" localSheetId="2">#REF!,#REF!,#REF!,#REF!,#REF!</definedName>
    <definedName name="Sideroglobina">#REF!,#REF!,#REF!,#REF!,#REF!</definedName>
    <definedName name="SIE_mw_capex">'[32]SIE NodeBs'!$P$28:$Z$28</definedName>
    <definedName name="SIE_mw_opex">'[32]SIE NodeBs'!$P$31:$Z$32</definedName>
    <definedName name="SIE_mw_repl">'[32]SIE NodeBs'!$P$29:$Z$29</definedName>
    <definedName name="sie_nodeb">'[32]SIE NodeBs'!$P$17:$Z$17</definedName>
    <definedName name="sie_nodeb_om">'[32]SIE NodeBs'!$P$24:$Z$25</definedName>
    <definedName name="sie_nodeb_repl">'[32]SIE NodeBs'!$P$18:$Z$18</definedName>
    <definedName name="sie_rnc">[32]RNC_SIE!$P$17:$Z$17</definedName>
    <definedName name="sie_rnc_opex">[32]RNC_SIE!$P$20:$Z$21</definedName>
    <definedName name="sie_rnc_repl">[32]RNC_SIE!$P$18:$Z$18</definedName>
    <definedName name="SIM" localSheetId="3">#REF!</definedName>
    <definedName name="SIM">#REF!</definedName>
    <definedName name="Sipra" localSheetId="3">#REF!,#REF!,#REF!,#REF!,#REF!,#REF!,#REF!,#REF!,#REF!,#REF!,#REF!,#REF!,#REF!,#REF!,#REF!,#REF!,#REF!,#REF!,#REF!,#REF!,#REF!,#REF!,#REF!</definedName>
    <definedName name="Sipra">#REF!,#REF!,#REF!,#REF!,#REF!,#REF!,#REF!,#REF!,#REF!,#REF!,#REF!,#REF!,#REF!,#REF!,#REF!,#REF!,#REF!,#REF!,#REF!,#REF!,#REF!,#REF!,#REF!</definedName>
    <definedName name="site_rental">'[32]Comparison 8-1'!$P$64:$Z$64</definedName>
    <definedName name="SKY" localSheetId="3">#REF!</definedName>
    <definedName name="SKY">#REF!</definedName>
    <definedName name="sm">'[19]RF TV FY08'!$A$38:$IV$38</definedName>
    <definedName name="SMALL" localSheetId="2">#REF!</definedName>
    <definedName name="SMALL" localSheetId="3">#REF!</definedName>
    <definedName name="SMALL">#REF!</definedName>
    <definedName name="sms" localSheetId="3">#REF!</definedName>
    <definedName name="sms">#REF!</definedName>
    <definedName name="sn">'[19]RF TV FY08'!$A$36:$IV$36</definedName>
    <definedName name="SOAP">#N/A</definedName>
    <definedName name="società">[39]Foglio1!$A$13:$A$14</definedName>
    <definedName name="SOEILTOAC">'[1]#REF'!$I$24</definedName>
    <definedName name="solo_attivi_settimanale">#REF!</definedName>
    <definedName name="solver_lin" hidden="1">0</definedName>
    <definedName name="solver_num" hidden="1">0</definedName>
    <definedName name="solver_typ" hidden="1">3</definedName>
    <definedName name="solver_val" hidden="1">0</definedName>
    <definedName name="Sony">#REF!</definedName>
    <definedName name="SOP">'[1]#REF'!$V$39</definedName>
    <definedName name="SOPAR">'[1]#REF'!$L$30</definedName>
    <definedName name="SOPLLOAC">'[1]#REF'!$I$15</definedName>
    <definedName name="SOPYI">'[1]#REF'!$M$83</definedName>
    <definedName name="SOPYILTOAC">'[1]#REF'!$I$29</definedName>
    <definedName name="SOTAX">'[1]#REF'!$L$23</definedName>
    <definedName name="SOTOAC">'[1]#REF'!$I$18</definedName>
    <definedName name="Source_Directory">#REF!</definedName>
    <definedName name="Spett_non_retail_lab" localSheetId="2">'[28]Spett non Retail'!#REF!</definedName>
    <definedName name="Spett_non_retail_lab">'[28]Spett non Retail'!#REF!</definedName>
    <definedName name="Spett_non_retail_val" localSheetId="2">'[28]Spett non Retail'!#REF!</definedName>
    <definedName name="Spett_non_retail_val">'[28]Spett non Retail'!#REF!</definedName>
    <definedName name="Spett_retail_lab" localSheetId="2">'[28]Spett Retail'!#REF!</definedName>
    <definedName name="Spett_retail_lab">'[28]Spett Retail'!#REF!</definedName>
    <definedName name="Spett_retail_val" localSheetId="2">'[28]Spett Retail'!#REF!</definedName>
    <definedName name="Spett_retail_val">'[28]Spett Retail'!#REF!</definedName>
    <definedName name="sphd">'[19]RF TV FY08'!$A$20:$IV$20</definedName>
    <definedName name="SplitAFB" localSheetId="3">#REF!</definedName>
    <definedName name="SplitAFB">#REF!</definedName>
    <definedName name="SplitANFB" localSheetId="3">#REF!</definedName>
    <definedName name="SplitANFB">#REF!</definedName>
    <definedName name="SplitMFB" localSheetId="3">#REF!</definedName>
    <definedName name="SplitMFB">#REF!</definedName>
    <definedName name="SplitMNFB">#REF!</definedName>
    <definedName name="Sport__Production">#REF!</definedName>
    <definedName name="Sport__Salary">#REF!</definedName>
    <definedName name="Sports__Overheads">#REF!</definedName>
    <definedName name="SS" localSheetId="2">#REF!</definedName>
    <definedName name="SS">#REF!</definedName>
    <definedName name="ssa" localSheetId="3" hidden="1">{"Graphic",#N/A,TRUE,"Graphic"}</definedName>
    <definedName name="ssa" hidden="1">{"Graphic",#N/A,TRUE,"Graphic"}</definedName>
    <definedName name="SSAverageSubsPack1">#REF!</definedName>
    <definedName name="ssmm" localSheetId="3" hidden="1">{"DJH3",#N/A,FALSE,"PFL00805";"PJB3",#N/A,FALSE,"PFL00805";"JMD3",#N/A,FALSE,"PFL00805";"DNB3",#N/A,FALSE,"PFL00805";"MJP3",#N/A,FALSE,"PFL00805";"RAB3",#N/A,FALSE,"PFL00805";"GJW3",#N/A,FALSE,"PFL00805";"MASTER3",#N/A,FALSE,"PFL00805"}</definedName>
    <definedName name="ssmm" hidden="1">{"DJH3",#N/A,FALSE,"PFL00805";"PJB3",#N/A,FALSE,"PFL00805";"JMD3",#N/A,FALSE,"PFL00805";"DNB3",#N/A,FALSE,"PFL00805";"MJP3",#N/A,FALSE,"PFL00805";"RAB3",#N/A,FALSE,"PFL00805";"GJW3",#N/A,FALSE,"PFL00805";"MASTER3",#N/A,FALSE,"PFL00805"}</definedName>
    <definedName name="ssss" hidden="1">#REF!</definedName>
    <definedName name="SSSSS">[84]Entrusc!$B$6:$G$46</definedName>
    <definedName name="sssssss" localSheetId="3" hidden="1">{"Graphic",#N/A,TRUE,"Graphic"}</definedName>
    <definedName name="sssssss" hidden="1">{"Graphic",#N/A,TRUE,"Graphic"}</definedName>
    <definedName name="sssssssssssssssssss">#REF!</definedName>
    <definedName name="staff_adjustment_factor">[42]INPUTS!$A$1045:$IV$1045</definedName>
    <definedName name="staffing2" localSheetId="3" hidden="1">{#N/A,#N/A,FALSE,"Assessment";#N/A,#N/A,FALSE,"Staffing";#N/A,#N/A,FALSE,"Hires";#N/A,#N/A,FALSE,"Assumptions"}</definedName>
    <definedName name="staffing2" hidden="1">{#N/A,#N/A,FALSE,"Assessment";#N/A,#N/A,FALSE,"Staffing";#N/A,#N/A,FALSE,"Hires";#N/A,#N/A,FALSE,"Assumptions"}</definedName>
    <definedName name="Staffing3" localSheetId="3" hidden="1">{#N/A,#N/A,FALSE,"Assessment";#N/A,#N/A,FALSE,"Staffing";#N/A,#N/A,FALSE,"Hires";#N/A,#N/A,FALSE,"Assumptions"}</definedName>
    <definedName name="Staffing3" hidden="1">{#N/A,#N/A,FALSE,"Assessment";#N/A,#N/A,FALSE,"Staffing";#N/A,#N/A,FALSE,"Hires";#N/A,#N/A,FALSE,"Assumptions"}</definedName>
    <definedName name="Stampa_le_aree">#REF!</definedName>
    <definedName name="stampatutto">'[29]ANALISI DI BILANCIO'!$A$24:$P$1191</definedName>
    <definedName name="state" localSheetId="3" hidden="1">#REF!</definedName>
    <definedName name="state" hidden="1">#REF!</definedName>
    <definedName name="STATISTICS" localSheetId="3">#REF!</definedName>
    <definedName name="STATISTICS">#REF!</definedName>
    <definedName name="Stato" localSheetId="3">#REF!</definedName>
    <definedName name="Stato">#REF!</definedName>
    <definedName name="STBCost">#REF!</definedName>
    <definedName name="STDiscNvM">#REF!</definedName>
    <definedName name="STDiscNvO">#REF!</definedName>
    <definedName name="STEFANIA" localSheetId="3" hidden="1">{#N/A,#N/A,FALSE,"Assessment";#N/A,#N/A,FALSE,"Staffing";#N/A,#N/A,FALSE,"Hires";#N/A,#N/A,FALSE,"Assumptions"}</definedName>
    <definedName name="STEFANIA" hidden="1">{#N/A,#N/A,FALSE,"Assessment";#N/A,#N/A,FALSE,"Staffing";#N/A,#N/A,FALSE,"Hires";#N/A,#N/A,FALSE,"Assumptions"}</definedName>
    <definedName name="STEurosportNvM">#REF!</definedName>
    <definedName name="STEurosportNvO">#REF!</definedName>
    <definedName name="stg">'[19]RF TV FY08'!$A$37:$IV$37</definedName>
    <definedName name="STI">'[1]#REF'!$L$44</definedName>
    <definedName name="STIMA">#REF!</definedName>
    <definedName name="STIMV">'[1]F-B-21'!#REF!</definedName>
    <definedName name="STREAM1">[85]SKY!#REF!</definedName>
    <definedName name="STTCNNvM" localSheetId="3">#REF!</definedName>
    <definedName name="STTCNNvM">#REF!</definedName>
    <definedName name="STTCNNvO" localSheetId="3">#REF!</definedName>
    <definedName name="STTCNNvO">#REF!</definedName>
    <definedName name="styweeks">"Grafico 17"</definedName>
    <definedName name="sub_revenues">[34]output!#REF!</definedName>
    <definedName name="Subs" localSheetId="3">#REF!</definedName>
    <definedName name="Subs">#REF!</definedName>
    <definedName name="Subscriber1">'[86]IR - Ipotesi running'!#REF!</definedName>
    <definedName name="Subscriber2">'[86]IR - Ipotesi running'!#REF!</definedName>
    <definedName name="Subscriber3">'[86]IR - Ipotesi running'!#REF!</definedName>
    <definedName name="Subscriber4">'[86]IR - Ipotesi running'!#REF!</definedName>
    <definedName name="Subscriber5">'[86]IR - Ipotesi running'!#REF!</definedName>
    <definedName name="SUCPS" localSheetId="3">#REF!</definedName>
    <definedName name="SUCPS">#REF!</definedName>
    <definedName name="SudAmerica" localSheetId="3">#REF!</definedName>
    <definedName name="SudAmerica">#REF!</definedName>
    <definedName name="Summary">"aB$178:$AL$184"</definedName>
    <definedName name="Supp_category">#REF!</definedName>
    <definedName name="SUSubs">#REF!</definedName>
    <definedName name="svsvsd">#REF!</definedName>
    <definedName name="switchanal">#REF!</definedName>
    <definedName name="switchcompetition">#REF!</definedName>
    <definedName name="SWITCHPROG">#REF!</definedName>
    <definedName name="switchstream">#REF!</definedName>
    <definedName name="Switchtelecalcio">#REF!</definedName>
    <definedName name="szgbzg">[83]Print!$E$23</definedName>
    <definedName name="t" localSheetId="3">#REF!</definedName>
    <definedName name="t">#REF!</definedName>
    <definedName name="t_andamento_concorrenza_giugno">[30]concorrenza_SET!$B$2:$E$972</definedName>
    <definedName name="T_GIUGNO_extrabonus2000">'[30]#RIF'!$A$1:$S$30</definedName>
    <definedName name="T_progressivo_concofeb01">'[30]#RIF'!$A$1:$F$2703</definedName>
    <definedName name="TA">'[1]#REF'!$I$38</definedName>
    <definedName name="Table">'[43]BS Ricl'!#REF!</definedName>
    <definedName name="tabmesi">[37]Foglio5!$A$3:$B$14</definedName>
    <definedName name="Target_for_Files" localSheetId="3">#REF!</definedName>
    <definedName name="Target_for_Files">#REF!</definedName>
    <definedName name="Target_for_Title" localSheetId="3">#REF!</definedName>
    <definedName name="Target_for_Title">#REF!</definedName>
    <definedName name="Tauro" localSheetId="2">#REF!,#REF!,#REF!</definedName>
    <definedName name="Tauro" localSheetId="3">#REF!,#REF!,#REF!</definedName>
    <definedName name="Tauro">#REF!,#REF!,#REF!</definedName>
    <definedName name="taverna" localSheetId="3" hidden="1">{#N/A,#N/A,FALSE,"Aging Summary";#N/A,#N/A,FALSE,"Ratio Analysis";#N/A,#N/A,FALSE,"Test 120 Day Accts";#N/A,#N/A,FALSE,"Tickmarks"}</definedName>
    <definedName name="taverna" hidden="1">{#N/A,#N/A,FALSE,"Aging Summary";#N/A,#N/A,FALSE,"Ratio Analysis";#N/A,#N/A,FALSE,"Test 120 Day Accts";#N/A,#N/A,FALSE,"Tickmarks"}</definedName>
    <definedName name="TAX">'[1]#REF'!$I$17</definedName>
    <definedName name="TaxPaid">#REF!</definedName>
    <definedName name="tbtb">#N/A</definedName>
    <definedName name="TCNCPS">#REF!</definedName>
    <definedName name="TCNCPS2">#REF!</definedName>
    <definedName name="TCNSubs">#REF!</definedName>
    <definedName name="TCNSubs2">#REF!</definedName>
    <definedName name="Tebraxim" localSheetId="2">#REF!,#REF!,#REF!</definedName>
    <definedName name="Tebraxim">#REF!,#REF!,#REF!</definedName>
    <definedName name="TEI_mw_capex">'[32]TEI NodeBs'!$P$28:$Z$28</definedName>
    <definedName name="TEI_mw_opex">'[32]TEI NodeBs'!$P$31:$Z$32</definedName>
    <definedName name="TEI_mw_repl">'[32]TEI NodeBs'!$P$29:$Z$29</definedName>
    <definedName name="tei_nodeb">'[32]TEI NodeBs'!$P$17:$Z$17</definedName>
    <definedName name="tei_nodeb_om">'[32]TEI NodeBs'!$P$24:$Z$25</definedName>
    <definedName name="tei_nodeb_repl">'[32]TEI NodeBs'!$P$18:$Z$18</definedName>
    <definedName name="tei_rnc">[32]RNC_TEI!$P$17:$Z$17</definedName>
    <definedName name="tei_rnc_opex">[32]RNC_TEI!$P$20:$Z$21</definedName>
    <definedName name="tei_rnc_repl">[32]RNC_TEI!$P$18:$Z$18</definedName>
    <definedName name="tele__99_tgt_prog">'[30]#RIF'!$A$1:$F$972</definedName>
    <definedName name="TELE_NERO" localSheetId="3">#REF!</definedName>
    <definedName name="TELE_NERO">#REF!</definedName>
    <definedName name="tele5" localSheetId="2">#REF!</definedName>
    <definedName name="tele5" localSheetId="3">#REF!</definedName>
    <definedName name="tele5">#REF!</definedName>
    <definedName name="TELEC">'[1]#REF'!$Y$26:$AK$26</definedName>
    <definedName name="tem">[87]TAXWP!#REF!</definedName>
    <definedName name="Temp_2" localSheetId="3" hidden="1">{#N/A,#N/A,FALSE,"Assessment";#N/A,#N/A,FALSE,"Staffing";#N/A,#N/A,FALSE,"Hires";#N/A,#N/A,FALSE,"Assumptions"}</definedName>
    <definedName name="Temp_2" hidden="1">{#N/A,#N/A,FALSE,"Assessment";#N/A,#N/A,FALSE,"Staffing";#N/A,#N/A,FALSE,"Hires";#N/A,#N/A,FALSE,"Assumptions"}</definedName>
    <definedName name="Temp_3" localSheetId="3" hidden="1">{#N/A,#N/A,FALSE,"Assessment";#N/A,#N/A,FALSE,"Staffing";#N/A,#N/A,FALSE,"Hires";#N/A,#N/A,FALSE,"Assumptions"}</definedName>
    <definedName name="Temp_3" hidden="1">{#N/A,#N/A,FALSE,"Assessment";#N/A,#N/A,FALSE,"Staffing";#N/A,#N/A,FALSE,"Hires";#N/A,#N/A,FALSE,"Assumptions"}</definedName>
    <definedName name="ter" localSheetId="3" hidden="1">{"Graphic",#N/A,TRUE,"Graphic"}</definedName>
    <definedName name="ter" hidden="1">{"Graphic",#N/A,TRUE,"Graphic"}</definedName>
    <definedName name="test">'[53]Personnel-dependent Costs-G&amp;A'!$I$15:$I$16,'[53]Personnel-dependent Costs-G&amp;A'!$J$18:$J$23</definedName>
    <definedName name="TEST_OPEX">'[32]Test Bed - NMC'!$P$20:$Z$21</definedName>
    <definedName name="TEST0" localSheetId="3">#REF!</definedName>
    <definedName name="TEST0">#REF!</definedName>
    <definedName name="TEST1" localSheetId="3">#REF!</definedName>
    <definedName name="TEST1">#REF!</definedName>
    <definedName name="TEST2" localSheetId="3">#REF!</definedName>
    <definedName name="TEST2">#REF!</definedName>
    <definedName name="TEST3">#REF!</definedName>
    <definedName name="TEST4">#REF!</definedName>
    <definedName name="TEST5">#REF!</definedName>
    <definedName name="TEST6">#REF!</definedName>
    <definedName name="TEST7">#REF!</definedName>
    <definedName name="TESTHKEY">#REF!</definedName>
    <definedName name="TESTKEYS">#REF!</definedName>
    <definedName name="TESTVKEY">#REF!</definedName>
    <definedName name="TEXT">'[1]#REF'!$A$1:$I$66</definedName>
    <definedName name="TextRefCopy1">#REF!</definedName>
    <definedName name="TextRefCopy11">#REF!</definedName>
    <definedName name="TextRefCopy12">#REF!</definedName>
    <definedName name="TextRefCopy13">#REF!</definedName>
    <definedName name="TextRefCopy14">#REF!</definedName>
    <definedName name="TextRefCopy15">#REF!</definedName>
    <definedName name="TextRefCopy16">#REF!</definedName>
    <definedName name="TextRefCopy17">#REF!</definedName>
    <definedName name="TextRefCopy18">#REF!</definedName>
    <definedName name="TextRefCopy2">#REF!</definedName>
    <definedName name="TextRefCopy21">'[76]FA Lead'!#REF!</definedName>
    <definedName name="TextRefCopy26">'[76]FA Lead'!#REF!</definedName>
    <definedName name="TextRefCopy27">'[76]FA Lead'!#REF!</definedName>
    <definedName name="TextRefCopy28">'[76]FA Lead'!#REF!</definedName>
    <definedName name="TextRefCopy3" localSheetId="3">#REF!</definedName>
    <definedName name="TextRefCopy3">#REF!</definedName>
    <definedName name="TextRefCopy4">'[76]FA Lead'!#REF!</definedName>
    <definedName name="TextRefCopy5" localSheetId="3">#REF!</definedName>
    <definedName name="TextRefCopy5">#REF!</definedName>
    <definedName name="TextRefCopy6">'[77]CY Federal'!#REF!</definedName>
    <definedName name="TextRefCopy7" localSheetId="3">#REF!</definedName>
    <definedName name="TextRefCopy7">#REF!</definedName>
    <definedName name="TextRefCopy8" localSheetId="3">#REF!</definedName>
    <definedName name="TextRefCopy8">#REF!</definedName>
    <definedName name="TextRefCopy9" localSheetId="3">#REF!</definedName>
    <definedName name="TextRefCopy9">#REF!</definedName>
    <definedName name="TextRefCopyRangeCount" hidden="1">18</definedName>
    <definedName name="TEZT">'[1]#REF'!$A$1:$K$47</definedName>
    <definedName name="TI_AMO">#N/A</definedName>
    <definedName name="Time_Savings">'[36]ROI-ResultSummary-Scenarios'!$B$44</definedName>
    <definedName name="tipdip">[39]Foglio1!$J$2:$J$11</definedName>
    <definedName name="titanus" localSheetId="2">#REF!</definedName>
    <definedName name="titanus" localSheetId="3">#REF!</definedName>
    <definedName name="titanus">#REF!</definedName>
    <definedName name="title_name">[88]Titles!$AJ$3</definedName>
    <definedName name="Titles" localSheetId="3">#REF!</definedName>
    <definedName name="Titles">#REF!</definedName>
    <definedName name="TitleSource" localSheetId="3">#REF!</definedName>
    <definedName name="TitleSource">#REF!</definedName>
    <definedName name="titoli" localSheetId="2">'[29]ANALISI DI BILANCIO'!#REF!</definedName>
    <definedName name="titoli" localSheetId="3">'[29]ANALISI DI BILANCIO'!#REF!</definedName>
    <definedName name="titoli">'[29]ANALISI DI BILANCIO'!#REF!</definedName>
    <definedName name="_xlnm.Print_Titles">#N/A</definedName>
    <definedName name="TITOLO">#N/A</definedName>
    <definedName name="Titolo_Sett_For" localSheetId="2">#REF!,#REF!,#REF!</definedName>
    <definedName name="Titolo_Sett_For">#REF!,#REF!,#REF!</definedName>
    <definedName name="Titolo_Sett_Lab" localSheetId="2">#REF!</definedName>
    <definedName name="Titolo_Sett_Lab">#REF!</definedName>
    <definedName name="Titolo_Sett_Val" localSheetId="2">#REF!,#REF!,#REF!</definedName>
    <definedName name="Titolo_Sett_Val">#REF!,#REF!,#REF!</definedName>
    <definedName name="Titolo_Sett_Valù" localSheetId="2">#REF!,#REF!</definedName>
    <definedName name="Titolo_Sett_Valù">#REF!,#REF!</definedName>
    <definedName name="tjtrjrtjt" localSheetId="3" hidden="1">{#N/A,#N/A,FALSE,"Assessment";#N/A,#N/A,FALSE,"Staffing";#N/A,#N/A,FALSE,"Hires";#N/A,#N/A,FALSE,"Assumptions"}</definedName>
    <definedName name="tjtrjrtjt" hidden="1">{#N/A,#N/A,FALSE,"Assessment";#N/A,#N/A,FALSE,"Staffing";#N/A,#N/A,FALSE,"Hires";#N/A,#N/A,FALSE,"Assumptions"}</definedName>
    <definedName name="tjtrjt" localSheetId="3" hidden="1">{#N/A,#N/A,FALSE,"Assessment";#N/A,#N/A,FALSE,"Staffing";#N/A,#N/A,FALSE,"Hires";#N/A,#N/A,FALSE,"Assumptions"}</definedName>
    <definedName name="tjtrjt" hidden="1">{#N/A,#N/A,FALSE,"Assessment";#N/A,#N/A,FALSE,"Staffing";#N/A,#N/A,FALSE,"Hires";#N/A,#N/A,FALSE,"Assumptions"}</definedName>
    <definedName name="tjtrjtr" localSheetId="3" hidden="1">{#N/A,#N/A,FALSE,"Assessment";#N/A,#N/A,FALSE,"Staffing";#N/A,#N/A,FALSE,"Hires";#N/A,#N/A,FALSE,"Assumptions"}</definedName>
    <definedName name="tjtrjtr" hidden="1">{#N/A,#N/A,FALSE,"Assessment";#N/A,#N/A,FALSE,"Staffing";#N/A,#N/A,FALSE,"Hires";#N/A,#N/A,FALSE,"Assumptions"}</definedName>
    <definedName name="TMScenario">#REF!</definedName>
    <definedName name="tnntnt" localSheetId="3" hidden="1">{#N/A,#N/A,FALSE,"Assessment";#N/A,#N/A,FALSE,"Staffing";#N/A,#N/A,FALSE,"Hires";#N/A,#N/A,FALSE,"Assumptions"}</definedName>
    <definedName name="tnntnt" hidden="1">{#N/A,#N/A,FALSE,"Assessment";#N/A,#N/A,FALSE,"Staffing";#N/A,#N/A,FALSE,"Hires";#N/A,#N/A,FALSE,"Assumptions"}</definedName>
    <definedName name="tnntntrtn" localSheetId="3" hidden="1">{#N/A,#N/A,FALSE,"Assessment";#N/A,#N/A,FALSE,"Staffing";#N/A,#N/A,FALSE,"Hires";#N/A,#N/A,FALSE,"Assumptions"}</definedName>
    <definedName name="tnntntrtn" hidden="1">{#N/A,#N/A,FALSE,"Assessment";#N/A,#N/A,FALSE,"Staffing";#N/A,#N/A,FALSE,"Hires";#N/A,#N/A,FALSE,"Assumptions"}</definedName>
    <definedName name="tntnrnttr">#N/A</definedName>
    <definedName name="TO_INC_Val">[62]TO_INC!$C$9:$C$37,[62]TO_INC!$D$9:$D$37,[62]TO_INC!$C$43,[62]TO_INC!$C$45,[62]TO_INC!$C$54:$D$56,[62]TO_INC!$G$9:$G$21,[62]TO_INC!$F$47</definedName>
    <definedName name="TO_SPET_Val">[62]TO_SPET!$C$8:$C$19,[62]TO_SPET!$E$8:$E$19,[62]TO_SPET!$G$8:$G$19,[62]TO_SPET!$I$8:$I$19,[62]TO_SPET!$K$8:$K$19,[62]TO_SPET!$M$8:$M$19,[62]TO_SPET!$O$8:$O$19,[62]TO_SPET!$Q$8:$Q$19,[62]TO_SPET!$S$8:$S$19,[62]TO_SPET!$U$8:$U$19,[62]TO_SPET!$C$27:$U$27</definedName>
    <definedName name="toddcompar" localSheetId="3">#REF!</definedName>
    <definedName name="toddcompar">#REF!</definedName>
    <definedName name="toddincsumm" localSheetId="3">#REF!</definedName>
    <definedName name="toddincsumm">#REF!</definedName>
    <definedName name="TOIM_" localSheetId="3">'[1]F-C'!#REF!</definedName>
    <definedName name="TOIM_">'[1]F-C'!#REF!</definedName>
    <definedName name="Toon">'[19]Commissions&amp;Assumptions'!$J$60</definedName>
    <definedName name="TOPMENU" localSheetId="3">#REF!</definedName>
    <definedName name="TOPMENU">#REF!</definedName>
    <definedName name="TotalAcquisitionCosts" localSheetId="3">#REF!</definedName>
    <definedName name="TotalAcquisitionCosts">#REF!</definedName>
    <definedName name="TotalBadDebts" localSheetId="3">#REF!</definedName>
    <definedName name="TotalBadDebts">#REF!</definedName>
    <definedName name="TotalBOCCosts">#REF!</definedName>
    <definedName name="TotalDepn">#REF!</definedName>
    <definedName name="totale_individui">#REF!</definedName>
    <definedName name="TotalGACosts">#REF!</definedName>
    <definedName name="TotalOtherRevenues">#REF!</definedName>
    <definedName name="TotalProgCosts">#REF!</definedName>
    <definedName name="TotalRevenues">#REF!</definedName>
    <definedName name="TotalSRCosts">#REF!</definedName>
    <definedName name="TotalSubscriptionRevenues">#REF!</definedName>
    <definedName name="totaltrecosto" localSheetId="2">#REF!</definedName>
    <definedName name="totaltrecosto">#REF!</definedName>
    <definedName name="totcollcosto" localSheetId="2">#REF!</definedName>
    <definedName name="totcollcosto">#REF!</definedName>
    <definedName name="totcollequty" localSheetId="2">#REF!</definedName>
    <definedName name="totcollequty">#REF!</definedName>
    <definedName name="totcontrcosto" localSheetId="2">#REF!</definedName>
    <definedName name="totcontrcosto">#REF!</definedName>
    <definedName name="tr">#N/A</definedName>
    <definedName name="TRADE">'[1]#REF'!$Y$24:$AK$24</definedName>
    <definedName name="Trade_marketing">#REF!</definedName>
    <definedName name="tradecom">#REF!</definedName>
    <definedName name="transfers">#REF!</definedName>
    <definedName name="tre" localSheetId="3" hidden="1">{"DJH3",#N/A,FALSE,"PFL00805";"PJB3",#N/A,FALSE,"PFL00805";"JMD3",#N/A,FALSE,"PFL00805";"DNB3",#N/A,FALSE,"PFL00805";"MJP3",#N/A,FALSE,"PFL00805";"RAB3",#N/A,FALSE,"PFL00805";"GJW3",#N/A,FALSE,"PFL00805";"MASTER3",#N/A,FALSE,"PFL00805"}</definedName>
    <definedName name="tre" hidden="1">{"DJH3",#N/A,FALSE,"PFL00805";"PJB3",#N/A,FALSE,"PFL00805";"JMD3",#N/A,FALSE,"PFL00805";"DNB3",#N/A,FALSE,"PFL00805";"MJP3",#N/A,FALSE,"PFL00805";"RAB3",#N/A,FALSE,"PFL00805";"GJW3",#N/A,FALSE,"PFL00805";"MASTER3",#N/A,FALSE,"PFL00805"}</definedName>
    <definedName name="trjtjtr" localSheetId="3" hidden="1">{#N/A,#N/A,FALSE,"Assessment";#N/A,#N/A,FALSE,"Staffing";#N/A,#N/A,FALSE,"Hires";#N/A,#N/A,FALSE,"Assumptions"}</definedName>
    <definedName name="trjtjtr" hidden="1">{#N/A,#N/A,FALSE,"Assessment";#N/A,#N/A,FALSE,"Staffing";#N/A,#N/A,FALSE,"Hires";#N/A,#N/A,FALSE,"Assumptions"}</definedName>
    <definedName name="trjtr">#N/A</definedName>
    <definedName name="trjtrj">#N/A</definedName>
    <definedName name="trjtrjrt" localSheetId="3" hidden="1">{#N/A,#N/A,FALSE,"Assessment";#N/A,#N/A,FALSE,"Staffing";#N/A,#N/A,FALSE,"Hires";#N/A,#N/A,FALSE,"Assumptions"}</definedName>
    <definedName name="trjtrjrt" hidden="1">{#N/A,#N/A,FALSE,"Assessment";#N/A,#N/A,FALSE,"Staffing";#N/A,#N/A,FALSE,"Hires";#N/A,#N/A,FALSE,"Assumptions"}</definedName>
    <definedName name="trjtrjtr" localSheetId="3" hidden="1">{#N/A,#N/A,FALSE,"Assessment";#N/A,#N/A,FALSE,"Staffing";#N/A,#N/A,FALSE,"Hires";#N/A,#N/A,FALSE,"Assumptions"}</definedName>
    <definedName name="trjtrjtr" hidden="1">{#N/A,#N/A,FALSE,"Assessment";#N/A,#N/A,FALSE,"Staffing";#N/A,#N/A,FALSE,"Hires";#N/A,#N/A,FALSE,"Assumptions"}</definedName>
    <definedName name="trmtrm">#N/A</definedName>
    <definedName name="trn" localSheetId="3" hidden="1">{#N/A,#N/A,FALSE,"Assessment";#N/A,#N/A,FALSE,"Staffing";#N/A,#N/A,FALSE,"Hires";#N/A,#N/A,FALSE,"Assumptions"}</definedName>
    <definedName name="trn" hidden="1">{#N/A,#N/A,FALSE,"Assessment";#N/A,#N/A,FALSE,"Staffing";#N/A,#N/A,FALSE,"Hires";#N/A,#N/A,FALSE,"Assumptions"}</definedName>
    <definedName name="trnt">#N/A</definedName>
    <definedName name="TRProv" localSheetId="3" hidden="1">{#N/A,#N/A,FALSE,"Aging Summary";#N/A,#N/A,FALSE,"Ratio Analysis";#N/A,#N/A,FALSE,"Test 120 Day Accts";#N/A,#N/A,FALSE,"Tickmarks"}</definedName>
    <definedName name="TRProv" hidden="1">{#N/A,#N/A,FALSE,"Aging Summary";#N/A,#N/A,FALSE,"Ratio Analysis";#N/A,#N/A,FALSE,"Test 120 Day Accts";#N/A,#N/A,FALSE,"Tickmarks"}</definedName>
    <definedName name="trrrrrrrrrrrrrrrrrrrrrrrrrrrrrrrrrr" localSheetId="3" hidden="1">{#N/A,#N/A,FALSE,"Assessment";#N/A,#N/A,FALSE,"Staffing";#N/A,#N/A,FALSE,"Hires";#N/A,#N/A,FALSE,"Assumptions"}</definedName>
    <definedName name="trrrrrrrrrrrrrrrrrrrrrrrrrrrrrrrrrr" hidden="1">{#N/A,#N/A,FALSE,"Assessment";#N/A,#N/A,FALSE,"Staffing";#N/A,#N/A,FALSE,"Hires";#N/A,#N/A,FALSE,"Assumptions"}</definedName>
    <definedName name="tt">#N/A</definedName>
    <definedName name="TTFCR">'[1]#REF'!$I$34</definedName>
    <definedName name="TTFY">'[1]#REF'!$E$11:$IT$16384</definedName>
    <definedName name="ttrnrtntr" localSheetId="3" hidden="1">{#N/A,#N/A,FALSE,"Assessment";#N/A,#N/A,FALSE,"Staffing";#N/A,#N/A,FALSE,"Hires";#N/A,#N/A,FALSE,"Assumptions"}</definedName>
    <definedName name="ttrnrtntr" hidden="1">{#N/A,#N/A,FALSE,"Assessment";#N/A,#N/A,FALSE,"Staffing";#N/A,#N/A,FALSE,"Hires";#N/A,#N/A,FALSE,"Assumptions"}</definedName>
    <definedName name="tttttttttttttttttttt" localSheetId="3" hidden="1">{"DJH3",#N/A,FALSE,"PFL00805";"PJB3",#N/A,FALSE,"PFL00805";"JMD3",#N/A,FALSE,"PFL00805";"DNB3",#N/A,FALSE,"PFL00805";"MJP3",#N/A,FALSE,"PFL00805";"RAB3",#N/A,FALSE,"PFL00805";"GJW3",#N/A,FALSE,"PFL00805";"MASTER3",#N/A,FALSE,"PFL00805"}</definedName>
    <definedName name="tttttttttttttttttttt" hidden="1">{"DJH3",#N/A,FALSE,"PFL00805";"PJB3",#N/A,FALSE,"PFL00805";"JMD3",#N/A,FALSE,"PFL00805";"DNB3",#N/A,FALSE,"PFL00805";"MJP3",#N/A,FALSE,"PFL00805";"RAB3",#N/A,FALSE,"PFL00805";"GJW3",#N/A,FALSE,"PFL00805";"MASTER3",#N/A,FALSE,"PFL00805"}</definedName>
    <definedName name="ttttttttttttttttttttttttttttttttm">#N/A</definedName>
    <definedName name="TURNOVER">'[1]#REF'!$I$11</definedName>
    <definedName name="TV">[23]Data!$F$2</definedName>
    <definedName name="TVGRPS">"Grafico 16"</definedName>
    <definedName name="TVHH">#REF!</definedName>
    <definedName name="ù" hidden="1">#REF!</definedName>
    <definedName name="UCD">'[1]F-B-3'!#REF!</definedName>
    <definedName name="UCR">'[1]F-B-4'!#REF!</definedName>
    <definedName name="UFY">'[1]#REF'!$G$11:$G$51</definedName>
    <definedName name="UI">'[1]#REF'!$L$29</definedName>
    <definedName name="UIOPò">#REF!</definedName>
    <definedName name="umum" localSheetId="3" hidden="1">{#N/A,#N/A,FALSE,"Assessment";#N/A,#N/A,FALSE,"Staffing";#N/A,#N/A,FALSE,"Hires";#N/A,#N/A,FALSE,"Assumptions"}</definedName>
    <definedName name="umum" hidden="1">{#N/A,#N/A,FALSE,"Assessment";#N/A,#N/A,FALSE,"Staffing";#N/A,#N/A,FALSE,"Hires";#N/A,#N/A,FALSE,"Assumptions"}</definedName>
    <definedName name="UNLIST">'[1]#REF'!$IV$8193</definedName>
    <definedName name="unprotect">#N/A</definedName>
    <definedName name="unyyum" localSheetId="3" hidden="1">{#N/A,#N/A,FALSE,"Assessment";#N/A,#N/A,FALSE,"Staffing";#N/A,#N/A,FALSE,"Hires";#N/A,#N/A,FALSE,"Assumptions"}</definedName>
    <definedName name="unyyum" hidden="1">{#N/A,#N/A,FALSE,"Assessment";#N/A,#N/A,FALSE,"Staffing";#N/A,#N/A,FALSE,"Hires";#N/A,#N/A,FALSE,"Assumptions"}</definedName>
    <definedName name="UO">[39]Foglio1!$A$29:$A$363</definedName>
    <definedName name="update" localSheetId="3">#REF!</definedName>
    <definedName name="update">#REF!</definedName>
    <definedName name="US" localSheetId="3">#REF!</definedName>
    <definedName name="US">#REF!</definedName>
    <definedName name="USADJ">[23]Data!$E$1</definedName>
    <definedName name="USD">[23]Data!$C$1</definedName>
    <definedName name="USDX1000ITL" localSheetId="3">#REF!</definedName>
    <definedName name="USDX1000ITL">#REF!</definedName>
    <definedName name="UtentiPerAula" localSheetId="3">#REF!</definedName>
    <definedName name="UtentiPerAula">#REF!</definedName>
    <definedName name="UTY">'[1]#REF'!$H$11:$IT$16384</definedName>
    <definedName name="uu" localSheetId="3" hidden="1">{"Graphic",#N/A,TRUE,"Graphic"}</definedName>
    <definedName name="uu" hidden="1">{"Graphic",#N/A,TRUE,"Graphic"}</definedName>
    <definedName name="V">[89]Entrusc!$B$6:$G$46</definedName>
    <definedName name="VARIANCE">[3]Catalog!#REF!</definedName>
    <definedName name="variances">#REF!</definedName>
    <definedName name="VATonPurch">#REF!</definedName>
    <definedName name="VATonSale">#REF!</definedName>
    <definedName name="VCineNvM">#REF!</definedName>
    <definedName name="VCineNvO">#REF!</definedName>
    <definedName name="VCJNvM">#REF!</definedName>
    <definedName name="VCJNvO">#REF!</definedName>
    <definedName name="vdgd" localSheetId="3" hidden="1">{"DJH3",#N/A,FALSE,"PFL00805";"PJB3",#N/A,FALSE,"PFL00805";"JMD3",#N/A,FALSE,"PFL00805";"DNB3",#N/A,FALSE,"PFL00805";"MJP3",#N/A,FALSE,"PFL00805";"RAB3",#N/A,FALSE,"PFL00805";"GJW3",#N/A,FALSE,"PFL00805";"MASTER3",#N/A,FALSE,"PFL00805"}</definedName>
    <definedName name="vdgd" hidden="1">{"DJH3",#N/A,FALSE,"PFL00805";"PJB3",#N/A,FALSE,"PFL00805";"JMD3",#N/A,FALSE,"PFL00805";"DNB3",#N/A,FALSE,"PFL00805";"MJP3",#N/A,FALSE,"PFL00805";"RAB3",#N/A,FALSE,"PFL00805";"GJW3",#N/A,FALSE,"PFL00805";"MASTER3",#N/A,FALSE,"PFL00805"}</definedName>
    <definedName name="veleno" localSheetId="2">#REF!</definedName>
    <definedName name="veleno">#REF!</definedName>
    <definedName name="Vendita">#REF!</definedName>
    <definedName name="VIEW">#REF!</definedName>
    <definedName name="ViewAssumptions1">#N/A</definedName>
    <definedName name="ViewAssumptions2">#N/A</definedName>
    <definedName name="ViewCosts1">#N/A</definedName>
    <definedName name="ViewCosts5">#N/A</definedName>
    <definedName name="ViewIntroduction">#N/A</definedName>
    <definedName name="ViewOverview">#N/A</definedName>
    <definedName name="ViewRevenues1">#N/A</definedName>
    <definedName name="ViewRevenues2">#N/A</definedName>
    <definedName name="Virlix" localSheetId="2">#REF!,#REF!,#REF!</definedName>
    <definedName name="Virlix">#REF!,#REF!,#REF!</definedName>
    <definedName name="visitors1">'[86]IR - Ipotesi running'!#REF!</definedName>
    <definedName name="visitors2">'[86]IR - Ipotesi running'!#REF!</definedName>
    <definedName name="visitors3">'[86]IR - Ipotesi running'!#REF!</definedName>
    <definedName name="visitors4">'[86]IR - Ipotesi running'!#REF!</definedName>
    <definedName name="visitors5">'[86]IR - Ipotesi running'!#REF!</definedName>
    <definedName name="viv">'[19]RF TV FY08'!$A$34:$IV$34</definedName>
    <definedName name="voci" localSheetId="2">'[57]PROGRAMMA DI LAVORO'!#REF!</definedName>
    <definedName name="voci">'[57]PROGRAMMA DI LAVORO'!#REF!</definedName>
    <definedName name="VOL" localSheetId="3" hidden="1">#REF!</definedName>
    <definedName name="VOL" hidden="1">#REF!</definedName>
    <definedName name="VPNvM" localSheetId="3">#REF!</definedName>
    <definedName name="VPNvM">#REF!</definedName>
    <definedName name="VPNvO" localSheetId="3">#REF!</definedName>
    <definedName name="VPNvO">#REF!</definedName>
    <definedName name="VSeasonNvM">#REF!</definedName>
    <definedName name="VSeasonNvO">#REF!</definedName>
    <definedName name="VSUNvM">#REF!</definedName>
    <definedName name="VSUNvO">#REF!</definedName>
    <definedName name="vuoto" localSheetId="3">[90]Mod49!#REF!,[90]Mod49!#REF!,[90]Mod49!#REF!,[90]Mod49!#REF!,[90]Mod49!#REF!</definedName>
    <definedName name="vuoto">[90]Mod49!#REF!,[90]Mod49!#REF!,[90]Mod49!#REF!,[90]Mod49!#REF!,[90]Mod49!#REF!</definedName>
    <definedName name="vv" localSheetId="3" hidden="1">{"sch13",#N/A,FALSE,"Tangibles";"sch13a",#N/A,FALSE,"Tangibles";"sch13b",#N/A,FALSE,"Tangibles";"SCH13CC",#N/A,FALSE,"Tangibles";"sch13c",#N/A,FALSE,"Tangibles";"sch13d",#N/A,FALSE,"Tangibles";"sch13e",#N/A,FALSE,"Tangibles"}</definedName>
    <definedName name="vv" hidden="1">{"sch13",#N/A,FALSE,"Tangibles";"sch13a",#N/A,FALSE,"Tangibles";"sch13b",#N/A,FALSE,"Tangibles";"SCH13CC",#N/A,FALSE,"Tangibles";"sch13c",#N/A,FALSE,"Tangibles";"sch13d",#N/A,FALSE,"Tangibles";"sch13e",#N/A,FALSE,"Tangibles"}</definedName>
    <definedName name="vvv" localSheetId="3" hidden="1">{"DJH3",#N/A,FALSE,"PFL00805";"PJB3",#N/A,FALSE,"PFL00805";"JMD3",#N/A,FALSE,"PFL00805";"DNB3",#N/A,FALSE,"PFL00805";"MJP3",#N/A,FALSE,"PFL00805";"RAB3",#N/A,FALSE,"PFL00805";"GJW3",#N/A,FALSE,"PFL00805";"MASTER3",#N/A,FALSE,"PFL00805"}</definedName>
    <definedName name="vvv" hidden="1">{"DJH3",#N/A,FALSE,"PFL00805";"PJB3",#N/A,FALSE,"PFL00805";"JMD3",#N/A,FALSE,"PFL00805";"DNB3",#N/A,FALSE,"PFL00805";"MJP3",#N/A,FALSE,"PFL00805";"RAB3",#N/A,FALSE,"PFL00805";"GJW3",#N/A,FALSE,"PFL00805";"MASTER3",#N/A,FALSE,"PFL00805"}</definedName>
    <definedName name="vvvv" localSheetId="3" hidden="1">{"'INDICE'!$A$1:$K$13","'1'!$A$1:$CC$78","'2'!$A$1:$P$78","'3'!$A$1:$CI$78","'4'!$A$1:$Q$78"}</definedName>
    <definedName name="vvvv" hidden="1">{"'INDICE'!$A$1:$K$13","'1'!$A$1:$CC$78","'2'!$A$1:$P$78","'3'!$A$1:$CI$78","'4'!$A$1:$Q$78"}</definedName>
    <definedName name="vvvvvvv" localSheetId="3" hidden="1">{"'INDICE'!$A$1:$K$13","'1'!$A$1:$CC$78","'2'!$A$1:$P$78","'3'!$A$1:$CI$78","'4'!$A$1:$Q$78"}</definedName>
    <definedName name="vvvvvvv" hidden="1">{"'INDICE'!$A$1:$K$13","'1'!$A$1:$CC$78","'2'!$A$1:$P$78","'3'!$A$1:$CI$78","'4'!$A$1:$Q$78"}</definedName>
    <definedName name="vvvvvvvvvvvvvvvvvvvvv">#N/A</definedName>
    <definedName name="vw_VIP_EsitiOutbound">'[27]MASTER R3 Outbound-Esiti chiam'!$A$1:$D$1</definedName>
    <definedName name="w">[21]EU_INC!$C$9,[21]EU_INC!$C$9:$D$16,[21]EU_INC!$G$9:$G$16</definedName>
    <definedName name="WACC">'[36]ROI-ResultSummary-Scenarios'!$B$33</definedName>
    <definedName name="WakeUp" localSheetId="3">#REF!</definedName>
    <definedName name="WakeUp">#REF!</definedName>
    <definedName name="Warner" localSheetId="3">#REF!</definedName>
    <definedName name="Warner">#REF!</definedName>
    <definedName name="WB" localSheetId="3">#REF!</definedName>
    <definedName name="WB">#REF!</definedName>
    <definedName name="WCPS">#REF!</definedName>
    <definedName name="WCPSub">#REF!</definedName>
    <definedName name="we" localSheetId="3" hidden="1">{"Graphic",#N/A,TRUE,"Graphic"}</definedName>
    <definedName name="we" hidden="1">{"Graphic",#N/A,TRUE,"Graphic"}</definedName>
    <definedName name="Weather_channel__production">#REF!</definedName>
    <definedName name="Weather_channel__salary">#REF!</definedName>
    <definedName name="weeeeeeeeeeeeeeeeeeeeee" localSheetId="3" hidden="1">{#N/A,#N/A,FALSE,"Assessment";#N/A,#N/A,FALSE,"Staffing";#N/A,#N/A,FALSE,"Hires";#N/A,#N/A,FALSE,"Assumptions"}</definedName>
    <definedName name="weeeeeeeeeeeeeeeeeeeeee" hidden="1">{#N/A,#N/A,FALSE,"Assessment";#N/A,#N/A,FALSE,"Staffing";#N/A,#N/A,FALSE,"Hires";#N/A,#N/A,FALSE,"Assumptions"}</definedName>
    <definedName name="week3" localSheetId="3" hidden="1">{"Graphic",#N/A,TRUE,"Graphic"}</definedName>
    <definedName name="week3" hidden="1">{"Graphic",#N/A,TRUE,"Graphic"}</definedName>
    <definedName name="welcome">'[22]FCF ytd'!#REF!</definedName>
    <definedName name="wetw" localSheetId="3">#REF!</definedName>
    <definedName name="wetw">#REF!</definedName>
    <definedName name="weweeeeee" localSheetId="3">#REF!</definedName>
    <definedName name="weweeeeee">#REF!</definedName>
    <definedName name="wewew" localSheetId="3" hidden="1">{"sch7a",#N/A,FALSE,"Interest pd";"sch7b",#N/A,FALSE,"Interest pd"}</definedName>
    <definedName name="wewew" hidden="1">{"sch7a",#N/A,FALSE,"Interest pd";"sch7b",#N/A,FALSE,"Interest pd"}</definedName>
    <definedName name="wewewew" localSheetId="3" hidden="1">{"sch4a",#N/A,FALSE,"Expenses";"sch4b",#N/A,FALSE,"Expenses";"sch4c",#N/A,FALSE,"Expenses";"schd",#N/A,FALSE,"Expenses"}</definedName>
    <definedName name="wewewew" hidden="1">{"sch4a",#N/A,FALSE,"Expenses";"sch4b",#N/A,FALSE,"Expenses";"sch4c",#N/A,FALSE,"Expenses";"schd",#N/A,FALSE,"Expenses"}</definedName>
    <definedName name="wewewewewewew" localSheetId="3" hidden="1">{"sch6",#N/A,FALSE,"Inv income";"scha",#N/A,FALSE,"Inv income";"schb",#N/A,FALSE,"Inv income";"schc",#N/A,FALSE,"Inv income"}</definedName>
    <definedName name="wewewewewewew" hidden="1">{"sch6",#N/A,FALSE,"Inv income";"scha",#N/A,FALSE,"Inv income";"schb",#N/A,FALSE,"Inv income";"schc",#N/A,FALSE,"Inv income"}</definedName>
    <definedName name="wewy">'[26]6mo Rev Sum'!$A$31:$K$57</definedName>
    <definedName name="WFF" localSheetId="3">#REF!</definedName>
    <definedName name="WFF">#REF!</definedName>
    <definedName name="WFlatFee" localSheetId="3">#REF!</definedName>
    <definedName name="WFlatFee">#REF!</definedName>
    <definedName name="WLibrary" localSheetId="3">#REF!</definedName>
    <definedName name="WLibrary">#REF!</definedName>
    <definedName name="WMG">#REF!</definedName>
    <definedName name="WorkingCapital">#REF!</definedName>
    <definedName name="wqefd">#REF!</definedName>
    <definedName name="wqt" localSheetId="3" hidden="1">{"Graphic",#N/A,TRUE,"Graphic"}</definedName>
    <definedName name="wqt" hidden="1">{"Graphic",#N/A,TRUE,"Graphic"}</definedName>
    <definedName name="wqwwwqqw">#REF!</definedName>
    <definedName name="WR" localSheetId="3" hidden="1">{#N/A,#N/A,FALSE,"Aging Summary";#N/A,#N/A,FALSE,"Ratio Analysis";#N/A,#N/A,FALSE,"Test 120 Day Accts";#N/A,#N/A,FALSE,"Tickmarks"}</definedName>
    <definedName name="WR" hidden="1">{#N/A,#N/A,FALSE,"Aging Summary";#N/A,#N/A,FALSE,"Ratio Analysis";#N/A,#N/A,FALSE,"Test 120 Day Accts";#N/A,#N/A,FALSE,"Tickmarks"}</definedName>
    <definedName name="WRedn">#REF!</definedName>
    <definedName name="wrj">#N/A</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PERPACKPG3." localSheetId="3" hidden="1">{"DJH3",#N/A,FALSE,"PFL00805";"PJB3",#N/A,FALSE,"PFL00805";"JMD3",#N/A,FALSE,"PFL00805";"DNB3",#N/A,FALSE,"PFL00805";"MJP3",#N/A,FALSE,"PFL00805";"RAB3",#N/A,FALSE,"PFL00805";"GJW3",#N/A,FALSE,"PFL00805";"MASTER3",#N/A,FALSE,"PFL00805"}</definedName>
    <definedName name="wrn.PERPACKPG3." hidden="1">{"DJH3",#N/A,FALSE,"PFL00805";"PJB3",#N/A,FALSE,"PFL00805";"JMD3",#N/A,FALSE,"PFL00805";"DNB3",#N/A,FALSE,"PFL00805";"MJP3",#N/A,FALSE,"PFL00805";"RAB3",#N/A,FALSE,"PFL00805";"GJW3",#N/A,FALSE,"PFL00805";"MASTER3",#N/A,FALSE,"PFL00805"}</definedName>
    <definedName name="wrn.PEWC1." localSheetId="3" hidden="1">{"Graphic",#N/A,TRUE,"Graphic"}</definedName>
    <definedName name="wrn.PEWC1." hidden="1">{"Graphic",#N/A,TRUE,"Graphic"}</definedName>
    <definedName name="wrn.PEWC1_1" localSheetId="3" hidden="1">{"Graphic",#N/A,TRUE,"Graphic"}</definedName>
    <definedName name="wrn.PEWC1_1" hidden="1">{"Graphic",#N/A,TRUE,"Graphic"}</definedName>
    <definedName name="wrn.PEWC2." localSheetId="3" hidden="1">{"Graphic",#N/A,TRUE,"Graphic"}</definedName>
    <definedName name="wrn.PEWC2." hidden="1">{"Graphic",#N/A,TRUE,"Graphic"}</definedName>
    <definedName name="wrn.PEWC3." localSheetId="3" hidden="1">{"Graphic",#N/A,TRUE,"Graphic"}</definedName>
    <definedName name="wrn.PEWC3." hidden="1">{"Graphic",#N/A,TRUE,"Graphic"}</definedName>
    <definedName name="wrn.Print._.Cashflow._.Analysis." localSheetId="3" hidden="1">{"CASHFLOWANAL1",#N/A,FALSE,"Cashflow Analysis";"CASHFLOWANAL2",#N/A,FALSE,"Cashflow Analysis"}</definedName>
    <definedName name="wrn.Print._.Cashflow._.Analysis." hidden="1">{"CASHFLOWANAL1",#N/A,FALSE,"Cashflow Analysis";"CASHFLOWANAL2",#N/A,FALSE,"Cashflow Analysis"}</definedName>
    <definedName name="wrn.Print._.Centre._.Report." localSheetId="3" hidden="1">{"PRINTCENTRE1",#N/A,FALSE,"Print Centre";"PRINTCENTRE2",#N/A,FALSE,"Print Centre"}</definedName>
    <definedName name="wrn.Print._.Centre._.Report." hidden="1">{"PRINTCENTRE1",#N/A,FALSE,"Print Centre";"PRINTCENTRE2",#N/A,FALSE,"Print Centre"}</definedName>
    <definedName name="wrn.Print._.Out._.1." localSheetId="3" hidden="1">{"Five Year",#N/A,FALSE,"Summary (2)";"Month 1 and Years",#N/A,FALSE,"Cash Budget"}</definedName>
    <definedName name="wrn.Print._.Out._.1." hidden="1">{"Five Year",#N/A,FALSE,"Summary (2)";"Month 1 and Years",#N/A,FALSE,"Cash Budget"}</definedName>
    <definedName name="wrn.Print._.Shared._.Costs." localSheetId="3" hidden="1">{"SHAREDCOST1",#N/A,FALSE,"Shared Costs";"SHAREDCOST2",#N/A,FALSE,"Shared Costs"}</definedName>
    <definedName name="wrn.Print._.Shared._.Costs." hidden="1">{"SHAREDCOST1",#N/A,FALSE,"Shared Costs";"SHAREDCOST2",#N/A,FALSE,"Shared Costs"}</definedName>
    <definedName name="wrn.Print._.Summary." localSheetId="3" hidden="1">{"SUMMARY1",#N/A,FALSE,"Summary";"SUMMARY2",#N/A,FALSE,"Summary"}</definedName>
    <definedName name="wrn.Print._.Summary." hidden="1">{"SUMMARY1",#N/A,FALSE,"Summary";"SUMMARY2",#N/A,FALSE,"Summary"}</definedName>
    <definedName name="wrn.SCHED11." localSheetId="3" hidden="1">{"sch11",#N/A,FALSE,"Pub rights";"sch11a",#N/A,FALSE,"Pub rights";"sch11b",#N/A,FALSE,"Pub rights";"sch11c",#N/A,FALSE,"Pub rights";"sch11d",#N/A,FALSE,"Pub rights";"sch11e",#N/A,FALSE,"Pub rights"}</definedName>
    <definedName name="wrn.SCHED11." hidden="1">{"sch11",#N/A,FALSE,"Pub rights";"sch11a",#N/A,FALSE,"Pub rights";"sch11b",#N/A,FALSE,"Pub rights";"sch11c",#N/A,FALSE,"Pub rights";"sch11d",#N/A,FALSE,"Pub rights";"sch11e",#N/A,FALSE,"Pub rights"}</definedName>
    <definedName name="wrn.SCHED12." localSheetId="3" hidden="1">{"sch12",#N/A,FALSE,"Goodwill";"sch12a",#N/A,FALSE,"Goodwill";"sch12b",#N/A,FALSE,"Goodwill";"sch12c",#N/A,FALSE,"Goodwill";"sch12d",#N/A,FALSE,"Goodwill";"sch12e",#N/A,FALSE,"Goodwill";"sch12f",#N/A,FALSE,"Goodwill"}</definedName>
    <definedName name="wrn.SCHED12." hidden="1">{"sch12",#N/A,FALSE,"Goodwill";"sch12a",#N/A,FALSE,"Goodwill";"sch12b",#N/A,FALSE,"Goodwill";"sch12c",#N/A,FALSE,"Goodwill";"sch12d",#N/A,FALSE,"Goodwill";"sch12e",#N/A,FALSE,"Goodwill";"sch12f",#N/A,FALSE,"Goodwill"}</definedName>
    <definedName name="wrn.SCHED13." localSheetId="3" hidden="1">{"sch13",#N/A,FALSE,"Tangibles";"sch13a",#N/A,FALSE,"Tangibles";"sch13b",#N/A,FALSE,"Tangibles";"SCH13CC",#N/A,FALSE,"Tangibles";"sch13c",#N/A,FALSE,"Tangibles";"sch13d",#N/A,FALSE,"Tangibles";"sch13e",#N/A,FALSE,"Tangibles"}</definedName>
    <definedName name="wrn.SCHED13." hidden="1">{"sch13",#N/A,FALSE,"Tangibles";"sch13a",#N/A,FALSE,"Tangibles";"sch13b",#N/A,FALSE,"Tangibles";"SCH13CC",#N/A,FALSE,"Tangibles";"sch13c",#N/A,FALSE,"Tangibles";"sch13d",#N/A,FALSE,"Tangibles";"sch13e",#N/A,FALSE,"Tangibles"}</definedName>
    <definedName name="wrn.SCHED15." localSheetId="3" hidden="1">{"sch15",#N/A,FALSE,"Inv in subs";"sch15a",#N/A,FALSE,"Inv in subs";"sch15b",#N/A,FALSE,"Inv in subs";"sch15c",#N/A,FALSE,"Inv in subs";"sch15d",#N/A,FALSE,"Inv in subs"}</definedName>
    <definedName name="wrn.SCHED15." hidden="1">{"sch15",#N/A,FALSE,"Inv in subs";"sch15a",#N/A,FALSE,"Inv in subs";"sch15b",#N/A,FALSE,"Inv in subs";"sch15c",#N/A,FALSE,"Inv in subs";"sch15d",#N/A,FALSE,"Inv in subs"}</definedName>
    <definedName name="wrn.SCHED16." localSheetId="3" hidden="1">{"sch16",#N/A,FALSE,"Assoc";"sch16b",#N/A,FALSE,"Assoc";"sch16c",#N/A,FALSE,"Assoc";"sch16d",#N/A,FALSE,"Assoc";"sch16e",#N/A,FALSE,"Assoc";"sch16f",#N/A,FALSE,"Assoc"}</definedName>
    <definedName name="wrn.SCHED16." hidden="1">{"sch16",#N/A,FALSE,"Assoc";"sch16b",#N/A,FALSE,"Assoc";"sch16c",#N/A,FALSE,"Assoc";"sch16d",#N/A,FALSE,"Assoc";"sch16e",#N/A,FALSE,"Assoc";"sch16f",#N/A,FALSE,"Assoc"}</definedName>
    <definedName name="wrn.SCHED17." localSheetId="3" hidden="1">{"sch17",#N/A,FALSE,"Oth Inv";"sch17a",#N/A,FALSE,"Oth Inv";"sch17b",#N/A,FALSE,"Oth Inv"}</definedName>
    <definedName name="wrn.SCHED17." hidden="1">{"sch17",#N/A,FALSE,"Oth Inv";"sch17a",#N/A,FALSE,"Oth Inv";"sch17b",#N/A,FALSE,"Oth Inv"}</definedName>
    <definedName name="wrn.SCHED19." localSheetId="3" hidden="1">{"sch19",#N/A,FALSE,"Debtors &lt; 1 yr";"sch19a",#N/A,FALSE,"Debtors &lt; 1 yr";"sch19b",#N/A,FALSE,"Debtors &lt; 1 yr"}</definedName>
    <definedName name="wrn.SCHED19." hidden="1">{"sch19",#N/A,FALSE,"Debtors &lt; 1 yr";"sch19a",#N/A,FALSE,"Debtors &lt; 1 yr";"sch19b",#N/A,FALSE,"Debtors &lt; 1 yr"}</definedName>
    <definedName name="wrn.SCHED23." localSheetId="3" hidden="1">{"sch23",#N/A,FALSE,"Loans";"sch23a",#N/A,FALSE,"Loans"}</definedName>
    <definedName name="wrn.SCHED23." hidden="1">{"sch23",#N/A,FALSE,"Loans";"sch23a",#N/A,FALSE,"Loans"}</definedName>
    <definedName name="wrn.SCHED24." localSheetId="3" hidden="1">{"sch24",#N/A,FALSE,"Creditors &lt; 1yr";"sch24a",#N/A,FALSE,"Creditors &lt; 1yr";"sch24b",#N/A,FALSE,"Creditors &lt; 1yr"}</definedName>
    <definedName name="wrn.SCHED24." hidden="1">{"sch24",#N/A,FALSE,"Creditors &lt; 1yr";"sch24a",#N/A,FALSE,"Creditors &lt; 1yr";"sch24b",#N/A,FALSE,"Creditors &lt; 1yr"}</definedName>
    <definedName name="wrn.SCHED25." localSheetId="3" hidden="1">{"sch25",#N/A,FALSE,"Provisions &lt;1yr";"sch25a",#N/A,FALSE,"Provisions &lt;1yr"}</definedName>
    <definedName name="wrn.SCHED25." hidden="1">{"sch25",#N/A,FALSE,"Provisions &lt;1yr";"sch25a",#N/A,FALSE,"Provisions &lt;1yr"}</definedName>
    <definedName name="wrn.SCHED27." localSheetId="3" hidden="1">{"sch27",#N/A,FALSE,"Provisions &gt;1yr";"sch27a",#N/A,FALSE,"Provisions &gt;1yr"}</definedName>
    <definedName name="wrn.SCHED27." hidden="1">{"sch27",#N/A,FALSE,"Provisions &gt;1yr";"sch27a",#N/A,FALSE,"Provisions &gt;1yr"}</definedName>
    <definedName name="wrn.SCHED3." localSheetId="3" hidden="1">{"scha",#N/A,FALSE,"Turnover";"schb",#N/A,FALSE,"Turnover";"schc",#N/A,FALSE,"Turnover";"schd",#N/A,FALSE,"Turnover"}</definedName>
    <definedName name="wrn.SCHED3." hidden="1">{"scha",#N/A,FALSE,"Turnover";"schb",#N/A,FALSE,"Turnover";"schc",#N/A,FALSE,"Turnover";"schd",#N/A,FALSE,"Turnover"}</definedName>
    <definedName name="wrn.SCHED30." localSheetId="3" hidden="1">{"sch30",#N/A,FALSE,"Reserves";"sch30a",#N/A,FALSE,"Reserves";"sch30b",#N/A,FALSE,"Reserves"}</definedName>
    <definedName name="wrn.SCHED30." hidden="1">{"sch30",#N/A,FALSE,"Reserves";"sch30a",#N/A,FALSE,"Reserves";"sch30b",#N/A,FALSE,"Reserves"}</definedName>
    <definedName name="wrn.SCHED31." localSheetId="3" hidden="1">{"sch31",#N/A,FALSE,"MI";"sch31a",#N/A,FALSE,"MI"}</definedName>
    <definedName name="wrn.SCHED31." hidden="1">{"sch31",#N/A,FALSE,"MI";"sch31a",#N/A,FALSE,"MI"}</definedName>
    <definedName name="wrn.SCHED34." localSheetId="3" hidden="1">{"sch34",#N/A,FALSE,"Flash rec";"sch34a",#N/A,FALSE,"Flash rec";"sch34b",#N/A,FALSE,"Flash rec"}</definedName>
    <definedName name="wrn.SCHED34." hidden="1">{"sch34",#N/A,FALSE,"Flash rec";"sch34a",#N/A,FALSE,"Flash rec";"sch34b",#N/A,FALSE,"Flash rec"}</definedName>
    <definedName name="wrn.SCHED4." localSheetId="3" hidden="1">{"sch4a",#N/A,FALSE,"Expenses";"sch4b",#N/A,FALSE,"Expenses";"sch4c",#N/A,FALSE,"Expenses";"schd",#N/A,FALSE,"Expenses"}</definedName>
    <definedName name="wrn.SCHED4." hidden="1">{"sch4a",#N/A,FALSE,"Expenses";"sch4b",#N/A,FALSE,"Expenses";"sch4c",#N/A,FALSE,"Expenses";"schd",#N/A,FALSE,"Expenses"}</definedName>
    <definedName name="wrn.SCHED6." localSheetId="3" hidden="1">{"sch6",#N/A,FALSE,"Inv income";"scha",#N/A,FALSE,"Inv income";"schb",#N/A,FALSE,"Inv income";"schc",#N/A,FALSE,"Inv income"}</definedName>
    <definedName name="wrn.SCHED6." hidden="1">{"sch6",#N/A,FALSE,"Inv income";"scha",#N/A,FALSE,"Inv income";"schb",#N/A,FALSE,"Inv income";"schc",#N/A,FALSE,"Inv income"}</definedName>
    <definedName name="wrn.SCHED7." localSheetId="3" hidden="1">{"sch7a",#N/A,FALSE,"Interest pd";"sch7b",#N/A,FALSE,"Interest pd"}</definedName>
    <definedName name="wrn.SCHED7." hidden="1">{"sch7a",#N/A,FALSE,"Interest pd";"sch7b",#N/A,FALSE,"Interest pd"}</definedName>
    <definedName name="wrn.Staffing." localSheetId="3" hidden="1">{#N/A,#N/A,FALSE,"Assessment";#N/A,#N/A,FALSE,"Staffing";#N/A,#N/A,FALSE,"Hires";#N/A,#N/A,FALSE,"Assumptions"}</definedName>
    <definedName name="wrn.Staffing." hidden="1">{#N/A,#N/A,FALSE,"Assessment";#N/A,#N/A,FALSE,"Staffing";#N/A,#N/A,FALSE,"Hires";#N/A,#N/A,FALSE,"Assumptions"}</definedName>
    <definedName name="wrn.Staffing1" localSheetId="3" hidden="1">{#N/A,#N/A,FALSE,"Assessment";#N/A,#N/A,FALSE,"Staffing";#N/A,#N/A,FALSE,"Hires";#N/A,#N/A,FALSE,"Assumptions"}</definedName>
    <definedName name="wrn.Staffing1" hidden="1">{#N/A,#N/A,FALSE,"Assessment";#N/A,#N/A,FALSE,"Staffing";#N/A,#N/A,FALSE,"Hires";#N/A,#N/A,FALSE,"Assumptions"}</definedName>
    <definedName name="wrwrewrerwerwer">#REF!</definedName>
    <definedName name="WTVM">#REF!</definedName>
    <definedName name="ww">[21]EU_SPET!$C$8:$C$14,[21]EU_SPET!$E$8:$E$14,[21]EU_SPET!$G$8:$G$14,[21]EU_SPET!$I$8:$I$14,[21]EU_SPET!$K$8:$K$14,[21]EU_SPET!$M$8:$M$14,[21]EU_SPET!$O$8:$O$14,[21]EU_SPET!$Q$8:$Q$14,[21]EU_SPET!$S$8:$S$14,[21]EU_SPET!$U$8:$U$14</definedName>
    <definedName name="www">[21]FI_INC!$C$9,[21]FI_INC!$C$9:$D$14,[21]FI_INC!$G$9:$G$14</definedName>
    <definedName name="wwww">[21]FI_SPET!$C$8:$C$12,[21]FI_SPET!$E$8:$E$12,[21]FI_SPET!$G$8:$G$12,[21]FI_SPET!$I$8:$I$12,[21]FI_SPET!$K$8:$K$12,[21]FI_SPET!$M$8:$M$12,[21]FI_SPET!$O$8:$O$12,[21]FI_SPET!$Q$8:$Q$12,[21]FI_SPET!$S$8:$S$12,[21]FI_SPET!$U$8:$U$12</definedName>
    <definedName name="wwwww" localSheetId="2">'[21]Incasso non Retail'!#REF!</definedName>
    <definedName name="wwwww">'[21]Incasso non Retail'!#REF!</definedName>
    <definedName name="wwwwwwwwwwwwww" localSheetId="3">#REF!</definedName>
    <definedName name="wwwwwwwwwwwwww">#REF!</definedName>
    <definedName name="x">[21]SA_SPET!$C$8:$C$22,[21]SA_SPET!$E$8:$E$22,[21]SA_SPET!$G$8:$G$22,[21]SA_SPET!$I$8:$I$22,[21]SA_SPET!$K$8:$K$22,[21]SA_SPET!$M$8:$M$22,[21]SA_SPET!$O$8:$O$22,[21]SA_SPET!$Q$8:$Q$22,[21]SA_SPET!$S$8:$S$22,[21]SA_SPET!$U$8:$U$22,[21]SA_SPET!$C$30:$U$30</definedName>
    <definedName name="xgxzfg">[83]Print!$E$22</definedName>
    <definedName name="xrate" localSheetId="3">#REF!</definedName>
    <definedName name="xrate">#REF!</definedName>
    <definedName name="XREF_COLUMN_2" localSheetId="3" hidden="1">#REF!</definedName>
    <definedName name="XREF_COLUMN_2" hidden="1">#REF!</definedName>
    <definedName name="XREF_COLUMN_4" localSheetId="3" hidden="1">#REF!</definedName>
    <definedName name="XREF_COLUMN_4" hidden="1">#REF!</definedName>
    <definedName name="XRefActiveRow" hidden="1">#REF!</definedName>
    <definedName name="XRefColumnsCount" hidden="1">4</definedName>
    <definedName name="XRefCopy1Row" hidden="1">#REF!</definedName>
    <definedName name="XRefCopy2Row" hidden="1">#REF!</definedName>
    <definedName name="XRefCopy3Row" hidden="1">#REF!</definedName>
    <definedName name="XRefCopyRangeCount" hidden="1">4</definedName>
    <definedName name="XRefPaste1" hidden="1">#REF!</definedName>
    <definedName name="XRefPaste1Row" hidden="1">#REF!</definedName>
    <definedName name="XRefPaste2" hidden="1">#REF!</definedName>
    <definedName name="XRefPaste2Row" hidden="1">#REF!</definedName>
    <definedName name="XRefPaste4" hidden="1">#REF!</definedName>
    <definedName name="XRefPaste4Row" hidden="1">#REF!</definedName>
    <definedName name="XRefPaste6" hidden="1">#REF!</definedName>
    <definedName name="XRefPaste6Row" hidden="1">#REF!</definedName>
    <definedName name="XRefPasteRangeCount" hidden="1">6</definedName>
    <definedName name="xx" localSheetId="2">'[21]Spett non Retail'!#REF!</definedName>
    <definedName name="xx">'[21]Spett non Retail'!#REF!</definedName>
    <definedName name="xxx" localSheetId="2">'[21]Spett non Retail'!#REF!</definedName>
    <definedName name="xxx">'[21]Spett non Retail'!#REF!</definedName>
    <definedName name="xxxCLabel1.1.Prompt">0</definedName>
    <definedName name="xxxCLabel1.2.Prompt">0</definedName>
    <definedName name="xxxCLabel2.1.Prompt">0</definedName>
    <definedName name="xxxCLabel2.2.Prompt">0</definedName>
    <definedName name="xxxCLabel2.3.Prompt">0</definedName>
    <definedName name="xxxCLabel2.4.Prompt">0</definedName>
    <definedName name="xxxCLabel3.1.Prompt">0</definedName>
    <definedName name="xxxCLabel3.2.Prompt">0</definedName>
    <definedName name="xxxCLabel4.1.Prompt">0</definedName>
    <definedName name="xxxCLabel4.2.Prompt">0</definedName>
    <definedName name="xxxCLabel4.3.Prompt">0</definedName>
    <definedName name="xxxCLabel4.4.Prompt">0</definedName>
    <definedName name="xxxColHeader1bx">1</definedName>
    <definedName name="xxxColHeader1by">19</definedName>
    <definedName name="xxxColHeader1ex">1</definedName>
    <definedName name="xxxColHeader1ey">19</definedName>
    <definedName name="xxxColHeader2bx">7</definedName>
    <definedName name="xxxColHeader2by">159</definedName>
    <definedName name="xxxColHeader2ex">7</definedName>
    <definedName name="xxxColHeader2ey">159</definedName>
    <definedName name="xxxColHeader3bx">1</definedName>
    <definedName name="xxxColHeader3by">159</definedName>
    <definedName name="xxxColHeader3ex">1</definedName>
    <definedName name="xxxColHeader3ey">159</definedName>
    <definedName name="xxxColHeader4bx">7</definedName>
    <definedName name="xxxColHeader4by">19</definedName>
    <definedName name="xxxColHeader4ex">7</definedName>
    <definedName name="xxxColHeader4ey">19</definedName>
    <definedName name="xxxColLabels1bx">2</definedName>
    <definedName name="xxxColLabels1by">19</definedName>
    <definedName name="xxxColLabels1ex">3</definedName>
    <definedName name="xxxColLabels1ey">19</definedName>
    <definedName name="xxxColLabels2bx">8</definedName>
    <definedName name="xxxColLabels2by">159</definedName>
    <definedName name="xxxColLabels2ex">11</definedName>
    <definedName name="xxxColLabels2ey">159</definedName>
    <definedName name="xxxColLabels3bx">2</definedName>
    <definedName name="xxxColLabels3by">159</definedName>
    <definedName name="xxxColLabels3ex">3</definedName>
    <definedName name="xxxColLabels3ey">159</definedName>
    <definedName name="xxxColLabels4bx">8</definedName>
    <definedName name="xxxColLabels4by">19</definedName>
    <definedName name="xxxColLabels4ex">11</definedName>
    <definedName name="xxxColLabels4ey">19</definedName>
    <definedName name="xxxCommon1DimValue1.1">"Australian Newspaper SOE"</definedName>
    <definedName name="xxxCommon1DimValue1.2">"Australian Newspaper SOE"</definedName>
    <definedName name="xxxCommon1DimValue2.1">"JULY"</definedName>
    <definedName name="xxxCommon1DimValue2.2">"JULY"</definedName>
    <definedName name="xxxCommon1DimValue3.1">"Actual"</definedName>
    <definedName name="xxxCommon1DimValue3.2">"Actual"</definedName>
    <definedName name="xxxCommon1DimValue4.1">"Advertiser"</definedName>
    <definedName name="xxxCommon1DimValue4.2">"Advertiser"</definedName>
    <definedName name="xxxCommon1DimValue5.1">"Local"</definedName>
    <definedName name="xxxCommon1DimValue5.2">"Local"</definedName>
    <definedName name="xxxCommon1DimValue6.1">"Untranslated"</definedName>
    <definedName name="xxxCommon1DimValue6.2">"Untranslated"</definedName>
    <definedName name="xxxCommon1DimValue7.1">"Periodic"</definedName>
    <definedName name="xxxCommon1DimValue7.2">"Periodic"</definedName>
    <definedName name="xxxCommon2DimValue1.1">"SG&amp;A Expenses Schedule"</definedName>
    <definedName name="xxxCommon2DimValue1.2">"SG&amp;A Expenses Schedule"</definedName>
    <definedName name="xxxCommon2DimValue2.1">"JULY"</definedName>
    <definedName name="xxxCommon2DimValue2.2">"JULY"</definedName>
    <definedName name="xxxCommon2DimValue3.1">"Local"</definedName>
    <definedName name="xxxCommon2DimValue3.2">"Local"</definedName>
    <definedName name="xxxCommon2DimValue4.1">"Periodic"</definedName>
    <definedName name="xxxCommon2DimValue4.2">"Periodic"</definedName>
    <definedName name="xxxCommon2DimValue5.1">"AGAAP"</definedName>
    <definedName name="xxxCommon2DimValue5.2">"AGAAP"</definedName>
    <definedName name="xxxCommon2DimValue6.1">"Exchange Rate Sets"</definedName>
    <definedName name="xxxCommon2DimValue6.2">"Exchange Rate Sets"</definedName>
    <definedName name="xxxCommon2DimValue7.1">"Advertiser"</definedName>
    <definedName name="xxxCommon2DimValue7.2">"Advertiser"</definedName>
    <definedName name="xxxCommon3DimValue1.1">"SG&amp;A Expenses Schedule"</definedName>
    <definedName name="xxxCommon3DimValue1.2">"SG&amp;A Expenses Schedule"</definedName>
    <definedName name="xxxCommon3DimValue2.1">"JULY"</definedName>
    <definedName name="xxxCommon3DimValue2.2">"JULY"</definedName>
    <definedName name="xxxCommon3DimValue3.1">"Actual"</definedName>
    <definedName name="xxxCommon3DimValue3.2">"Actual"</definedName>
    <definedName name="xxxCommon3DimValue4.1">"Advertiser"</definedName>
    <definedName name="xxxCommon3DimValue4.2">"Advertiser"</definedName>
    <definedName name="xxxCommon3DimValue5.1">"Local"</definedName>
    <definedName name="xxxCommon3DimValue5.2">"Local"</definedName>
    <definedName name="xxxCommon3DimValue6.1">"Untranslated"</definedName>
    <definedName name="xxxCommon3DimValue6.2">"Untranslated"</definedName>
    <definedName name="xxxCommon3DimValue7.1">"Periodic"</definedName>
    <definedName name="xxxCommon3DimValue7.2">"Periodic"</definedName>
    <definedName name="xxxCommon4DimValue1.1">"Australian Newspaper SOE"</definedName>
    <definedName name="xxxCommon4DimValue1.2">"Australian Newspaper SOE"</definedName>
    <definedName name="xxxCommon4DimValue2.1">"Local"</definedName>
    <definedName name="xxxCommon4DimValue2.2">"Local"</definedName>
    <definedName name="xxxCommon4DimValue3.1">"Exchange Rate Sets"</definedName>
    <definedName name="xxxCommon4DimValue3.2">"Exchange Rate Sets"</definedName>
    <definedName name="xxxCommon4DimValue4.1">"Periodic"</definedName>
    <definedName name="xxxCommon4DimValue4.2">"Periodic"</definedName>
    <definedName name="xxxCommon4DimValue5.1">"AGAAP"</definedName>
    <definedName name="xxxCommon4DimValue5.2">"AGAAP"</definedName>
    <definedName name="xxxCommon4DimValue6.1">"JULY"</definedName>
    <definedName name="xxxCommon4DimValue6.2">"JULY"</definedName>
    <definedName name="xxxCommon4DimValue7.1">"Advertiser"</definedName>
    <definedName name="xxxCommon4DimValue7.2">"Advertiser"</definedName>
    <definedName name="xxxCommonArea1bx">1</definedName>
    <definedName name="xxxCommonArea1by">11</definedName>
    <definedName name="xxxCommonArea1ex">3</definedName>
    <definedName name="xxxCommonArea1ey">17</definedName>
    <definedName name="xxxCommonArea2bx">7</definedName>
    <definedName name="xxxCommonArea2by">151</definedName>
    <definedName name="xxxCommonArea2ex">9</definedName>
    <definedName name="xxxCommonArea2ey">157</definedName>
    <definedName name="xxxCommonArea3bx">1</definedName>
    <definedName name="xxxCommonArea3by">151</definedName>
    <definedName name="xxxCommonArea3ex">3</definedName>
    <definedName name="xxxCommonArea3ey">157</definedName>
    <definedName name="xxxCommonArea4bx">7</definedName>
    <definedName name="xxxCommonArea4by">11</definedName>
    <definedName name="xxxCommonArea4ex">9</definedName>
    <definedName name="xxxCommonArea4ey">17</definedName>
    <definedName name="xxxDataBlock1bx">2</definedName>
    <definedName name="xxxDataBlock1by">23</definedName>
    <definedName name="xxxDataBlock1ex">3</definedName>
    <definedName name="xxxDataBlock1ey">63</definedName>
    <definedName name="xxxDataBlock2bx">8</definedName>
    <definedName name="xxxDataBlock2by">163</definedName>
    <definedName name="xxxDataBlock2ex">11</definedName>
    <definedName name="xxxDataBlock2ey">207</definedName>
    <definedName name="xxxDataBlock3bx">2</definedName>
    <definedName name="xxxDataBlock3by">163</definedName>
    <definedName name="xxxDataBlock3ex">3</definedName>
    <definedName name="xxxDataBlock3ey">207</definedName>
    <definedName name="xxxDataBlock4bx">8</definedName>
    <definedName name="xxxDataBlock4by">23</definedName>
    <definedName name="xxxDataBlock4ex">11</definedName>
    <definedName name="xxxDataBlock4ey">63</definedName>
    <definedName name="xxxDBShapeStamp">975538606</definedName>
    <definedName name="xxxDownfootCols1Count">0</definedName>
    <definedName name="xxxDownfootCols2Count">0</definedName>
    <definedName name="xxxDownfootCols3Count">0</definedName>
    <definedName name="xxxDownfootCols4Count">0</definedName>
    <definedName name="xxxDownfootRows1Count">6</definedName>
    <definedName name="xxxDownfootRows1Number0">27</definedName>
    <definedName name="xxxDownfootRows1Number1">29</definedName>
    <definedName name="xxxDownfootRows1Number2">40</definedName>
    <definedName name="xxxDownfootRows1Number3">43</definedName>
    <definedName name="xxxDownfootRows1Number4">45</definedName>
    <definedName name="xxxDownfootRows1Number5">48</definedName>
    <definedName name="xxxDownfootRows2Count">3</definedName>
    <definedName name="xxxDownfootRows2Number0">193</definedName>
    <definedName name="xxxDownfootRows2Number1">198</definedName>
    <definedName name="xxxDownfootRows2Number2">205</definedName>
    <definedName name="xxxDownfootRows3Count">3</definedName>
    <definedName name="xxxDownfootRows3Number0">193</definedName>
    <definedName name="xxxDownfootRows3Number1">198</definedName>
    <definedName name="xxxDownfootRows3Number2">205</definedName>
    <definedName name="xxxDownfootRows4Count">6</definedName>
    <definedName name="xxxDownfootRows4Number0">27</definedName>
    <definedName name="xxxDownfootRows4Number1">29</definedName>
    <definedName name="xxxDownfootRows4Number2">40</definedName>
    <definedName name="xxxDownfootRows4Number3">43</definedName>
    <definedName name="xxxDownfootRows4Number4">45</definedName>
    <definedName name="xxxDownfootRows4Number5">48</definedName>
    <definedName name="xxxEntireArea1bx">1</definedName>
    <definedName name="xxxEntireArea1by">11</definedName>
    <definedName name="xxxEntireArea1ex">3</definedName>
    <definedName name="xxxEntireArea1ey">63</definedName>
    <definedName name="xxxEntireArea2bx">7</definedName>
    <definedName name="xxxEntireArea2by">151</definedName>
    <definedName name="xxxEntireArea2ex">11</definedName>
    <definedName name="xxxEntireArea2ey">207</definedName>
    <definedName name="xxxEntireArea3bx">1</definedName>
    <definedName name="xxxEntireArea3by">151</definedName>
    <definedName name="xxxEntireArea3ex">3</definedName>
    <definedName name="xxxEntireArea3ey">207</definedName>
    <definedName name="xxxEntireArea4bx">7</definedName>
    <definedName name="xxxEntireArea4by">11</definedName>
    <definedName name="xxxEntireArea4ex">11</definedName>
    <definedName name="xxxEntireArea4ey">63</definedName>
    <definedName name="xxxGNVFileName">"IAANPAdeAdv.gnv"</definedName>
    <definedName name="xxxGNVHiddenDataSheet">"IAANPAdeAdv.gnv_HD"</definedName>
    <definedName name="xxxGNVStamp">975534489</definedName>
    <definedName name="xxxHeaderCols1Count">0</definedName>
    <definedName name="xxxHeaderCols2Count">0</definedName>
    <definedName name="xxxHeaderCols3Count">0</definedName>
    <definedName name="xxxHeaderCols4Count">0</definedName>
    <definedName name="xxxHeaderRows1Count">0</definedName>
    <definedName name="xxxHeaderRows2Count">0</definedName>
    <definedName name="xxxHeaderRows3Count">0</definedName>
    <definedName name="xxxHeaderRows4Count">0</definedName>
    <definedName name="xxxNumber_Areas">4</definedName>
    <definedName name="xxxODECols1Count">0</definedName>
    <definedName name="xxxODECols2Count">0</definedName>
    <definedName name="xxxODECols3Count">0</definedName>
    <definedName name="xxxODECols4Count">0</definedName>
    <definedName name="xxxODERows1Count">0</definedName>
    <definedName name="xxxODERows2Count">0</definedName>
    <definedName name="xxxODERows3Count">0</definedName>
    <definedName name="xxxODERows4Count">0</definedName>
    <definedName name="xxxRefreshable">1</definedName>
    <definedName name="xxxRLabel1.1.Prompt">0</definedName>
    <definedName name="xxxRLabel1.10.Prompt">0</definedName>
    <definedName name="xxxRLabel1.11.Prompt">0</definedName>
    <definedName name="xxxRLabel1.12.Prompt">0</definedName>
    <definedName name="xxxRLabel1.13.Prompt">0</definedName>
    <definedName name="xxxRLabel1.14.Prompt">0</definedName>
    <definedName name="xxxRLabel1.15.Prompt">0</definedName>
    <definedName name="xxxRLabel1.16.Prompt">0</definedName>
    <definedName name="xxxRLabel1.17.Prompt">0</definedName>
    <definedName name="xxxRLabel1.18.Prompt">0</definedName>
    <definedName name="xxxRLabel1.19.Prompt">0</definedName>
    <definedName name="xxxRLabel1.2.Prompt">0</definedName>
    <definedName name="xxxRLabel1.20.Prompt">0</definedName>
    <definedName name="xxxRLabel1.21.Prompt">0</definedName>
    <definedName name="xxxRLabel1.22.Prompt">0</definedName>
    <definedName name="xxxRLabel1.23.Prompt">0</definedName>
    <definedName name="xxxRLabel1.24.Prompt">0</definedName>
    <definedName name="xxxRLabel1.25.Prompt">0</definedName>
    <definedName name="xxxRLabel1.26.Prompt">0</definedName>
    <definedName name="xxxRLabel1.27.Prompt">0</definedName>
    <definedName name="xxxRLabel1.28.Prompt">0</definedName>
    <definedName name="xxxRLabel1.29.Prompt">0</definedName>
    <definedName name="xxxRLabel1.3.Prompt">0</definedName>
    <definedName name="xxxRLabel1.30.Prompt">0</definedName>
    <definedName name="xxxRLabel1.31.Prompt">0</definedName>
    <definedName name="xxxRLabel1.32.Prompt">0</definedName>
    <definedName name="xxxRLabel1.33.Prompt">0</definedName>
    <definedName name="xxxRLabel1.34.Prompt">0</definedName>
    <definedName name="xxxRLabel1.35.Prompt">0</definedName>
    <definedName name="xxxRLabel1.36.Prompt">0</definedName>
    <definedName name="xxxRLabel1.37.Prompt">0</definedName>
    <definedName name="xxxRLabel1.38.Prompt">0</definedName>
    <definedName name="xxxRLabel1.39.Prompt">0</definedName>
    <definedName name="xxxRLabel1.4.Prompt">0</definedName>
    <definedName name="xxxRLabel1.40.Prompt">0</definedName>
    <definedName name="xxxRLabel1.41.Prompt">0</definedName>
    <definedName name="xxxRLabel1.5.Prompt">0</definedName>
    <definedName name="xxxRLabel1.6.Prompt">0</definedName>
    <definedName name="xxxRLabel1.7.Prompt">0</definedName>
    <definedName name="xxxRLabel1.8.Prompt">0</definedName>
    <definedName name="xxxRLabel1.9.Prompt">0</definedName>
    <definedName name="xxxRLabel2.1.Prompt">0</definedName>
    <definedName name="xxxRLabel2.10.Prompt">0</definedName>
    <definedName name="xxxRLabel2.11.Prompt">0</definedName>
    <definedName name="xxxRLabel2.12.Prompt">0</definedName>
    <definedName name="xxxRLabel2.13.Prompt">0</definedName>
    <definedName name="xxxRLabel2.14.Prompt">0</definedName>
    <definedName name="xxxRLabel2.15.Prompt">0</definedName>
    <definedName name="xxxRLabel2.16.Prompt">0</definedName>
    <definedName name="xxxRLabel2.17.Prompt">0</definedName>
    <definedName name="xxxRLabel2.18.Prompt">0</definedName>
    <definedName name="xxxRLabel2.19.Prompt">0</definedName>
    <definedName name="xxxRLabel2.2.Prompt">0</definedName>
    <definedName name="xxxRLabel2.20.Prompt">0</definedName>
    <definedName name="xxxRLabel2.21.Prompt">0</definedName>
    <definedName name="xxxRLabel2.22.Prompt">0</definedName>
    <definedName name="xxxRLabel2.23.Prompt">0</definedName>
    <definedName name="xxxRLabel2.24.Prompt">0</definedName>
    <definedName name="xxxRLabel2.25.Prompt">0</definedName>
    <definedName name="xxxRLabel2.26.Prompt">0</definedName>
    <definedName name="xxxRLabel2.27.Prompt">0</definedName>
    <definedName name="xxxRLabel2.28.Prompt">0</definedName>
    <definedName name="xxxRLabel2.29.Prompt">0</definedName>
    <definedName name="xxxRLabel2.3.Prompt">0</definedName>
    <definedName name="xxxRLabel2.30.Prompt">0</definedName>
    <definedName name="xxxRLabel2.31.Prompt">0</definedName>
    <definedName name="xxxRLabel2.32.Prompt">0</definedName>
    <definedName name="xxxRLabel2.33.Prompt">0</definedName>
    <definedName name="xxxRLabel2.34.Prompt">0</definedName>
    <definedName name="xxxRLabel2.35.Prompt">0</definedName>
    <definedName name="xxxRLabel2.36.Prompt">0</definedName>
    <definedName name="xxxRLabel2.37.Prompt">0</definedName>
    <definedName name="xxxRLabel2.38.Prompt">0</definedName>
    <definedName name="xxxRLabel2.39.Prompt">0</definedName>
    <definedName name="xxxRLabel2.4.Prompt">0</definedName>
    <definedName name="xxxRLabel2.40.Prompt">0</definedName>
    <definedName name="xxxRLabel2.41.Prompt">0</definedName>
    <definedName name="xxxRLabel2.42.Prompt">0</definedName>
    <definedName name="xxxRLabel2.43.Prompt">0</definedName>
    <definedName name="xxxRLabel2.44.Prompt">0</definedName>
    <definedName name="xxxRLabel2.45.Prompt">0</definedName>
    <definedName name="xxxRLabel2.5.Prompt">0</definedName>
    <definedName name="xxxRLabel2.6.Prompt">0</definedName>
    <definedName name="xxxRLabel2.7.Prompt">0</definedName>
    <definedName name="xxxRLabel2.8.Prompt">0</definedName>
    <definedName name="xxxRLabel2.9.Prompt">0</definedName>
    <definedName name="xxxRLabel3.1.Prompt">0</definedName>
    <definedName name="xxxRLabel3.10.Prompt">0</definedName>
    <definedName name="xxxRLabel3.11.Prompt">0</definedName>
    <definedName name="xxxRLabel3.12.Prompt">0</definedName>
    <definedName name="xxxRLabel3.13.Prompt">0</definedName>
    <definedName name="xxxRLabel3.14.Prompt">0</definedName>
    <definedName name="xxxRLabel3.15.Prompt">0</definedName>
    <definedName name="xxxRLabel3.16.Prompt">0</definedName>
    <definedName name="xxxRLabel3.17.Prompt">0</definedName>
    <definedName name="xxxRLabel3.18.Prompt">0</definedName>
    <definedName name="xxxRLabel3.19.Prompt">0</definedName>
    <definedName name="xxxRLabel3.2.Prompt">0</definedName>
    <definedName name="xxxRLabel3.20.Prompt">0</definedName>
    <definedName name="xxxRLabel3.21.Prompt">0</definedName>
    <definedName name="xxxRLabel3.22.Prompt">0</definedName>
    <definedName name="xxxRLabel3.23.Prompt">0</definedName>
    <definedName name="xxxRLabel3.24.Prompt">0</definedName>
    <definedName name="xxxRLabel3.25.Prompt">0</definedName>
    <definedName name="xxxRLabel3.26.Prompt">0</definedName>
    <definedName name="xxxRLabel3.27.Prompt">0</definedName>
    <definedName name="xxxRLabel3.28.Prompt">0</definedName>
    <definedName name="xxxRLabel3.29.Prompt">0</definedName>
    <definedName name="xxxRLabel3.3.Prompt">0</definedName>
    <definedName name="xxxRLabel3.30.Prompt">0</definedName>
    <definedName name="xxxRLabel3.31.Prompt">0</definedName>
    <definedName name="xxxRLabel3.32.Prompt">0</definedName>
    <definedName name="xxxRLabel3.33.Prompt">0</definedName>
    <definedName name="xxxRLabel3.34.Prompt">0</definedName>
    <definedName name="xxxRLabel3.35.Prompt">0</definedName>
    <definedName name="xxxRLabel3.36.Prompt">0</definedName>
    <definedName name="xxxRLabel3.37.Prompt">0</definedName>
    <definedName name="xxxRLabel3.38.Prompt">0</definedName>
    <definedName name="xxxRLabel3.39.Prompt">0</definedName>
    <definedName name="xxxRLabel3.4.Prompt">0</definedName>
    <definedName name="xxxRLabel3.40.Prompt">0</definedName>
    <definedName name="xxxRLabel3.41.Prompt">0</definedName>
    <definedName name="xxxRLabel3.42.Prompt">0</definedName>
    <definedName name="xxxRLabel3.43.Prompt">0</definedName>
    <definedName name="xxxRLabel3.44.Prompt">0</definedName>
    <definedName name="xxxRLabel3.45.Prompt">0</definedName>
    <definedName name="xxxRLabel3.5.Prompt">0</definedName>
    <definedName name="xxxRLabel3.6.Prompt">0</definedName>
    <definedName name="xxxRLabel3.7.Prompt">0</definedName>
    <definedName name="xxxRLabel3.8.Prompt">0</definedName>
    <definedName name="xxxRLabel3.9.Prompt">0</definedName>
    <definedName name="xxxRLabel4.1.Prompt">0</definedName>
    <definedName name="xxxRLabel4.10.Prompt">0</definedName>
    <definedName name="xxxRLabel4.11.Prompt">0</definedName>
    <definedName name="xxxRLabel4.12.Prompt">0</definedName>
    <definedName name="xxxRLabel4.13.Prompt">0</definedName>
    <definedName name="xxxRLabel4.14.Prompt">0</definedName>
    <definedName name="xxxRLabel4.15.Prompt">0</definedName>
    <definedName name="xxxRLabel4.16.Prompt">0</definedName>
    <definedName name="xxxRLabel4.17.Prompt">0</definedName>
    <definedName name="xxxRLabel4.18.Prompt">0</definedName>
    <definedName name="xxxRLabel4.19.Prompt">0</definedName>
    <definedName name="xxxRLabel4.2.Prompt">0</definedName>
    <definedName name="xxxRLabel4.20.Prompt">0</definedName>
    <definedName name="xxxRLabel4.21.Prompt">0</definedName>
    <definedName name="xxxRLabel4.22.Prompt">0</definedName>
    <definedName name="xxxRLabel4.23.Prompt">0</definedName>
    <definedName name="xxxRLabel4.24.Prompt">0</definedName>
    <definedName name="xxxRLabel4.25.Prompt">0</definedName>
    <definedName name="xxxRLabel4.26.Prompt">0</definedName>
    <definedName name="xxxRLabel4.27.Prompt">0</definedName>
    <definedName name="xxxRLabel4.28.Prompt">0</definedName>
    <definedName name="xxxRLabel4.29.Prompt">0</definedName>
    <definedName name="xxxRLabel4.3.Prompt">0</definedName>
    <definedName name="xxxRLabel4.30.Prompt">0</definedName>
    <definedName name="xxxRLabel4.31.Prompt">0</definedName>
    <definedName name="xxxRLabel4.32.Prompt">0</definedName>
    <definedName name="xxxRLabel4.33.Prompt">0</definedName>
    <definedName name="xxxRLabel4.34.Prompt">0</definedName>
    <definedName name="xxxRLabel4.35.Prompt">0</definedName>
    <definedName name="xxxRLabel4.36.Prompt">0</definedName>
    <definedName name="xxxRLabel4.37.Prompt">0</definedName>
    <definedName name="xxxRLabel4.38.Prompt">0</definedName>
    <definedName name="xxxRLabel4.39.Prompt">0</definedName>
    <definedName name="xxxRLabel4.4.Prompt">0</definedName>
    <definedName name="xxxRLabel4.40.Prompt">0</definedName>
    <definedName name="xxxRLabel4.41.Prompt">0</definedName>
    <definedName name="xxxRLabel4.5.Prompt">0</definedName>
    <definedName name="xxxRLabel4.6.Prompt">0</definedName>
    <definedName name="xxxRLabel4.7.Prompt">0</definedName>
    <definedName name="xxxRLabel4.8.Prompt">0</definedName>
    <definedName name="xxxRLabel4.9.Prompt">0</definedName>
    <definedName name="xxxRowHeader1bx">1</definedName>
    <definedName name="xxxRowHeader1by">21</definedName>
    <definedName name="xxxRowHeader1ex">1</definedName>
    <definedName name="xxxRowHeader1ey">21</definedName>
    <definedName name="xxxRowHeader2bx">7</definedName>
    <definedName name="xxxRowHeader2by">161</definedName>
    <definedName name="xxxRowHeader2ex">7</definedName>
    <definedName name="xxxRowHeader2ey">161</definedName>
    <definedName name="xxxRowHeader3bx">1</definedName>
    <definedName name="xxxRowHeader3by">161</definedName>
    <definedName name="xxxRowHeader3ex">1</definedName>
    <definedName name="xxxRowHeader3ey">161</definedName>
    <definedName name="xxxRowHeader4bx">7</definedName>
    <definedName name="xxxRowHeader4by">21</definedName>
    <definedName name="xxxRowHeader4ex">7</definedName>
    <definedName name="xxxRowHeader4ey">21</definedName>
    <definedName name="xxxRowLabels1bx">1</definedName>
    <definedName name="xxxRowLabels1by">23</definedName>
    <definedName name="xxxRowLabels1ex">1</definedName>
    <definedName name="xxxRowLabels1ey">63</definedName>
    <definedName name="xxxRowLabels2bx">7</definedName>
    <definedName name="xxxRowLabels2by">163</definedName>
    <definedName name="xxxRowLabels2ex">7</definedName>
    <definedName name="xxxRowLabels2ey">207</definedName>
    <definedName name="xxxRowLabels3bx">1</definedName>
    <definedName name="xxxRowLabels3by">163</definedName>
    <definedName name="xxxRowLabels3ex">1</definedName>
    <definedName name="xxxRowLabels3ey">207</definedName>
    <definedName name="xxxRowLabels4bx">7</definedName>
    <definedName name="xxxRowLabels4by">23</definedName>
    <definedName name="xxxRowLabels4ex">7</definedName>
    <definedName name="xxxRowLabels4ey">63</definedName>
    <definedName name="xxxSubmittable">TRUE</definedName>
    <definedName name="xxxUDCols1Count">1</definedName>
    <definedName name="xxxUDCols1Number0">2</definedName>
    <definedName name="xxxUDCols1Over0">0</definedName>
    <definedName name="xxxUDCols1Submit0">1</definedName>
    <definedName name="xxxUDCols2Count">2</definedName>
    <definedName name="xxxUDCols2Number0">8</definedName>
    <definedName name="xxxUDCols2Number1">10</definedName>
    <definedName name="xxxUDCols2Over0">0</definedName>
    <definedName name="xxxUDCols2Over1">0</definedName>
    <definedName name="xxxUDCols2Submit0">1</definedName>
    <definedName name="xxxUDCols2Submit1">1</definedName>
    <definedName name="xxxUDCols3Count">1</definedName>
    <definedName name="xxxUDCols3Number0">2</definedName>
    <definedName name="xxxUDCols3Over0">0</definedName>
    <definedName name="xxxUDCols3Submit0">1</definedName>
    <definedName name="xxxUDCols4Count">2</definedName>
    <definedName name="xxxUDCols4Number0">8</definedName>
    <definedName name="xxxUDCols4Number1">10</definedName>
    <definedName name="xxxUDCols4Over0">0</definedName>
    <definedName name="xxxUDCols4Over1">0</definedName>
    <definedName name="xxxUDCols4Submit0">1</definedName>
    <definedName name="xxxUDCols4Submit1">1</definedName>
    <definedName name="xxxUDRows1Count">9</definedName>
    <definedName name="xxxUDRows1Number0">27</definedName>
    <definedName name="xxxUDRows1Number1">29</definedName>
    <definedName name="xxxUDRows1Number2">40</definedName>
    <definedName name="xxxUDRows1Number3">43</definedName>
    <definedName name="xxxUDRows1Number4">44</definedName>
    <definedName name="xxxUDRows1Number5">45</definedName>
    <definedName name="xxxUDRows1Number6">46</definedName>
    <definedName name="xxxUDRows1Number7">47</definedName>
    <definedName name="xxxUDRows1Number8">48</definedName>
    <definedName name="xxxUDRows1Over0">1</definedName>
    <definedName name="xxxUDRows1Over1">1</definedName>
    <definedName name="xxxUDRows1Over2">1</definedName>
    <definedName name="xxxUDRows1Over3">1</definedName>
    <definedName name="xxxUDRows1Over4">1</definedName>
    <definedName name="xxxUDRows1Over5">1</definedName>
    <definedName name="xxxUDRows1Over6">1</definedName>
    <definedName name="xxxUDRows1Over7">1</definedName>
    <definedName name="xxxUDRows1Over8">1</definedName>
    <definedName name="xxxUDRows1Submit0">1</definedName>
    <definedName name="xxxUDRows1Submit1">1</definedName>
    <definedName name="xxxUDRows1Submit2">1</definedName>
    <definedName name="xxxUDRows1Submit3">1</definedName>
    <definedName name="xxxUDRows1Submit4">1</definedName>
    <definedName name="xxxUDRows1Submit5">1</definedName>
    <definedName name="xxxUDRows1Submit6">1</definedName>
    <definedName name="xxxUDRows1Submit7">1</definedName>
    <definedName name="xxxUDRows1Submit8">1</definedName>
    <definedName name="xxxUDRows2Count">0</definedName>
    <definedName name="xxxUDRows3Count">0</definedName>
    <definedName name="xxxUDRows4Count">0</definedName>
    <definedName name="xxxx" localSheetId="2">'[21]Spett Retail'!#REF!</definedName>
    <definedName name="xxxx">'[21]Spett Retail'!#REF!</definedName>
    <definedName name="xxxxxx" localSheetId="3">#REF!</definedName>
    <definedName name="xxxxxx">#REF!</definedName>
    <definedName name="xzaa">'[91]Foglio1 (2)'!#REF!</definedName>
    <definedName name="y">#N/A</definedName>
    <definedName name="Year">#REF!</definedName>
    <definedName name="yearheader">'[4]Front Sheet'!$F$17</definedName>
    <definedName name="Yearsofvaluation" localSheetId="3">#REF!</definedName>
    <definedName name="Yearsofvaluation">#REF!</definedName>
    <definedName name="YHGH" localSheetId="3" hidden="1">{"'INDICE'!$A$1:$K$13","'1'!$A$1:$CC$78","'2'!$A$1:$P$78","'3'!$A$1:$CI$78","'4'!$A$1:$Q$78"}</definedName>
    <definedName name="YHGH" hidden="1">{"'INDICE'!$A$1:$K$13","'1'!$A$1:$CC$78","'2'!$A$1:$P$78","'3'!$A$1:$CI$78","'4'!$A$1:$Q$78"}</definedName>
    <definedName name="yktyk" localSheetId="3" hidden="1">{#N/A,#N/A,FALSE,"Assessment";#N/A,#N/A,FALSE,"Staffing";#N/A,#N/A,FALSE,"Hires";#N/A,#N/A,FALSE,"Assumptions"}</definedName>
    <definedName name="yktyk" hidden="1">{#N/A,#N/A,FALSE,"Assessment";#N/A,#N/A,FALSE,"Staffing";#N/A,#N/A,FALSE,"Hires";#N/A,#N/A,FALSE,"Assumptions"}</definedName>
    <definedName name="ynnnnnnnnnnnnnnnnnnnnnn">#N/A</definedName>
    <definedName name="ytd1">#REF!</definedName>
    <definedName name="ytd2">#REF!</definedName>
    <definedName name="ytd3">#REF!</definedName>
    <definedName name="ytdactivity">#REF!</definedName>
    <definedName name="ytkyt" localSheetId="3" hidden="1">{#N/A,#N/A,FALSE,"Assessment";#N/A,#N/A,FALSE,"Staffing";#N/A,#N/A,FALSE,"Hires";#N/A,#N/A,FALSE,"Assumptions"}</definedName>
    <definedName name="ytkyt" hidden="1">{#N/A,#N/A,FALSE,"Assessment";#N/A,#N/A,FALSE,"Staffing";#N/A,#N/A,FALSE,"Hires";#N/A,#N/A,FALSE,"Assumptions"}</definedName>
    <definedName name="ytr" localSheetId="3" hidden="1">{"DJH3",#N/A,FALSE,"PFL00805";"PJB3",#N/A,FALSE,"PFL00805";"JMD3",#N/A,FALSE,"PFL00805";"DNB3",#N/A,FALSE,"PFL00805";"MJP3",#N/A,FALSE,"PFL00805";"RAB3",#N/A,FALSE,"PFL00805";"GJW3",#N/A,FALSE,"PFL00805";"MASTER3",#N/A,FALSE,"PFL00805"}</definedName>
    <definedName name="ytr" hidden="1">{"DJH3",#N/A,FALSE,"PFL00805";"PJB3",#N/A,FALSE,"PFL00805";"JMD3",#N/A,FALSE,"PFL00805";"DNB3",#N/A,FALSE,"PFL00805";"MJP3",#N/A,FALSE,"PFL00805";"RAB3",#N/A,FALSE,"PFL00805";"GJW3",#N/A,FALSE,"PFL00805";"MASTER3",#N/A,FALSE,"PFL00805"}</definedName>
    <definedName name="yttttttttttttttttttttttt">#N/A</definedName>
    <definedName name="yy">#N/A</definedName>
    <definedName name="yyuuuu">#REF!</definedName>
    <definedName name="yyyyyyyyyyyyyyyyyyyr" localSheetId="3" hidden="1">{#N/A,#N/A,FALSE,"Assessment";#N/A,#N/A,FALSE,"Staffing";#N/A,#N/A,FALSE,"Hires";#N/A,#N/A,FALSE,"Assumptions"}</definedName>
    <definedName name="yyyyyyyyyyyyyyyyyyyr" hidden="1">{#N/A,#N/A,FALSE,"Assessment";#N/A,#N/A,FALSE,"Staffing";#N/A,#N/A,FALSE,"Hires";#N/A,#N/A,FALSE,"Assumptions"}</definedName>
    <definedName name="z">[21]OD_SPET!$C$8:$C$20,[21]OD_SPET!$E$8:$E$20,[21]OD_SPET!$G$8:$G$20,[21]OD_SPET!$I$8:$I$20,[21]OD_SPET!$K$8:$K$20,[21]OD_SPET!$M$8:$M$20,[21]OD_SPET!$O$8:$O$20,[21]OD_SPET!$Q$8:$Q$20,[21]OD_SPET!$S$8:$S$20,[21]OD_SPET!$U$8:$U$20</definedName>
    <definedName name="Z_CONTROLLO_C_30112005_prog_bdg_FY06" localSheetId="3">#REF!</definedName>
    <definedName name="Z_CONTROLLO_C_30112005_prog_bdg_FY06">#REF!</definedName>
    <definedName name="ZERO" localSheetId="3">#REF!</definedName>
    <definedName name="ZERO">#REF!</definedName>
    <definedName name="ZEROPREF">#REF!</definedName>
    <definedName name="ZEROPREFQTR">#REF!</definedName>
    <definedName name="ZEROQTR">#REF!</definedName>
    <definedName name="zfsdg" localSheetId="3" hidden="1">{"'INDICE'!$A$1:$K$13","'1'!$A$1:$CC$78","'2'!$A$1:$P$78","'3'!$A$1:$CI$78","'4'!$A$1:$Q$78"}</definedName>
    <definedName name="zfsdg" hidden="1">{"'INDICE'!$A$1:$K$13","'1'!$A$1:$CC$78","'2'!$A$1:$P$78","'3'!$A$1:$CI$78","'4'!$A$1:$Q$78"}</definedName>
    <definedName name="znmx" localSheetId="2">#REF!</definedName>
    <definedName name="znmx">#REF!</definedName>
    <definedName name="zona">#REF!</definedName>
    <definedName name="zz">[21]PV_INC!$C$9:$C$37,[21]PV_INC!$D$9:$D$37,[21]PV_INC!$C$43,[21]PV_INC!$C$45,[21]PV_INC!$C$54:$D$56,[21]PV_INC!$G$9:$G$21,[21]PV_INC!$F$47</definedName>
    <definedName name="zzz">[21]PV_SPET!$C$8:$C$19,[21]PV_SPET!$E$8:$E$19,[21]PV_SPET!$G$8:$G$19,[21]PV_SPET!$I$8:$I$19,[21]PV_SPET!$K$8:$K$19,[21]PV_SPET!$M$8:$M$19,[21]PV_SPET!$O$8:$O$19,[21]PV_SPET!$Q$8:$Q$19,[21]PV_SPET!$S$8:$S$19,[21]PV_SPET!$U$8:$U$19,[21]PV_SPET!$C$27:$U$27</definedName>
    <definedName name="zzzz">[21]Riepilogo!$C$11:$D$72,[21]Riepilogo!$G$11:$G$72,[21]Riepilogo!$K$11:$L$72,[21]Riepilogo!$O$11:$O$72,[21]Riepilogo!$S$11:$T$72,[21]Riepilogo!$Y$11:$Y$72,[21]Riepilogo!$AC$11:$AD$72,[21]Riepilogo!$AI$11:$AI$72</definedName>
    <definedName name="zzzzz">[21]SA_INC!$C$9:$C$40,[21]SA_INC!$D$9:$D$40,[21]SA_INC!$C$46,[21]SA_INC!$C$48,[21]SA_INC!$C$57:$D$59,[21]SA_INC!$G$9:$G$24,[21]SA_INC!$F$50</definedName>
    <definedName name="zzzzzz" localSheetId="3">#REF!</definedName>
    <definedName name="zzzzzz">#REF!</definedName>
    <definedName name="zzzzzzzzz" localSheetId="3" hidden="1">{"'INDICE'!$A$1:$K$13","'1'!$A$1:$CC$78","'2'!$A$1:$P$78","'3'!$A$1:$CI$78","'4'!$A$1:$Q$78"}</definedName>
    <definedName name="zzzzzzzzz" hidden="1">{"'INDICE'!$A$1:$K$13","'1'!$A$1:$CC$78","'2'!$A$1:$P$78","'3'!$A$1:$CI$78","'4'!$A$1:$Q$78"}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6" i="3" l="1"/>
  <c r="H16" i="3"/>
  <c r="I176" i="2" l="1"/>
  <c r="V2643" i="1" l="1"/>
  <c r="Q2580" i="1"/>
  <c r="I2580" i="1"/>
  <c r="Q2614" i="1"/>
  <c r="I2614" i="1"/>
  <c r="Q2469" i="1"/>
  <c r="I2469" i="1"/>
  <c r="Q2613" i="1"/>
  <c r="I2613" i="1"/>
  <c r="Q2573" i="1"/>
  <c r="I2573" i="1"/>
  <c r="Q2477" i="1"/>
  <c r="I2477" i="1"/>
  <c r="Q2404" i="1"/>
  <c r="I2404" i="1"/>
  <c r="Q2380" i="1"/>
  <c r="I2380" i="1"/>
  <c r="Q1534" i="1"/>
  <c r="I1534" i="1"/>
  <c r="Q2403" i="1"/>
  <c r="I2403" i="1"/>
  <c r="Q2526" i="1"/>
  <c r="I2526" i="1"/>
  <c r="Q2640" i="1"/>
  <c r="I2640" i="1"/>
  <c r="Q2641" i="1"/>
  <c r="I2641" i="1"/>
  <c r="Q2546" i="1"/>
  <c r="I2546" i="1"/>
  <c r="Q2543" i="1"/>
  <c r="I2543" i="1"/>
  <c r="Q2636" i="1"/>
  <c r="I2636" i="1"/>
  <c r="Q2577" i="1"/>
  <c r="I2577" i="1"/>
  <c r="Q2621" i="1"/>
  <c r="I2621" i="1"/>
  <c r="Q2565" i="1"/>
  <c r="I2565" i="1"/>
  <c r="Q2463" i="1"/>
  <c r="I2463" i="1"/>
  <c r="Q2555" i="1"/>
  <c r="I2555" i="1"/>
  <c r="Q2619" i="1"/>
  <c r="I2619" i="1"/>
  <c r="Q2545" i="1"/>
  <c r="I2545" i="1"/>
  <c r="Q2326" i="1"/>
  <c r="I2326" i="1"/>
  <c r="Q2622" i="1"/>
  <c r="I2622" i="1"/>
  <c r="Q2461" i="1"/>
  <c r="I2461" i="1"/>
  <c r="Q2348" i="1"/>
  <c r="I2348" i="1"/>
  <c r="Q2592" i="1"/>
  <c r="I2592" i="1"/>
  <c r="Q2607" i="1"/>
  <c r="I2607" i="1"/>
  <c r="Q2507" i="1"/>
  <c r="I2507" i="1"/>
  <c r="Q2593" i="1"/>
  <c r="I2593" i="1"/>
  <c r="Q2399" i="1"/>
  <c r="I2399" i="1"/>
  <c r="Q2626" i="1"/>
  <c r="I2626" i="1"/>
  <c r="Q2635" i="1"/>
  <c r="I2635" i="1"/>
  <c r="Q658" i="1"/>
  <c r="I658" i="1"/>
  <c r="Q832" i="1"/>
  <c r="I832" i="1"/>
  <c r="Q831" i="1"/>
  <c r="I831" i="1"/>
  <c r="Q830" i="1"/>
  <c r="I830" i="1"/>
  <c r="Q1033" i="1"/>
  <c r="I1033" i="1"/>
  <c r="Q679" i="1"/>
  <c r="I679" i="1"/>
  <c r="Q657" i="1"/>
  <c r="I657" i="1"/>
  <c r="Q656" i="1"/>
  <c r="I656" i="1"/>
  <c r="Q655" i="1"/>
  <c r="I655" i="1"/>
  <c r="Q829" i="1"/>
  <c r="I829" i="1"/>
  <c r="Q57" i="1"/>
  <c r="I57" i="1"/>
  <c r="Q44" i="1"/>
  <c r="I44" i="1"/>
  <c r="Q654" i="1"/>
  <c r="I654" i="1"/>
  <c r="Q653" i="1"/>
  <c r="I653" i="1"/>
  <c r="Q828" i="1"/>
  <c r="I828" i="1"/>
  <c r="Q652" i="1"/>
  <c r="I652" i="1"/>
  <c r="Q56" i="1"/>
  <c r="I56" i="1"/>
  <c r="Q827" i="1"/>
  <c r="I827" i="1"/>
  <c r="Q651" i="1"/>
  <c r="I651" i="1"/>
  <c r="Q650" i="1"/>
  <c r="I650" i="1"/>
  <c r="Q649" i="1"/>
  <c r="I649" i="1"/>
  <c r="Q648" i="1"/>
  <c r="I648" i="1"/>
  <c r="Q647" i="1"/>
  <c r="I647" i="1"/>
  <c r="Q646" i="1"/>
  <c r="I646" i="1"/>
  <c r="Q55" i="1"/>
  <c r="I55" i="1"/>
  <c r="Q54" i="1"/>
  <c r="I54" i="1"/>
  <c r="Q645" i="1"/>
  <c r="I645" i="1"/>
  <c r="Q644" i="1"/>
  <c r="I644" i="1"/>
  <c r="Q643" i="1"/>
  <c r="I643" i="1"/>
  <c r="Q642" i="1"/>
  <c r="I642" i="1"/>
  <c r="Q641" i="1"/>
  <c r="I641" i="1"/>
  <c r="Q640" i="1"/>
  <c r="I640" i="1"/>
  <c r="Q826" i="1"/>
  <c r="I826" i="1"/>
  <c r="Q639" i="1"/>
  <c r="I639" i="1"/>
  <c r="Q43" i="1"/>
  <c r="I43" i="1"/>
  <c r="Q638" i="1"/>
  <c r="I638" i="1"/>
  <c r="Q825" i="1"/>
  <c r="I825" i="1"/>
  <c r="Q637" i="1"/>
  <c r="I637" i="1"/>
  <c r="Q636" i="1"/>
  <c r="I636" i="1"/>
  <c r="Q824" i="1"/>
  <c r="I824" i="1"/>
  <c r="Q823" i="1"/>
  <c r="I823" i="1"/>
  <c r="Q635" i="1"/>
  <c r="I635" i="1"/>
  <c r="Q634" i="1"/>
  <c r="I634" i="1"/>
  <c r="Q822" i="1"/>
  <c r="I822" i="1"/>
  <c r="Q821" i="1"/>
  <c r="I821" i="1"/>
  <c r="Q820" i="1"/>
  <c r="I820" i="1"/>
  <c r="Q633" i="1"/>
  <c r="I633" i="1"/>
  <c r="Q632" i="1"/>
  <c r="I632" i="1"/>
  <c r="Q678" i="1"/>
  <c r="I678" i="1"/>
  <c r="Q631" i="1"/>
  <c r="I631" i="1"/>
  <c r="Q42" i="1"/>
  <c r="I42" i="1"/>
  <c r="Q41" i="1"/>
  <c r="I41" i="1"/>
  <c r="Q630" i="1"/>
  <c r="I630" i="1"/>
  <c r="Q629" i="1"/>
  <c r="I629" i="1"/>
  <c r="Q628" i="1"/>
  <c r="I628" i="1"/>
  <c r="Q627" i="1"/>
  <c r="I627" i="1"/>
  <c r="Q1216" i="1"/>
  <c r="I1216" i="1"/>
  <c r="Q2246" i="1"/>
  <c r="I2246" i="1"/>
  <c r="Q1966" i="1"/>
  <c r="I1966" i="1"/>
  <c r="Q1717" i="1"/>
  <c r="I1717" i="1"/>
  <c r="Q1283" i="1"/>
  <c r="I1283" i="1"/>
  <c r="Q1282" i="1"/>
  <c r="I1282" i="1"/>
  <c r="Q2107" i="1"/>
  <c r="I2107" i="1"/>
  <c r="Q1709" i="1"/>
  <c r="I1709" i="1"/>
  <c r="Q1215" i="1"/>
  <c r="I1215" i="1"/>
  <c r="Q1715" i="1"/>
  <c r="I1715" i="1"/>
  <c r="Q1806" i="1"/>
  <c r="I1806" i="1"/>
  <c r="Q1281" i="1"/>
  <c r="I1281" i="1"/>
  <c r="Q1214" i="1"/>
  <c r="I1214" i="1"/>
  <c r="Q1213" i="1"/>
  <c r="I1213" i="1"/>
  <c r="Q1280" i="1"/>
  <c r="I1280" i="1"/>
  <c r="Q1396" i="1"/>
  <c r="I1396" i="1"/>
  <c r="Q626" i="1"/>
  <c r="I626" i="1"/>
  <c r="Q1638" i="1"/>
  <c r="I1638" i="1"/>
  <c r="Q2061" i="1"/>
  <c r="I2061" i="1"/>
  <c r="Q2269" i="1"/>
  <c r="I2269" i="1"/>
  <c r="Q2297" i="1"/>
  <c r="I2297" i="1"/>
  <c r="Q1628" i="1"/>
  <c r="I1628" i="1"/>
  <c r="Q1637" i="1"/>
  <c r="I1637" i="1"/>
  <c r="Q982" i="1"/>
  <c r="I982" i="1"/>
  <c r="Q1273" i="1"/>
  <c r="I1273" i="1"/>
  <c r="Q2104" i="1"/>
  <c r="I2104" i="1"/>
  <c r="Q1756" i="1"/>
  <c r="I1756" i="1"/>
  <c r="Q1755" i="1"/>
  <c r="I1755" i="1"/>
  <c r="Q1754" i="1"/>
  <c r="I1754" i="1"/>
  <c r="Q1753" i="1"/>
  <c r="I1753" i="1"/>
  <c r="Q1889" i="1"/>
  <c r="I1889" i="1"/>
  <c r="Q1752" i="1"/>
  <c r="I1752" i="1"/>
  <c r="Q1751" i="1"/>
  <c r="I1751" i="1"/>
  <c r="Q1750" i="1"/>
  <c r="I1750" i="1"/>
  <c r="Q1749" i="1"/>
  <c r="I1749" i="1"/>
  <c r="Q1700" i="1"/>
  <c r="I1700" i="1"/>
  <c r="Q1748" i="1"/>
  <c r="I1748" i="1"/>
  <c r="Q1747" i="1"/>
  <c r="I1747" i="1"/>
  <c r="Q1746" i="1"/>
  <c r="I1746" i="1"/>
  <c r="Q1745" i="1"/>
  <c r="I1745" i="1"/>
  <c r="Q1699" i="1"/>
  <c r="I1699" i="1"/>
  <c r="Q1888" i="1"/>
  <c r="I1888" i="1"/>
  <c r="Q2103" i="1"/>
  <c r="I2103" i="1"/>
  <c r="Q2102" i="1"/>
  <c r="I2102" i="1"/>
  <c r="Q1887" i="1"/>
  <c r="I1887" i="1"/>
  <c r="Q1744" i="1"/>
  <c r="I1744" i="1"/>
  <c r="Q1743" i="1"/>
  <c r="I1743" i="1"/>
  <c r="Q1352" i="1"/>
  <c r="I1352" i="1"/>
  <c r="Q1742" i="1"/>
  <c r="I1742" i="1"/>
  <c r="Q1741" i="1"/>
  <c r="I1741" i="1"/>
  <c r="Q1740" i="1"/>
  <c r="I1740" i="1"/>
  <c r="Q1759" i="1"/>
  <c r="I1759" i="1"/>
  <c r="Q2020" i="1"/>
  <c r="I2020" i="1"/>
  <c r="Q1351" i="1"/>
  <c r="I1351" i="1"/>
  <c r="Q1865" i="1"/>
  <c r="I1865" i="1"/>
  <c r="Q1350" i="1"/>
  <c r="I1350" i="1"/>
  <c r="Q1349" i="1"/>
  <c r="I1349" i="1"/>
  <c r="Q1986" i="1"/>
  <c r="I1986" i="1"/>
  <c r="Q2171" i="1"/>
  <c r="I2171" i="1"/>
  <c r="Q2069" i="1"/>
  <c r="I2069" i="1"/>
  <c r="Q1688" i="1"/>
  <c r="I1688" i="1"/>
  <c r="Q2039" i="1"/>
  <c r="I2039" i="1"/>
  <c r="Q2004" i="1"/>
  <c r="I2004" i="1"/>
  <c r="Q1348" i="1"/>
  <c r="I1348" i="1"/>
  <c r="Q1249" i="1"/>
  <c r="I1249" i="1"/>
  <c r="Q2268" i="1"/>
  <c r="I2268" i="1"/>
  <c r="Q2164" i="1"/>
  <c r="I2164" i="1"/>
  <c r="Q1983" i="1"/>
  <c r="I1983" i="1"/>
  <c r="Q2163" i="1"/>
  <c r="I2163" i="1"/>
  <c r="Q2280" i="1"/>
  <c r="I2280" i="1"/>
  <c r="Q2055" i="1"/>
  <c r="I2055" i="1"/>
  <c r="Q1814" i="1"/>
  <c r="I1814" i="1"/>
  <c r="Q1780" i="1"/>
  <c r="I1780" i="1"/>
  <c r="Q1248" i="1"/>
  <c r="I1248" i="1"/>
  <c r="Q2444" i="1"/>
  <c r="I2444" i="1"/>
  <c r="Q2183" i="1"/>
  <c r="I2183" i="1"/>
  <c r="Q2054" i="1"/>
  <c r="I2054" i="1"/>
  <c r="Q4" i="1"/>
  <c r="I4" i="1"/>
  <c r="Q1859" i="1"/>
  <c r="I1859" i="1"/>
  <c r="Q1855" i="1"/>
  <c r="I1855" i="1"/>
  <c r="Q2307" i="1"/>
  <c r="I2307" i="1"/>
  <c r="Q1878" i="1"/>
  <c r="I1878" i="1"/>
  <c r="Q1858" i="1"/>
  <c r="I1858" i="1"/>
  <c r="Q1857" i="1"/>
  <c r="I1857" i="1"/>
  <c r="Q21" i="1"/>
  <c r="I21" i="1"/>
  <c r="Q1669" i="1"/>
  <c r="I1669" i="1"/>
  <c r="Q20" i="1"/>
  <c r="I20" i="1"/>
  <c r="Q1580" i="1"/>
  <c r="I1580" i="1"/>
  <c r="Q913" i="1"/>
  <c r="I913" i="1"/>
  <c r="Q1155" i="1"/>
  <c r="I1155" i="1"/>
  <c r="Q1579" i="1"/>
  <c r="I1579" i="1"/>
  <c r="Q1578" i="1"/>
  <c r="I1578" i="1"/>
  <c r="Q911" i="1"/>
  <c r="I911" i="1"/>
  <c r="Q883" i="1"/>
  <c r="I883" i="1"/>
  <c r="Q1703" i="1"/>
  <c r="I1703" i="1"/>
  <c r="Q1645" i="1"/>
  <c r="I1645" i="1"/>
  <c r="Q1733" i="1"/>
  <c r="I1733" i="1"/>
  <c r="Q40" i="1"/>
  <c r="I40" i="1"/>
  <c r="Q625" i="1"/>
  <c r="I625" i="1"/>
  <c r="Q819" i="1"/>
  <c r="I819" i="1"/>
  <c r="Q624" i="1"/>
  <c r="I624" i="1"/>
  <c r="Q623" i="1"/>
  <c r="I623" i="1"/>
  <c r="Q622" i="1"/>
  <c r="I622" i="1"/>
  <c r="Q621" i="1"/>
  <c r="I621" i="1"/>
  <c r="Q620" i="1"/>
  <c r="I620" i="1"/>
  <c r="Q619" i="1"/>
  <c r="I619" i="1"/>
  <c r="Q618" i="1"/>
  <c r="I618" i="1"/>
  <c r="Q617" i="1"/>
  <c r="I617" i="1"/>
  <c r="Q616" i="1"/>
  <c r="I616" i="1"/>
  <c r="Q615" i="1"/>
  <c r="I615" i="1"/>
  <c r="Q614" i="1"/>
  <c r="I614" i="1"/>
  <c r="Q613" i="1"/>
  <c r="I613" i="1"/>
  <c r="Q612" i="1"/>
  <c r="I612" i="1"/>
  <c r="Q611" i="1"/>
  <c r="I611" i="1"/>
  <c r="Q610" i="1"/>
  <c r="I610" i="1"/>
  <c r="Q609" i="1"/>
  <c r="I609" i="1"/>
  <c r="Q608" i="1"/>
  <c r="I608" i="1"/>
  <c r="Q607" i="1"/>
  <c r="I607" i="1"/>
  <c r="Q606" i="1"/>
  <c r="I606" i="1"/>
  <c r="Q605" i="1"/>
  <c r="I605" i="1"/>
  <c r="Q604" i="1"/>
  <c r="I604" i="1"/>
  <c r="Q603" i="1"/>
  <c r="I603" i="1"/>
  <c r="Q602" i="1"/>
  <c r="I602" i="1"/>
  <c r="Q601" i="1"/>
  <c r="I601" i="1"/>
  <c r="Q818" i="1"/>
  <c r="I818" i="1"/>
  <c r="Q817" i="1"/>
  <c r="I817" i="1"/>
  <c r="Q62" i="1"/>
  <c r="I62" i="1"/>
  <c r="Q600" i="1"/>
  <c r="I600" i="1"/>
  <c r="Q816" i="1"/>
  <c r="I816" i="1"/>
  <c r="Q599" i="1"/>
  <c r="I599" i="1"/>
  <c r="Q815" i="1"/>
  <c r="I815" i="1"/>
  <c r="Q598" i="1"/>
  <c r="I598" i="1"/>
  <c r="Q597" i="1"/>
  <c r="I597" i="1"/>
  <c r="Q596" i="1"/>
  <c r="I596" i="1"/>
  <c r="Q595" i="1"/>
  <c r="I595" i="1"/>
  <c r="Q594" i="1"/>
  <c r="I594" i="1"/>
  <c r="Q593" i="1"/>
  <c r="I593" i="1"/>
  <c r="Q592" i="1"/>
  <c r="I592" i="1"/>
  <c r="Q591" i="1"/>
  <c r="I591" i="1"/>
  <c r="Q590" i="1"/>
  <c r="I590" i="1"/>
  <c r="Q589" i="1"/>
  <c r="I589" i="1"/>
  <c r="Q814" i="1"/>
  <c r="I814" i="1"/>
  <c r="Q588" i="1"/>
  <c r="I588" i="1"/>
  <c r="Q587" i="1"/>
  <c r="I587" i="1"/>
  <c r="Q586" i="1"/>
  <c r="I586" i="1"/>
  <c r="Q585" i="1"/>
  <c r="I585" i="1"/>
  <c r="Q584" i="1"/>
  <c r="I584" i="1"/>
  <c r="Q583" i="1"/>
  <c r="I583" i="1"/>
  <c r="Q582" i="1"/>
  <c r="I582" i="1"/>
  <c r="Q581" i="1"/>
  <c r="I581" i="1"/>
  <c r="Q580" i="1"/>
  <c r="I580" i="1"/>
  <c r="Q813" i="1"/>
  <c r="I813" i="1"/>
  <c r="Q579" i="1"/>
  <c r="I579" i="1"/>
  <c r="Q578" i="1"/>
  <c r="I578" i="1"/>
  <c r="Q577" i="1"/>
  <c r="I577" i="1"/>
  <c r="Q3" i="1"/>
  <c r="I3" i="1"/>
  <c r="Q576" i="1"/>
  <c r="I576" i="1"/>
  <c r="Q575" i="1"/>
  <c r="I575" i="1"/>
  <c r="Q61" i="1"/>
  <c r="I61" i="1"/>
  <c r="Q574" i="1"/>
  <c r="I574" i="1"/>
  <c r="Q573" i="1"/>
  <c r="I573" i="1"/>
  <c r="Q812" i="1"/>
  <c r="I812" i="1"/>
  <c r="Q572" i="1"/>
  <c r="I572" i="1"/>
  <c r="Q571" i="1"/>
  <c r="I571" i="1"/>
  <c r="Q570" i="1"/>
  <c r="I570" i="1"/>
  <c r="Q569" i="1"/>
  <c r="I569" i="1"/>
  <c r="Q17" i="1"/>
  <c r="I17" i="1"/>
  <c r="Q568" i="1"/>
  <c r="I568" i="1"/>
  <c r="Q567" i="1"/>
  <c r="I567" i="1"/>
  <c r="Q811" i="1"/>
  <c r="I811" i="1"/>
  <c r="Q566" i="1"/>
  <c r="I566" i="1"/>
  <c r="Q565" i="1"/>
  <c r="I565" i="1"/>
  <c r="Q564" i="1"/>
  <c r="I564" i="1"/>
  <c r="Q563" i="1"/>
  <c r="I563" i="1"/>
  <c r="Q562" i="1"/>
  <c r="I562" i="1"/>
  <c r="Q59" i="1"/>
  <c r="I59" i="1"/>
  <c r="Q39" i="1"/>
  <c r="I39" i="1"/>
  <c r="Q561" i="1"/>
  <c r="I561" i="1"/>
  <c r="Q560" i="1"/>
  <c r="I560" i="1"/>
  <c r="Q559" i="1"/>
  <c r="I559" i="1"/>
  <c r="Q810" i="1"/>
  <c r="I810" i="1"/>
  <c r="Q558" i="1"/>
  <c r="I558" i="1"/>
  <c r="Q1085" i="1"/>
  <c r="I1085" i="1"/>
  <c r="Q1373" i="1"/>
  <c r="I1373" i="1"/>
  <c r="Q557" i="1"/>
  <c r="I557" i="1"/>
  <c r="Q556" i="1"/>
  <c r="I556" i="1"/>
  <c r="Q555" i="1"/>
  <c r="I555" i="1"/>
  <c r="Q554" i="1"/>
  <c r="I554" i="1"/>
  <c r="Q553" i="1"/>
  <c r="I553" i="1"/>
  <c r="Q552" i="1"/>
  <c r="I552" i="1"/>
  <c r="Q551" i="1"/>
  <c r="I551" i="1"/>
  <c r="Q550" i="1"/>
  <c r="I550" i="1"/>
  <c r="Q549" i="1"/>
  <c r="I549" i="1"/>
  <c r="Q548" i="1"/>
  <c r="I548" i="1"/>
  <c r="Q809" i="1"/>
  <c r="I809" i="1"/>
  <c r="Q547" i="1"/>
  <c r="I547" i="1"/>
  <c r="Q546" i="1"/>
  <c r="I546" i="1"/>
  <c r="Q38" i="1"/>
  <c r="I38" i="1"/>
  <c r="Q545" i="1"/>
  <c r="I545" i="1"/>
  <c r="Q544" i="1"/>
  <c r="I544" i="1"/>
  <c r="Q543" i="1"/>
  <c r="I543" i="1"/>
  <c r="Q542" i="1"/>
  <c r="I542" i="1"/>
  <c r="Q808" i="1"/>
  <c r="I808" i="1"/>
  <c r="Q541" i="1"/>
  <c r="I541" i="1"/>
  <c r="Q540" i="1"/>
  <c r="I540" i="1"/>
  <c r="Q539" i="1"/>
  <c r="I539" i="1"/>
  <c r="Q807" i="1"/>
  <c r="I807" i="1"/>
  <c r="Q538" i="1"/>
  <c r="I538" i="1"/>
  <c r="Q537" i="1"/>
  <c r="I537" i="1"/>
  <c r="Q536" i="1"/>
  <c r="I536" i="1"/>
  <c r="Q535" i="1"/>
  <c r="I535" i="1"/>
  <c r="Q534" i="1"/>
  <c r="I534" i="1"/>
  <c r="Q806" i="1"/>
  <c r="I806" i="1"/>
  <c r="Q533" i="1"/>
  <c r="I533" i="1"/>
  <c r="Q805" i="1"/>
  <c r="I805" i="1"/>
  <c r="Q532" i="1"/>
  <c r="I532" i="1"/>
  <c r="Q531" i="1"/>
  <c r="I531" i="1"/>
  <c r="Q37" i="1"/>
  <c r="I37" i="1"/>
  <c r="Q530" i="1"/>
  <c r="I530" i="1"/>
  <c r="Q529" i="1"/>
  <c r="I529" i="1"/>
  <c r="Q685" i="1"/>
  <c r="I685" i="1"/>
  <c r="Q528" i="1"/>
  <c r="I528" i="1"/>
  <c r="Q527" i="1"/>
  <c r="I527" i="1"/>
  <c r="Q526" i="1"/>
  <c r="I526" i="1"/>
  <c r="Q525" i="1"/>
  <c r="I525" i="1"/>
  <c r="Q524" i="1"/>
  <c r="I524" i="1"/>
  <c r="Q523" i="1"/>
  <c r="I523" i="1"/>
  <c r="Q522" i="1"/>
  <c r="I522" i="1"/>
  <c r="Q521" i="1"/>
  <c r="I521" i="1"/>
  <c r="Q520" i="1"/>
  <c r="I520" i="1"/>
  <c r="Q519" i="1"/>
  <c r="I519" i="1"/>
  <c r="Q518" i="1"/>
  <c r="I518" i="1"/>
  <c r="Q517" i="1"/>
  <c r="I517" i="1"/>
  <c r="Q516" i="1"/>
  <c r="I516" i="1"/>
  <c r="Q515" i="1"/>
  <c r="I515" i="1"/>
  <c r="Q514" i="1"/>
  <c r="I514" i="1"/>
  <c r="Q513" i="1"/>
  <c r="I513" i="1"/>
  <c r="Q36" i="1"/>
  <c r="I36" i="1"/>
  <c r="Q804" i="1"/>
  <c r="I804" i="1"/>
  <c r="Q803" i="1"/>
  <c r="I803" i="1"/>
  <c r="Q512" i="1"/>
  <c r="I512" i="1"/>
  <c r="Q511" i="1"/>
  <c r="I511" i="1"/>
  <c r="Q802" i="1"/>
  <c r="I802" i="1"/>
  <c r="Q510" i="1"/>
  <c r="I510" i="1"/>
  <c r="Q509" i="1"/>
  <c r="I509" i="1"/>
  <c r="Q508" i="1"/>
  <c r="I508" i="1"/>
  <c r="Q507" i="1"/>
  <c r="I507" i="1"/>
  <c r="Q801" i="1"/>
  <c r="I801" i="1"/>
  <c r="Q506" i="1"/>
  <c r="I506" i="1"/>
  <c r="Q505" i="1"/>
  <c r="I505" i="1"/>
  <c r="Q800" i="1"/>
  <c r="I800" i="1"/>
  <c r="Q504" i="1"/>
  <c r="I504" i="1"/>
  <c r="Q503" i="1"/>
  <c r="I503" i="1"/>
  <c r="Q502" i="1"/>
  <c r="I502" i="1"/>
  <c r="Q501" i="1"/>
  <c r="I501" i="1"/>
  <c r="Q500" i="1"/>
  <c r="I500" i="1"/>
  <c r="Q499" i="1"/>
  <c r="I499" i="1"/>
  <c r="Q498" i="1"/>
  <c r="I498" i="1"/>
  <c r="Q53" i="1"/>
  <c r="I53" i="1"/>
  <c r="Q497" i="1"/>
  <c r="I497" i="1"/>
  <c r="Q496" i="1"/>
  <c r="I496" i="1"/>
  <c r="Q495" i="1"/>
  <c r="I495" i="1"/>
  <c r="Q494" i="1"/>
  <c r="I494" i="1"/>
  <c r="Q493" i="1"/>
  <c r="I493" i="1"/>
  <c r="Q492" i="1"/>
  <c r="I492" i="1"/>
  <c r="Q799" i="1"/>
  <c r="I799" i="1"/>
  <c r="Q491" i="1"/>
  <c r="I491" i="1"/>
  <c r="Q490" i="1"/>
  <c r="I490" i="1"/>
  <c r="Q489" i="1"/>
  <c r="I489" i="1"/>
  <c r="Q798" i="1"/>
  <c r="I798" i="1"/>
  <c r="Q488" i="1"/>
  <c r="I488" i="1"/>
  <c r="Q487" i="1"/>
  <c r="I487" i="1"/>
  <c r="Q486" i="1"/>
  <c r="I486" i="1"/>
  <c r="Q485" i="1"/>
  <c r="I485" i="1"/>
  <c r="Q484" i="1"/>
  <c r="I484" i="1"/>
  <c r="Q483" i="1"/>
  <c r="I483" i="1"/>
  <c r="Q482" i="1"/>
  <c r="I482" i="1"/>
  <c r="Q1032" i="1"/>
  <c r="I1032" i="1"/>
  <c r="Q481" i="1"/>
  <c r="I481" i="1"/>
  <c r="Q480" i="1"/>
  <c r="I480" i="1"/>
  <c r="Q479" i="1"/>
  <c r="I479" i="1"/>
  <c r="Q478" i="1"/>
  <c r="I478" i="1"/>
  <c r="Q477" i="1"/>
  <c r="I477" i="1"/>
  <c r="Q476" i="1"/>
  <c r="I476" i="1"/>
  <c r="Q797" i="1"/>
  <c r="I797" i="1"/>
  <c r="Q475" i="1"/>
  <c r="I475" i="1"/>
  <c r="Q796" i="1"/>
  <c r="I796" i="1"/>
  <c r="Q474" i="1"/>
  <c r="I474" i="1"/>
  <c r="Q795" i="1"/>
  <c r="I795" i="1"/>
  <c r="Q473" i="1"/>
  <c r="I473" i="1"/>
  <c r="Q794" i="1"/>
  <c r="I794" i="1"/>
  <c r="Q472" i="1"/>
  <c r="I472" i="1"/>
  <c r="Q471" i="1"/>
  <c r="I471" i="1"/>
  <c r="Q470" i="1"/>
  <c r="I470" i="1"/>
  <c r="Q16" i="1"/>
  <c r="I16" i="1"/>
  <c r="Q793" i="1"/>
  <c r="I793" i="1"/>
  <c r="Q792" i="1"/>
  <c r="I792" i="1"/>
  <c r="Q469" i="1"/>
  <c r="I469" i="1"/>
  <c r="Q468" i="1"/>
  <c r="I468" i="1"/>
  <c r="Q467" i="1"/>
  <c r="I467" i="1"/>
  <c r="Q466" i="1"/>
  <c r="I466" i="1"/>
  <c r="Q465" i="1"/>
  <c r="I465" i="1"/>
  <c r="Q791" i="1"/>
  <c r="I791" i="1"/>
  <c r="Q464" i="1"/>
  <c r="I464" i="1"/>
  <c r="Q790" i="1"/>
  <c r="I790" i="1"/>
  <c r="Q463" i="1"/>
  <c r="I463" i="1"/>
  <c r="Q462" i="1"/>
  <c r="I462" i="1"/>
  <c r="Q35" i="1"/>
  <c r="I35" i="1"/>
  <c r="Q461" i="1"/>
  <c r="I461" i="1"/>
  <c r="Q789" i="1"/>
  <c r="I789" i="1"/>
  <c r="Q460" i="1"/>
  <c r="I460" i="1"/>
  <c r="Q459" i="1"/>
  <c r="I459" i="1"/>
  <c r="Q458" i="1"/>
  <c r="I458" i="1"/>
  <c r="Q457" i="1"/>
  <c r="I457" i="1"/>
  <c r="Q52" i="1"/>
  <c r="I52" i="1"/>
  <c r="Q34" i="1"/>
  <c r="I34" i="1"/>
  <c r="Q456" i="1"/>
  <c r="I456" i="1"/>
  <c r="Q455" i="1"/>
  <c r="I455" i="1"/>
  <c r="Q788" i="1"/>
  <c r="I788" i="1"/>
  <c r="Q454" i="1"/>
  <c r="I454" i="1"/>
  <c r="Q453" i="1"/>
  <c r="I453" i="1"/>
  <c r="Q66" i="1"/>
  <c r="I66" i="1"/>
  <c r="Q452" i="1"/>
  <c r="I452" i="1"/>
  <c r="Q451" i="1"/>
  <c r="I451" i="1"/>
  <c r="Q787" i="1"/>
  <c r="I787" i="1"/>
  <c r="Q450" i="1"/>
  <c r="I450" i="1"/>
  <c r="Q449" i="1"/>
  <c r="I449" i="1"/>
  <c r="Q786" i="1"/>
  <c r="I786" i="1"/>
  <c r="Q448" i="1"/>
  <c r="I448" i="1"/>
  <c r="Q447" i="1"/>
  <c r="I447" i="1"/>
  <c r="Q446" i="1"/>
  <c r="I446" i="1"/>
  <c r="Q445" i="1"/>
  <c r="I445" i="1"/>
  <c r="Q785" i="1"/>
  <c r="I785" i="1"/>
  <c r="Q444" i="1"/>
  <c r="I444" i="1"/>
  <c r="Q443" i="1"/>
  <c r="I443" i="1"/>
  <c r="Q442" i="1"/>
  <c r="I442" i="1"/>
  <c r="Q441" i="1"/>
  <c r="I441" i="1"/>
  <c r="Q784" i="1"/>
  <c r="I784" i="1"/>
  <c r="Q440" i="1"/>
  <c r="I440" i="1"/>
  <c r="Q439" i="1"/>
  <c r="I439" i="1"/>
  <c r="Q438" i="1"/>
  <c r="I438" i="1"/>
  <c r="Q437" i="1"/>
  <c r="I437" i="1"/>
  <c r="Q436" i="1"/>
  <c r="I436" i="1"/>
  <c r="Q435" i="1"/>
  <c r="I435" i="1"/>
  <c r="Q783" i="1"/>
  <c r="I783" i="1"/>
  <c r="Q434" i="1"/>
  <c r="I434" i="1"/>
  <c r="Q433" i="1"/>
  <c r="I433" i="1"/>
  <c r="Q782" i="1"/>
  <c r="I782" i="1"/>
  <c r="Q33" i="1"/>
  <c r="I33" i="1"/>
  <c r="Q933" i="1"/>
  <c r="I933" i="1"/>
  <c r="Q51" i="1"/>
  <c r="I51" i="1"/>
  <c r="Q432" i="1"/>
  <c r="I432" i="1"/>
  <c r="Q431" i="1"/>
  <c r="I431" i="1"/>
  <c r="Q430" i="1"/>
  <c r="I430" i="1"/>
  <c r="Q781" i="1"/>
  <c r="I781" i="1"/>
  <c r="Q429" i="1"/>
  <c r="I429" i="1"/>
  <c r="Q428" i="1"/>
  <c r="I428" i="1"/>
  <c r="Q427" i="1"/>
  <c r="I427" i="1"/>
  <c r="Q10" i="1"/>
  <c r="I10" i="1"/>
  <c r="Q426" i="1"/>
  <c r="I426" i="1"/>
  <c r="Q425" i="1"/>
  <c r="I425" i="1"/>
  <c r="Q780" i="1"/>
  <c r="I780" i="1"/>
  <c r="Q779" i="1"/>
  <c r="I779" i="1"/>
  <c r="Q424" i="1"/>
  <c r="I424" i="1"/>
  <c r="Q661" i="1"/>
  <c r="I661" i="1"/>
  <c r="Q660" i="1"/>
  <c r="I660" i="1"/>
  <c r="Q423" i="1"/>
  <c r="I423" i="1"/>
  <c r="Q422" i="1"/>
  <c r="I422" i="1"/>
  <c r="Q421" i="1"/>
  <c r="I421" i="1"/>
  <c r="Q32" i="1"/>
  <c r="I32" i="1"/>
  <c r="Q420" i="1"/>
  <c r="I420" i="1"/>
  <c r="Q419" i="1"/>
  <c r="I419" i="1"/>
  <c r="Q418" i="1"/>
  <c r="I418" i="1"/>
  <c r="Q417" i="1"/>
  <c r="I417" i="1"/>
  <c r="Q416" i="1"/>
  <c r="I416" i="1"/>
  <c r="Q778" i="1"/>
  <c r="I778" i="1"/>
  <c r="Q415" i="1"/>
  <c r="I415" i="1"/>
  <c r="Q414" i="1"/>
  <c r="I414" i="1"/>
  <c r="Q413" i="1"/>
  <c r="I413" i="1"/>
  <c r="Q412" i="1"/>
  <c r="I412" i="1"/>
  <c r="Q411" i="1"/>
  <c r="I411" i="1"/>
  <c r="Q777" i="1"/>
  <c r="I777" i="1"/>
  <c r="Q410" i="1"/>
  <c r="I410" i="1"/>
  <c r="Q409" i="1"/>
  <c r="I409" i="1"/>
  <c r="Q408" i="1"/>
  <c r="I408" i="1"/>
  <c r="Q407" i="1"/>
  <c r="I407" i="1"/>
  <c r="Q406" i="1"/>
  <c r="I406" i="1"/>
  <c r="Q776" i="1"/>
  <c r="I776" i="1"/>
  <c r="Q775" i="1"/>
  <c r="I775" i="1"/>
  <c r="Q405" i="1"/>
  <c r="I405" i="1"/>
  <c r="Q31" i="1"/>
  <c r="I31" i="1"/>
  <c r="Q774" i="1"/>
  <c r="I774" i="1"/>
  <c r="Q404" i="1"/>
  <c r="I404" i="1"/>
  <c r="Q403" i="1"/>
  <c r="I403" i="1"/>
  <c r="Q402" i="1"/>
  <c r="I402" i="1"/>
  <c r="Q401" i="1"/>
  <c r="I401" i="1"/>
  <c r="Q400" i="1"/>
  <c r="I400" i="1"/>
  <c r="Q773" i="1"/>
  <c r="I773" i="1"/>
  <c r="Q399" i="1"/>
  <c r="I399" i="1"/>
  <c r="Q398" i="1"/>
  <c r="I398" i="1"/>
  <c r="Q397" i="1"/>
  <c r="I397" i="1"/>
  <c r="Q396" i="1"/>
  <c r="I396" i="1"/>
  <c r="Q395" i="1"/>
  <c r="I395" i="1"/>
  <c r="Q30" i="1"/>
  <c r="I30" i="1"/>
  <c r="Q665" i="1"/>
  <c r="I665" i="1"/>
  <c r="Q394" i="1"/>
  <c r="I394" i="1"/>
  <c r="Q772" i="1"/>
  <c r="I772" i="1"/>
  <c r="Q771" i="1"/>
  <c r="I771" i="1"/>
  <c r="Q393" i="1"/>
  <c r="I393" i="1"/>
  <c r="Q392" i="1"/>
  <c r="I392" i="1"/>
  <c r="Q391" i="1"/>
  <c r="I391" i="1"/>
  <c r="Q390" i="1"/>
  <c r="I390" i="1"/>
  <c r="Q389" i="1"/>
  <c r="I389" i="1"/>
  <c r="Q388" i="1"/>
  <c r="I388" i="1"/>
  <c r="Q387" i="1"/>
  <c r="I387" i="1"/>
  <c r="Q29" i="1"/>
  <c r="I29" i="1"/>
  <c r="Q386" i="1"/>
  <c r="I386" i="1"/>
  <c r="Q385" i="1"/>
  <c r="I385" i="1"/>
  <c r="Q384" i="1"/>
  <c r="I384" i="1"/>
  <c r="Q383" i="1"/>
  <c r="I383" i="1"/>
  <c r="Q382" i="1"/>
  <c r="I382" i="1"/>
  <c r="Q381" i="1"/>
  <c r="I381" i="1"/>
  <c r="Q380" i="1"/>
  <c r="I380" i="1"/>
  <c r="Q379" i="1"/>
  <c r="I379" i="1"/>
  <c r="Q378" i="1"/>
  <c r="I378" i="1"/>
  <c r="Q377" i="1"/>
  <c r="I377" i="1"/>
  <c r="Q376" i="1"/>
  <c r="I376" i="1"/>
  <c r="Q375" i="1"/>
  <c r="I375" i="1"/>
  <c r="Q374" i="1"/>
  <c r="I374" i="1"/>
  <c r="Q373" i="1"/>
  <c r="I373" i="1"/>
  <c r="Q372" i="1"/>
  <c r="I372" i="1"/>
  <c r="Q371" i="1"/>
  <c r="I371" i="1"/>
  <c r="Q770" i="1"/>
  <c r="I770" i="1"/>
  <c r="Q370" i="1"/>
  <c r="I370" i="1"/>
  <c r="Q369" i="1"/>
  <c r="I369" i="1"/>
  <c r="Q28" i="1"/>
  <c r="I28" i="1"/>
  <c r="Q368" i="1"/>
  <c r="I368" i="1"/>
  <c r="Q367" i="1"/>
  <c r="I367" i="1"/>
  <c r="Q366" i="1"/>
  <c r="I366" i="1"/>
  <c r="Q365" i="1"/>
  <c r="I365" i="1"/>
  <c r="Q364" i="1"/>
  <c r="I364" i="1"/>
  <c r="Q363" i="1"/>
  <c r="I363" i="1"/>
  <c r="Q769" i="1"/>
  <c r="I769" i="1"/>
  <c r="Q362" i="1"/>
  <c r="I362" i="1"/>
  <c r="Q361" i="1"/>
  <c r="I361" i="1"/>
  <c r="Q360" i="1"/>
  <c r="I360" i="1"/>
  <c r="Q768" i="1"/>
  <c r="I768" i="1"/>
  <c r="Q359" i="1"/>
  <c r="I359" i="1"/>
  <c r="Q358" i="1"/>
  <c r="I358" i="1"/>
  <c r="Q357" i="1"/>
  <c r="I357" i="1"/>
  <c r="Q356" i="1"/>
  <c r="I356" i="1"/>
  <c r="Q355" i="1"/>
  <c r="I355" i="1"/>
  <c r="Q354" i="1"/>
  <c r="I354" i="1"/>
  <c r="Q353" i="1"/>
  <c r="I353" i="1"/>
  <c r="Q352" i="1"/>
  <c r="I352" i="1"/>
  <c r="Q767" i="1"/>
  <c r="I767" i="1"/>
  <c r="Q684" i="1"/>
  <c r="I684" i="1"/>
  <c r="Q351" i="1"/>
  <c r="I351" i="1"/>
  <c r="Q350" i="1"/>
  <c r="I350" i="1"/>
  <c r="Q349" i="1"/>
  <c r="I349" i="1"/>
  <c r="Q348" i="1"/>
  <c r="I348" i="1"/>
  <c r="Q347" i="1"/>
  <c r="I347" i="1"/>
  <c r="Q766" i="1"/>
  <c r="I766" i="1"/>
  <c r="Q765" i="1"/>
  <c r="I765" i="1"/>
  <c r="Q27" i="1"/>
  <c r="I27" i="1"/>
  <c r="Q346" i="1"/>
  <c r="I346" i="1"/>
  <c r="Q764" i="1"/>
  <c r="I764" i="1"/>
  <c r="Q345" i="1"/>
  <c r="I345" i="1"/>
  <c r="Q344" i="1"/>
  <c r="I344" i="1"/>
  <c r="Q343" i="1"/>
  <c r="I343" i="1"/>
  <c r="Q342" i="1"/>
  <c r="I342" i="1"/>
  <c r="Q341" i="1"/>
  <c r="I341" i="1"/>
  <c r="Q340" i="1"/>
  <c r="I340" i="1"/>
  <c r="Q339" i="1"/>
  <c r="I339" i="1"/>
  <c r="Q338" i="1"/>
  <c r="I338" i="1"/>
  <c r="Q337" i="1"/>
  <c r="I337" i="1"/>
  <c r="Q336" i="1"/>
  <c r="I336" i="1"/>
  <c r="Q763" i="1"/>
  <c r="I763" i="1"/>
  <c r="Q335" i="1"/>
  <c r="I335" i="1"/>
  <c r="Q334" i="1"/>
  <c r="I334" i="1"/>
  <c r="Q333" i="1"/>
  <c r="I333" i="1"/>
  <c r="Q332" i="1"/>
  <c r="I332" i="1"/>
  <c r="Q762" i="1"/>
  <c r="I762" i="1"/>
  <c r="Q331" i="1"/>
  <c r="I331" i="1"/>
  <c r="Q330" i="1"/>
  <c r="I330" i="1"/>
  <c r="Q329" i="1"/>
  <c r="I329" i="1"/>
  <c r="Q328" i="1"/>
  <c r="I328" i="1"/>
  <c r="Q761" i="1"/>
  <c r="I761" i="1"/>
  <c r="Q760" i="1"/>
  <c r="I760" i="1"/>
  <c r="Q327" i="1"/>
  <c r="I327" i="1"/>
  <c r="Q326" i="1"/>
  <c r="I326" i="1"/>
  <c r="Q325" i="1"/>
  <c r="I325" i="1"/>
  <c r="Q324" i="1"/>
  <c r="I324" i="1"/>
  <c r="Q323" i="1"/>
  <c r="I323" i="1"/>
  <c r="Q322" i="1"/>
  <c r="I322" i="1"/>
  <c r="Q321" i="1"/>
  <c r="I321" i="1"/>
  <c r="Q320" i="1"/>
  <c r="I320" i="1"/>
  <c r="Q319" i="1"/>
  <c r="I319" i="1"/>
  <c r="Q318" i="1"/>
  <c r="I318" i="1"/>
  <c r="Q317" i="1"/>
  <c r="I317" i="1"/>
  <c r="Q316" i="1"/>
  <c r="I316" i="1"/>
  <c r="Q759" i="1"/>
  <c r="I759" i="1"/>
  <c r="Q65" i="1"/>
  <c r="I65" i="1"/>
  <c r="Q315" i="1"/>
  <c r="I315" i="1"/>
  <c r="Q314" i="1"/>
  <c r="I314" i="1"/>
  <c r="Q313" i="1"/>
  <c r="I313" i="1"/>
  <c r="Q758" i="1"/>
  <c r="I758" i="1"/>
  <c r="Q312" i="1"/>
  <c r="I312" i="1"/>
  <c r="Q839" i="1"/>
  <c r="I839" i="1"/>
  <c r="Q855" i="1"/>
  <c r="I855" i="1"/>
  <c r="Q311" i="1"/>
  <c r="I311" i="1"/>
  <c r="Q310" i="1"/>
  <c r="I310" i="1"/>
  <c r="Q1565" i="1"/>
  <c r="I1565" i="1"/>
  <c r="Q1179" i="1"/>
  <c r="I1179" i="1"/>
  <c r="Q309" i="1"/>
  <c r="I309" i="1"/>
  <c r="Q308" i="1"/>
  <c r="I308" i="1"/>
  <c r="Q307" i="1"/>
  <c r="I307" i="1"/>
  <c r="Q306" i="1"/>
  <c r="I306" i="1"/>
  <c r="Q305" i="1"/>
  <c r="I305" i="1"/>
  <c r="Q304" i="1"/>
  <c r="I304" i="1"/>
  <c r="Q303" i="1"/>
  <c r="I303" i="1"/>
  <c r="Q302" i="1"/>
  <c r="I302" i="1"/>
  <c r="Q301" i="1"/>
  <c r="I301" i="1"/>
  <c r="Q300" i="1"/>
  <c r="I300" i="1"/>
  <c r="Q757" i="1"/>
  <c r="I757" i="1"/>
  <c r="Q756" i="1"/>
  <c r="I756" i="1"/>
  <c r="Q755" i="1"/>
  <c r="I755" i="1"/>
  <c r="Q299" i="1"/>
  <c r="I299" i="1"/>
  <c r="Q298" i="1"/>
  <c r="I298" i="1"/>
  <c r="Q297" i="1"/>
  <c r="I297" i="1"/>
  <c r="Q296" i="1"/>
  <c r="I296" i="1"/>
  <c r="Q295" i="1"/>
  <c r="I295" i="1"/>
  <c r="Q294" i="1"/>
  <c r="I294" i="1"/>
  <c r="Q293" i="1"/>
  <c r="I293" i="1"/>
  <c r="Q292" i="1"/>
  <c r="I292" i="1"/>
  <c r="Q754" i="1"/>
  <c r="I754" i="1"/>
  <c r="Q291" i="1"/>
  <c r="I291" i="1"/>
  <c r="Q753" i="1"/>
  <c r="I753" i="1"/>
  <c r="Q752" i="1"/>
  <c r="I752" i="1"/>
  <c r="Q290" i="1"/>
  <c r="I290" i="1"/>
  <c r="Q751" i="1"/>
  <c r="I751" i="1"/>
  <c r="Q289" i="1"/>
  <c r="I289" i="1"/>
  <c r="Q288" i="1"/>
  <c r="I288" i="1"/>
  <c r="Q750" i="1"/>
  <c r="I750" i="1"/>
  <c r="Q26" i="1"/>
  <c r="I26" i="1"/>
  <c r="Q287" i="1"/>
  <c r="I287" i="1"/>
  <c r="Q286" i="1"/>
  <c r="I286" i="1"/>
  <c r="Q285" i="1"/>
  <c r="I285" i="1"/>
  <c r="Q749" i="1"/>
  <c r="I749" i="1"/>
  <c r="Q284" i="1"/>
  <c r="I284" i="1"/>
  <c r="Q283" i="1"/>
  <c r="I283" i="1"/>
  <c r="Q282" i="1"/>
  <c r="I282" i="1"/>
  <c r="Q281" i="1"/>
  <c r="I281" i="1"/>
  <c r="Q280" i="1"/>
  <c r="I280" i="1"/>
  <c r="Q279" i="1"/>
  <c r="I279" i="1"/>
  <c r="Q9" i="1"/>
  <c r="I9" i="1"/>
  <c r="Q278" i="1"/>
  <c r="I278" i="1"/>
  <c r="Q277" i="1"/>
  <c r="I277" i="1"/>
  <c r="Q25" i="1"/>
  <c r="I25" i="1"/>
  <c r="Q276" i="1"/>
  <c r="I276" i="1"/>
  <c r="Q275" i="1"/>
  <c r="I275" i="1"/>
  <c r="Q274" i="1"/>
  <c r="I274" i="1"/>
  <c r="Q838" i="1"/>
  <c r="I838" i="1"/>
  <c r="Q273" i="1"/>
  <c r="I273" i="1"/>
  <c r="Q272" i="1"/>
  <c r="I272" i="1"/>
  <c r="Q271" i="1"/>
  <c r="I271" i="1"/>
  <c r="Q270" i="1"/>
  <c r="I270" i="1"/>
  <c r="Q269" i="1"/>
  <c r="I269" i="1"/>
  <c r="Q268" i="1"/>
  <c r="I268" i="1"/>
  <c r="Q267" i="1"/>
  <c r="I267" i="1"/>
  <c r="Q266" i="1"/>
  <c r="I266" i="1"/>
  <c r="Q265" i="1"/>
  <c r="I265" i="1"/>
  <c r="Q264" i="1"/>
  <c r="I264" i="1"/>
  <c r="Q748" i="1"/>
  <c r="I748" i="1"/>
  <c r="Q263" i="1"/>
  <c r="I263" i="1"/>
  <c r="Q262" i="1"/>
  <c r="I262" i="1"/>
  <c r="Q13" i="1"/>
  <c r="I13" i="1"/>
  <c r="Q261" i="1"/>
  <c r="I261" i="1"/>
  <c r="Q260" i="1"/>
  <c r="I260" i="1"/>
  <c r="Q747" i="1"/>
  <c r="I747" i="1"/>
  <c r="Q259" i="1"/>
  <c r="I259" i="1"/>
  <c r="Q258" i="1"/>
  <c r="I258" i="1"/>
  <c r="Q746" i="1"/>
  <c r="I746" i="1"/>
  <c r="Q257" i="1"/>
  <c r="I257" i="1"/>
  <c r="Q256" i="1"/>
  <c r="I256" i="1"/>
  <c r="Q255" i="1"/>
  <c r="I255" i="1"/>
  <c r="Q254" i="1"/>
  <c r="I254" i="1"/>
  <c r="Q253" i="1"/>
  <c r="I253" i="1"/>
  <c r="Q252" i="1"/>
  <c r="I252" i="1"/>
  <c r="Q251" i="1"/>
  <c r="I251" i="1"/>
  <c r="Q745" i="1"/>
  <c r="I745" i="1"/>
  <c r="Q250" i="1"/>
  <c r="I250" i="1"/>
  <c r="Q249" i="1"/>
  <c r="I249" i="1"/>
  <c r="Q248" i="1"/>
  <c r="I248" i="1"/>
  <c r="Q1084" i="1"/>
  <c r="I1084" i="1"/>
  <c r="Q744" i="1"/>
  <c r="I744" i="1"/>
  <c r="Q247" i="1"/>
  <c r="I247" i="1"/>
  <c r="Q246" i="1"/>
  <c r="I246" i="1"/>
  <c r="Q245" i="1"/>
  <c r="I245" i="1"/>
  <c r="Q244" i="1"/>
  <c r="I244" i="1"/>
  <c r="Q243" i="1"/>
  <c r="I243" i="1"/>
  <c r="Q242" i="1"/>
  <c r="I242" i="1"/>
  <c r="Q241" i="1"/>
  <c r="I241" i="1"/>
  <c r="Q240" i="1"/>
  <c r="I240" i="1"/>
  <c r="Q239" i="1"/>
  <c r="I239" i="1"/>
  <c r="Q238" i="1"/>
  <c r="I238" i="1"/>
  <c r="Q237" i="1"/>
  <c r="I237" i="1"/>
  <c r="Q236" i="1"/>
  <c r="I236" i="1"/>
  <c r="Q235" i="1"/>
  <c r="I235" i="1"/>
  <c r="Q1083" i="1"/>
  <c r="I1083" i="1"/>
  <c r="Q234" i="1"/>
  <c r="I234" i="1"/>
  <c r="Q233" i="1"/>
  <c r="I233" i="1"/>
  <c r="Q232" i="1"/>
  <c r="I232" i="1"/>
  <c r="Q231" i="1"/>
  <c r="I231" i="1"/>
  <c r="Q230" i="1"/>
  <c r="I230" i="1"/>
  <c r="Q229" i="1"/>
  <c r="I229" i="1"/>
  <c r="Q1777" i="1"/>
  <c r="I1777" i="1"/>
  <c r="Q228" i="1"/>
  <c r="I228" i="1"/>
  <c r="Q688" i="1"/>
  <c r="I688" i="1"/>
  <c r="Q227" i="1"/>
  <c r="I227" i="1"/>
  <c r="Q226" i="1"/>
  <c r="I226" i="1"/>
  <c r="Q225" i="1"/>
  <c r="I225" i="1"/>
  <c r="Q224" i="1"/>
  <c r="I224" i="1"/>
  <c r="Q58" i="1"/>
  <c r="I58" i="1"/>
  <c r="Q223" i="1"/>
  <c r="I223" i="1"/>
  <c r="Q222" i="1"/>
  <c r="I222" i="1"/>
  <c r="Q221" i="1"/>
  <c r="I221" i="1"/>
  <c r="Q220" i="1"/>
  <c r="I220" i="1"/>
  <c r="Q219" i="1"/>
  <c r="I219" i="1"/>
  <c r="Q218" i="1"/>
  <c r="I218" i="1"/>
  <c r="Q24" i="1"/>
  <c r="I24" i="1"/>
  <c r="Q217" i="1"/>
  <c r="I217" i="1"/>
  <c r="Q216" i="1"/>
  <c r="I216" i="1"/>
  <c r="Q215" i="1"/>
  <c r="I215" i="1"/>
  <c r="Q214" i="1"/>
  <c r="I214" i="1"/>
  <c r="Q213" i="1"/>
  <c r="I213" i="1"/>
  <c r="Q743" i="1"/>
  <c r="I743" i="1"/>
  <c r="Q212" i="1"/>
  <c r="I212" i="1"/>
  <c r="Q211" i="1"/>
  <c r="I211" i="1"/>
  <c r="Q210" i="1"/>
  <c r="I210" i="1"/>
  <c r="Q209" i="1"/>
  <c r="I209" i="1"/>
  <c r="Q208" i="1"/>
  <c r="I208" i="1"/>
  <c r="Q207" i="1"/>
  <c r="I207" i="1"/>
  <c r="Q742" i="1"/>
  <c r="I742" i="1"/>
  <c r="Q206" i="1"/>
  <c r="I206" i="1"/>
  <c r="Q205" i="1"/>
  <c r="I205" i="1"/>
  <c r="Q204" i="1"/>
  <c r="I204" i="1"/>
  <c r="Q203" i="1"/>
  <c r="I203" i="1"/>
  <c r="Q202" i="1"/>
  <c r="I202" i="1"/>
  <c r="Q201" i="1"/>
  <c r="I201" i="1"/>
  <c r="Q200" i="1"/>
  <c r="I200" i="1"/>
  <c r="Q741" i="1"/>
  <c r="I741" i="1"/>
  <c r="Q199" i="1"/>
  <c r="I199" i="1"/>
  <c r="Q198" i="1"/>
  <c r="I198" i="1"/>
  <c r="Q197" i="1"/>
  <c r="I197" i="1"/>
  <c r="Q196" i="1"/>
  <c r="I196" i="1"/>
  <c r="Q195" i="1"/>
  <c r="I195" i="1"/>
  <c r="Q194" i="1"/>
  <c r="I194" i="1"/>
  <c r="Q740" i="1"/>
  <c r="I740" i="1"/>
  <c r="Q193" i="1"/>
  <c r="I193" i="1"/>
  <c r="Q841" i="1"/>
  <c r="I841" i="1"/>
  <c r="Q192" i="1"/>
  <c r="I192" i="1"/>
  <c r="Q191" i="1"/>
  <c r="I191" i="1"/>
  <c r="Q739" i="1"/>
  <c r="I739" i="1"/>
  <c r="Q738" i="1"/>
  <c r="I738" i="1"/>
  <c r="Q23" i="1"/>
  <c r="I23" i="1"/>
  <c r="Q190" i="1"/>
  <c r="I190" i="1"/>
  <c r="Q737" i="1"/>
  <c r="I737" i="1"/>
  <c r="Q189" i="1"/>
  <c r="I189" i="1"/>
  <c r="Q188" i="1"/>
  <c r="I188" i="1"/>
  <c r="Q187" i="1"/>
  <c r="I187" i="1"/>
  <c r="Q186" i="1"/>
  <c r="I186" i="1"/>
  <c r="Q185" i="1"/>
  <c r="I185" i="1"/>
  <c r="Q736" i="1"/>
  <c r="I736" i="1"/>
  <c r="Q184" i="1"/>
  <c r="I184" i="1"/>
  <c r="Q183" i="1"/>
  <c r="I183" i="1"/>
  <c r="Q735" i="1"/>
  <c r="I735" i="1"/>
  <c r="Q182" i="1"/>
  <c r="I182" i="1"/>
  <c r="Q181" i="1"/>
  <c r="I181" i="1"/>
  <c r="Q180" i="1"/>
  <c r="I180" i="1"/>
  <c r="Q179" i="1"/>
  <c r="I179" i="1"/>
  <c r="Q178" i="1"/>
  <c r="I178" i="1"/>
  <c r="Q734" i="1"/>
  <c r="I734" i="1"/>
  <c r="Q177" i="1"/>
  <c r="I177" i="1"/>
  <c r="Q733" i="1"/>
  <c r="I733" i="1"/>
  <c r="Q732" i="1"/>
  <c r="I732" i="1"/>
  <c r="Q176" i="1"/>
  <c r="I176" i="1"/>
  <c r="Q175" i="1"/>
  <c r="I175" i="1"/>
  <c r="Q174" i="1"/>
  <c r="I174" i="1"/>
  <c r="Q731" i="1"/>
  <c r="I731" i="1"/>
  <c r="Q173" i="1"/>
  <c r="I173" i="1"/>
  <c r="Q172" i="1"/>
  <c r="I172" i="1"/>
  <c r="Q1623" i="1"/>
  <c r="I1623" i="1"/>
  <c r="Q171" i="1"/>
  <c r="I171" i="1"/>
  <c r="Q170" i="1"/>
  <c r="I170" i="1"/>
  <c r="Q169" i="1"/>
  <c r="I169" i="1"/>
  <c r="Q168" i="1"/>
  <c r="I168" i="1"/>
  <c r="Q167" i="1"/>
  <c r="I167" i="1"/>
  <c r="Q166" i="1"/>
  <c r="I166" i="1"/>
  <c r="Q165" i="1"/>
  <c r="I165" i="1"/>
  <c r="Q164" i="1"/>
  <c r="I164" i="1"/>
  <c r="Q163" i="1"/>
  <c r="I163" i="1"/>
  <c r="Q730" i="1"/>
  <c r="I730" i="1"/>
  <c r="Q8" i="1"/>
  <c r="I8" i="1"/>
  <c r="Q162" i="1"/>
  <c r="I162" i="1"/>
  <c r="Q729" i="1"/>
  <c r="I729" i="1"/>
  <c r="Q161" i="1"/>
  <c r="I161" i="1"/>
  <c r="Q160" i="1"/>
  <c r="I160" i="1"/>
  <c r="Q159" i="1"/>
  <c r="I159" i="1"/>
  <c r="Q158" i="1"/>
  <c r="I158" i="1"/>
  <c r="Q157" i="1"/>
  <c r="I157" i="1"/>
  <c r="Q156" i="1"/>
  <c r="I156" i="1"/>
  <c r="Q728" i="1"/>
  <c r="I728" i="1"/>
  <c r="Q155" i="1"/>
  <c r="I155" i="1"/>
  <c r="Q154" i="1"/>
  <c r="I154" i="1"/>
  <c r="Q153" i="1"/>
  <c r="I153" i="1"/>
  <c r="Q152" i="1"/>
  <c r="I152" i="1"/>
  <c r="Q151" i="1"/>
  <c r="I151" i="1"/>
  <c r="Q150" i="1"/>
  <c r="I150" i="1"/>
  <c r="Q149" i="1"/>
  <c r="I149" i="1"/>
  <c r="Q148" i="1"/>
  <c r="I148" i="1"/>
  <c r="Q727" i="1"/>
  <c r="I727" i="1"/>
  <c r="Q60" i="1"/>
  <c r="I60" i="1"/>
  <c r="Q667" i="1"/>
  <c r="I667" i="1"/>
  <c r="Q147" i="1"/>
  <c r="I147" i="1"/>
  <c r="Q146" i="1"/>
  <c r="I146" i="1"/>
  <c r="Q145" i="1"/>
  <c r="I145" i="1"/>
  <c r="Q144" i="1"/>
  <c r="I144" i="1"/>
  <c r="Q726" i="1"/>
  <c r="I726" i="1"/>
  <c r="Q143" i="1"/>
  <c r="I143" i="1"/>
  <c r="Q142" i="1"/>
  <c r="I142" i="1"/>
  <c r="Q725" i="1"/>
  <c r="I725" i="1"/>
  <c r="Q141" i="1"/>
  <c r="I141" i="1"/>
  <c r="Q140" i="1"/>
  <c r="I140" i="1"/>
  <c r="Q139" i="1"/>
  <c r="I139" i="1"/>
  <c r="Q138" i="1"/>
  <c r="I138" i="1"/>
  <c r="Q137" i="1"/>
  <c r="I137" i="1"/>
  <c r="Q724" i="1"/>
  <c r="I724" i="1"/>
  <c r="Q136" i="1"/>
  <c r="I136" i="1"/>
  <c r="Q135" i="1"/>
  <c r="I135" i="1"/>
  <c r="Q134" i="1"/>
  <c r="I134" i="1"/>
  <c r="Q723" i="1"/>
  <c r="I723" i="1"/>
  <c r="Q1082" i="1"/>
  <c r="I1082" i="1"/>
  <c r="Q854" i="1"/>
  <c r="I854" i="1"/>
  <c r="Q722" i="1"/>
  <c r="I722" i="1"/>
  <c r="Q721" i="1"/>
  <c r="I721" i="1"/>
  <c r="Q1081" i="1"/>
  <c r="I1081" i="1"/>
  <c r="Q720" i="1"/>
  <c r="I720" i="1"/>
  <c r="Q133" i="1"/>
  <c r="I133" i="1"/>
  <c r="Q132" i="1"/>
  <c r="I132" i="1"/>
  <c r="Q131" i="1"/>
  <c r="I131" i="1"/>
  <c r="Q130" i="1"/>
  <c r="I130" i="1"/>
  <c r="Q129" i="1"/>
  <c r="I129" i="1"/>
  <c r="Q719" i="1"/>
  <c r="I719" i="1"/>
  <c r="Q128" i="1"/>
  <c r="I128" i="1"/>
  <c r="Q127" i="1"/>
  <c r="I127" i="1"/>
  <c r="Q126" i="1"/>
  <c r="I126" i="1"/>
  <c r="Q125" i="1"/>
  <c r="I125" i="1"/>
  <c r="Q718" i="1"/>
  <c r="I718" i="1"/>
  <c r="Q124" i="1"/>
  <c r="I124" i="1"/>
  <c r="Q123" i="1"/>
  <c r="I123" i="1"/>
  <c r="Q122" i="1"/>
  <c r="I122" i="1"/>
  <c r="Q121" i="1"/>
  <c r="I121" i="1"/>
  <c r="Q120" i="1"/>
  <c r="I120" i="1"/>
  <c r="Q2" i="1"/>
  <c r="I2" i="1"/>
  <c r="Q119" i="1"/>
  <c r="I119" i="1"/>
  <c r="Q668" i="1"/>
  <c r="I668" i="1"/>
  <c r="Q717" i="1"/>
  <c r="I717" i="1"/>
  <c r="Q118" i="1"/>
  <c r="I118" i="1"/>
  <c r="Q117" i="1"/>
  <c r="I117" i="1"/>
  <c r="Q116" i="1"/>
  <c r="I116" i="1"/>
  <c r="Q115" i="1"/>
  <c r="I115" i="1"/>
  <c r="Q114" i="1"/>
  <c r="I114" i="1"/>
  <c r="Q113" i="1"/>
  <c r="I113" i="1"/>
  <c r="Q112" i="1"/>
  <c r="I112" i="1"/>
  <c r="Q111" i="1"/>
  <c r="I111" i="1"/>
  <c r="Q110" i="1"/>
  <c r="I110" i="1"/>
  <c r="Q716" i="1"/>
  <c r="I716" i="1"/>
  <c r="Q109" i="1"/>
  <c r="I109" i="1"/>
  <c r="Q108" i="1"/>
  <c r="I108" i="1"/>
  <c r="Q107" i="1"/>
  <c r="I107" i="1"/>
  <c r="Q715" i="1"/>
  <c r="I715" i="1"/>
  <c r="Q106" i="1"/>
  <c r="I106" i="1"/>
  <c r="Q105" i="1"/>
  <c r="I105" i="1"/>
  <c r="Q1080" i="1"/>
  <c r="I1080" i="1"/>
  <c r="Q1877" i="1"/>
  <c r="I1877" i="1"/>
  <c r="Q104" i="1"/>
  <c r="I104" i="1"/>
  <c r="Q714" i="1"/>
  <c r="I714" i="1"/>
  <c r="Q666" i="1"/>
  <c r="I666" i="1"/>
  <c r="Q103" i="1"/>
  <c r="I103" i="1"/>
  <c r="Q713" i="1"/>
  <c r="I713" i="1"/>
  <c r="Q102" i="1"/>
  <c r="I102" i="1"/>
  <c r="Q101" i="1"/>
  <c r="I101" i="1"/>
  <c r="Q22" i="1"/>
  <c r="I22" i="1"/>
  <c r="Q100" i="1"/>
  <c r="I100" i="1"/>
  <c r="Q99" i="1"/>
  <c r="I99" i="1"/>
  <c r="Q98" i="1"/>
  <c r="I98" i="1"/>
  <c r="Q712" i="1"/>
  <c r="I712" i="1"/>
  <c r="Q97" i="1"/>
  <c r="I97" i="1"/>
  <c r="Q711" i="1"/>
  <c r="I711" i="1"/>
  <c r="Q96" i="1"/>
  <c r="I96" i="1"/>
  <c r="Q95" i="1"/>
  <c r="I95" i="1"/>
  <c r="Q94" i="1"/>
  <c r="I94" i="1"/>
  <c r="Q853" i="1"/>
  <c r="I853" i="1"/>
  <c r="Q93" i="1"/>
  <c r="I93" i="1"/>
  <c r="Q92" i="1"/>
  <c r="I92" i="1"/>
  <c r="Q91" i="1"/>
  <c r="I91" i="1"/>
  <c r="Q90" i="1"/>
  <c r="I90" i="1"/>
  <c r="Q89" i="1"/>
  <c r="I89" i="1"/>
  <c r="Q88" i="1"/>
  <c r="I88" i="1"/>
  <c r="Q87" i="1"/>
  <c r="I87" i="1"/>
  <c r="Q86" i="1"/>
  <c r="I86" i="1"/>
  <c r="Q852" i="1"/>
  <c r="I852" i="1"/>
  <c r="Q851" i="1"/>
  <c r="I851" i="1"/>
  <c r="Q1079" i="1"/>
  <c r="I1079" i="1"/>
  <c r="Q1448" i="1"/>
  <c r="I1448" i="1"/>
  <c r="Q1088" i="1"/>
  <c r="I1088" i="1"/>
  <c r="Q1154" i="1"/>
  <c r="I1154" i="1"/>
  <c r="Q977" i="1"/>
  <c r="I977" i="1"/>
  <c r="Q976" i="1"/>
  <c r="I976" i="1"/>
  <c r="Q1153" i="1"/>
  <c r="I1153" i="1"/>
  <c r="Q1152" i="1"/>
  <c r="I1152" i="1"/>
  <c r="Q915" i="1"/>
  <c r="I915" i="1"/>
  <c r="Q931" i="1"/>
  <c r="I931" i="1"/>
  <c r="Q1151" i="1"/>
  <c r="I1151" i="1"/>
  <c r="Q975" i="1"/>
  <c r="I975" i="1"/>
  <c r="Q1150" i="1"/>
  <c r="I1150" i="1"/>
  <c r="Q1435" i="1"/>
  <c r="I1435" i="1"/>
  <c r="Q1149" i="1"/>
  <c r="I1149" i="1"/>
  <c r="Q930" i="1"/>
  <c r="I930" i="1"/>
  <c r="Q1005" i="1"/>
  <c r="I1005" i="1"/>
  <c r="Q1148" i="1"/>
  <c r="I1148" i="1"/>
  <c r="Q1147" i="1"/>
  <c r="I1147" i="1"/>
  <c r="Q1146" i="1"/>
  <c r="I1146" i="1"/>
  <c r="Q1145" i="1"/>
  <c r="I1145" i="1"/>
  <c r="Q1144" i="1"/>
  <c r="I1144" i="1"/>
  <c r="Q1143" i="1"/>
  <c r="I1143" i="1"/>
  <c r="Q1142" i="1"/>
  <c r="I1142" i="1"/>
  <c r="Q1141" i="1"/>
  <c r="I1141" i="1"/>
  <c r="Q1140" i="1"/>
  <c r="I1140" i="1"/>
  <c r="Q1139" i="1"/>
  <c r="I1139" i="1"/>
  <c r="Q1138" i="1"/>
  <c r="I1138" i="1"/>
  <c r="Q974" i="1"/>
  <c r="I974" i="1"/>
  <c r="Q1137" i="1"/>
  <c r="I1137" i="1"/>
  <c r="Q1136" i="1"/>
  <c r="I1136" i="1"/>
  <c r="Q1135" i="1"/>
  <c r="I1135" i="1"/>
  <c r="Q929" i="1"/>
  <c r="I929" i="1"/>
  <c r="Q973" i="1"/>
  <c r="I973" i="1"/>
  <c r="Q972" i="1"/>
  <c r="I972" i="1"/>
  <c r="Q1134" i="1"/>
  <c r="I1134" i="1"/>
  <c r="Q928" i="1"/>
  <c r="I928" i="1"/>
  <c r="Q1133" i="1"/>
  <c r="I1133" i="1"/>
  <c r="Q971" i="1"/>
  <c r="I971" i="1"/>
  <c r="Q1132" i="1"/>
  <c r="I1132" i="1"/>
  <c r="Q1131" i="1"/>
  <c r="I1131" i="1"/>
  <c r="Q1130" i="1"/>
  <c r="I1130" i="1"/>
  <c r="Q1129" i="1"/>
  <c r="I1129" i="1"/>
  <c r="Q1128" i="1"/>
  <c r="I1128" i="1"/>
  <c r="Q1127" i="1"/>
  <c r="I1127" i="1"/>
  <c r="Q1126" i="1"/>
  <c r="I1126" i="1"/>
  <c r="Q970" i="1"/>
  <c r="I970" i="1"/>
  <c r="Q1434" i="1"/>
  <c r="I1434" i="1"/>
  <c r="Q1125" i="1"/>
  <c r="I1125" i="1"/>
  <c r="Q1124" i="1"/>
  <c r="I1124" i="1"/>
  <c r="Q1004" i="1"/>
  <c r="I1004" i="1"/>
  <c r="Q1167" i="1"/>
  <c r="I1167" i="1"/>
  <c r="Q1436" i="1"/>
  <c r="I1436" i="1"/>
  <c r="Q1123" i="1"/>
  <c r="I1123" i="1"/>
  <c r="Q1433" i="1"/>
  <c r="I1433" i="1"/>
  <c r="Q969" i="1"/>
  <c r="I969" i="1"/>
  <c r="Q1122" i="1"/>
  <c r="I1122" i="1"/>
  <c r="Q968" i="1"/>
  <c r="I968" i="1"/>
  <c r="Q1121" i="1"/>
  <c r="I1121" i="1"/>
  <c r="Q1120" i="1"/>
  <c r="I1120" i="1"/>
  <c r="Q1119" i="1"/>
  <c r="I1119" i="1"/>
  <c r="Q1118" i="1"/>
  <c r="I1118" i="1"/>
  <c r="Q1003" i="1"/>
  <c r="I1003" i="1"/>
  <c r="Q1002" i="1"/>
  <c r="I1002" i="1"/>
  <c r="Q1117" i="1"/>
  <c r="I1117" i="1"/>
  <c r="Q2090" i="1"/>
  <c r="I2090" i="1"/>
  <c r="Q1347" i="1"/>
  <c r="I1347" i="1"/>
  <c r="Q1346" i="1"/>
  <c r="I1346" i="1"/>
  <c r="Q1001" i="1"/>
  <c r="I1001" i="1"/>
  <c r="Q1271" i="1"/>
  <c r="I1271" i="1"/>
  <c r="Q1000" i="1"/>
  <c r="I1000" i="1"/>
  <c r="Q1007" i="1"/>
  <c r="I1007" i="1"/>
  <c r="Q1649" i="1"/>
  <c r="I1649" i="1"/>
  <c r="Q2100" i="1"/>
  <c r="I2100" i="1"/>
  <c r="Q1299" i="1"/>
  <c r="I1299" i="1"/>
  <c r="Q1450" i="1"/>
  <c r="I1450" i="1"/>
  <c r="Q1489" i="1"/>
  <c r="I1489" i="1"/>
  <c r="Q1193" i="1"/>
  <c r="I1193" i="1"/>
  <c r="Q1460" i="1"/>
  <c r="I1460" i="1"/>
  <c r="Q1462" i="1"/>
  <c r="I1462" i="1"/>
  <c r="Q1459" i="1"/>
  <c r="I1459" i="1"/>
  <c r="Q1663" i="1"/>
  <c r="I1663" i="1"/>
  <c r="Q1298" i="1"/>
  <c r="I1298" i="1"/>
  <c r="Q1458" i="1"/>
  <c r="I1458" i="1"/>
  <c r="Q1546" i="1"/>
  <c r="I1546" i="1"/>
  <c r="Q1061" i="1"/>
  <c r="I1061" i="1"/>
  <c r="Q1457" i="1"/>
  <c r="I1457" i="1"/>
  <c r="Q1456" i="1"/>
  <c r="I1456" i="1"/>
  <c r="Q1455" i="1"/>
  <c r="I1455" i="1"/>
  <c r="Q1368" i="1"/>
  <c r="I1368" i="1"/>
  <c r="Q1247" i="1"/>
  <c r="I1247" i="1"/>
  <c r="Q1367" i="1"/>
  <c r="I1367" i="1"/>
  <c r="Q1662" i="1"/>
  <c r="I1662" i="1"/>
  <c r="Q1060" i="1"/>
  <c r="I1060" i="1"/>
  <c r="Q1407" i="1"/>
  <c r="I1407" i="1"/>
  <c r="Q1366" i="1"/>
  <c r="I1366" i="1"/>
  <c r="Q1059" i="1"/>
  <c r="I1059" i="1"/>
  <c r="Q1454" i="1"/>
  <c r="I1454" i="1"/>
  <c r="Q1453" i="1"/>
  <c r="I1453" i="1"/>
  <c r="Q15" i="1"/>
  <c r="I15" i="1"/>
  <c r="Q906" i="1"/>
  <c r="I906" i="1"/>
  <c r="Q67" i="1"/>
  <c r="I67" i="1"/>
  <c r="Q1879" i="1"/>
  <c r="I1879" i="1"/>
  <c r="Q2410" i="1"/>
  <c r="I2410" i="1"/>
  <c r="Q2224" i="1"/>
  <c r="I2224" i="1"/>
  <c r="Q2375" i="1"/>
  <c r="I2375" i="1"/>
  <c r="Q2570" i="1"/>
  <c r="I2570" i="1"/>
  <c r="Q2106" i="1"/>
  <c r="I2106" i="1"/>
  <c r="Q2254" i="1"/>
  <c r="I2254" i="1"/>
  <c r="Q2525" i="1"/>
  <c r="I2525" i="1"/>
  <c r="Q2379" i="1"/>
  <c r="I2379" i="1"/>
  <c r="Q882" i="1"/>
  <c r="I882" i="1"/>
  <c r="Q881" i="1"/>
  <c r="I881" i="1"/>
  <c r="Q880" i="1"/>
  <c r="I880" i="1"/>
  <c r="Q677" i="1"/>
  <c r="I677" i="1"/>
  <c r="Q676" i="1"/>
  <c r="I676" i="1"/>
  <c r="Q2519" i="1"/>
  <c r="I2519" i="1"/>
  <c r="Q7" i="1"/>
  <c r="I7" i="1"/>
  <c r="Q837" i="1"/>
  <c r="I837" i="1"/>
  <c r="Q879" i="1"/>
  <c r="I879" i="1"/>
  <c r="Q878" i="1"/>
  <c r="I878" i="1"/>
  <c r="Q877" i="1"/>
  <c r="I877" i="1"/>
  <c r="Q871" i="1"/>
  <c r="I871" i="1"/>
  <c r="Q2282" i="1"/>
  <c r="I2282" i="1"/>
  <c r="Q1890" i="1"/>
  <c r="I1890" i="1"/>
  <c r="Q1440" i="1"/>
  <c r="I1440" i="1"/>
  <c r="Q1732" i="1"/>
  <c r="I1732" i="1"/>
  <c r="Q2489" i="1"/>
  <c r="I2489" i="1"/>
  <c r="Q2210" i="1"/>
  <c r="I2210" i="1"/>
  <c r="Q2263" i="1"/>
  <c r="I2263" i="1"/>
  <c r="Q2270" i="1"/>
  <c r="I2270" i="1"/>
  <c r="Q710" i="1"/>
  <c r="I710" i="1"/>
  <c r="Q1629" i="1"/>
  <c r="I1629" i="1"/>
  <c r="Q680" i="1"/>
  <c r="I680" i="1"/>
  <c r="Q2219" i="1"/>
  <c r="I2219" i="1"/>
  <c r="Q1438" i="1"/>
  <c r="I1438" i="1"/>
  <c r="Q1188" i="1"/>
  <c r="I1188" i="1"/>
  <c r="Q890" i="1"/>
  <c r="I890" i="1"/>
  <c r="Q1617" i="1"/>
  <c r="I1617" i="1"/>
  <c r="Q889" i="1"/>
  <c r="I889" i="1"/>
  <c r="Q1805" i="1"/>
  <c r="I1805" i="1"/>
  <c r="Q2110" i="1"/>
  <c r="I2110" i="1"/>
  <c r="Q1616" i="1"/>
  <c r="I1616" i="1"/>
  <c r="Q1590" i="1"/>
  <c r="I1590" i="1"/>
  <c r="Q2034" i="1"/>
  <c r="I2034" i="1"/>
  <c r="Q1589" i="1"/>
  <c r="I1589" i="1"/>
  <c r="Q1965" i="1"/>
  <c r="I1965" i="1"/>
  <c r="Q1804" i="1"/>
  <c r="I1804" i="1"/>
  <c r="Q1212" i="1"/>
  <c r="I1212" i="1"/>
  <c r="Q1551" i="1"/>
  <c r="I1551" i="1"/>
  <c r="Q2073" i="1"/>
  <c r="I2073" i="1"/>
  <c r="Q2468" i="1"/>
  <c r="I2468" i="1"/>
  <c r="Q1211" i="1"/>
  <c r="I1211" i="1"/>
  <c r="Q1789" i="1"/>
  <c r="I1789" i="1"/>
  <c r="Q1279" i="1"/>
  <c r="I1279" i="1"/>
  <c r="Q1588" i="1"/>
  <c r="I1588" i="1"/>
  <c r="Q888" i="1"/>
  <c r="I888" i="1"/>
  <c r="Q1210" i="1"/>
  <c r="I1210" i="1"/>
  <c r="Q981" i="1"/>
  <c r="I981" i="1"/>
  <c r="Q1964" i="1"/>
  <c r="I1964" i="1"/>
  <c r="Q1963" i="1"/>
  <c r="I1963" i="1"/>
  <c r="Q1209" i="1"/>
  <c r="I1209" i="1"/>
  <c r="Q1962" i="1"/>
  <c r="I1962" i="1"/>
  <c r="Q2496" i="1"/>
  <c r="I2496" i="1"/>
  <c r="Q1208" i="1"/>
  <c r="I1208" i="1"/>
  <c r="Q1850" i="1"/>
  <c r="I1850" i="1"/>
  <c r="Q1207" i="1"/>
  <c r="I1207" i="1"/>
  <c r="Q1998" i="1"/>
  <c r="I1998" i="1"/>
  <c r="Q1206" i="1"/>
  <c r="I1206" i="1"/>
  <c r="Q1803" i="1"/>
  <c r="I1803" i="1"/>
  <c r="Q1600" i="1"/>
  <c r="I1600" i="1"/>
  <c r="Q2484" i="1"/>
  <c r="I2484" i="1"/>
  <c r="Q2495" i="1"/>
  <c r="I2495" i="1"/>
  <c r="Q1198" i="1"/>
  <c r="I1198" i="1"/>
  <c r="Q1802" i="1"/>
  <c r="I1802" i="1"/>
  <c r="Q1615" i="1"/>
  <c r="I1615" i="1"/>
  <c r="Q2088" i="1"/>
  <c r="I2088" i="1"/>
  <c r="Q1961" i="1"/>
  <c r="I1961" i="1"/>
  <c r="Q1997" i="1"/>
  <c r="I1997" i="1"/>
  <c r="Q1899" i="1"/>
  <c r="I1899" i="1"/>
  <c r="Q1960" i="1"/>
  <c r="I1960" i="1"/>
  <c r="Q1278" i="1"/>
  <c r="I1278" i="1"/>
  <c r="Q1959" i="1"/>
  <c r="I1959" i="1"/>
  <c r="Q1587" i="1"/>
  <c r="I1587" i="1"/>
  <c r="Q1614" i="1"/>
  <c r="I1614" i="1"/>
  <c r="Q887" i="1"/>
  <c r="I887" i="1"/>
  <c r="Q2067" i="1"/>
  <c r="I2067" i="1"/>
  <c r="Q1958" i="1"/>
  <c r="I1958" i="1"/>
  <c r="Q2337" i="1"/>
  <c r="I2337" i="1"/>
  <c r="Q1801" i="1"/>
  <c r="I1801" i="1"/>
  <c r="Q1909" i="1"/>
  <c r="I1909" i="1"/>
  <c r="Q1197" i="1"/>
  <c r="I1197" i="1"/>
  <c r="Q709" i="1"/>
  <c r="I709" i="1"/>
  <c r="Q85" i="1"/>
  <c r="I85" i="1"/>
  <c r="Q708" i="1"/>
  <c r="I708" i="1"/>
  <c r="Q1031" i="1"/>
  <c r="I1031" i="1"/>
  <c r="Q1420" i="1"/>
  <c r="I1420" i="1"/>
  <c r="Q1030" i="1"/>
  <c r="I1030" i="1"/>
  <c r="Q1651" i="1"/>
  <c r="I1651" i="1"/>
  <c r="Q1375" i="1"/>
  <c r="I1375" i="1"/>
  <c r="Q1165" i="1"/>
  <c r="I1165" i="1"/>
  <c r="Q1029" i="1"/>
  <c r="I1029" i="1"/>
  <c r="Q1028" i="1"/>
  <c r="I1028" i="1"/>
  <c r="Q1405" i="1"/>
  <c r="I1405" i="1"/>
  <c r="Q1092" i="1"/>
  <c r="I1092" i="1"/>
  <c r="Q1414" i="1"/>
  <c r="I1414" i="1"/>
  <c r="Q1557" i="1"/>
  <c r="I1557" i="1"/>
  <c r="Q1177" i="1"/>
  <c r="I1177" i="1"/>
  <c r="Q1776" i="1"/>
  <c r="I1776" i="1"/>
  <c r="Q1604" i="1"/>
  <c r="I1604" i="1"/>
  <c r="Q1027" i="1"/>
  <c r="I1027" i="1"/>
  <c r="Q1786" i="1"/>
  <c r="I1786" i="1"/>
  <c r="Q1026" i="1"/>
  <c r="I1026" i="1"/>
  <c r="Q1025" i="1"/>
  <c r="I1025" i="1"/>
  <c r="Q1680" i="1"/>
  <c r="I1680" i="1"/>
  <c r="Q707" i="1"/>
  <c r="I707" i="1"/>
  <c r="Q850" i="1"/>
  <c r="I850" i="1"/>
  <c r="Q706" i="1"/>
  <c r="I706" i="1"/>
  <c r="Q1036" i="1"/>
  <c r="I1036" i="1"/>
  <c r="Q1014" i="1"/>
  <c r="I1014" i="1"/>
  <c r="Q1262" i="1"/>
  <c r="I1262" i="1"/>
  <c r="Q1908" i="1"/>
  <c r="I1908" i="1"/>
  <c r="Q947" i="1"/>
  <c r="I947" i="1"/>
  <c r="Q84" i="1"/>
  <c r="I84" i="1"/>
  <c r="Q705" i="1"/>
  <c r="I705" i="1"/>
  <c r="Q1556" i="1"/>
  <c r="I1556" i="1"/>
  <c r="Q704" i="1"/>
  <c r="I704" i="1"/>
  <c r="Q83" i="1"/>
  <c r="I83" i="1"/>
  <c r="Q82" i="1"/>
  <c r="I82" i="1"/>
  <c r="Q1035" i="1"/>
  <c r="I1035" i="1"/>
  <c r="Q1988" i="1"/>
  <c r="I1988" i="1"/>
  <c r="Q1379" i="1"/>
  <c r="I1379" i="1"/>
  <c r="Q1024" i="1"/>
  <c r="I1024" i="1"/>
  <c r="Q1086" i="1"/>
  <c r="I1086" i="1"/>
  <c r="Q1685" i="1"/>
  <c r="I1685" i="1"/>
  <c r="Q946" i="1"/>
  <c r="I946" i="1"/>
  <c r="Q50" i="1"/>
  <c r="I50" i="1"/>
  <c r="Q675" i="1"/>
  <c r="I675" i="1"/>
  <c r="Q1078" i="1"/>
  <c r="I1078" i="1"/>
  <c r="Q945" i="1"/>
  <c r="I945" i="1"/>
  <c r="Q81" i="1"/>
  <c r="I81" i="1"/>
  <c r="Q1077" i="1"/>
  <c r="I1077" i="1"/>
  <c r="Q967" i="1"/>
  <c r="I967" i="1"/>
  <c r="Q1023" i="1"/>
  <c r="I1023" i="1"/>
  <c r="Q1541" i="1"/>
  <c r="I1541" i="1"/>
  <c r="Q918" i="1"/>
  <c r="I918" i="1"/>
  <c r="Q1398" i="1"/>
  <c r="I1398" i="1"/>
  <c r="Q1094" i="1"/>
  <c r="I1094" i="1"/>
  <c r="Q2070" i="1"/>
  <c r="I2070" i="1"/>
  <c r="Q1162" i="1"/>
  <c r="I1162" i="1"/>
  <c r="Q1484" i="1"/>
  <c r="I1484" i="1"/>
  <c r="Q2127" i="1"/>
  <c r="I2127" i="1"/>
  <c r="Q12" i="1"/>
  <c r="I12" i="1"/>
  <c r="Q49" i="1"/>
  <c r="I49" i="1"/>
  <c r="Q48" i="1"/>
  <c r="I48" i="1"/>
  <c r="Q80" i="1"/>
  <c r="I80" i="1"/>
  <c r="Q703" i="1"/>
  <c r="I703" i="1"/>
  <c r="Q79" i="1"/>
  <c r="I79" i="1"/>
  <c r="Q1869" i="1"/>
  <c r="I1869" i="1"/>
  <c r="Q1091" i="1"/>
  <c r="I1091" i="1"/>
  <c r="Q849" i="1"/>
  <c r="I849" i="1"/>
  <c r="Q848" i="1"/>
  <c r="I848" i="1"/>
  <c r="Q1536" i="1"/>
  <c r="I1536" i="1"/>
  <c r="Q47" i="1"/>
  <c r="I47" i="1"/>
  <c r="Q78" i="1"/>
  <c r="I78" i="1"/>
  <c r="Q927" i="1"/>
  <c r="I927" i="1"/>
  <c r="Q869" i="1"/>
  <c r="I869" i="1"/>
  <c r="Q1562" i="1"/>
  <c r="I1562" i="1"/>
  <c r="Q702" i="1"/>
  <c r="I702" i="1"/>
  <c r="Q701" i="1"/>
  <c r="I701" i="1"/>
  <c r="Q1894" i="1"/>
  <c r="I1894" i="1"/>
  <c r="Q1382" i="1"/>
  <c r="I1382" i="1"/>
  <c r="Q1775" i="1"/>
  <c r="I1775" i="1"/>
  <c r="Q1689" i="1"/>
  <c r="I1689" i="1"/>
  <c r="Q1022" i="1"/>
  <c r="I1022" i="1"/>
  <c r="Q1013" i="1"/>
  <c r="I1013" i="1"/>
  <c r="Q1021" i="1"/>
  <c r="I1021" i="1"/>
  <c r="Q1683" i="1"/>
  <c r="I1683" i="1"/>
  <c r="Q1174" i="1"/>
  <c r="I1174" i="1"/>
  <c r="Q1175" i="1"/>
  <c r="I1175" i="1"/>
  <c r="Q1561" i="1"/>
  <c r="I1561" i="1"/>
  <c r="Q944" i="1"/>
  <c r="I944" i="1"/>
  <c r="Q77" i="1"/>
  <c r="I77" i="1"/>
  <c r="Q847" i="1"/>
  <c r="I847" i="1"/>
  <c r="Q1020" i="1"/>
  <c r="I1020" i="1"/>
  <c r="Q1558" i="1"/>
  <c r="I1558" i="1"/>
  <c r="Q1012" i="1"/>
  <c r="I1012" i="1"/>
  <c r="Q1720" i="1"/>
  <c r="I1720" i="1"/>
  <c r="Q1184" i="1"/>
  <c r="I1184" i="1"/>
  <c r="Q76" i="1"/>
  <c r="I76" i="1"/>
  <c r="Q846" i="1"/>
  <c r="I846" i="1"/>
  <c r="Q1097" i="1"/>
  <c r="I1097" i="1"/>
  <c r="Q1991" i="1"/>
  <c r="I1991" i="1"/>
  <c r="Q1019" i="1"/>
  <c r="I1019" i="1"/>
  <c r="Q1987" i="1"/>
  <c r="I1987" i="1"/>
  <c r="Q1514" i="1"/>
  <c r="I1514" i="1"/>
  <c r="Q1163" i="1"/>
  <c r="I1163" i="1"/>
  <c r="Q1714" i="1"/>
  <c r="I1714" i="1"/>
  <c r="Q683" i="1"/>
  <c r="I683" i="1"/>
  <c r="Q1555" i="1"/>
  <c r="I1555" i="1"/>
  <c r="Q943" i="1"/>
  <c r="I943" i="1"/>
  <c r="Q700" i="1"/>
  <c r="I700" i="1"/>
  <c r="Q699" i="1"/>
  <c r="I699" i="1"/>
  <c r="Q5" i="1"/>
  <c r="I5" i="1"/>
  <c r="Q942" i="1"/>
  <c r="I942" i="1"/>
  <c r="Q75" i="1"/>
  <c r="I75" i="1"/>
  <c r="Q698" i="1"/>
  <c r="I698" i="1"/>
  <c r="Q74" i="1"/>
  <c r="I74" i="1"/>
  <c r="Q1475" i="1"/>
  <c r="I1475" i="1"/>
  <c r="Q1644" i="1"/>
  <c r="I1644" i="1"/>
  <c r="Q886" i="1"/>
  <c r="I886" i="1"/>
  <c r="Q1159" i="1"/>
  <c r="I1159" i="1"/>
  <c r="Q1272" i="1"/>
  <c r="I1272" i="1"/>
  <c r="Q1011" i="1"/>
  <c r="I1011" i="1"/>
  <c r="Q1633" i="1"/>
  <c r="I1633" i="1"/>
  <c r="Q1947" i="1"/>
  <c r="I1947" i="1"/>
  <c r="Q1710" i="1"/>
  <c r="I1710" i="1"/>
  <c r="Q1376" i="1"/>
  <c r="I1376" i="1"/>
  <c r="Q1018" i="1"/>
  <c r="I1018" i="1"/>
  <c r="Q1758" i="1"/>
  <c r="I1758" i="1"/>
  <c r="Q1090" i="1"/>
  <c r="I1090" i="1"/>
  <c r="Q697" i="1"/>
  <c r="I697" i="1"/>
  <c r="Q73" i="1"/>
  <c r="I73" i="1"/>
  <c r="Q696" i="1"/>
  <c r="I696" i="1"/>
  <c r="Q2175" i="1"/>
  <c r="I2175" i="1"/>
  <c r="Q1650" i="1"/>
  <c r="I1650" i="1"/>
  <c r="Q1739" i="1"/>
  <c r="I1739" i="1"/>
  <c r="Q1493" i="1"/>
  <c r="I1493" i="1"/>
  <c r="Q1386" i="1"/>
  <c r="I1386" i="1"/>
  <c r="Q1017" i="1"/>
  <c r="I1017" i="1"/>
  <c r="Q2024" i="1"/>
  <c r="I2024" i="1"/>
  <c r="Q1010" i="1"/>
  <c r="I1010" i="1"/>
  <c r="Q1360" i="1"/>
  <c r="I1360" i="1"/>
  <c r="Q1626" i="1"/>
  <c r="I1626" i="1"/>
  <c r="Q1016" i="1"/>
  <c r="I1016" i="1"/>
  <c r="Q2065" i="1"/>
  <c r="I2065" i="1"/>
  <c r="Q1919" i="1"/>
  <c r="I1919" i="1"/>
  <c r="Q1876" i="1"/>
  <c r="I1876" i="1"/>
  <c r="Q72" i="1"/>
  <c r="I72" i="1"/>
  <c r="Q1274" i="1"/>
  <c r="I1274" i="1"/>
  <c r="Q1015" i="1"/>
  <c r="I1015" i="1"/>
  <c r="Q1563" i="1"/>
  <c r="I1563" i="1"/>
  <c r="Q71" i="1"/>
  <c r="I71" i="1"/>
  <c r="Q941" i="1"/>
  <c r="I941" i="1"/>
  <c r="Q834" i="1"/>
  <c r="I834" i="1"/>
  <c r="Q70" i="1"/>
  <c r="I70" i="1"/>
  <c r="Q695" i="1"/>
  <c r="I695" i="1"/>
  <c r="Q1076" i="1"/>
  <c r="I1076" i="1"/>
  <c r="Q940" i="1"/>
  <c r="I940" i="1"/>
  <c r="Q69" i="1"/>
  <c r="I69" i="1"/>
  <c r="Q939" i="1"/>
  <c r="I939" i="1"/>
  <c r="Q68" i="1"/>
  <c r="I68" i="1"/>
  <c r="Q1559" i="1"/>
  <c r="I1559" i="1"/>
  <c r="Q1860" i="1"/>
  <c r="I1860" i="1"/>
  <c r="Q938" i="1"/>
  <c r="I938" i="1"/>
  <c r="Q2099" i="1"/>
  <c r="I2099" i="1"/>
  <c r="Q2083" i="1"/>
  <c r="I2083" i="1"/>
  <c r="Q2082" i="1"/>
  <c r="I2082" i="1"/>
  <c r="Q2098" i="1"/>
  <c r="I2098" i="1"/>
  <c r="Q2097" i="1"/>
  <c r="I2097" i="1"/>
  <c r="Q2096" i="1"/>
  <c r="I2096" i="1"/>
  <c r="Q2333" i="1"/>
  <c r="I2333" i="1"/>
  <c r="Q2095" i="1"/>
  <c r="I2095" i="1"/>
  <c r="Q2243" i="1"/>
  <c r="I2243" i="1"/>
  <c r="Q2094" i="1"/>
  <c r="I2094" i="1"/>
  <c r="Q2167" i="1"/>
  <c r="I2167" i="1"/>
  <c r="Q1707" i="1"/>
  <c r="I1707" i="1"/>
  <c r="Q1698" i="1"/>
  <c r="I1698" i="1"/>
  <c r="Q2430" i="1"/>
  <c r="I2430" i="1"/>
  <c r="Q1356" i="1"/>
  <c r="I1356" i="1"/>
  <c r="Q1093" i="1"/>
  <c r="I1093" i="1"/>
  <c r="Q999" i="1"/>
  <c r="I999" i="1"/>
  <c r="Q1718" i="1"/>
  <c r="I1718" i="1"/>
  <c r="Q1417" i="1"/>
  <c r="I1417" i="1"/>
  <c r="Q998" i="1"/>
  <c r="I998" i="1"/>
  <c r="Q1432" i="1"/>
  <c r="I1432" i="1"/>
  <c r="Q1431" i="1"/>
  <c r="I1431" i="1"/>
  <c r="Q1116" i="1"/>
  <c r="I1116" i="1"/>
  <c r="Q2115" i="1"/>
  <c r="I2115" i="1"/>
  <c r="Q1510" i="1"/>
  <c r="I1510" i="1"/>
  <c r="Q997" i="1"/>
  <c r="I997" i="1"/>
  <c r="Q1189" i="1"/>
  <c r="I1189" i="1"/>
  <c r="Q1787" i="1"/>
  <c r="I1787" i="1"/>
  <c r="Q1158" i="1"/>
  <c r="I1158" i="1"/>
  <c r="Q1403" i="1"/>
  <c r="I1403" i="1"/>
  <c r="Q1413" i="1"/>
  <c r="I1413" i="1"/>
  <c r="Q1355" i="1"/>
  <c r="I1355" i="1"/>
  <c r="Q1430" i="1"/>
  <c r="I1430" i="1"/>
  <c r="Q1115" i="1"/>
  <c r="I1115" i="1"/>
  <c r="Q1989" i="1"/>
  <c r="I1989" i="1"/>
  <c r="Q1412" i="1"/>
  <c r="I1412" i="1"/>
  <c r="Q1945" i="1"/>
  <c r="I1945" i="1"/>
  <c r="Q1186" i="1"/>
  <c r="I1186" i="1"/>
  <c r="Q1114" i="1"/>
  <c r="I1114" i="1"/>
  <c r="Q1113" i="1"/>
  <c r="I1113" i="1"/>
  <c r="Q1112" i="1"/>
  <c r="I1112" i="1"/>
  <c r="Q926" i="1"/>
  <c r="I926" i="1"/>
  <c r="Q1111" i="1"/>
  <c r="I1111" i="1"/>
  <c r="Q1110" i="1"/>
  <c r="I1110" i="1"/>
  <c r="Q966" i="1"/>
  <c r="I966" i="1"/>
  <c r="Q2377" i="1"/>
  <c r="I2377" i="1"/>
  <c r="Q2419" i="1"/>
  <c r="I2419" i="1"/>
  <c r="Q1429" i="1"/>
  <c r="I1429" i="1"/>
  <c r="Q2474" i="1"/>
  <c r="I2474" i="1"/>
  <c r="Q1345" i="1"/>
  <c r="I1345" i="1"/>
  <c r="Q1344" i="1"/>
  <c r="I1344" i="1"/>
  <c r="Q925" i="1"/>
  <c r="I925" i="1"/>
  <c r="Q1428" i="1"/>
  <c r="I1428" i="1"/>
  <c r="Q1343" i="1"/>
  <c r="I1343" i="1"/>
  <c r="Q1342" i="1"/>
  <c r="I1342" i="1"/>
  <c r="Q1427" i="1"/>
  <c r="I1427" i="1"/>
  <c r="Q1426" i="1"/>
  <c r="I1426" i="1"/>
  <c r="Q1109" i="1"/>
  <c r="I1109" i="1"/>
  <c r="Q1108" i="1"/>
  <c r="I1108" i="1"/>
  <c r="Q2177" i="1"/>
  <c r="I2177" i="1"/>
  <c r="Q1341" i="1"/>
  <c r="I1341" i="1"/>
  <c r="Q1836" i="1"/>
  <c r="I1836" i="1"/>
  <c r="Q1340" i="1"/>
  <c r="I1340" i="1"/>
  <c r="Q1512" i="1"/>
  <c r="I1512" i="1"/>
  <c r="Q2181" i="1"/>
  <c r="I2181" i="1"/>
  <c r="Q1545" i="1"/>
  <c r="I1545" i="1"/>
  <c r="Q1270" i="1"/>
  <c r="I1270" i="1"/>
  <c r="Q1339" i="1"/>
  <c r="I1339" i="1"/>
  <c r="Q1107" i="1"/>
  <c r="I1107" i="1"/>
  <c r="Q924" i="1"/>
  <c r="I924" i="1"/>
  <c r="Q1156" i="1"/>
  <c r="I1156" i="1"/>
  <c r="Q1182" i="1"/>
  <c r="I1182" i="1"/>
  <c r="Q1848" i="1"/>
  <c r="I1848" i="1"/>
  <c r="Q1479" i="1"/>
  <c r="I1479" i="1"/>
  <c r="Q1178" i="1"/>
  <c r="I1178" i="1"/>
  <c r="Q1523" i="1"/>
  <c r="I1523" i="1"/>
  <c r="Q2143" i="1"/>
  <c r="I2143" i="1"/>
  <c r="Q1338" i="1"/>
  <c r="I1338" i="1"/>
  <c r="Q923" i="1"/>
  <c r="I923" i="1"/>
  <c r="Q1918" i="1"/>
  <c r="I1918" i="1"/>
  <c r="Q996" i="1"/>
  <c r="I996" i="1"/>
  <c r="Q995" i="1"/>
  <c r="I995" i="1"/>
  <c r="Q1621" i="1"/>
  <c r="I1621" i="1"/>
  <c r="Q1885" i="1"/>
  <c r="I1885" i="1"/>
  <c r="Q1069" i="1"/>
  <c r="I1069" i="1"/>
  <c r="Q1537" i="1"/>
  <c r="I1537" i="1"/>
  <c r="Q1923" i="1"/>
  <c r="I1923" i="1"/>
  <c r="Q2320" i="1"/>
  <c r="I2320" i="1"/>
  <c r="Q2003" i="1"/>
  <c r="I2003" i="1"/>
  <c r="Q1482" i="1"/>
  <c r="I1482" i="1"/>
  <c r="Q1898" i="1"/>
  <c r="I1898" i="1"/>
  <c r="Q1586" i="1"/>
  <c r="I1586" i="1"/>
  <c r="Q2116" i="1"/>
  <c r="I2116" i="1"/>
  <c r="Q1169" i="1"/>
  <c r="I1169" i="1"/>
  <c r="Q1472" i="1"/>
  <c r="I1472" i="1"/>
  <c r="Q1009" i="1"/>
  <c r="I1009" i="1"/>
  <c r="Q1164" i="1"/>
  <c r="I1164" i="1"/>
  <c r="Q1648" i="1"/>
  <c r="I1648" i="1"/>
  <c r="Q1425" i="1"/>
  <c r="I1425" i="1"/>
  <c r="Q1106" i="1"/>
  <c r="I1106" i="1"/>
  <c r="Q1105" i="1"/>
  <c r="I1105" i="1"/>
  <c r="Q1424" i="1"/>
  <c r="I1424" i="1"/>
  <c r="Q1423" i="1"/>
  <c r="I1423" i="1"/>
  <c r="Q1104" i="1"/>
  <c r="I1104" i="1"/>
  <c r="Q1687" i="1"/>
  <c r="I1687" i="1"/>
  <c r="Q1574" i="1"/>
  <c r="I1574" i="1"/>
  <c r="Q1736" i="1"/>
  <c r="I1736" i="1"/>
  <c r="Q1602" i="1"/>
  <c r="I1602" i="1"/>
  <c r="Q1359" i="1"/>
  <c r="I1359" i="1"/>
  <c r="Q1884" i="1"/>
  <c r="I1884" i="1"/>
  <c r="Q1337" i="1"/>
  <c r="I1337" i="1"/>
  <c r="Q2166" i="1"/>
  <c r="I2166" i="1"/>
  <c r="Q1903" i="1"/>
  <c r="I1903" i="1"/>
  <c r="Q1465" i="1"/>
  <c r="I1465" i="1"/>
  <c r="Q994" i="1"/>
  <c r="I994" i="1"/>
  <c r="Q1404" i="1"/>
  <c r="I1404" i="1"/>
  <c r="Q1102" i="1"/>
  <c r="I1102" i="1"/>
  <c r="Q993" i="1"/>
  <c r="I993" i="1"/>
  <c r="Q992" i="1"/>
  <c r="I992" i="1"/>
  <c r="Q1095" i="1"/>
  <c r="I1095" i="1"/>
  <c r="Q1835" i="1"/>
  <c r="I1835" i="1"/>
  <c r="Q1263" i="1"/>
  <c r="I1263" i="1"/>
  <c r="Q1539" i="1"/>
  <c r="I1539" i="1"/>
  <c r="Q1157" i="1"/>
  <c r="I1157" i="1"/>
  <c r="Q1667" i="1"/>
  <c r="I1667" i="1"/>
  <c r="Q1817" i="1"/>
  <c r="I1817" i="1"/>
  <c r="Q1073" i="1"/>
  <c r="I1073" i="1"/>
  <c r="Q2027" i="1"/>
  <c r="I2027" i="1"/>
  <c r="Q1544" i="1"/>
  <c r="I1544" i="1"/>
  <c r="Q991" i="1"/>
  <c r="I991" i="1"/>
  <c r="Q1406" i="1"/>
  <c r="I1406" i="1"/>
  <c r="Q990" i="1"/>
  <c r="I990" i="1"/>
  <c r="Q1480" i="1"/>
  <c r="I1480" i="1"/>
  <c r="Q1161" i="1"/>
  <c r="I1161" i="1"/>
  <c r="Q980" i="1"/>
  <c r="I980" i="1"/>
  <c r="Q1336" i="1"/>
  <c r="I1336" i="1"/>
  <c r="Q1335" i="1"/>
  <c r="I1335" i="1"/>
  <c r="Q1834" i="1"/>
  <c r="I1834" i="1"/>
  <c r="Q1334" i="1"/>
  <c r="I1334" i="1"/>
  <c r="Q2038" i="1"/>
  <c r="I2038" i="1"/>
  <c r="Q1625" i="1"/>
  <c r="I1625" i="1"/>
  <c r="Q989" i="1"/>
  <c r="I989" i="1"/>
  <c r="Q988" i="1"/>
  <c r="I988" i="1"/>
  <c r="Q1087" i="1"/>
  <c r="I1087" i="1"/>
  <c r="Q1072" i="1"/>
  <c r="I1072" i="1"/>
  <c r="Q1354" i="1"/>
  <c r="I1354" i="1"/>
  <c r="Q1652" i="1"/>
  <c r="I1652" i="1"/>
  <c r="Q2002" i="1"/>
  <c r="I2002" i="1"/>
  <c r="Q1833" i="1"/>
  <c r="I1833" i="1"/>
  <c r="Q1068" i="1"/>
  <c r="I1068" i="1"/>
  <c r="Q1275" i="1"/>
  <c r="I1275" i="1"/>
  <c r="Q1187" i="1"/>
  <c r="I1187" i="1"/>
  <c r="Q1449" i="1"/>
  <c r="I1449" i="1"/>
  <c r="Q987" i="1"/>
  <c r="I987" i="1"/>
  <c r="Q1269" i="1"/>
  <c r="I1269" i="1"/>
  <c r="Q1333" i="1"/>
  <c r="I1333" i="1"/>
  <c r="Q1682" i="1"/>
  <c r="I1682" i="1"/>
  <c r="Q1948" i="1"/>
  <c r="I1948" i="1"/>
  <c r="Q1774" i="1"/>
  <c r="I1774" i="1"/>
  <c r="Q1353" i="1"/>
  <c r="I1353" i="1"/>
  <c r="Q1560" i="1"/>
  <c r="I1560" i="1"/>
  <c r="Q1332" i="1"/>
  <c r="I1332" i="1"/>
  <c r="Q2023" i="1"/>
  <c r="I2023" i="1"/>
  <c r="Q1268" i="1"/>
  <c r="I1268" i="1"/>
  <c r="Q1533" i="1"/>
  <c r="I1533" i="1"/>
  <c r="Q1627" i="1"/>
  <c r="I1627" i="1"/>
  <c r="Q1370" i="1"/>
  <c r="I1370" i="1"/>
  <c r="Q1267" i="1"/>
  <c r="I1267" i="1"/>
  <c r="Q1331" i="1"/>
  <c r="I1331" i="1"/>
  <c r="Q1266" i="1"/>
  <c r="I1266" i="1"/>
  <c r="Q1832" i="1"/>
  <c r="I1832" i="1"/>
  <c r="Q1864" i="1"/>
  <c r="I1864" i="1"/>
  <c r="Q1330" i="1"/>
  <c r="I1330" i="1"/>
  <c r="Q1329" i="1"/>
  <c r="I1329" i="1"/>
  <c r="Q1328" i="1"/>
  <c r="I1328" i="1"/>
  <c r="Q1599" i="1"/>
  <c r="I1599" i="1"/>
  <c r="Q1509" i="1"/>
  <c r="I1509" i="1"/>
  <c r="Q1327" i="1"/>
  <c r="I1327" i="1"/>
  <c r="Q2418" i="1"/>
  <c r="I2418" i="1"/>
  <c r="Q2019" i="1"/>
  <c r="I2019" i="1"/>
  <c r="Q1508" i="1"/>
  <c r="I1508" i="1"/>
  <c r="Q1598" i="1"/>
  <c r="I1598" i="1"/>
  <c r="Q1585" i="1"/>
  <c r="I1585" i="1"/>
  <c r="Q1507" i="1"/>
  <c r="I1507" i="1"/>
  <c r="Q901" i="1"/>
  <c r="I901" i="1"/>
  <c r="Q1173" i="1"/>
  <c r="I1173" i="1"/>
  <c r="Q1326" i="1"/>
  <c r="I1326" i="1"/>
  <c r="Q1358" i="1"/>
  <c r="I1358" i="1"/>
  <c r="Q1325" i="1"/>
  <c r="I1325" i="1"/>
  <c r="Q1172" i="1"/>
  <c r="I1172" i="1"/>
  <c r="Q900" i="1"/>
  <c r="I900" i="1"/>
  <c r="Q1532" i="1"/>
  <c r="I1532" i="1"/>
  <c r="Q894" i="1"/>
  <c r="I894" i="1"/>
  <c r="Q1831" i="1"/>
  <c r="I1831" i="1"/>
  <c r="Q1830" i="1"/>
  <c r="I1830" i="1"/>
  <c r="Q1324" i="1"/>
  <c r="I1324" i="1"/>
  <c r="Q1323" i="1"/>
  <c r="I1323" i="1"/>
  <c r="Q1322" i="1"/>
  <c r="I1322" i="1"/>
  <c r="Q2114" i="1"/>
  <c r="I2114" i="1"/>
  <c r="Q1185" i="1"/>
  <c r="I1185" i="1"/>
  <c r="Q2022" i="1"/>
  <c r="I2022" i="1"/>
  <c r="Q1992" i="1"/>
  <c r="I1992" i="1"/>
  <c r="Q1190" i="1"/>
  <c r="I1190" i="1"/>
  <c r="Q1476" i="1"/>
  <c r="I1476" i="1"/>
  <c r="Q1500" i="1"/>
  <c r="I1500" i="1"/>
  <c r="Q1927" i="1"/>
  <c r="I1927" i="1"/>
  <c r="Q1321" i="1"/>
  <c r="I1321" i="1"/>
  <c r="Q2080" i="1"/>
  <c r="I2080" i="1"/>
  <c r="Q1473" i="1"/>
  <c r="I1473" i="1"/>
  <c r="Q1584" i="1"/>
  <c r="I1584" i="1"/>
  <c r="Q986" i="1"/>
  <c r="I986" i="1"/>
  <c r="Q1827" i="1"/>
  <c r="I1827" i="1"/>
  <c r="Q1681" i="1"/>
  <c r="I1681" i="1"/>
  <c r="Q1408" i="1"/>
  <c r="I1408" i="1"/>
  <c r="Q1521" i="1"/>
  <c r="I1521" i="1"/>
  <c r="Q1100" i="1"/>
  <c r="I1100" i="1"/>
  <c r="Q985" i="1"/>
  <c r="I985" i="1"/>
  <c r="Q1320" i="1"/>
  <c r="I1320" i="1"/>
  <c r="Q1319" i="1"/>
  <c r="I1319" i="1"/>
  <c r="Q1318" i="1"/>
  <c r="I1318" i="1"/>
  <c r="Q2240" i="1"/>
  <c r="I2240" i="1"/>
  <c r="Q1317" i="1"/>
  <c r="I1317" i="1"/>
  <c r="Q2018" i="1"/>
  <c r="I2018" i="1"/>
  <c r="Q2017" i="1"/>
  <c r="I2017" i="1"/>
  <c r="Q1316" i="1"/>
  <c r="I1316" i="1"/>
  <c r="Q1315" i="1"/>
  <c r="I1315" i="1"/>
  <c r="Q1314" i="1"/>
  <c r="I1314" i="1"/>
  <c r="Q1829" i="1"/>
  <c r="I1829" i="1"/>
  <c r="Q2063" i="1"/>
  <c r="I2063" i="1"/>
  <c r="Q1313" i="1"/>
  <c r="I1313" i="1"/>
  <c r="Q1312" i="1"/>
  <c r="I1312" i="1"/>
  <c r="Q1311" i="1"/>
  <c r="I1311" i="1"/>
  <c r="Q978" i="1"/>
  <c r="I978" i="1"/>
  <c r="Q1246" i="1"/>
  <c r="I1246" i="1"/>
  <c r="Q1548" i="1"/>
  <c r="I1548" i="1"/>
  <c r="Q2244" i="1"/>
  <c r="I2244" i="1"/>
  <c r="Q1812" i="1"/>
  <c r="I1812" i="1"/>
  <c r="Q1297" i="1"/>
  <c r="I1297" i="1"/>
  <c r="Q659" i="1"/>
  <c r="I659" i="1"/>
  <c r="Q910" i="1"/>
  <c r="I910" i="1"/>
  <c r="Q1296" i="1"/>
  <c r="I1296" i="1"/>
  <c r="Q2392" i="1"/>
  <c r="I2392" i="1"/>
  <c r="Q1245" i="1"/>
  <c r="I1245" i="1"/>
  <c r="Q2454" i="1"/>
  <c r="I2454" i="1"/>
  <c r="Q2446" i="1"/>
  <c r="I2446" i="1"/>
  <c r="Q1244" i="1"/>
  <c r="I1244" i="1"/>
  <c r="Q1540" i="1"/>
  <c r="I1540" i="1"/>
  <c r="Q1243" i="1"/>
  <c r="I1243" i="1"/>
  <c r="Q1242" i="1"/>
  <c r="I1242" i="1"/>
  <c r="Q1241" i="1"/>
  <c r="I1241" i="1"/>
  <c r="Q1240" i="1"/>
  <c r="I1240" i="1"/>
  <c r="Q1261" i="1"/>
  <c r="I1261" i="1"/>
  <c r="Q1295" i="1"/>
  <c r="I1295" i="1"/>
  <c r="Q1058" i="1"/>
  <c r="I1058" i="1"/>
  <c r="Q1661" i="1"/>
  <c r="I1661" i="1"/>
  <c r="Q1057" i="1"/>
  <c r="I1057" i="1"/>
  <c r="Q1294" i="1"/>
  <c r="I1294" i="1"/>
  <c r="Q858" i="1"/>
  <c r="I858" i="1"/>
  <c r="Q1293" i="1"/>
  <c r="I1293" i="1"/>
  <c r="Q1239" i="1"/>
  <c r="I1239" i="1"/>
  <c r="Q1491" i="1"/>
  <c r="I1491" i="1"/>
  <c r="Q1056" i="1"/>
  <c r="I1056" i="1"/>
  <c r="Q1365" i="1"/>
  <c r="I1365" i="1"/>
  <c r="Q2000" i="1"/>
  <c r="I2000" i="1"/>
  <c r="Q1547" i="1"/>
  <c r="I1547" i="1"/>
  <c r="Q1300" i="1"/>
  <c r="I1300" i="1"/>
  <c r="Q1399" i="1"/>
  <c r="I1399" i="1"/>
  <c r="Q1421" i="1"/>
  <c r="I1421" i="1"/>
  <c r="Q960" i="1"/>
  <c r="I960" i="1"/>
  <c r="Q1369" i="1"/>
  <c r="I1369" i="1"/>
  <c r="Q1364" i="1"/>
  <c r="I1364" i="1"/>
  <c r="Q1949" i="1"/>
  <c r="I1949" i="1"/>
  <c r="Q1292" i="1"/>
  <c r="I1292" i="1"/>
  <c r="Q1813" i="1"/>
  <c r="I1813" i="1"/>
  <c r="Q1826" i="1"/>
  <c r="I1826" i="1"/>
  <c r="Q1825" i="1"/>
  <c r="I1825" i="1"/>
  <c r="Q983" i="1"/>
  <c r="I983" i="1"/>
  <c r="Q1785" i="1"/>
  <c r="I1785" i="1"/>
  <c r="Q1055" i="1"/>
  <c r="I1055" i="1"/>
  <c r="Q1054" i="1"/>
  <c r="I1054" i="1"/>
  <c r="Q1439" i="1"/>
  <c r="I1439" i="1"/>
  <c r="Q1984" i="1"/>
  <c r="I1984" i="1"/>
  <c r="Q1238" i="1"/>
  <c r="I1238" i="1"/>
  <c r="Q1053" i="1"/>
  <c r="I1053" i="1"/>
  <c r="Q1569" i="1"/>
  <c r="I1569" i="1"/>
  <c r="Q1660" i="1"/>
  <c r="I1660" i="1"/>
  <c r="Q1671" i="1"/>
  <c r="I1671" i="1"/>
  <c r="Q1946" i="1"/>
  <c r="I1946" i="1"/>
  <c r="Q1470" i="1"/>
  <c r="I1470" i="1"/>
  <c r="Q2032" i="1"/>
  <c r="I2032" i="1"/>
  <c r="Q1237" i="1"/>
  <c r="I1237" i="1"/>
  <c r="Q1260" i="1"/>
  <c r="I1260" i="1"/>
  <c r="Q1259" i="1"/>
  <c r="I1259" i="1"/>
  <c r="Q1291" i="1"/>
  <c r="I1291" i="1"/>
  <c r="Q1052" i="1"/>
  <c r="I1052" i="1"/>
  <c r="Q1607" i="1"/>
  <c r="I1607" i="1"/>
  <c r="Q1051" i="1"/>
  <c r="I1051" i="1"/>
  <c r="Q1050" i="1"/>
  <c r="I1050" i="1"/>
  <c r="Q1478" i="1"/>
  <c r="I1478" i="1"/>
  <c r="Q1075" i="1"/>
  <c r="I1075" i="1"/>
  <c r="Q1258" i="1"/>
  <c r="I1258" i="1"/>
  <c r="Q1846" i="1"/>
  <c r="I1846" i="1"/>
  <c r="Q1922" i="1"/>
  <c r="I1922" i="1"/>
  <c r="Q1290" i="1"/>
  <c r="I1290" i="1"/>
  <c r="Q1236" i="1"/>
  <c r="I1236" i="1"/>
  <c r="Q1235" i="1"/>
  <c r="I1235" i="1"/>
  <c r="Q1099" i="1"/>
  <c r="I1099" i="1"/>
  <c r="Q1483" i="1"/>
  <c r="I1483" i="1"/>
  <c r="Q2473" i="1"/>
  <c r="I2473" i="1"/>
  <c r="Q2453" i="1"/>
  <c r="I2453" i="1"/>
  <c r="Q1049" i="1"/>
  <c r="I1049" i="1"/>
  <c r="Q1711" i="1"/>
  <c r="I1711" i="1"/>
  <c r="Q1571" i="1"/>
  <c r="I1571" i="1"/>
  <c r="Q1234" i="1"/>
  <c r="I1234" i="1"/>
  <c r="Q1233" i="1"/>
  <c r="I1233" i="1"/>
  <c r="Q1982" i="1"/>
  <c r="I1982" i="1"/>
  <c r="Q1289" i="1"/>
  <c r="I1289" i="1"/>
  <c r="Q1232" i="1"/>
  <c r="I1232" i="1"/>
  <c r="Q1048" i="1"/>
  <c r="I1048" i="1"/>
  <c r="Q1981" i="1"/>
  <c r="I1981" i="1"/>
  <c r="Q1824" i="1"/>
  <c r="I1824" i="1"/>
  <c r="Q1401" i="1"/>
  <c r="I1401" i="1"/>
  <c r="Q2176" i="1"/>
  <c r="I2176" i="1"/>
  <c r="Q1388" i="1"/>
  <c r="I1388" i="1"/>
  <c r="Q1659" i="1"/>
  <c r="I1659" i="1"/>
  <c r="Q1452" i="1"/>
  <c r="I1452" i="1"/>
  <c r="Q1443" i="1"/>
  <c r="I1443" i="1"/>
  <c r="Q1442" i="1"/>
  <c r="I1442" i="1"/>
  <c r="Q1231" i="1"/>
  <c r="I1231" i="1"/>
  <c r="Q1257" i="1"/>
  <c r="I1257" i="1"/>
  <c r="Q1101" i="1"/>
  <c r="I1101" i="1"/>
  <c r="Q1573" i="1"/>
  <c r="I1573" i="1"/>
  <c r="Q2029" i="1"/>
  <c r="I2029" i="1"/>
  <c r="Q1062" i="1"/>
  <c r="I1062" i="1"/>
  <c r="Q1047" i="1"/>
  <c r="I1047" i="1"/>
  <c r="Q1606" i="1"/>
  <c r="I1606" i="1"/>
  <c r="Q1230" i="1"/>
  <c r="I1230" i="1"/>
  <c r="Q959" i="1"/>
  <c r="I959" i="1"/>
  <c r="Q958" i="1"/>
  <c r="I958" i="1"/>
  <c r="Q1477" i="1"/>
  <c r="I1477" i="1"/>
  <c r="Q1229" i="1"/>
  <c r="I1229" i="1"/>
  <c r="Q1811" i="1"/>
  <c r="I1811" i="1"/>
  <c r="Q1228" i="1"/>
  <c r="I1228" i="1"/>
  <c r="Q1227" i="1"/>
  <c r="I1227" i="1"/>
  <c r="Q1911" i="1"/>
  <c r="I1911" i="1"/>
  <c r="Q2031" i="1"/>
  <c r="I2031" i="1"/>
  <c r="Q1256" i="1"/>
  <c r="I1256" i="1"/>
  <c r="Q1226" i="1"/>
  <c r="I1226" i="1"/>
  <c r="Q1999" i="1"/>
  <c r="I1999" i="1"/>
  <c r="Q1225" i="1"/>
  <c r="I1225" i="1"/>
  <c r="Q1603" i="1"/>
  <c r="I1603" i="1"/>
  <c r="Q1494" i="1"/>
  <c r="I1494" i="1"/>
  <c r="Q2274" i="1"/>
  <c r="I2274" i="1"/>
  <c r="Q1046" i="1"/>
  <c r="I1046" i="1"/>
  <c r="Q1224" i="1"/>
  <c r="I1224" i="1"/>
  <c r="Q1288" i="1"/>
  <c r="I1288" i="1"/>
  <c r="Q957" i="1"/>
  <c r="I957" i="1"/>
  <c r="Q672" i="1"/>
  <c r="I672" i="1"/>
  <c r="Q1980" i="1"/>
  <c r="I1980" i="1"/>
  <c r="Q1223" i="1"/>
  <c r="I1223" i="1"/>
  <c r="Q1287" i="1"/>
  <c r="I1287" i="1"/>
  <c r="Q1363" i="1"/>
  <c r="I1363" i="1"/>
  <c r="Q1089" i="1"/>
  <c r="I1089" i="1"/>
  <c r="Q1377" i="1"/>
  <c r="I1377" i="1"/>
  <c r="Q1389" i="1"/>
  <c r="I1389" i="1"/>
  <c r="Q2158" i="1"/>
  <c r="I2158" i="1"/>
  <c r="Q1255" i="1"/>
  <c r="I1255" i="1"/>
  <c r="Q1222" i="1"/>
  <c r="I1222" i="1"/>
  <c r="Q1221" i="1"/>
  <c r="I1221" i="1"/>
  <c r="Q671" i="1"/>
  <c r="I671" i="1"/>
  <c r="Q1286" i="1"/>
  <c r="I1286" i="1"/>
  <c r="Q1220" i="1"/>
  <c r="I1220" i="1"/>
  <c r="Q1618" i="1"/>
  <c r="I1618" i="1"/>
  <c r="Q1469" i="1"/>
  <c r="I1469" i="1"/>
  <c r="Q1461" i="1"/>
  <c r="I1461" i="1"/>
  <c r="Q1658" i="1"/>
  <c r="I1658" i="1"/>
  <c r="Q1979" i="1"/>
  <c r="I1979" i="1"/>
  <c r="Q1254" i="1"/>
  <c r="I1254" i="1"/>
  <c r="Q1653" i="1"/>
  <c r="I1653" i="1"/>
  <c r="Q1378" i="1"/>
  <c r="I1378" i="1"/>
  <c r="Q1045" i="1"/>
  <c r="I1045" i="1"/>
  <c r="Q1253" i="1"/>
  <c r="I1253" i="1"/>
  <c r="Q1735" i="1"/>
  <c r="I1735" i="1"/>
  <c r="Q1285" i="1"/>
  <c r="I1285" i="1"/>
  <c r="Q1168" i="1"/>
  <c r="I1168" i="1"/>
  <c r="Q1044" i="1"/>
  <c r="I1044" i="1"/>
  <c r="Q1978" i="1"/>
  <c r="I1978" i="1"/>
  <c r="Q669" i="1"/>
  <c r="I669" i="1"/>
  <c r="Q1219" i="1"/>
  <c r="I1219" i="1"/>
  <c r="Q1284" i="1"/>
  <c r="I1284" i="1"/>
  <c r="Q1518" i="1"/>
  <c r="I1518" i="1"/>
  <c r="Q1418" i="1"/>
  <c r="I1418" i="1"/>
  <c r="Q1415" i="1"/>
  <c r="I1415" i="1"/>
  <c r="Q2135" i="1"/>
  <c r="I2135" i="1"/>
  <c r="Q1043" i="1"/>
  <c r="I1043" i="1"/>
  <c r="Q1657" i="1"/>
  <c r="I1657" i="1"/>
  <c r="Q1042" i="1"/>
  <c r="I1042" i="1"/>
  <c r="Q1041" i="1"/>
  <c r="I1041" i="1"/>
  <c r="Q1383" i="1"/>
  <c r="I1383" i="1"/>
  <c r="Q1977" i="1"/>
  <c r="I1977" i="1"/>
  <c r="Q1171" i="1"/>
  <c r="I1171" i="1"/>
  <c r="Q2275" i="1"/>
  <c r="I2275" i="1"/>
  <c r="Q1040" i="1"/>
  <c r="I1040" i="1"/>
  <c r="Q1463" i="1"/>
  <c r="I1463" i="1"/>
  <c r="Q1397" i="1"/>
  <c r="I1397" i="1"/>
  <c r="Q1039" i="1"/>
  <c r="I1039" i="1"/>
  <c r="Q1411" i="1"/>
  <c r="I1411" i="1"/>
  <c r="Q1038" i="1"/>
  <c r="I1038" i="1"/>
  <c r="Q1486" i="1"/>
  <c r="I1486" i="1"/>
  <c r="Q689" i="1"/>
  <c r="I689" i="1"/>
  <c r="Q1008" i="1"/>
  <c r="I1008" i="1"/>
  <c r="Q1686" i="1"/>
  <c r="I1686" i="1"/>
  <c r="Q2250" i="1"/>
  <c r="I2250" i="1"/>
  <c r="Q1166" i="1"/>
  <c r="I1166" i="1"/>
  <c r="Q1656" i="1"/>
  <c r="I1656" i="1"/>
  <c r="Q1655" i="1"/>
  <c r="I1655" i="1"/>
  <c r="Q1729" i="1"/>
  <c r="I1729" i="1"/>
  <c r="Q1392" i="1"/>
  <c r="I1392" i="1"/>
  <c r="Q1362" i="1"/>
  <c r="I1362" i="1"/>
  <c r="Q1176" i="1"/>
  <c r="I1176" i="1"/>
  <c r="Q1380" i="1"/>
  <c r="I1380" i="1"/>
  <c r="Q1419" i="1"/>
  <c r="I1419" i="1"/>
  <c r="Q919" i="1"/>
  <c r="I919" i="1"/>
  <c r="Q670" i="1"/>
  <c r="I670" i="1"/>
  <c r="Q682" i="1"/>
  <c r="I682" i="1"/>
  <c r="Q1252" i="1"/>
  <c r="I1252" i="1"/>
  <c r="Q1568" i="1"/>
  <c r="I1568" i="1"/>
  <c r="Q2360" i="1"/>
  <c r="I2360" i="1"/>
  <c r="Q2442" i="1"/>
  <c r="I2442" i="1"/>
  <c r="Q2443" i="1"/>
  <c r="I2443" i="1"/>
  <c r="Q2357" i="1"/>
  <c r="I2357" i="1"/>
  <c r="Q2345" i="1"/>
  <c r="I2345" i="1"/>
  <c r="Q1037" i="1"/>
  <c r="I1037" i="1"/>
  <c r="Q1490" i="1"/>
  <c r="I1490" i="1"/>
  <c r="Q1071" i="1"/>
  <c r="I1071" i="1"/>
  <c r="Q1567" i="1"/>
  <c r="I1567" i="1"/>
  <c r="Q1506" i="1"/>
  <c r="I1506" i="1"/>
  <c r="Q1451" i="1"/>
  <c r="I1451" i="1"/>
  <c r="Q1727" i="1"/>
  <c r="I1727" i="1"/>
  <c r="Q904" i="1"/>
  <c r="I904" i="1"/>
  <c r="Q2415" i="1"/>
  <c r="I2415" i="1"/>
  <c r="Q2560" i="1"/>
  <c r="I2560" i="1"/>
  <c r="Q2168" i="1"/>
  <c r="I2168" i="1"/>
  <c r="Q1764" i="1"/>
  <c r="I1764" i="1"/>
  <c r="Q1520" i="1"/>
  <c r="I1520" i="1"/>
  <c r="Q2174" i="1"/>
  <c r="I2174" i="1"/>
  <c r="Q1730" i="1"/>
  <c r="I1730" i="1"/>
  <c r="Q2414" i="1"/>
  <c r="I2414" i="1"/>
  <c r="Q2411" i="1"/>
  <c r="I2411" i="1"/>
  <c r="Q2412" i="1"/>
  <c r="I2412" i="1"/>
  <c r="Q1893" i="1"/>
  <c r="I1893" i="1"/>
  <c r="Q1387" i="1"/>
  <c r="I1387" i="1"/>
  <c r="Q2294" i="1"/>
  <c r="I2294" i="1"/>
  <c r="Q2330" i="1"/>
  <c r="I2330" i="1"/>
  <c r="Q2064" i="1"/>
  <c r="I2064" i="1"/>
  <c r="Q1763" i="1"/>
  <c r="I1763" i="1"/>
  <c r="Q1762" i="1"/>
  <c r="I1762" i="1"/>
  <c r="Q1643" i="1"/>
  <c r="I1643" i="1"/>
  <c r="Q1906" i="1"/>
  <c r="I1906" i="1"/>
  <c r="Q2332" i="1"/>
  <c r="I2332" i="1"/>
  <c r="Q2041" i="1"/>
  <c r="I2041" i="1"/>
  <c r="Q1564" i="1"/>
  <c r="I1564" i="1"/>
  <c r="Q1487" i="1"/>
  <c r="I1487" i="1"/>
  <c r="Q1694" i="1"/>
  <c r="I1694" i="1"/>
  <c r="Q1907" i="1"/>
  <c r="I1907" i="1"/>
  <c r="Q2306" i="1"/>
  <c r="I2306" i="1"/>
  <c r="Q2201" i="1"/>
  <c r="I2201" i="1"/>
  <c r="Q1693" i="1"/>
  <c r="I1693" i="1"/>
  <c r="Q1692" i="1"/>
  <c r="I1692" i="1"/>
  <c r="Q1066" i="1"/>
  <c r="I1066" i="1"/>
  <c r="Q2205" i="1"/>
  <c r="I2205" i="1"/>
  <c r="Q1761" i="1"/>
  <c r="I1761" i="1"/>
  <c r="Q1760" i="1"/>
  <c r="I1760" i="1"/>
  <c r="Q2122" i="1"/>
  <c r="I2122" i="1"/>
  <c r="Q1684" i="1"/>
  <c r="I1684" i="1"/>
  <c r="Q840" i="1"/>
  <c r="I840" i="1"/>
  <c r="Q1180" i="1"/>
  <c r="I1180" i="1"/>
  <c r="Q1738" i="1"/>
  <c r="I1738" i="1"/>
  <c r="Q2136" i="1"/>
  <c r="I2136" i="1"/>
  <c r="Q1464" i="1"/>
  <c r="I1464" i="1"/>
  <c r="Q2209" i="1"/>
  <c r="I2209" i="1"/>
  <c r="Q2194" i="1"/>
  <c r="I2194" i="1"/>
  <c r="Q14" i="1"/>
  <c r="I14" i="1"/>
  <c r="Q1794" i="1"/>
  <c r="I1794" i="1"/>
  <c r="Q1793" i="1"/>
  <c r="I1793" i="1"/>
  <c r="Q45" i="1"/>
  <c r="I45" i="1"/>
  <c r="Q1074" i="1"/>
  <c r="I1074" i="1"/>
  <c r="Q19" i="1"/>
  <c r="I19" i="1"/>
  <c r="Q694" i="1"/>
  <c r="I694" i="1"/>
  <c r="Q1917" i="1"/>
  <c r="I1917" i="1"/>
  <c r="Q692" i="1"/>
  <c r="I692" i="1"/>
  <c r="Q691" i="1"/>
  <c r="I691" i="1"/>
  <c r="Q861" i="1"/>
  <c r="I861" i="1"/>
  <c r="Q1445" i="1"/>
  <c r="I1445" i="1"/>
  <c r="Q1706" i="1"/>
  <c r="I1706" i="1"/>
  <c r="Q2335" i="1"/>
  <c r="I2335" i="1"/>
  <c r="Q1784" i="1"/>
  <c r="I1784" i="1"/>
  <c r="Q2416" i="1"/>
  <c r="I2416" i="1"/>
  <c r="Q2571" i="1"/>
  <c r="I2571" i="1"/>
  <c r="Q2323" i="1"/>
  <c r="I2323" i="1"/>
  <c r="Q1447" i="1"/>
  <c r="I1447" i="1"/>
  <c r="Q835" i="1"/>
  <c r="I835" i="1"/>
  <c r="Q1601" i="1"/>
  <c r="I1601" i="1"/>
  <c r="Q2295" i="1"/>
  <c r="I2295" i="1"/>
  <c r="Q2367" i="1"/>
  <c r="I2367" i="1"/>
  <c r="Q1496" i="1"/>
  <c r="I1496" i="1"/>
  <c r="Q2308" i="1"/>
  <c r="I2308" i="1"/>
  <c r="Q2059" i="1"/>
  <c r="I2059" i="1"/>
  <c r="Q2134" i="1"/>
  <c r="I2134" i="1"/>
  <c r="Q2155" i="1"/>
  <c r="I2155" i="1"/>
  <c r="Q1880" i="1"/>
  <c r="I1880" i="1"/>
  <c r="Q2542" i="1"/>
  <c r="I2542" i="1"/>
  <c r="Q2228" i="1"/>
  <c r="I2228" i="1"/>
  <c r="Q1690" i="1"/>
  <c r="I1690" i="1"/>
  <c r="Q1757" i="1"/>
  <c r="I1757" i="1"/>
  <c r="Q1797" i="1"/>
  <c r="I1797" i="1"/>
  <c r="Q1098" i="1"/>
  <c r="I1098" i="1"/>
  <c r="Q833" i="1"/>
  <c r="I833" i="1"/>
  <c r="Q1778" i="1"/>
  <c r="I1778" i="1"/>
  <c r="Q2464" i="1"/>
  <c r="I2464" i="1"/>
  <c r="Q1796" i="1"/>
  <c r="I1796" i="1"/>
  <c r="Q2202" i="1"/>
  <c r="I2202" i="1"/>
  <c r="Q1768" i="1"/>
  <c r="I1768" i="1"/>
  <c r="Q2229" i="1"/>
  <c r="I2229" i="1"/>
  <c r="Q2618" i="1"/>
  <c r="I2618" i="1"/>
  <c r="Q2322" i="1"/>
  <c r="I2322" i="1"/>
  <c r="Q2043" i="1"/>
  <c r="I2043" i="1"/>
  <c r="Q1915" i="1"/>
  <c r="I1915" i="1"/>
  <c r="Q2187" i="1"/>
  <c r="I2187" i="1"/>
  <c r="Q1502" i="1"/>
  <c r="I1502" i="1"/>
  <c r="Q2531" i="1"/>
  <c r="I2531" i="1"/>
  <c r="Q2225" i="1"/>
  <c r="I2225" i="1"/>
  <c r="Q2325" i="1"/>
  <c r="I2325" i="1"/>
  <c r="Q2556" i="1"/>
  <c r="I2556" i="1"/>
  <c r="Q1519" i="1"/>
  <c r="I1519" i="1"/>
  <c r="Q2369" i="1"/>
  <c r="I2369" i="1"/>
  <c r="Q2130" i="1"/>
  <c r="I2130" i="1"/>
  <c r="Q2509" i="1"/>
  <c r="I2509" i="1"/>
  <c r="Q2235" i="1"/>
  <c r="I2235" i="1"/>
  <c r="Q2438" i="1"/>
  <c r="I2438" i="1"/>
  <c r="Q2397" i="1"/>
  <c r="I2397" i="1"/>
  <c r="Q2338" i="1"/>
  <c r="I2338" i="1"/>
  <c r="Q2281" i="1"/>
  <c r="I2281" i="1"/>
  <c r="Q2550" i="1"/>
  <c r="I2550" i="1"/>
  <c r="Q2255" i="1"/>
  <c r="I2255" i="1"/>
  <c r="Q2596" i="1"/>
  <c r="I2596" i="1"/>
  <c r="Q2247" i="1"/>
  <c r="I2247" i="1"/>
  <c r="Q673" i="1"/>
  <c r="I673" i="1"/>
  <c r="Q664" i="1"/>
  <c r="I664" i="1"/>
  <c r="Q876" i="1"/>
  <c r="I876" i="1"/>
  <c r="Q875" i="1"/>
  <c r="I875" i="1"/>
  <c r="Q2625" i="1"/>
  <c r="I2625" i="1"/>
  <c r="Q2383" i="1"/>
  <c r="I2383" i="1"/>
  <c r="Q2517" i="1"/>
  <c r="I2517" i="1"/>
  <c r="Q2609" i="1"/>
  <c r="I2609" i="1"/>
  <c r="Q2585" i="1"/>
  <c r="I2585" i="1"/>
  <c r="Q2639" i="1"/>
  <c r="I2639" i="1"/>
  <c r="Q6" i="1"/>
  <c r="I6" i="1"/>
  <c r="Q2516" i="1"/>
  <c r="I2516" i="1"/>
  <c r="Q2608" i="1"/>
  <c r="I2608" i="1"/>
  <c r="Q874" i="1"/>
  <c r="I874" i="1"/>
  <c r="Q862" i="1"/>
  <c r="I862" i="1"/>
  <c r="Q895" i="1"/>
  <c r="I895" i="1"/>
  <c r="Q2515" i="1"/>
  <c r="I2515" i="1"/>
  <c r="Q2514" i="1"/>
  <c r="I2514" i="1"/>
  <c r="Q2518" i="1"/>
  <c r="I2518" i="1"/>
  <c r="Q870" i="1"/>
  <c r="I870" i="1"/>
  <c r="Q686" i="1"/>
  <c r="I686" i="1"/>
  <c r="Q2384" i="1"/>
  <c r="I2384" i="1"/>
  <c r="Q2523" i="1"/>
  <c r="I2523" i="1"/>
  <c r="Q1639" i="1"/>
  <c r="I1639" i="1"/>
  <c r="Q2044" i="1"/>
  <c r="I2044" i="1"/>
  <c r="Q2343" i="1"/>
  <c r="I2343" i="1"/>
  <c r="Q1725" i="1"/>
  <c r="I1725" i="1"/>
  <c r="Q2118" i="1"/>
  <c r="I2118" i="1"/>
  <c r="Q2388" i="1"/>
  <c r="I2388" i="1"/>
  <c r="Q2266" i="1"/>
  <c r="I2266" i="1"/>
  <c r="Q1583" i="1"/>
  <c r="I1583" i="1"/>
  <c r="Q1957" i="1"/>
  <c r="I1957" i="1"/>
  <c r="Q1372" i="1"/>
  <c r="I1372" i="1"/>
  <c r="Q1956" i="1"/>
  <c r="I1956" i="1"/>
  <c r="Q2075" i="1"/>
  <c r="I2075" i="1"/>
  <c r="Q1955" i="1"/>
  <c r="I1955" i="1"/>
  <c r="Q1531" i="1"/>
  <c r="I1531" i="1"/>
  <c r="Q1550" i="1"/>
  <c r="I1550" i="1"/>
  <c r="Q1205" i="1"/>
  <c r="I1205" i="1"/>
  <c r="Q2223" i="1"/>
  <c r="I2223" i="1"/>
  <c r="Q2087" i="1"/>
  <c r="I2087" i="1"/>
  <c r="Q1723" i="1"/>
  <c r="I1723" i="1"/>
  <c r="Q1719" i="1"/>
  <c r="I1719" i="1"/>
  <c r="Q2137" i="1"/>
  <c r="I2137" i="1"/>
  <c r="Q1196" i="1"/>
  <c r="I1196" i="1"/>
  <c r="Q1195" i="1"/>
  <c r="I1195" i="1"/>
  <c r="Q2086" i="1"/>
  <c r="I2086" i="1"/>
  <c r="Q2447" i="1"/>
  <c r="I2447" i="1"/>
  <c r="Q2042" i="1"/>
  <c r="I2042" i="1"/>
  <c r="Q2406" i="1"/>
  <c r="I2406" i="1"/>
  <c r="Q1576" i="1"/>
  <c r="I1576" i="1"/>
  <c r="Q1954" i="1"/>
  <c r="I1954" i="1"/>
  <c r="Q1679" i="1"/>
  <c r="I1679" i="1"/>
  <c r="Q1513" i="1"/>
  <c r="I1513" i="1"/>
  <c r="Q1675" i="1"/>
  <c r="I1675" i="1"/>
  <c r="Q1674" i="1"/>
  <c r="I1674" i="1"/>
  <c r="Q1620" i="1"/>
  <c r="I1620" i="1"/>
  <c r="Q1204" i="1"/>
  <c r="I1204" i="1"/>
  <c r="Q1822" i="1"/>
  <c r="I1822" i="1"/>
  <c r="Q1800" i="1"/>
  <c r="I1800" i="1"/>
  <c r="Q2371" i="1"/>
  <c r="I2371" i="1"/>
  <c r="Q1996" i="1"/>
  <c r="I1996" i="1"/>
  <c r="Q1995" i="1"/>
  <c r="I1995" i="1"/>
  <c r="Q1613" i="1"/>
  <c r="I1613" i="1"/>
  <c r="Q1619" i="1"/>
  <c r="I1619" i="1"/>
  <c r="Q2153" i="1"/>
  <c r="I2153" i="1"/>
  <c r="Q899" i="1"/>
  <c r="I899" i="1"/>
  <c r="Q1065" i="1"/>
  <c r="I1065" i="1"/>
  <c r="Q2440" i="1"/>
  <c r="I2440" i="1"/>
  <c r="Q1953" i="1"/>
  <c r="I1953" i="1"/>
  <c r="Q2494" i="1"/>
  <c r="I2494" i="1"/>
  <c r="Q1371" i="1"/>
  <c r="I1371" i="1"/>
  <c r="Q1277" i="1"/>
  <c r="I1277" i="1"/>
  <c r="Q1925" i="1"/>
  <c r="I1925" i="1"/>
  <c r="Q1799" i="1"/>
  <c r="I1799" i="1"/>
  <c r="Q1952" i="1"/>
  <c r="I1952" i="1"/>
  <c r="Q2197" i="1"/>
  <c r="I2197" i="1"/>
  <c r="Q1612" i="1"/>
  <c r="I1612" i="1"/>
  <c r="Q1994" i="1"/>
  <c r="I1994" i="1"/>
  <c r="Q885" i="1"/>
  <c r="I885" i="1"/>
  <c r="Q2152" i="1"/>
  <c r="I2152" i="1"/>
  <c r="Q1203" i="1"/>
  <c r="I1203" i="1"/>
  <c r="Q1202" i="1"/>
  <c r="I1202" i="1"/>
  <c r="Q898" i="1"/>
  <c r="I898" i="1"/>
  <c r="Q2222" i="1"/>
  <c r="I2222" i="1"/>
  <c r="Q2456" i="1"/>
  <c r="I2456" i="1"/>
  <c r="Q1665" i="1"/>
  <c r="I1665" i="1"/>
  <c r="Q1673" i="1"/>
  <c r="I1673" i="1"/>
  <c r="Q1201" i="1"/>
  <c r="I1201" i="1"/>
  <c r="Q1895" i="1"/>
  <c r="I1895" i="1"/>
  <c r="Q2105" i="1"/>
  <c r="I2105" i="1"/>
  <c r="Q1951" i="1"/>
  <c r="I1951" i="1"/>
  <c r="Q1200" i="1"/>
  <c r="I1200" i="1"/>
  <c r="Q2085" i="1"/>
  <c r="I2085" i="1"/>
  <c r="Q1852" i="1"/>
  <c r="I1852" i="1"/>
  <c r="Q1466" i="1"/>
  <c r="I1466" i="1"/>
  <c r="Q1538" i="1"/>
  <c r="I1538" i="1"/>
  <c r="Q2169" i="1"/>
  <c r="I2169" i="1"/>
  <c r="Q2084" i="1"/>
  <c r="I2084" i="1"/>
  <c r="Q1849" i="1"/>
  <c r="I1849" i="1"/>
  <c r="Q2036" i="1"/>
  <c r="I2036" i="1"/>
  <c r="Q2211" i="1"/>
  <c r="I2211" i="1"/>
  <c r="Q1276" i="1"/>
  <c r="I1276" i="1"/>
  <c r="Q1194" i="1"/>
  <c r="I1194" i="1"/>
  <c r="Q1788" i="1"/>
  <c r="I1788" i="1"/>
  <c r="Q1875" i="1"/>
  <c r="I1875" i="1"/>
  <c r="Q2588" i="1"/>
  <c r="I2588" i="1"/>
  <c r="Q1624" i="1"/>
  <c r="I1624" i="1"/>
  <c r="Q1874" i="1"/>
  <c r="I1874" i="1"/>
  <c r="Q2231" i="1"/>
  <c r="I2231" i="1"/>
  <c r="Q2587" i="1"/>
  <c r="I2587" i="1"/>
  <c r="Q1636" i="1"/>
  <c r="I1636" i="1"/>
  <c r="Q1543" i="1"/>
  <c r="I1543" i="1"/>
  <c r="Q2421" i="1"/>
  <c r="I2421" i="1"/>
  <c r="Q2340" i="1"/>
  <c r="I2340" i="1"/>
  <c r="Q1773" i="1"/>
  <c r="I1773" i="1"/>
  <c r="Q2126" i="1"/>
  <c r="I2126" i="1"/>
  <c r="Q1772" i="1"/>
  <c r="I1772" i="1"/>
  <c r="Q917" i="1"/>
  <c r="I917" i="1"/>
  <c r="Q845" i="1"/>
  <c r="I845" i="1"/>
  <c r="Q1631" i="1"/>
  <c r="I1631" i="1"/>
  <c r="Q1734" i="1"/>
  <c r="I1734" i="1"/>
  <c r="Q965" i="1"/>
  <c r="I965" i="1"/>
  <c r="Q2267" i="1"/>
  <c r="I2267" i="1"/>
  <c r="Q1535" i="1"/>
  <c r="I1535" i="1"/>
  <c r="Q1664" i="1"/>
  <c r="I1664" i="1"/>
  <c r="Q857" i="1"/>
  <c r="I857" i="1"/>
  <c r="Q859" i="1"/>
  <c r="I859" i="1"/>
  <c r="Q1634" i="1"/>
  <c r="I1634" i="1"/>
  <c r="Q2123" i="1"/>
  <c r="I2123" i="1"/>
  <c r="Q2052" i="1"/>
  <c r="I2052" i="1"/>
  <c r="Q1611" i="1"/>
  <c r="I1611" i="1"/>
  <c r="Q1882" i="1"/>
  <c r="I1882" i="1"/>
  <c r="Q2133" i="1"/>
  <c r="I2133" i="1"/>
  <c r="Q1873" i="1"/>
  <c r="I1873" i="1"/>
  <c r="Q2427" i="1"/>
  <c r="I2427" i="1"/>
  <c r="Q909" i="1"/>
  <c r="I909" i="1"/>
  <c r="Q1872" i="1"/>
  <c r="I1872" i="1"/>
  <c r="Q1863" i="1"/>
  <c r="I1863" i="1"/>
  <c r="Q1499" i="1"/>
  <c r="I1499" i="1"/>
  <c r="Q1868" i="1"/>
  <c r="I1868" i="1"/>
  <c r="Q1871" i="1"/>
  <c r="I1871" i="1"/>
  <c r="Q1870" i="1"/>
  <c r="I1870" i="1"/>
  <c r="Q979" i="1"/>
  <c r="I979" i="1"/>
  <c r="Q1597" i="1"/>
  <c r="I1597" i="1"/>
  <c r="Q1677" i="1"/>
  <c r="I1677" i="1"/>
  <c r="Q1391" i="1"/>
  <c r="I1391" i="1"/>
  <c r="Q1516" i="1"/>
  <c r="I1516" i="1"/>
  <c r="Q1913" i="1"/>
  <c r="I1913" i="1"/>
  <c r="Q1572" i="1"/>
  <c r="I1572" i="1"/>
  <c r="Q1635" i="1"/>
  <c r="I1635" i="1"/>
  <c r="Q2501" i="1"/>
  <c r="I2501" i="1"/>
  <c r="Q2572" i="1"/>
  <c r="I2572" i="1"/>
  <c r="Q2241" i="1"/>
  <c r="I2241" i="1"/>
  <c r="Q922" i="1"/>
  <c r="I922" i="1"/>
  <c r="Q2081" i="1"/>
  <c r="I2081" i="1"/>
  <c r="Q2242" i="1"/>
  <c r="I2242" i="1"/>
  <c r="Q2500" i="1"/>
  <c r="I2500" i="1"/>
  <c r="Q1728" i="1"/>
  <c r="I1728" i="1"/>
  <c r="Q2178" i="1"/>
  <c r="I2178" i="1"/>
  <c r="Q1006" i="1"/>
  <c r="I1006" i="1"/>
  <c r="Q2157" i="1"/>
  <c r="I2157" i="1"/>
  <c r="Q1647" i="1"/>
  <c r="I1647" i="1"/>
  <c r="Q1596" i="1"/>
  <c r="I1596" i="1"/>
  <c r="Q893" i="1"/>
  <c r="I893" i="1"/>
  <c r="Q2016" i="1"/>
  <c r="I2016" i="1"/>
  <c r="Q1310" i="1"/>
  <c r="I1310" i="1"/>
  <c r="Q2015" i="1"/>
  <c r="I2015" i="1"/>
  <c r="Q1309" i="1"/>
  <c r="I1309" i="1"/>
  <c r="Q1867" i="1"/>
  <c r="I1867" i="1"/>
  <c r="Q1422" i="1"/>
  <c r="I1422" i="1"/>
  <c r="Q2014" i="1"/>
  <c r="I2014" i="1"/>
  <c r="Q1708" i="1"/>
  <c r="I1708" i="1"/>
  <c r="Q2227" i="1"/>
  <c r="I2227" i="1"/>
  <c r="Q1265" i="1"/>
  <c r="I1265" i="1"/>
  <c r="Q892" i="1"/>
  <c r="I892" i="1"/>
  <c r="Q1530" i="1"/>
  <c r="I1530" i="1"/>
  <c r="Q1511" i="1"/>
  <c r="I1511" i="1"/>
  <c r="Q1630" i="1"/>
  <c r="I1630" i="1"/>
  <c r="Q1577" i="1"/>
  <c r="I1577" i="1"/>
  <c r="Q1308" i="1"/>
  <c r="I1308" i="1"/>
  <c r="Q1713" i="1"/>
  <c r="I1713" i="1"/>
  <c r="Q891" i="1"/>
  <c r="I891" i="1"/>
  <c r="Q1595" i="1"/>
  <c r="I1595" i="1"/>
  <c r="Q1819" i="1"/>
  <c r="I1819" i="1"/>
  <c r="Q2028" i="1"/>
  <c r="I2028" i="1"/>
  <c r="Q1853" i="1"/>
  <c r="I1853" i="1"/>
  <c r="Q2159" i="1"/>
  <c r="I2159" i="1"/>
  <c r="Q1542" i="1"/>
  <c r="I1542" i="1"/>
  <c r="Q1160" i="1"/>
  <c r="I1160" i="1"/>
  <c r="Q1594" i="1"/>
  <c r="I1594" i="1"/>
  <c r="Q1609" i="1"/>
  <c r="I1609" i="1"/>
  <c r="Q2129" i="1"/>
  <c r="I2129" i="1"/>
  <c r="Q1501" i="1"/>
  <c r="I1501" i="1"/>
  <c r="Q2276" i="1"/>
  <c r="I2276" i="1"/>
  <c r="Q2013" i="1"/>
  <c r="I2013" i="1"/>
  <c r="Q1646" i="1"/>
  <c r="I1646" i="1"/>
  <c r="Q1712" i="1"/>
  <c r="I1712" i="1"/>
  <c r="Q1902" i="1"/>
  <c r="I1902" i="1"/>
  <c r="Q2191" i="1"/>
  <c r="I2191" i="1"/>
  <c r="Q1901" i="1"/>
  <c r="I1901" i="1"/>
  <c r="Q1593" i="1"/>
  <c r="I1593" i="1"/>
  <c r="Q1592" i="1"/>
  <c r="I1592" i="1"/>
  <c r="Q1792" i="1"/>
  <c r="I1792" i="1"/>
  <c r="Q1912" i="1"/>
  <c r="I1912" i="1"/>
  <c r="Q1170" i="1"/>
  <c r="I1170" i="1"/>
  <c r="Q2600" i="1"/>
  <c r="I2600" i="1"/>
  <c r="Q1642" i="1"/>
  <c r="I1642" i="1"/>
  <c r="Q2066" i="1"/>
  <c r="I2066" i="1"/>
  <c r="Q1307" i="1"/>
  <c r="I1307" i="1"/>
  <c r="Q1570" i="1"/>
  <c r="I1570" i="1"/>
  <c r="Q2021" i="1"/>
  <c r="I2021" i="1"/>
  <c r="Q2144" i="1"/>
  <c r="I2144" i="1"/>
  <c r="Q1306" i="1"/>
  <c r="I1306" i="1"/>
  <c r="Q1305" i="1"/>
  <c r="I1305" i="1"/>
  <c r="Q2012" i="1"/>
  <c r="I2012" i="1"/>
  <c r="Q2249" i="1"/>
  <c r="I2249" i="1"/>
  <c r="Q1529" i="1"/>
  <c r="I1529" i="1"/>
  <c r="Q2011" i="1"/>
  <c r="I2011" i="1"/>
  <c r="Q2001" i="1"/>
  <c r="I2001" i="1"/>
  <c r="Q905" i="1"/>
  <c r="I905" i="1"/>
  <c r="Q1304" i="1"/>
  <c r="I1304" i="1"/>
  <c r="Q2462" i="1"/>
  <c r="I2462" i="1"/>
  <c r="Q2010" i="1"/>
  <c r="I2010" i="1"/>
  <c r="Q2150" i="1"/>
  <c r="I2150" i="1"/>
  <c r="Q1441" i="1"/>
  <c r="I1441" i="1"/>
  <c r="Q1400" i="1"/>
  <c r="I1400" i="1"/>
  <c r="Q1705" i="1"/>
  <c r="I1705" i="1"/>
  <c r="Q2058" i="1"/>
  <c r="I2058" i="1"/>
  <c r="Q1940" i="1"/>
  <c r="I1940" i="1"/>
  <c r="Q1828" i="1"/>
  <c r="I1828" i="1"/>
  <c r="Q2009" i="1"/>
  <c r="I2009" i="1"/>
  <c r="Q1944" i="1"/>
  <c r="I1944" i="1"/>
  <c r="Q2113" i="1"/>
  <c r="I2113" i="1"/>
  <c r="Q2239" i="1"/>
  <c r="I2239" i="1"/>
  <c r="Q1640" i="1"/>
  <c r="I1640" i="1"/>
  <c r="Q1866" i="1"/>
  <c r="I1866" i="1"/>
  <c r="Q2200" i="1"/>
  <c r="I2200" i="1"/>
  <c r="Q2008" i="1"/>
  <c r="I2008" i="1"/>
  <c r="Q2238" i="1"/>
  <c r="I2238" i="1"/>
  <c r="Q2237" i="1"/>
  <c r="I2237" i="1"/>
  <c r="Q1303" i="1"/>
  <c r="I1303" i="1"/>
  <c r="Q2620" i="1"/>
  <c r="I2620" i="1"/>
  <c r="Q1942" i="1"/>
  <c r="I1942" i="1"/>
  <c r="Q2007" i="1"/>
  <c r="I2007" i="1"/>
  <c r="Q1264" i="1"/>
  <c r="I1264" i="1"/>
  <c r="Q1976" i="1"/>
  <c r="I1976" i="1"/>
  <c r="Q1975" i="1"/>
  <c r="I1975" i="1"/>
  <c r="Q856" i="1"/>
  <c r="I856" i="1"/>
  <c r="Q1939" i="1"/>
  <c r="I1939" i="1"/>
  <c r="Q1845" i="1"/>
  <c r="I1845" i="1"/>
  <c r="Q1921" i="1"/>
  <c r="I1921" i="1"/>
  <c r="Q1974" i="1"/>
  <c r="I1974" i="1"/>
  <c r="Q1818" i="1"/>
  <c r="I1818" i="1"/>
  <c r="Q1381" i="1"/>
  <c r="I1381" i="1"/>
  <c r="Q1973" i="1"/>
  <c r="I1973" i="1"/>
  <c r="Q1881" i="1"/>
  <c r="I1881" i="1"/>
  <c r="Q1844" i="1"/>
  <c r="I1844" i="1"/>
  <c r="Q46" i="1"/>
  <c r="I46" i="1"/>
  <c r="Q1218" i="1"/>
  <c r="I1218" i="1"/>
  <c r="Q2204" i="1"/>
  <c r="I2204" i="1"/>
  <c r="Q1810" i="1"/>
  <c r="I1810" i="1"/>
  <c r="Q18" i="1"/>
  <c r="I18" i="1"/>
  <c r="Q2289" i="1"/>
  <c r="I2289" i="1"/>
  <c r="Q956" i="1"/>
  <c r="I956" i="1"/>
  <c r="Q955" i="1"/>
  <c r="I955" i="1"/>
  <c r="Q954" i="1"/>
  <c r="I954" i="1"/>
  <c r="Q1809" i="1"/>
  <c r="I1809" i="1"/>
  <c r="Q2361" i="1"/>
  <c r="I2361" i="1"/>
  <c r="Q1823" i="1"/>
  <c r="I1823" i="1"/>
  <c r="Q2170" i="1"/>
  <c r="I2170" i="1"/>
  <c r="Q1181" i="1"/>
  <c r="I1181" i="1"/>
  <c r="Q1481" i="1"/>
  <c r="I1481" i="1"/>
  <c r="Q2391" i="1"/>
  <c r="I2391" i="1"/>
  <c r="Q2401" i="1"/>
  <c r="I2401" i="1"/>
  <c r="Q2109" i="1"/>
  <c r="I2109" i="1"/>
  <c r="Q948" i="1"/>
  <c r="I948" i="1"/>
  <c r="Q1972" i="1"/>
  <c r="I1972" i="1"/>
  <c r="Q1670" i="1"/>
  <c r="I1670" i="1"/>
  <c r="Q1654" i="1"/>
  <c r="I1654" i="1"/>
  <c r="Q953" i="1"/>
  <c r="I953" i="1"/>
  <c r="Q2182" i="1"/>
  <c r="I2182" i="1"/>
  <c r="Q2373" i="1"/>
  <c r="I2373" i="1"/>
  <c r="Q1808" i="1"/>
  <c r="I1808" i="1"/>
  <c r="Q1971" i="1"/>
  <c r="I1971" i="1"/>
  <c r="Q1251" i="1"/>
  <c r="I1251" i="1"/>
  <c r="Q952" i="1"/>
  <c r="I952" i="1"/>
  <c r="Q1920" i="1"/>
  <c r="I1920" i="1"/>
  <c r="Q1790" i="1"/>
  <c r="I1790" i="1"/>
  <c r="Q1798" i="1"/>
  <c r="I1798" i="1"/>
  <c r="Q1769" i="1"/>
  <c r="I1769" i="1"/>
  <c r="Q2139" i="1"/>
  <c r="I2139" i="1"/>
  <c r="Q1970" i="1"/>
  <c r="I1970" i="1"/>
  <c r="Q2594" i="1"/>
  <c r="I2594" i="1"/>
  <c r="Q1969" i="1"/>
  <c r="I1969" i="1"/>
  <c r="Q1807" i="1"/>
  <c r="I1807" i="1"/>
  <c r="Q1250" i="1"/>
  <c r="I1250" i="1"/>
  <c r="Q1217" i="1"/>
  <c r="I1217" i="1"/>
  <c r="Q1783" i="1"/>
  <c r="I1783" i="1"/>
  <c r="Q1782" i="1"/>
  <c r="I1782" i="1"/>
  <c r="Q2214" i="1"/>
  <c r="I2214" i="1"/>
  <c r="Q1931" i="1"/>
  <c r="I1931" i="1"/>
  <c r="Q2359" i="1"/>
  <c r="I2359" i="1"/>
  <c r="Q2206" i="1"/>
  <c r="I2206" i="1"/>
  <c r="Q2030" i="1"/>
  <c r="I2030" i="1"/>
  <c r="Q951" i="1"/>
  <c r="I951" i="1"/>
  <c r="Q2356" i="1"/>
  <c r="I2356" i="1"/>
  <c r="Q1930" i="1"/>
  <c r="I1930" i="1"/>
  <c r="Q1929" i="1"/>
  <c r="I1929" i="1"/>
  <c r="Q2355" i="1"/>
  <c r="I2355" i="1"/>
  <c r="Q2354" i="1"/>
  <c r="I2354" i="1"/>
  <c r="Q2540" i="1"/>
  <c r="I2540" i="1"/>
  <c r="Q1183" i="1"/>
  <c r="I1183" i="1"/>
  <c r="Q2513" i="1"/>
  <c r="I2513" i="1"/>
  <c r="Q2353" i="1"/>
  <c r="I2353" i="1"/>
  <c r="Q2352" i="1"/>
  <c r="I2352" i="1"/>
  <c r="Q1934" i="1"/>
  <c r="I1934" i="1"/>
  <c r="Q1928" i="1"/>
  <c r="I1928" i="1"/>
  <c r="Q1933" i="1"/>
  <c r="I1933" i="1"/>
  <c r="Q2351" i="1"/>
  <c r="I2351" i="1"/>
  <c r="Q2413" i="1"/>
  <c r="I2413" i="1"/>
  <c r="Q1737" i="1"/>
  <c r="I1737" i="1"/>
  <c r="Q1566" i="1"/>
  <c r="I1566" i="1"/>
  <c r="Q1721" i="1"/>
  <c r="I1721" i="1"/>
  <c r="Q1467" i="1"/>
  <c r="I1467" i="1"/>
  <c r="Q884" i="1"/>
  <c r="I884" i="1"/>
  <c r="Q868" i="1"/>
  <c r="I868" i="1"/>
  <c r="Q2233" i="1"/>
  <c r="I2233" i="1"/>
  <c r="Q690" i="1"/>
  <c r="I690" i="1"/>
  <c r="Q2331" i="1"/>
  <c r="I2331" i="1"/>
  <c r="Q1897" i="1"/>
  <c r="I1897" i="1"/>
  <c r="Q2190" i="1"/>
  <c r="I2190" i="1"/>
  <c r="Q2386" i="1"/>
  <c r="I2386" i="1"/>
  <c r="Q1779" i="1"/>
  <c r="I1779" i="1"/>
  <c r="Q860" i="1"/>
  <c r="I860" i="1"/>
  <c r="Q2329" i="1"/>
  <c r="I2329" i="1"/>
  <c r="Q2160" i="1"/>
  <c r="I2160" i="1"/>
  <c r="Q2132" i="1"/>
  <c r="I2132" i="1"/>
  <c r="Q1724" i="1"/>
  <c r="I1724" i="1"/>
  <c r="Q1517" i="1"/>
  <c r="I1517" i="1"/>
  <c r="Q2425" i="1"/>
  <c r="I2425" i="1"/>
  <c r="Q1896" i="1"/>
  <c r="I1896" i="1"/>
  <c r="Q1409" i="1"/>
  <c r="I1409" i="1"/>
  <c r="Q1610" i="1"/>
  <c r="I1610" i="1"/>
  <c r="Q962" i="1"/>
  <c r="I962" i="1"/>
  <c r="Q2532" i="1"/>
  <c r="I2532" i="1"/>
  <c r="Q934" i="1"/>
  <c r="I934" i="1"/>
  <c r="Q2128" i="1"/>
  <c r="I2128" i="1"/>
  <c r="Q2339" i="1"/>
  <c r="I2339" i="1"/>
  <c r="Q836" i="1"/>
  <c r="I836" i="1"/>
  <c r="Q2558" i="1"/>
  <c r="I2558" i="1"/>
  <c r="Q1726" i="1"/>
  <c r="I1726" i="1"/>
  <c r="Q867" i="1"/>
  <c r="I867" i="1"/>
  <c r="Q1641" i="1"/>
  <c r="I1641" i="1"/>
  <c r="Q2053" i="1"/>
  <c r="I2053" i="1"/>
  <c r="Q1900" i="1"/>
  <c r="I1900" i="1"/>
  <c r="Q2124" i="1"/>
  <c r="I2124" i="1"/>
  <c r="Q11" i="1"/>
  <c r="I11" i="1"/>
  <c r="Q681" i="1"/>
  <c r="I681" i="1"/>
  <c r="Q912" i="1"/>
  <c r="I912" i="1"/>
  <c r="Q1938" i="1"/>
  <c r="I1938" i="1"/>
  <c r="Q1070" i="1"/>
  <c r="I1070" i="1"/>
  <c r="Q1856" i="1"/>
  <c r="I1856" i="1"/>
  <c r="Q896" i="1"/>
  <c r="I896" i="1"/>
  <c r="Q2478" i="1"/>
  <c r="I2478" i="1"/>
  <c r="Q902" i="1"/>
  <c r="I902" i="1"/>
  <c r="Q1916" i="1"/>
  <c r="I1916" i="1"/>
  <c r="Q1503" i="1"/>
  <c r="I1503" i="1"/>
  <c r="Q1905" i="1"/>
  <c r="I1905" i="1"/>
  <c r="Q864" i="1"/>
  <c r="I864" i="1"/>
  <c r="Q863" i="1"/>
  <c r="I863" i="1"/>
  <c r="Q1395" i="1"/>
  <c r="I1395" i="1"/>
  <c r="Q1394" i="1"/>
  <c r="I1394" i="1"/>
  <c r="Q2428" i="1"/>
  <c r="I2428" i="1"/>
  <c r="Q2602" i="1"/>
  <c r="I2602" i="1"/>
  <c r="Q1816" i="1"/>
  <c r="I1816" i="1"/>
  <c r="Q1815" i="1"/>
  <c r="I1815" i="1"/>
  <c r="Q1498" i="1"/>
  <c r="I1498" i="1"/>
  <c r="Q2365" i="1"/>
  <c r="I2365" i="1"/>
  <c r="Q1666" i="1"/>
  <c r="I1666" i="1"/>
  <c r="Q1795" i="1"/>
  <c r="I1795" i="1"/>
  <c r="Q2389" i="1"/>
  <c r="I2389" i="1"/>
  <c r="Q2321" i="1"/>
  <c r="I2321" i="1"/>
  <c r="Q1446" i="1"/>
  <c r="I1446" i="1"/>
  <c r="Q1891" i="1"/>
  <c r="I1891" i="1"/>
  <c r="Q2597" i="1"/>
  <c r="I2597" i="1"/>
  <c r="Q1924" i="1"/>
  <c r="I1924" i="1"/>
  <c r="Q2387" i="1"/>
  <c r="I2387" i="1"/>
  <c r="Q932" i="1"/>
  <c r="I932" i="1"/>
  <c r="Q1385" i="1"/>
  <c r="I1385" i="1"/>
  <c r="Q1632" i="1"/>
  <c r="I1632" i="1"/>
  <c r="Q2336" i="1"/>
  <c r="I2336" i="1"/>
  <c r="Q1697" i="1"/>
  <c r="I1697" i="1"/>
  <c r="Q1696" i="1"/>
  <c r="I1696" i="1"/>
  <c r="Q2251" i="1"/>
  <c r="I2251" i="1"/>
  <c r="Q1393" i="1"/>
  <c r="I1393" i="1"/>
  <c r="Q2145" i="1"/>
  <c r="I2145" i="1"/>
  <c r="Q2604" i="1"/>
  <c r="I2604" i="1"/>
  <c r="Q2234" i="1"/>
  <c r="I2234" i="1"/>
  <c r="Q2271" i="1"/>
  <c r="I2271" i="1"/>
  <c r="Q2426" i="1"/>
  <c r="I2426" i="1"/>
  <c r="Q2213" i="1"/>
  <c r="I2213" i="1"/>
  <c r="Q1192" i="1"/>
  <c r="I1192" i="1"/>
  <c r="Q2260" i="1"/>
  <c r="I2260" i="1"/>
  <c r="Q2362" i="1"/>
  <c r="I2362" i="1"/>
  <c r="Q2259" i="1"/>
  <c r="I2259" i="1"/>
  <c r="Q2218" i="1"/>
  <c r="I2218" i="1"/>
  <c r="Q961" i="1"/>
  <c r="I961" i="1"/>
  <c r="Q1191" i="1"/>
  <c r="I1191" i="1"/>
  <c r="Q964" i="1"/>
  <c r="I964" i="1"/>
  <c r="Q1695" i="1"/>
  <c r="I1695" i="1"/>
  <c r="Q844" i="1"/>
  <c r="I844" i="1"/>
  <c r="Q2033" i="1"/>
  <c r="I2033" i="1"/>
  <c r="Q2312" i="1"/>
  <c r="I2312" i="1"/>
  <c r="Q2574" i="1"/>
  <c r="I2574" i="1"/>
  <c r="Q2435" i="1"/>
  <c r="I2435" i="1"/>
  <c r="Q2530" i="1"/>
  <c r="I2530" i="1"/>
  <c r="Q2538" i="1"/>
  <c r="I2538" i="1"/>
  <c r="Q2479" i="1"/>
  <c r="I2479" i="1"/>
  <c r="Q2434" i="1"/>
  <c r="I2434" i="1"/>
  <c r="Q2299" i="1"/>
  <c r="I2299" i="1"/>
  <c r="Q2448" i="1"/>
  <c r="I2448" i="1"/>
  <c r="Q2589" i="1"/>
  <c r="I2589" i="1"/>
  <c r="Q2278" i="1"/>
  <c r="I2278" i="1"/>
  <c r="Q2390" i="1"/>
  <c r="I2390" i="1"/>
  <c r="Q2212" i="1"/>
  <c r="I2212" i="1"/>
  <c r="Q2314" i="1"/>
  <c r="I2314" i="1"/>
  <c r="Q2040" i="1"/>
  <c r="I2040" i="1"/>
  <c r="Q2346" i="1"/>
  <c r="I2346" i="1"/>
  <c r="Q2629" i="1"/>
  <c r="I2629" i="1"/>
  <c r="Q1765" i="1"/>
  <c r="I1765" i="1"/>
  <c r="Q2396" i="1"/>
  <c r="I2396" i="1"/>
  <c r="Q2313" i="1"/>
  <c r="I2313" i="1"/>
  <c r="Q2630" i="1"/>
  <c r="I2630" i="1"/>
  <c r="Q2634" i="1"/>
  <c r="I2634" i="1"/>
  <c r="Q2349" i="1"/>
  <c r="I2349" i="1"/>
  <c r="Q2612" i="1"/>
  <c r="I2612" i="1"/>
  <c r="Q2203" i="1"/>
  <c r="I2203" i="1"/>
  <c r="Q663" i="1"/>
  <c r="I663" i="1"/>
  <c r="Q873" i="1"/>
  <c r="I873" i="1"/>
  <c r="Q2185" i="1"/>
  <c r="I2185" i="1"/>
  <c r="Q872" i="1"/>
  <c r="I872" i="1"/>
  <c r="Q2624" i="1"/>
  <c r="I2624" i="1"/>
  <c r="Q2563" i="1"/>
  <c r="I2563" i="1"/>
  <c r="Q2562" i="1"/>
  <c r="I2562" i="1"/>
  <c r="Q2584" i="1"/>
  <c r="I2584" i="1"/>
  <c r="Q2092" i="1"/>
  <c r="I2092" i="1"/>
  <c r="Q903" i="1"/>
  <c r="I903" i="1"/>
  <c r="Q2125" i="1"/>
  <c r="I2125" i="1"/>
  <c r="Q2422" i="1"/>
  <c r="I2422" i="1"/>
  <c r="Q2599" i="1"/>
  <c r="I2599" i="1"/>
  <c r="Q2108" i="1"/>
  <c r="I2108" i="1"/>
  <c r="Q2186" i="1"/>
  <c r="I2186" i="1"/>
  <c r="Q2221" i="1"/>
  <c r="I2221" i="1"/>
  <c r="Q2476" i="1"/>
  <c r="I2476" i="1"/>
  <c r="Q2156" i="1"/>
  <c r="I2156" i="1"/>
  <c r="Q1582" i="1"/>
  <c r="I1582" i="1"/>
  <c r="Q2458" i="1"/>
  <c r="I2458" i="1"/>
  <c r="Q866" i="1"/>
  <c r="I866" i="1"/>
  <c r="Q2074" i="1"/>
  <c r="I2074" i="1"/>
  <c r="Q1199" i="1"/>
  <c r="I1199" i="1"/>
  <c r="Q897" i="1"/>
  <c r="I897" i="1"/>
  <c r="Q1722" i="1"/>
  <c r="I1722" i="1"/>
  <c r="Q2520" i="1"/>
  <c r="I2520" i="1"/>
  <c r="Q2564" i="1"/>
  <c r="I2564" i="1"/>
  <c r="Q2035" i="1"/>
  <c r="I2035" i="1"/>
  <c r="Q1993" i="1"/>
  <c r="I1993" i="1"/>
  <c r="Q1672" i="1"/>
  <c r="I1672" i="1"/>
  <c r="Q2060" i="1"/>
  <c r="I2060" i="1"/>
  <c r="Q1937" i="1"/>
  <c r="I1937" i="1"/>
  <c r="Q865" i="1"/>
  <c r="I865" i="1"/>
  <c r="Q2230" i="1"/>
  <c r="I2230" i="1"/>
  <c r="Q2385" i="1"/>
  <c r="I2385" i="1"/>
  <c r="Q1528" i="1"/>
  <c r="I1528" i="1"/>
  <c r="Q1716" i="1"/>
  <c r="I1716" i="1"/>
  <c r="Q2050" i="1"/>
  <c r="I2050" i="1"/>
  <c r="Q2493" i="1"/>
  <c r="I2493" i="1"/>
  <c r="Q1581" i="1"/>
  <c r="I1581" i="1"/>
  <c r="Q2093" i="1"/>
  <c r="I2093" i="1"/>
  <c r="Q2184" i="1"/>
  <c r="I2184" i="1"/>
  <c r="Q693" i="1"/>
  <c r="I693" i="1"/>
  <c r="Q1678" i="1"/>
  <c r="I1678" i="1"/>
  <c r="Q2048" i="1"/>
  <c r="I2048" i="1"/>
  <c r="Q2309" i="1"/>
  <c r="I2309" i="1"/>
  <c r="Q2423" i="1"/>
  <c r="I2423" i="1"/>
  <c r="Q1926" i="1"/>
  <c r="I1926" i="1"/>
  <c r="Q1488" i="1"/>
  <c r="I1488" i="1"/>
  <c r="Q1943" i="1"/>
  <c r="I1943" i="1"/>
  <c r="Q2366" i="1"/>
  <c r="I2366" i="1"/>
  <c r="Q2512" i="1"/>
  <c r="I2512" i="1"/>
  <c r="Q1820" i="1"/>
  <c r="I1820" i="1"/>
  <c r="Q2112" i="1"/>
  <c r="I2112" i="1"/>
  <c r="Q1904" i="1"/>
  <c r="I1904" i="1"/>
  <c r="Q921" i="1"/>
  <c r="I921" i="1"/>
  <c r="Q2165" i="1"/>
  <c r="I2165" i="1"/>
  <c r="Q2173" i="1"/>
  <c r="I2173" i="1"/>
  <c r="Q1468" i="1"/>
  <c r="I1468" i="1"/>
  <c r="Q2450" i="1"/>
  <c r="I2450" i="1"/>
  <c r="Q2409" i="1"/>
  <c r="I2409" i="1"/>
  <c r="Q908" i="1"/>
  <c r="I908" i="1"/>
  <c r="Q2521" i="1"/>
  <c r="I2521" i="1"/>
  <c r="Q2471" i="1"/>
  <c r="I2471" i="1"/>
  <c r="Q1103" i="1"/>
  <c r="I1103" i="1"/>
  <c r="Q2536" i="1"/>
  <c r="I2536" i="1"/>
  <c r="Q1821" i="1"/>
  <c r="I1821" i="1"/>
  <c r="Q2492" i="1"/>
  <c r="I2492" i="1"/>
  <c r="Q1474" i="1"/>
  <c r="I1474" i="1"/>
  <c r="Q843" i="1"/>
  <c r="I843" i="1"/>
  <c r="Q1591" i="1"/>
  <c r="I1591" i="1"/>
  <c r="Q2079" i="1"/>
  <c r="I2079" i="1"/>
  <c r="Q2324" i="1"/>
  <c r="I2324" i="1"/>
  <c r="Q2394" i="1"/>
  <c r="I2394" i="1"/>
  <c r="Q1492" i="1"/>
  <c r="I1492" i="1"/>
  <c r="Q2076" i="1"/>
  <c r="I2076" i="1"/>
  <c r="Q2046" i="1"/>
  <c r="I2046" i="1"/>
  <c r="Q2188" i="1"/>
  <c r="I2188" i="1"/>
  <c r="Q2078" i="1"/>
  <c r="I2078" i="1"/>
  <c r="Q2077" i="1"/>
  <c r="I2077" i="1"/>
  <c r="Q2376" i="1"/>
  <c r="I2376" i="1"/>
  <c r="Q914" i="1"/>
  <c r="I914" i="1"/>
  <c r="Q920" i="1"/>
  <c r="I920" i="1"/>
  <c r="Q2277" i="1"/>
  <c r="I2277" i="1"/>
  <c r="Q2117" i="1"/>
  <c r="I2117" i="1"/>
  <c r="Q1302" i="1"/>
  <c r="I1302" i="1"/>
  <c r="Q2121" i="1"/>
  <c r="I2121" i="1"/>
  <c r="Q1622" i="1"/>
  <c r="I1622" i="1"/>
  <c r="Q2264" i="1"/>
  <c r="I2264" i="1"/>
  <c r="Q2196" i="1"/>
  <c r="I2196" i="1"/>
  <c r="Q1505" i="1"/>
  <c r="I1505" i="1"/>
  <c r="Q1985" i="1"/>
  <c r="I1985" i="1"/>
  <c r="Q2491" i="1"/>
  <c r="I2491" i="1"/>
  <c r="Q2068" i="1"/>
  <c r="I2068" i="1"/>
  <c r="Q2301" i="1"/>
  <c r="I2301" i="1"/>
  <c r="Q1843" i="1"/>
  <c r="I1843" i="1"/>
  <c r="Q2445" i="1"/>
  <c r="I2445" i="1"/>
  <c r="Q1608" i="1"/>
  <c r="I1608" i="1"/>
  <c r="Q2341" i="1"/>
  <c r="I2341" i="1"/>
  <c r="Q1527" i="1"/>
  <c r="I1527" i="1"/>
  <c r="Q2180" i="1"/>
  <c r="I2180" i="1"/>
  <c r="Q907" i="1"/>
  <c r="I907" i="1"/>
  <c r="Q1851" i="1"/>
  <c r="I1851" i="1"/>
  <c r="Q2499" i="1"/>
  <c r="I2499" i="1"/>
  <c r="Q2449" i="1"/>
  <c r="I2449" i="1"/>
  <c r="Q2162" i="1"/>
  <c r="I2162" i="1"/>
  <c r="Q2569" i="1"/>
  <c r="I2569" i="1"/>
  <c r="Q2006" i="1"/>
  <c r="I2006" i="1"/>
  <c r="Q1444" i="1"/>
  <c r="I1444" i="1"/>
  <c r="Q1847" i="1"/>
  <c r="I1847" i="1"/>
  <c r="Q2265" i="1"/>
  <c r="I2265" i="1"/>
  <c r="Q2420" i="1"/>
  <c r="I2420" i="1"/>
  <c r="Q1910" i="1"/>
  <c r="I1910" i="1"/>
  <c r="Q2138" i="1"/>
  <c r="I2138" i="1"/>
  <c r="Q1842" i="1"/>
  <c r="I1842" i="1"/>
  <c r="Q1554" i="1"/>
  <c r="I1554" i="1"/>
  <c r="Q1968" i="1"/>
  <c r="I1968" i="1"/>
  <c r="Q2236" i="1"/>
  <c r="I2236" i="1"/>
  <c r="Q2311" i="1"/>
  <c r="I2311" i="1"/>
  <c r="Q2101" i="1"/>
  <c r="I2101" i="1"/>
  <c r="Q2372" i="1"/>
  <c r="I2372" i="1"/>
  <c r="Q2363" i="1"/>
  <c r="I2363" i="1"/>
  <c r="Q2057" i="1"/>
  <c r="I2057" i="1"/>
  <c r="Q2503" i="1"/>
  <c r="I2503" i="1"/>
  <c r="Q2037" i="1"/>
  <c r="I2037" i="1"/>
  <c r="Q984" i="1"/>
  <c r="I984" i="1"/>
  <c r="Q2179" i="1"/>
  <c r="I2179" i="1"/>
  <c r="Q2141" i="1"/>
  <c r="I2141" i="1"/>
  <c r="Q2273" i="1"/>
  <c r="I2273" i="1"/>
  <c r="Q1883" i="1"/>
  <c r="I1883" i="1"/>
  <c r="Q1471" i="1"/>
  <c r="I1471" i="1"/>
  <c r="Q1892" i="1"/>
  <c r="I1892" i="1"/>
  <c r="Q2467" i="1"/>
  <c r="I2467" i="1"/>
  <c r="Q2460" i="1"/>
  <c r="I2460" i="1"/>
  <c r="Q2539" i="1"/>
  <c r="I2539" i="1"/>
  <c r="Q1862" i="1"/>
  <c r="I1862" i="1"/>
  <c r="Q1416" i="1"/>
  <c r="I1416" i="1"/>
  <c r="Q2140" i="1"/>
  <c r="I2140" i="1"/>
  <c r="Q2472" i="1"/>
  <c r="I2472" i="1"/>
  <c r="Q1781" i="1"/>
  <c r="I1781" i="1"/>
  <c r="Q2533" i="1"/>
  <c r="I2533" i="1"/>
  <c r="Q2071" i="1"/>
  <c r="I2071" i="1"/>
  <c r="Q2216" i="1"/>
  <c r="I2216" i="1"/>
  <c r="Q2350" i="1"/>
  <c r="I2350" i="1"/>
  <c r="Q950" i="1"/>
  <c r="I950" i="1"/>
  <c r="Q949" i="1"/>
  <c r="I949" i="1"/>
  <c r="Q2195" i="1"/>
  <c r="I2195" i="1"/>
  <c r="Q1497" i="1"/>
  <c r="I1497" i="1"/>
  <c r="Q2455" i="1"/>
  <c r="I2455" i="1"/>
  <c r="Q2395" i="1"/>
  <c r="I2395" i="1"/>
  <c r="Q1702" i="1"/>
  <c r="I1702" i="1"/>
  <c r="Q2548" i="1"/>
  <c r="I2548" i="1"/>
  <c r="Q2285" i="1"/>
  <c r="I2285" i="1"/>
  <c r="Q1384" i="1"/>
  <c r="I1384" i="1"/>
  <c r="Q937" i="1"/>
  <c r="I937" i="1"/>
  <c r="Q2364" i="1"/>
  <c r="I2364" i="1"/>
  <c r="Q1522" i="1"/>
  <c r="I1522" i="1"/>
  <c r="Q2498" i="1"/>
  <c r="I2498" i="1"/>
  <c r="Q1967" i="1"/>
  <c r="I1967" i="1"/>
  <c r="Q1941" i="1"/>
  <c r="I1941" i="1"/>
  <c r="Q2303" i="1"/>
  <c r="I2303" i="1"/>
  <c r="Q2497" i="1"/>
  <c r="I2497" i="1"/>
  <c r="Q1504" i="1"/>
  <c r="I1504" i="1"/>
  <c r="Q1841" i="1"/>
  <c r="I1841" i="1"/>
  <c r="Q2429" i="1"/>
  <c r="I2429" i="1"/>
  <c r="Q1357" i="1"/>
  <c r="I1357" i="1"/>
  <c r="Q2056" i="1"/>
  <c r="I2056" i="1"/>
  <c r="Q1840" i="1"/>
  <c r="I1840" i="1"/>
  <c r="Q1936" i="1"/>
  <c r="I1936" i="1"/>
  <c r="Q2302" i="1"/>
  <c r="I2302" i="1"/>
  <c r="Q1067" i="1"/>
  <c r="I1067" i="1"/>
  <c r="Q1526" i="1"/>
  <c r="I1526" i="1"/>
  <c r="Q2304" i="1"/>
  <c r="I2304" i="1"/>
  <c r="Q2402" i="1"/>
  <c r="I2402" i="1"/>
  <c r="Q2291" i="1"/>
  <c r="I2291" i="1"/>
  <c r="Q2298" i="1"/>
  <c r="I2298" i="1"/>
  <c r="Q2131" i="1"/>
  <c r="I2131" i="1"/>
  <c r="Q1791" i="1"/>
  <c r="I1791" i="1"/>
  <c r="Q2487" i="1"/>
  <c r="I2487" i="1"/>
  <c r="Q63" i="1"/>
  <c r="I63" i="1"/>
  <c r="Q916" i="1"/>
  <c r="I916" i="1"/>
  <c r="Q2208" i="1"/>
  <c r="I2208" i="1"/>
  <c r="Q1410" i="1"/>
  <c r="I1410" i="1"/>
  <c r="Q1935" i="1"/>
  <c r="I1935" i="1"/>
  <c r="Q2437" i="1"/>
  <c r="I2437" i="1"/>
  <c r="Q2047" i="1"/>
  <c r="I2047" i="1"/>
  <c r="Q2400" i="1"/>
  <c r="I2400" i="1"/>
  <c r="Q2433" i="1"/>
  <c r="I2433" i="1"/>
  <c r="Q1950" i="1"/>
  <c r="I1950" i="1"/>
  <c r="Q687" i="1"/>
  <c r="I687" i="1"/>
  <c r="Q2480" i="1"/>
  <c r="I2480" i="1"/>
  <c r="Q1886" i="1"/>
  <c r="I1886" i="1"/>
  <c r="Q2220" i="1"/>
  <c r="I2220" i="1"/>
  <c r="Q2541" i="1"/>
  <c r="I2541" i="1"/>
  <c r="Q2576" i="1"/>
  <c r="I2576" i="1"/>
  <c r="Q2374" i="1"/>
  <c r="I2374" i="1"/>
  <c r="Q2431" i="1"/>
  <c r="I2431" i="1"/>
  <c r="Q2378" i="1"/>
  <c r="I2378" i="1"/>
  <c r="Q2432" i="1"/>
  <c r="I2432" i="1"/>
  <c r="Q2508" i="1"/>
  <c r="I2508" i="1"/>
  <c r="Q2342" i="1"/>
  <c r="I2342" i="1"/>
  <c r="Q2344" i="1"/>
  <c r="I2344" i="1"/>
  <c r="Q2287" i="1"/>
  <c r="I2287" i="1"/>
  <c r="Q963" i="1"/>
  <c r="I963" i="1"/>
  <c r="Q1861" i="1"/>
  <c r="I1861" i="1"/>
  <c r="Q1932" i="1"/>
  <c r="I1932" i="1"/>
  <c r="Q1495" i="1"/>
  <c r="I1495" i="1"/>
  <c r="Q2334" i="1"/>
  <c r="I2334" i="1"/>
  <c r="Q64" i="1"/>
  <c r="I64" i="1"/>
  <c r="Q2217" i="1"/>
  <c r="I2217" i="1"/>
  <c r="Q2485" i="1"/>
  <c r="I2485" i="1"/>
  <c r="Q2408" i="1"/>
  <c r="I2408" i="1"/>
  <c r="Q2368" i="1"/>
  <c r="I2368" i="1"/>
  <c r="Q2398" i="1"/>
  <c r="I2398" i="1"/>
  <c r="Q1691" i="1"/>
  <c r="I1691" i="1"/>
  <c r="Q2089" i="1"/>
  <c r="I2089" i="1"/>
  <c r="Q2505" i="1"/>
  <c r="I2505" i="1"/>
  <c r="Q1676" i="1"/>
  <c r="I1676" i="1"/>
  <c r="Q1485" i="1"/>
  <c r="I1485" i="1"/>
  <c r="Q2198" i="1"/>
  <c r="I2198" i="1"/>
  <c r="Q1552" i="1"/>
  <c r="I1552" i="1"/>
  <c r="Q2590" i="1"/>
  <c r="I2590" i="1"/>
  <c r="Q2327" i="1"/>
  <c r="I2327" i="1"/>
  <c r="Q2310" i="1"/>
  <c r="I2310" i="1"/>
  <c r="Q935" i="1"/>
  <c r="I935" i="1"/>
  <c r="Q2417" i="1"/>
  <c r="I2417" i="1"/>
  <c r="Q2315" i="1"/>
  <c r="I2315" i="1"/>
  <c r="Q2439" i="1"/>
  <c r="I2439" i="1"/>
  <c r="Q1437" i="1"/>
  <c r="I1437" i="1"/>
  <c r="Q2192" i="1"/>
  <c r="I2192" i="1"/>
  <c r="Q2091" i="1"/>
  <c r="I2091" i="1"/>
  <c r="Q1914" i="1"/>
  <c r="I1914" i="1"/>
  <c r="Q2382" i="1"/>
  <c r="I2382" i="1"/>
  <c r="Q2161" i="1"/>
  <c r="I2161" i="1"/>
  <c r="Q2504" i="1"/>
  <c r="I2504" i="1"/>
  <c r="Q2253" i="1"/>
  <c r="I2253" i="1"/>
  <c r="Q2610" i="1"/>
  <c r="I2610" i="1"/>
  <c r="Q2623" i="1"/>
  <c r="I2623" i="1"/>
  <c r="Q2257" i="1"/>
  <c r="I2257" i="1"/>
  <c r="Q2284" i="1"/>
  <c r="I2284" i="1"/>
  <c r="Q1525" i="1"/>
  <c r="I1525" i="1"/>
  <c r="Q1839" i="1"/>
  <c r="I1839" i="1"/>
  <c r="Q2370" i="1"/>
  <c r="I2370" i="1"/>
  <c r="Q2605" i="1"/>
  <c r="I2605" i="1"/>
  <c r="Q1064" i="1"/>
  <c r="I1064" i="1"/>
  <c r="Q1063" i="1"/>
  <c r="I1063" i="1"/>
  <c r="Q2553" i="1"/>
  <c r="I2553" i="1"/>
  <c r="Q1361" i="1"/>
  <c r="I1361" i="1"/>
  <c r="Q2559" i="1"/>
  <c r="I2559" i="1"/>
  <c r="Q2586" i="1"/>
  <c r="I2586" i="1"/>
  <c r="Q2511" i="1"/>
  <c r="I2511" i="1"/>
  <c r="Q2551" i="1"/>
  <c r="I2551" i="1"/>
  <c r="Q2288" i="1"/>
  <c r="I2288" i="1"/>
  <c r="Q2405" i="1"/>
  <c r="I2405" i="1"/>
  <c r="Q2603" i="1"/>
  <c r="I2603" i="1"/>
  <c r="Q2534" i="1"/>
  <c r="I2534" i="1"/>
  <c r="Q2151" i="1"/>
  <c r="I2151" i="1"/>
  <c r="Q2072" i="1"/>
  <c r="I2072" i="1"/>
  <c r="Q2583" i="1"/>
  <c r="I2583" i="1"/>
  <c r="Q2524" i="1"/>
  <c r="I2524" i="1"/>
  <c r="Q2488" i="1"/>
  <c r="I2488" i="1"/>
  <c r="Q2457" i="1"/>
  <c r="I2457" i="1"/>
  <c r="Q2283" i="1"/>
  <c r="I2283" i="1"/>
  <c r="Q2381" i="1"/>
  <c r="I2381" i="1"/>
  <c r="Q2293" i="1"/>
  <c r="I2293" i="1"/>
  <c r="Q2549" i="1"/>
  <c r="I2549" i="1"/>
  <c r="Q2262" i="1"/>
  <c r="I2262" i="1"/>
  <c r="Q2296" i="1"/>
  <c r="I2296" i="1"/>
  <c r="Q2256" i="1"/>
  <c r="I2256" i="1"/>
  <c r="Q2615" i="1"/>
  <c r="I2615" i="1"/>
  <c r="Q2601" i="1"/>
  <c r="I2601" i="1"/>
  <c r="Q2561" i="1"/>
  <c r="I2561" i="1"/>
  <c r="Q662" i="1"/>
  <c r="I662" i="1"/>
  <c r="Q2483" i="1"/>
  <c r="I2483" i="1"/>
  <c r="Q2261" i="1"/>
  <c r="I2261" i="1"/>
  <c r="Q2465" i="1"/>
  <c r="I2465" i="1"/>
  <c r="Q674" i="1"/>
  <c r="I674" i="1"/>
  <c r="Q1771" i="1"/>
  <c r="I1771" i="1"/>
  <c r="Q1034" i="1"/>
  <c r="I1034" i="1"/>
  <c r="Q2424" i="1"/>
  <c r="I2424" i="1"/>
  <c r="Q2535" i="1"/>
  <c r="I2535" i="1"/>
  <c r="Q2510" i="1"/>
  <c r="I2510" i="1"/>
  <c r="Q2120" i="1"/>
  <c r="I2120" i="1"/>
  <c r="Q1767" i="1"/>
  <c r="I1767" i="1"/>
  <c r="Q2286" i="1"/>
  <c r="I2286" i="1"/>
  <c r="Q2292" i="1"/>
  <c r="I2292" i="1"/>
  <c r="Q2527" i="1"/>
  <c r="I2527" i="1"/>
  <c r="Q1668" i="1"/>
  <c r="I1668" i="1"/>
  <c r="Q2475" i="1"/>
  <c r="I2475" i="1"/>
  <c r="Q2616" i="1"/>
  <c r="I2616" i="1"/>
  <c r="Q2146" i="1"/>
  <c r="I2146" i="1"/>
  <c r="Q2502" i="1"/>
  <c r="I2502" i="1"/>
  <c r="Q2575" i="1"/>
  <c r="I2575" i="1"/>
  <c r="Q2470" i="1"/>
  <c r="I2470" i="1"/>
  <c r="Q1605" i="1"/>
  <c r="I1605" i="1"/>
  <c r="Q2245" i="1"/>
  <c r="I2245" i="1"/>
  <c r="Q1402" i="1"/>
  <c r="I1402" i="1"/>
  <c r="Q2149" i="1"/>
  <c r="I2149" i="1"/>
  <c r="Q1096" i="1"/>
  <c r="I1096" i="1"/>
  <c r="Q1575" i="1"/>
  <c r="I1575" i="1"/>
  <c r="Q2226" i="1"/>
  <c r="I2226" i="1"/>
  <c r="Q2633" i="1"/>
  <c r="I2633" i="1"/>
  <c r="Q2547" i="1"/>
  <c r="I2547" i="1"/>
  <c r="Q2232" i="1"/>
  <c r="I2232" i="1"/>
  <c r="Q2252" i="1"/>
  <c r="I2252" i="1"/>
  <c r="Q2598" i="1"/>
  <c r="I2598" i="1"/>
  <c r="Q2005" i="1"/>
  <c r="I2005" i="1"/>
  <c r="Q1374" i="1"/>
  <c r="I1374" i="1"/>
  <c r="Q2490" i="1"/>
  <c r="I2490" i="1"/>
  <c r="Q2199" i="1"/>
  <c r="I2199" i="1"/>
  <c r="Q2142" i="1"/>
  <c r="I2142" i="1"/>
  <c r="Q2154" i="1"/>
  <c r="I2154" i="1"/>
  <c r="Q2148" i="1"/>
  <c r="I2148" i="1"/>
  <c r="Q2482" i="1"/>
  <c r="I2482" i="1"/>
  <c r="Q1704" i="1"/>
  <c r="I1704" i="1"/>
  <c r="Q2193" i="1"/>
  <c r="I2193" i="1"/>
  <c r="Q2393" i="1"/>
  <c r="I2393" i="1"/>
  <c r="Q2568" i="1"/>
  <c r="I2568" i="1"/>
  <c r="Q1838" i="1"/>
  <c r="I1838" i="1"/>
  <c r="Q2451" i="1"/>
  <c r="I2451" i="1"/>
  <c r="Q2578" i="1"/>
  <c r="I2578" i="1"/>
  <c r="Q1549" i="1"/>
  <c r="I1549" i="1"/>
  <c r="Q2319" i="1"/>
  <c r="I2319" i="1"/>
  <c r="Q2567" i="1"/>
  <c r="I2567" i="1"/>
  <c r="Q2537" i="1"/>
  <c r="I2537" i="1"/>
  <c r="Q2305" i="1"/>
  <c r="I2305" i="1"/>
  <c r="Q2407" i="1"/>
  <c r="I2407" i="1"/>
  <c r="Q2248" i="1"/>
  <c r="I2248" i="1"/>
  <c r="Q2147" i="1"/>
  <c r="I2147" i="1"/>
  <c r="Q2272" i="1"/>
  <c r="I2272" i="1"/>
  <c r="Q2215" i="1"/>
  <c r="I2215" i="1"/>
  <c r="Q2318" i="1"/>
  <c r="I2318" i="1"/>
  <c r="Q2317" i="1"/>
  <c r="I2317" i="1"/>
  <c r="Q2347" i="1"/>
  <c r="I2347" i="1"/>
  <c r="Q2316" i="1"/>
  <c r="I2316" i="1"/>
  <c r="Q2632" i="1"/>
  <c r="I2632" i="1"/>
  <c r="Q2452" i="1"/>
  <c r="I2452" i="1"/>
  <c r="Q2522" i="1"/>
  <c r="I2522" i="1"/>
  <c r="Q2459" i="1"/>
  <c r="I2459" i="1"/>
  <c r="Q2441" i="1"/>
  <c r="I2441" i="1"/>
  <c r="Q2172" i="1"/>
  <c r="I2172" i="1"/>
  <c r="Q1766" i="1"/>
  <c r="I1766" i="1"/>
  <c r="Q2579" i="1"/>
  <c r="I2579" i="1"/>
  <c r="Q2358" i="1"/>
  <c r="I2358" i="1"/>
  <c r="Q2051" i="1"/>
  <c r="I2051" i="1"/>
  <c r="Q2119" i="1"/>
  <c r="I2119" i="1"/>
  <c r="Q2207" i="1"/>
  <c r="I2207" i="1"/>
  <c r="Q2045" i="1"/>
  <c r="I2045" i="1"/>
  <c r="Q2554" i="1"/>
  <c r="I2554" i="1"/>
  <c r="Q2026" i="1"/>
  <c r="I2026" i="1"/>
  <c r="Q936" i="1"/>
  <c r="I936" i="1"/>
  <c r="Q2328" i="1"/>
  <c r="I2328" i="1"/>
  <c r="Q2566" i="1"/>
  <c r="I2566" i="1"/>
  <c r="Q1770" i="1"/>
  <c r="I1770" i="1"/>
  <c r="Q1837" i="1"/>
  <c r="I1837" i="1"/>
  <c r="Q2486" i="1"/>
  <c r="I2486" i="1"/>
  <c r="Q1990" i="1"/>
  <c r="I1990" i="1"/>
  <c r="Q2611" i="1"/>
  <c r="I2611" i="1"/>
  <c r="Q2481" i="1"/>
  <c r="I2481" i="1"/>
  <c r="Q2049" i="1"/>
  <c r="I2049" i="1"/>
  <c r="Q2111" i="1"/>
  <c r="I2111" i="1"/>
  <c r="Q1553" i="1"/>
  <c r="I1553" i="1"/>
  <c r="Q1524" i="1"/>
  <c r="I1524" i="1"/>
  <c r="Q2300" i="1"/>
  <c r="I2300" i="1"/>
  <c r="Q2025" i="1"/>
  <c r="I2025" i="1"/>
  <c r="Q2617" i="1"/>
  <c r="I2617" i="1"/>
  <c r="Q2552" i="1"/>
  <c r="I2552" i="1"/>
  <c r="Q2591" i="1"/>
  <c r="I2591" i="1"/>
  <c r="Q2606" i="1"/>
  <c r="I2606" i="1"/>
  <c r="Q2595" i="1"/>
  <c r="I2595" i="1"/>
  <c r="Q2528" i="1"/>
  <c r="I2528" i="1"/>
  <c r="Q2466" i="1"/>
  <c r="I2466" i="1"/>
  <c r="Q2436" i="1"/>
  <c r="I2436" i="1"/>
  <c r="Q1390" i="1"/>
  <c r="I1390" i="1"/>
  <c r="Q2557" i="1"/>
  <c r="I2557" i="1"/>
  <c r="Q2062" i="1"/>
  <c r="I2062" i="1"/>
  <c r="Q1301" i="1"/>
  <c r="I1301" i="1"/>
  <c r="Q2628" i="1"/>
  <c r="I2628" i="1"/>
  <c r="Q2544" i="1"/>
  <c r="I2544" i="1"/>
  <c r="Q2529" i="1"/>
  <c r="I2529" i="1"/>
  <c r="Q1701" i="1"/>
  <c r="I1701" i="1"/>
  <c r="Q2506" i="1"/>
  <c r="I2506" i="1"/>
  <c r="Q2189" i="1"/>
  <c r="I2189" i="1"/>
  <c r="Q2290" i="1"/>
  <c r="I2290" i="1"/>
  <c r="Q2581" i="1"/>
  <c r="I2581" i="1"/>
  <c r="Q2258" i="1"/>
  <c r="I2258" i="1"/>
  <c r="Q1854" i="1"/>
  <c r="I1854" i="1"/>
  <c r="Q2627" i="1"/>
  <c r="I2627" i="1"/>
  <c r="Q2631" i="1"/>
  <c r="I2631" i="1"/>
  <c r="Q2582" i="1"/>
  <c r="I2582" i="1"/>
  <c r="Q2638" i="1"/>
  <c r="I2638" i="1"/>
  <c r="Q2637" i="1"/>
  <c r="I2637" i="1"/>
  <c r="Q1731" i="1"/>
  <c r="I1731" i="1"/>
  <c r="Q2279" i="1"/>
  <c r="I2279" i="1"/>
  <c r="Q1515" i="1"/>
  <c r="I1515" i="1"/>
  <c r="Q842" i="1"/>
  <c r="I842" i="1"/>
</calcChain>
</file>

<file path=xl/sharedStrings.xml><?xml version="1.0" encoding="utf-8"?>
<sst xmlns="http://schemas.openxmlformats.org/spreadsheetml/2006/main" count="43663" uniqueCount="4746">
  <si>
    <t>ORIGINE DATO</t>
  </si>
  <si>
    <t>FORZATO</t>
  </si>
  <si>
    <t>GENERE COSTO</t>
  </si>
  <si>
    <t>TIPO COSTO</t>
  </si>
  <si>
    <t>COD CDC</t>
  </si>
  <si>
    <t>DESC CDC</t>
  </si>
  <si>
    <t>TIPOLOGIA</t>
  </si>
  <si>
    <t>POLITIPOLOGIA</t>
  </si>
  <si>
    <t>VEG</t>
  </si>
  <si>
    <t>PRODOTTO</t>
  </si>
  <si>
    <t>TITOLO ORIGINALE PRODOTTO</t>
  </si>
  <si>
    <t>TITOLO ITALIANO PRODOTTO</t>
  </si>
  <si>
    <t>SOCIETA</t>
  </si>
  <si>
    <t>STRUTTURA</t>
  </si>
  <si>
    <t>NUM CONTR</t>
  </si>
  <si>
    <t>DATA CONTRATTO</t>
  </si>
  <si>
    <t>ANNO CONTRATTO</t>
  </si>
  <si>
    <t>RAGSOC FORNITORE</t>
  </si>
  <si>
    <t>TIPO DIRITTO</t>
  </si>
  <si>
    <t>PIATTAFORMA</t>
  </si>
  <si>
    <t>DECORRENZA</t>
  </si>
  <si>
    <t>QUOTA ANNO 2019</t>
  </si>
  <si>
    <t>Chiusura Amm.va Prev</t>
  </si>
  <si>
    <t>N</t>
  </si>
  <si>
    <t>CONSOLIDATO</t>
  </si>
  <si>
    <t>DIRITTO</t>
  </si>
  <si>
    <t>BIR</t>
  </si>
  <si>
    <t>FREE TV - LIBRARY CINEMATOGRAFICA</t>
  </si>
  <si>
    <t>R.T.I.</t>
  </si>
  <si>
    <t>Free</t>
  </si>
  <si>
    <t>Analogico</t>
  </si>
  <si>
    <t>F</t>
  </si>
  <si>
    <t>AF</t>
  </si>
  <si>
    <t>AD</t>
  </si>
  <si>
    <t>UNIVERSAL STUDIOS LIMITED</t>
  </si>
  <si>
    <t>TF</t>
  </si>
  <si>
    <t>TAODUE S.R.L.</t>
  </si>
  <si>
    <t>COUPLES RETREAT</t>
  </si>
  <si>
    <t>SUNSHINE PRODUCTION S.R.L.</t>
  </si>
  <si>
    <t>LILIUM DISTRIBUTION SRL</t>
  </si>
  <si>
    <t>RED ARROW STUDIOS INTERNATIONAL GMBH</t>
  </si>
  <si>
    <t>HINDENBURG</t>
  </si>
  <si>
    <t>GRAVITY</t>
  </si>
  <si>
    <t>ISTITUTO LUCE CINECITTA' S.R.L.</t>
  </si>
  <si>
    <t>KEW MEDIA INTERNATIONAL LTD</t>
  </si>
  <si>
    <t>FILM</t>
  </si>
  <si>
    <t>SHOOTER</t>
  </si>
  <si>
    <t>PARAMOUNT PICTURES GLOBAL HUNGARY</t>
  </si>
  <si>
    <t>TI AMO IN TUTTE LE LINGUE DEL MONDO</t>
  </si>
  <si>
    <t>MF</t>
  </si>
  <si>
    <t>MEDUSA FILM S.P.A.</t>
  </si>
  <si>
    <t>TRANSFORMERS (DI M. BAY)</t>
  </si>
  <si>
    <t>7 E L'8 (IL)</t>
  </si>
  <si>
    <t>IRON MAN (DI J. FAVREAU)</t>
  </si>
  <si>
    <t>MOGLIE BELLISSIMA (UNA)</t>
  </si>
  <si>
    <t>CECCHI GORI GROUP FIN.MA.VI FALLIMENTO</t>
  </si>
  <si>
    <t>COSMO SUL COMO' (IL)</t>
  </si>
  <si>
    <t>PEGGIOR SETTIMANA DELLA MIA VITA (LA)</t>
  </si>
  <si>
    <t>COLORADO FILM PRODUCTION C.F.P. SRL</t>
  </si>
  <si>
    <t>MATASSA (LA)</t>
  </si>
  <si>
    <t>IO &amp; MARILYN</t>
  </si>
  <si>
    <t>VITA E' UNA COSA MERAVIGLIOSA (LA)</t>
  </si>
  <si>
    <t>SHARM EL SHEIKH - UN'ESTATE INDIMENTICABILE</t>
  </si>
  <si>
    <t>DARK KNIGHT RISES (THE)</t>
  </si>
  <si>
    <t>CAVALIERE OSCURO (IL) - IL RITORNO</t>
  </si>
  <si>
    <t>WARNER BROS. INTERNATIONAL TELEVISION DISTRIBUTION INC.</t>
  </si>
  <si>
    <t>LUCKY ONE (THE)</t>
  </si>
  <si>
    <t>HO CERCATO IL TUO NOME</t>
  </si>
  <si>
    <t>NEW YEAR'S EVE (DI G. MARSHALL)</t>
  </si>
  <si>
    <t>CAPODANNO A NEW YORK</t>
  </si>
  <si>
    <t>IMMATURI</t>
  </si>
  <si>
    <t>HOMEFRONT</t>
  </si>
  <si>
    <t>GEM ENTERTAINMENT KFT</t>
  </si>
  <si>
    <t>FAMIGLIA PERFETTA (UNA) (DI P. GENOVESE)</t>
  </si>
  <si>
    <t>MADAGASCAR 3: EUROPE'S MOST WANTED</t>
  </si>
  <si>
    <t>MADAGASCAR 3: RICERCATI IN EUROPA</t>
  </si>
  <si>
    <t>FINALMENTE LA FELICITA'</t>
  </si>
  <si>
    <t>SAFE HAVEN</t>
  </si>
  <si>
    <t>VICINO A TE NON HO PAURA</t>
  </si>
  <si>
    <t>FREEWAY ENTERTAINMENT KFT.</t>
  </si>
  <si>
    <t>EVAN ALMIGHTY</t>
  </si>
  <si>
    <t>IMPRESA DA DIO (UN')</t>
  </si>
  <si>
    <t>MIGLIORE OFFERTA (LA)</t>
  </si>
  <si>
    <t>WARNER BROS. ENTERTAINMENT ITALIA S.R.L.</t>
  </si>
  <si>
    <t>BEST OF ME</t>
  </si>
  <si>
    <t>MAN OF STEEL</t>
  </si>
  <si>
    <t>UOMO D'ACCIAIO (L')</t>
  </si>
  <si>
    <t>ATRIUM PRODUCTIONS KFT</t>
  </si>
  <si>
    <t>EXPENDABLES 2 (THE)</t>
  </si>
  <si>
    <t>MERCENARI 2 (I)</t>
  </si>
  <si>
    <t>HANGOVER PART III (THE)</t>
  </si>
  <si>
    <t>NOTTE DA LEONI 3 (UNA)</t>
  </si>
  <si>
    <t>COM'E' BELLO FAR L'AMORE</t>
  </si>
  <si>
    <t>TUTTA COLPA DI FREUD</t>
  </si>
  <si>
    <t>IMMATURI - IL VIAGGIO</t>
  </si>
  <si>
    <t>BUONA GIORNATA</t>
  </si>
  <si>
    <t>GRANDE BELLEZZA (LA)</t>
  </si>
  <si>
    <t>TRANSPORTER REFUELED (THE)</t>
  </si>
  <si>
    <t>TRANSPORTER LEGACY (THE)</t>
  </si>
  <si>
    <t>EUROPACORP</t>
  </si>
  <si>
    <t>BATTLESHIP</t>
  </si>
  <si>
    <t>LEGEND OF HERCULES (THE)</t>
  </si>
  <si>
    <t>HERCULES - LA LEGGENDA HA INIZIO</t>
  </si>
  <si>
    <t>M2 PICTURES S.P.A.</t>
  </si>
  <si>
    <t>ANGELIQUE</t>
  </si>
  <si>
    <t>BELLE ET LA BETE (LA)</t>
  </si>
  <si>
    <t>BELLA E LA BESTIA (LA) (DI C. GANS)</t>
  </si>
  <si>
    <t>NOTORIOUS PICTURES S.P.A.</t>
  </si>
  <si>
    <t>DVB-T</t>
  </si>
  <si>
    <t>SOLA MEDIA GMBH</t>
  </si>
  <si>
    <t>PHILOMENA</t>
  </si>
  <si>
    <t>LUCKY RED S.R.L.</t>
  </si>
  <si>
    <t>300: RISE OF AN EMPIRE</t>
  </si>
  <si>
    <t>300: L'ALBA DI UN IMPERO</t>
  </si>
  <si>
    <t>PLAYING FOR KEEPS (DI G. MUCCINO)</t>
  </si>
  <si>
    <t>QUELLO CHE SO SULL'AMORE</t>
  </si>
  <si>
    <t>MUMMY: TOMB OF THE DRAGON EMPEROR (THE)</t>
  </si>
  <si>
    <t>MUMMIA (LA) - LA TOMBA DELL'IMPERATORE DRAGONE</t>
  </si>
  <si>
    <t>NOI E LA GIULIA</t>
  </si>
  <si>
    <t>LONDON HAS FALLEN</t>
  </si>
  <si>
    <t>ATTACCO AL POTERE 2</t>
  </si>
  <si>
    <t>KNOCK KNOCK</t>
  </si>
  <si>
    <t>KOCH MEDIA S.r.l.</t>
  </si>
  <si>
    <t>DESPICABLE ME 2</t>
  </si>
  <si>
    <t>CATTIVISSIMO ME 2</t>
  </si>
  <si>
    <t>R.I.P.D.</t>
  </si>
  <si>
    <t>R.I.P.D. - POLIZIOTTI DALL'ALDILA'</t>
  </si>
  <si>
    <t>ON VOULAIT TOUT CASSER</t>
  </si>
  <si>
    <t>WE WERE YOUNG</t>
  </si>
  <si>
    <t>INCREDIBLE HULK (THE) (DI L. LETERRIER)</t>
  </si>
  <si>
    <t>INCREDIBILE HULK (L') (DI L. LETERRIER)</t>
  </si>
  <si>
    <t>TF1 INTERNATIONAL</t>
  </si>
  <si>
    <t>FAST AND FURIOUS 6 (THE)</t>
  </si>
  <si>
    <t>FAST &amp; FURIOUS 6</t>
  </si>
  <si>
    <t>ALL ROADS LEAD TO ROME</t>
  </si>
  <si>
    <t>GRUDGE MATCH</t>
  </si>
  <si>
    <t>GRANDE MATCH (IL) (DI P. SEGAL)</t>
  </si>
  <si>
    <t>12 YEARS A SLAVE</t>
  </si>
  <si>
    <t>12 ANNI SCHIAVO</t>
  </si>
  <si>
    <t>BIM DISTRIBUZIONE S.R.L.</t>
  </si>
  <si>
    <t>BUTLER (THE)</t>
  </si>
  <si>
    <t>BUTLER (THE) - UN MAGGIORDOMO ALLA CASA BIANCA</t>
  </si>
  <si>
    <t>VIDEA SPA</t>
  </si>
  <si>
    <t>ENDLESS LOVE (DI S. FESTE)</t>
  </si>
  <si>
    <t>AMORE SENZA FINE (UN)</t>
  </si>
  <si>
    <t>GLOBAL SCREEN GMBH</t>
  </si>
  <si>
    <t>SAPORE DI TE</t>
  </si>
  <si>
    <t>DIANA (DI O. HIRSCHBIEGEL)</t>
  </si>
  <si>
    <t>DIANA - LA STORIA SEGRETA DI LADY D</t>
  </si>
  <si>
    <t>MATRIMONIO AL SUD</t>
  </si>
  <si>
    <t>MARI FILM S.R.L.</t>
  </si>
  <si>
    <t>EXPENDABLES 3 (THE)</t>
  </si>
  <si>
    <t>MERCENARI 3 (I)</t>
  </si>
  <si>
    <t>HEIST (DI S. MANN)</t>
  </si>
  <si>
    <t>BUS 657</t>
  </si>
  <si>
    <t>TF1 DROITS AUDIOVISUELS</t>
  </si>
  <si>
    <t>LEONE FILM GROUP SPA</t>
  </si>
  <si>
    <t>MAD MAX: FURY ROAD</t>
  </si>
  <si>
    <t>THEORY OF EVERYTHING</t>
  </si>
  <si>
    <t>TEORIA DEL TUTTO (LA)</t>
  </si>
  <si>
    <t>BOY NEXT DOOR (THE)</t>
  </si>
  <si>
    <t>RAGAZZO DELLA PORTA ACCANTO (IL) (DI R. COHEN)</t>
  </si>
  <si>
    <t>RICCO, IL POVERO E IL MAGGIORDOMO (IL)</t>
  </si>
  <si>
    <t>HARRY POTTER AND THE ORDER OF THE PHOENIX</t>
  </si>
  <si>
    <t>HARRY POTTER E L'ORDINE DELLA FENICE</t>
  </si>
  <si>
    <t>FAULT IN OUR STARS (THE)</t>
  </si>
  <si>
    <t>COLPA DELLE STELLE</t>
  </si>
  <si>
    <t>TWENTIETH CENTURY FOX INTERNATIONAL TELEVISION INC.</t>
  </si>
  <si>
    <t>HARRY POTTER AND THE PRISONER OF AZKABAN</t>
  </si>
  <si>
    <t>HARRY POTTER E IL PRIGIONIERO DI AZKABAN</t>
  </si>
  <si>
    <t>DARK KNIGHT (THE)</t>
  </si>
  <si>
    <t>CAVALIERE OSCURO (IL)</t>
  </si>
  <si>
    <t>FAST &amp; FURIOUS</t>
  </si>
  <si>
    <t>FAST &amp; FURIOUS - SOLO PARTI ORIGINALI</t>
  </si>
  <si>
    <t>RUN ALL NIGHT</t>
  </si>
  <si>
    <t>RUN ALL NIGHT - UNA NOTTE PER SOPRAVVIVERE</t>
  </si>
  <si>
    <t>NATALE AL SUD (UN)</t>
  </si>
  <si>
    <t>VOLTAGE PICTURES, LLC</t>
  </si>
  <si>
    <t>PADDINGTON</t>
  </si>
  <si>
    <t>EAGLE PICTURES S.P.A.</t>
  </si>
  <si>
    <t>DANNI COLLATERALI</t>
  </si>
  <si>
    <t>SAN ANDREAS</t>
  </si>
  <si>
    <t>HARRY POTTER AND THE CHAMBER OF SECRETS</t>
  </si>
  <si>
    <t>HARRY POTTER E LA CAMERA DEI SEGRETI</t>
  </si>
  <si>
    <t>HUNGER GAMES: MOCKINGJAY PART 1 (THE)</t>
  </si>
  <si>
    <t>HUNGER GAMES - IL CANTO DELLA RIVOLTA: PARTE 1</t>
  </si>
  <si>
    <t>INTERSTELLAR</t>
  </si>
  <si>
    <t>HARRY POTTER AND THE HALF-BLOOD PRINCE</t>
  </si>
  <si>
    <t>HARRY POTTER E IL PRINCIPE MEZZOSANGUE</t>
  </si>
  <si>
    <t>AMERICAN SNIPER</t>
  </si>
  <si>
    <t>EXODUS: GODS AND KINGS</t>
  </si>
  <si>
    <t>EXODUS - DEI E RE</t>
  </si>
  <si>
    <t>PELE': BIRTH OF A LEGEND</t>
  </si>
  <si>
    <t>PELE'</t>
  </si>
  <si>
    <t>M2 PICTURES S.R.L.</t>
  </si>
  <si>
    <t>SUICIDE SQUAD</t>
  </si>
  <si>
    <t>TAKEN 3</t>
  </si>
  <si>
    <t>TAKEN 3 - L'ORA DELLA VERITA'</t>
  </si>
  <si>
    <t>WOMAN IN GOLD</t>
  </si>
  <si>
    <t>OPEN WATER</t>
  </si>
  <si>
    <t>27 DRESSES</t>
  </si>
  <si>
    <t>27 VOLTE IN BIANCO</t>
  </si>
  <si>
    <t>SE MI LASCI NON VALE</t>
  </si>
  <si>
    <t>X-MEN: THE LAST STAND</t>
  </si>
  <si>
    <t>X-MEN: CONFLITTO FINALE</t>
  </si>
  <si>
    <t>HANGOVER (THE)</t>
  </si>
  <si>
    <t>NOTTE DA LEONI (UNA)</t>
  </si>
  <si>
    <t>FALLEN</t>
  </si>
  <si>
    <t>SHERLOCK HOLMES (DI G. RITCHIE)</t>
  </si>
  <si>
    <t>BELLE (DI A. ASANTE)</t>
  </si>
  <si>
    <t>RAGAZZA DEL DIPINTO (LA)</t>
  </si>
  <si>
    <t>LEGEND OF TARZAN (THE)</t>
  </si>
  <si>
    <t>BLIND SIDE (THE)</t>
  </si>
  <si>
    <t>BELLI DI PAPA'</t>
  </si>
  <si>
    <t>MADAGASCAR-ESCAPE 2 AFRICA</t>
  </si>
  <si>
    <t>MADAGASCAR 2-VIA DALL'ISOLA</t>
  </si>
  <si>
    <t>PARAMOUNT HOME ENTERTAINMENT (ITALY) SRL</t>
  </si>
  <si>
    <t>TRANSFORMERS: REVENGE OF THE FALLEN</t>
  </si>
  <si>
    <t>TRANSFORMERS - LA VENDETTA DEL CADUTO</t>
  </si>
  <si>
    <t>MISSION: IMPOSSIBLE - ROGUE NATION</t>
  </si>
  <si>
    <t>VACANZE  AI CARAIBI</t>
  </si>
  <si>
    <t>VACANZE AI CARAIBI (DI N. PARENTI)</t>
  </si>
  <si>
    <t>INDIANA JONES AND THE KINGDOM OF THE CRYSTAL SKULL</t>
  </si>
  <si>
    <t>INDIANA JONES E IL REGNO DEL TESCHIO DI CRISTALLO</t>
  </si>
  <si>
    <t>COLOMBIANA</t>
  </si>
  <si>
    <t>DESERT FLOWER</t>
  </si>
  <si>
    <t>FIORE DEL DESERTO</t>
  </si>
  <si>
    <t>AHORA! SRL</t>
  </si>
  <si>
    <t>X-MEN ORIGINS: WOLVERINE</t>
  </si>
  <si>
    <t>X-MEN LE ORIGINI - WOLVERINE</t>
  </si>
  <si>
    <t>I.T.</t>
  </si>
  <si>
    <t>I.T. – UNA MENTE PERICOLOSA</t>
  </si>
  <si>
    <t>TAKEN (DI P. MOREL)</t>
  </si>
  <si>
    <t>IO VI TROVERO'</t>
  </si>
  <si>
    <t>SUDDEN DEATH</t>
  </si>
  <si>
    <t>OVERDRIVE</t>
  </si>
  <si>
    <t>FRACTURE</t>
  </si>
  <si>
    <t>ROOM (DI L. ABRAHAMSON)</t>
  </si>
  <si>
    <t>MINIONS</t>
  </si>
  <si>
    <t>HUNTSMAN WINTER'S WAR (THE)</t>
  </si>
  <si>
    <t>CACCIATORE E LA REGINA DI GHIACCIO (IL)</t>
  </si>
  <si>
    <t>LIONS GATE INTERNATIONAL (UK) LIMITED</t>
  </si>
  <si>
    <t>CASA DI FAMIGLIA (LA)</t>
  </si>
  <si>
    <t>VISION DISTRIBUTION S.p.A.</t>
  </si>
  <si>
    <t>FUGA DA REUMA PARK</t>
  </si>
  <si>
    <t>NOW YOU SEE ME 2</t>
  </si>
  <si>
    <t>LEVANTE S.R.L.</t>
  </si>
  <si>
    <t>PARADISO ALL'IMPROVVISO (IL)</t>
  </si>
  <si>
    <t>FILM &amp; VIDEO S.R.L.</t>
  </si>
  <si>
    <t>NON SI RUBA A CASA DEI LADRI</t>
  </si>
  <si>
    <t>HARRY POTTER AND THE DEATHLY HALLOWS: PART I</t>
  </si>
  <si>
    <t>HARRY POTTER E I DONI DELLA MORTE: PARTE I</t>
  </si>
  <si>
    <t>DEEPWATER HORIZON</t>
  </si>
  <si>
    <t>DEEPWATER: INFERNO SULL'OCEANO</t>
  </si>
  <si>
    <t>MISCONDUCT</t>
  </si>
  <si>
    <t>CONSPIRACY - LA COSPIRAZIONE</t>
  </si>
  <si>
    <t>KIDNAP</t>
  </si>
  <si>
    <t>IIF - ITALIAN INTERNATIONAL FILM S.R.L.</t>
  </si>
  <si>
    <t>BABYSITTER (I)</t>
  </si>
  <si>
    <t>BABYSITTER (I) (DI G. BOGNETTI)</t>
  </si>
  <si>
    <t>COME UN GATTO IN TANGENZIALE</t>
  </si>
  <si>
    <t>IMAGO COMPANY S.R.L.</t>
  </si>
  <si>
    <t>FANTASTIC FOUR</t>
  </si>
  <si>
    <t>FANTASTIC 4 - I FANTASTICI QUATTRO</t>
  </si>
  <si>
    <t>HACHIKO: A DOG'S STORY</t>
  </si>
  <si>
    <t>HACHIKO - IL TUO MIGLIORE AMICO</t>
  </si>
  <si>
    <t>MOTHERS AND DAUGHTERS</t>
  </si>
  <si>
    <t>MUMMY (THE) (DI A. KURTZMAN)</t>
  </si>
  <si>
    <t>MUMMIA (LA) (DI A. KURTZMAN)</t>
  </si>
  <si>
    <t>FANTASTIC FOUR: RISE OF THE SILVER SURFER</t>
  </si>
  <si>
    <t>FANTASTICI 4 E SILVER SURFER (I)</t>
  </si>
  <si>
    <t>XXX: RETURN OF XANDER CAGE</t>
  </si>
  <si>
    <t>XXX - IL RITORNO DI XANDER CAGE</t>
  </si>
  <si>
    <t>SECURITY (DI A. DESROCHERS)</t>
  </si>
  <si>
    <t>GOOD DINOSAUR (THE)</t>
  </si>
  <si>
    <t>VIAGGIO DI ARLO (IL)</t>
  </si>
  <si>
    <t>THE WALT DISNEY COMPANY ITALIA S.R.L.</t>
  </si>
  <si>
    <t>ZOOTOPIA</t>
  </si>
  <si>
    <t>ZOOTROPOLIS</t>
  </si>
  <si>
    <t>STAR WARS EPISODE VII - THE FORCE AWAKENS</t>
  </si>
  <si>
    <t>STAR WARS EPISODIO VII - IL RISVEGLIO DELLA FORZA</t>
  </si>
  <si>
    <t>NATIONAL TREASURE</t>
  </si>
  <si>
    <t>MISTERO DEI TEMPLARI (IL) - NATIONAL TREASURE</t>
  </si>
  <si>
    <t>HARRY POTTER AND THE DEATHLY HALLOWS: PART II</t>
  </si>
  <si>
    <t>HARRY POTTER E I DONI DELLA MORTE: PARTE II</t>
  </si>
  <si>
    <t>FANTASTIC FOUR (DI T. STORY)</t>
  </si>
  <si>
    <t>FANTASTICI 4 (I)</t>
  </si>
  <si>
    <t>FATE OF THE FURIOUS (THE)</t>
  </si>
  <si>
    <t>FAST &amp; FURIOUS 8</t>
  </si>
  <si>
    <t>HARRY POTTER AND THE GOBLET OF FIRE</t>
  </si>
  <si>
    <t>HARRY POTTER E IL CALICE DI FUOCO</t>
  </si>
  <si>
    <t>INTO THE WOODS</t>
  </si>
  <si>
    <t>NATIONAL TREASURE: THE BOOK OF SECRETS</t>
  </si>
  <si>
    <t>MISTERO DELLE PAGINE PERDUTE (IL)</t>
  </si>
  <si>
    <t>KONG: SKULL ISLAND</t>
  </si>
  <si>
    <t>DISNEY TOMORROWLAND: A WORLD BEYOND</t>
  </si>
  <si>
    <t>TOMORROWLAND - IL MONDO DI DOMANI</t>
  </si>
  <si>
    <t>MOGLIE E MARITO</t>
  </si>
  <si>
    <t>FOREVER YOUNG (DI F. BRIZZI)</t>
  </si>
  <si>
    <t>FOREVER YOUNG</t>
  </si>
  <si>
    <t>HEADHUNTER'S CALLING (THE)</t>
  </si>
  <si>
    <t>QUANDO UN PADRE</t>
  </si>
  <si>
    <t>HANGOVER PART II (THE)</t>
  </si>
  <si>
    <t>NOTTE DA LEONI 2 (UNA)</t>
  </si>
  <si>
    <t>SING (DI G. JENNINGS)</t>
  </si>
  <si>
    <t>INSIDE OUT (DI P. DOCTER E R. DEL CARMEN)</t>
  </si>
  <si>
    <t>KING ARTHUR: LEGEND OF THE SWORD</t>
  </si>
  <si>
    <t>KING ARTHUR: IL POTERE DELLA SPADA</t>
  </si>
  <si>
    <t>HARRY POTTER AND THE SORCERER'S STONE</t>
  </si>
  <si>
    <t>HARRY POTTER E LA PIETRA FILOSOFALE</t>
  </si>
  <si>
    <t>SULLY</t>
  </si>
  <si>
    <t>MARTIAN (THE)</t>
  </si>
  <si>
    <t>SOPRAVVISSUTO: THE MARTIAN</t>
  </si>
  <si>
    <t>TIRAMISU'</t>
  </si>
  <si>
    <t>BETTER LIVING THROUGH CHEMISTRY</t>
  </si>
  <si>
    <t>DUNKIRK (DI C. NOLAN)</t>
  </si>
  <si>
    <t>HOME AGAIN</t>
  </si>
  <si>
    <t>40 SONO I NUOVI 20</t>
  </si>
  <si>
    <t>SECRET LIFE OF PETS (THE)</t>
  </si>
  <si>
    <t>PETS - VITA DA ANIMALI</t>
  </si>
  <si>
    <t>RENEGADES</t>
  </si>
  <si>
    <t>RENEGADES: COMMANDO D'ASSALTO</t>
  </si>
  <si>
    <t>ZOOKEEPER'S WIFE (THE)</t>
  </si>
  <si>
    <t>SIGNORA DELLO ZOO DI VARSAVIA (LA)</t>
  </si>
  <si>
    <t>JUNGLE BOOK (THE) (DI J. FAVREAU)</t>
  </si>
  <si>
    <t>LIBRO DELLA GIUNGLA (IL) (DI J. FAVREAU)</t>
  </si>
  <si>
    <t>ACCOUNTANT (THE) (DI G. O'CONNOR)</t>
  </si>
  <si>
    <t>MECHANIC: RESURRECTION</t>
  </si>
  <si>
    <t>LION (DI G. DAVIS)</t>
  </si>
  <si>
    <t>LION- LA STRADA VERSO CASA</t>
  </si>
  <si>
    <t>Pay - Premium</t>
  </si>
  <si>
    <t>MISSION: IMPOSSIBLE II</t>
  </si>
  <si>
    <t>MISSION: IMPOSSIBLE 2</t>
  </si>
  <si>
    <t>MISSION: IMPOSSIBLE III</t>
  </si>
  <si>
    <t>ALLENATORE NEL PALLONE 2 (L')</t>
  </si>
  <si>
    <t>NEXT</t>
  </si>
  <si>
    <t>BEYOND A REASONABLE DOUBT (DI P. HYAMS)</t>
  </si>
  <si>
    <t>ALIBI PERFETTO (UN) (DI P. HYAMS)</t>
  </si>
  <si>
    <t>SHUTTER ISLAND</t>
  </si>
  <si>
    <t>MEET THE PARENTS</t>
  </si>
  <si>
    <t>TI PRESENTO I MIEI</t>
  </si>
  <si>
    <t>HUNGER GAMES</t>
  </si>
  <si>
    <t>SOMETHING BORROWED</t>
  </si>
  <si>
    <t>SOMETHING BORROWED - L'AMORE NON HA REGOLE</t>
  </si>
  <si>
    <t>ORANGES (THE)</t>
  </si>
  <si>
    <t>SCUSA, MI PIACE TUO PADRE</t>
  </si>
  <si>
    <t>FREE DOLPHIN ENTERTAINMENT</t>
  </si>
  <si>
    <t>EXTREMELY LOUD AND INCREDIBLY CLOSE</t>
  </si>
  <si>
    <t>MOLTO FORTE, INCREDIBILMENTE VICINO</t>
  </si>
  <si>
    <t>CONTAGION (DI S. SODERBERGH)</t>
  </si>
  <si>
    <t>SEASON OF THE WITCH (DI D. SENA)</t>
  </si>
  <si>
    <t>ULTIMO DEI TEMPLARI (L') (DI D. SENA)</t>
  </si>
  <si>
    <t>FACCIO UN SALTO ALL'AVANA</t>
  </si>
  <si>
    <t>GIUSTIZIA PRIVATA</t>
  </si>
  <si>
    <t>RED (DI R. SCHWENTKE)</t>
  </si>
  <si>
    <t>REISEN TIL JULESTJERNEN</t>
  </si>
  <si>
    <t>ALLA RICERCA DELLA STELLA DEL NATALE</t>
  </si>
  <si>
    <t>WRATH OF THE TITANS</t>
  </si>
  <si>
    <t>FURIA DEI TITANI (LA)</t>
  </si>
  <si>
    <t>LARRY CROWNE</t>
  </si>
  <si>
    <t>AMORE ALL'IMPROVVISO - LARRY CROWNE (L')</t>
  </si>
  <si>
    <t>RISE OF THE GUARDIANS</t>
  </si>
  <si>
    <t>5 LEGGENDE (LE)</t>
  </si>
  <si>
    <t>THOUSAND WORDS (A)</t>
  </si>
  <si>
    <t>BUGIA DI TROPPO (UNA)</t>
  </si>
  <si>
    <t>TWILIGHT SAGA: BREAKING DAWN (PART 1) (THE)</t>
  </si>
  <si>
    <t>FACE OF LOVE (THE)</t>
  </si>
  <si>
    <t>LOVE PUNCH</t>
  </si>
  <si>
    <t>SND-SOCIETE' NOUVELLE DE DISTRIBUTION</t>
  </si>
  <si>
    <t>BACIATO DALLA FORTUNA</t>
  </si>
  <si>
    <t>BOURNE ULTIMATUM (THE)</t>
  </si>
  <si>
    <t>BOURNE ULTIMATUM (THE) - IL RITORNO DELLO SCIACALLO</t>
  </si>
  <si>
    <t>MASK (THE)</t>
  </si>
  <si>
    <t>BROKEN ARROW</t>
  </si>
  <si>
    <t>MAN ON A LEDGE</t>
  </si>
  <si>
    <t>40 CARATI</t>
  </si>
  <si>
    <t>PACIFIC RIM</t>
  </si>
  <si>
    <t>JACK THE GIANT SLAYER (DI B. SINGER)</t>
  </si>
  <si>
    <t>CACCIATORE DI GIGANTI (IL) (DI B. SINGER)</t>
  </si>
  <si>
    <t>ULTIMA RUOTA DEL CARRO (L')</t>
  </si>
  <si>
    <t>PICCOLA IMPRESA MERIDIONALE (UNA)</t>
  </si>
  <si>
    <t>TROUBLE WITH THE CURVE</t>
  </si>
  <si>
    <t>DI NUOVO IN GIOCO</t>
  </si>
  <si>
    <t>TWILIGHT SAGA: NEW MOON (THE)</t>
  </si>
  <si>
    <t>NEW MOON</t>
  </si>
  <si>
    <t>TRUE LIES</t>
  </si>
  <si>
    <t>WHAT TO EXPECT WHEN YOU'RE EXPECTING</t>
  </si>
  <si>
    <t>CHE COSA ASPETTARSI QUANDO SI ASPETTA</t>
  </si>
  <si>
    <t>FOR WHOM THE BELL TOLLS</t>
  </si>
  <si>
    <t>PER CHI SUONA LA CAMPANA</t>
  </si>
  <si>
    <t>MA BONNE ETOILE</t>
  </si>
  <si>
    <t>MIA BUONA STELLA (LA)</t>
  </si>
  <si>
    <t>BIG MIRACLE</t>
  </si>
  <si>
    <t>QUALCOSA DI STRAORDINARIO</t>
  </si>
  <si>
    <t>ARBITRAGE</t>
  </si>
  <si>
    <t>FRODE (LA)</t>
  </si>
  <si>
    <t>FIRE WITH FIRE</t>
  </si>
  <si>
    <t>SAMMY'S AVONTUREN 2</t>
  </si>
  <si>
    <t>SAMMY 2 - LA GRANDE FUGA</t>
  </si>
  <si>
    <t>TWILIGHT SAGA: BREAKING DAWN (PART 2) (THE)</t>
  </si>
  <si>
    <t>BEAUTIFUL CREATURES (DI R. LAGRAVENESE)</t>
  </si>
  <si>
    <t>BEAUTIFUL CREATURES - LA SEDICESIMA LUNA</t>
  </si>
  <si>
    <t>GREAT GATSBY (THE)</t>
  </si>
  <si>
    <t>GRANDE GATSBY (IL)</t>
  </si>
  <si>
    <t>ARGO</t>
  </si>
  <si>
    <t>GHOST RIDER SPIRIT OF VENGEANCE</t>
  </si>
  <si>
    <t>GHOST RIDER - SPIRITO DI VENDETTA</t>
  </si>
  <si>
    <t>IN TIME</t>
  </si>
  <si>
    <t>BOURNE LEGACY (THE)</t>
  </si>
  <si>
    <t>NOT BORN TO BE GLADIATORS</t>
  </si>
  <si>
    <t>GLADIATORI DI ROMA</t>
  </si>
  <si>
    <t>AMICI COME NOI</t>
  </si>
  <si>
    <t>BAIT (DI K. RENDALL)</t>
  </si>
  <si>
    <t>SHARK (DI K. RENDALL)</t>
  </si>
  <si>
    <t>TOKAREV</t>
  </si>
  <si>
    <t>GODZILLA (DI G. EDWARDS)</t>
  </si>
  <si>
    <t xml:space="preserve">GODZILLA (DI G. EDWARDS) </t>
  </si>
  <si>
    <t>ATTESA (L')</t>
  </si>
  <si>
    <t>PARENTHOOD</t>
  </si>
  <si>
    <t>22 MINUTY</t>
  </si>
  <si>
    <t>22 MINUTES</t>
  </si>
  <si>
    <t>BEGIN AGAIN</t>
  </si>
  <si>
    <t>TUTTO PUO' CAMBIARE</t>
  </si>
  <si>
    <t>LEGO MOVIE (THE)</t>
  </si>
  <si>
    <t>CAMIONISTA (IL)</t>
  </si>
  <si>
    <t>WE'RE THE MILLERS</t>
  </si>
  <si>
    <t>COME TI SPACCIO LA FAMIGLIA</t>
  </si>
  <si>
    <t>FAUSTO &amp; FURIO</t>
  </si>
  <si>
    <t>LEGENDS OF OZ: DOROTHY'S RETURN</t>
  </si>
  <si>
    <t>MAGICO MONDO DI OZ (IL)</t>
  </si>
  <si>
    <t>BLENDED</t>
  </si>
  <si>
    <t>INSIEME PER FORZA (DI F. CORACI)</t>
  </si>
  <si>
    <t>RETURN TO SENDER</t>
  </si>
  <si>
    <t>TVOD</t>
  </si>
  <si>
    <t>E FUORI NEVICA!</t>
  </si>
  <si>
    <t>CHANGELING  (DI C. EASTWOOD)</t>
  </si>
  <si>
    <t>MAMMA MIA!</t>
  </si>
  <si>
    <t>PETIT PRINCE (LE) (DI M. OSBORNE)</t>
  </si>
  <si>
    <t>PICCOLO PRINCIPE (IL) (DI M. OSBORNE)</t>
  </si>
  <si>
    <t>MORTAL INSTRUMENTS: CITY OF BONES (THE)</t>
  </si>
  <si>
    <t>SHADOWHUNTERS - CITTA' DI OSSA</t>
  </si>
  <si>
    <t>EDGE OF TOMORROW</t>
  </si>
  <si>
    <t>EDGE OF TOMORROW - SENZA DOMANI</t>
  </si>
  <si>
    <t>PRISONERS (DI D. VILLENEUVE)</t>
  </si>
  <si>
    <t>WALK AMONG THE TOMBSTONES (A)</t>
  </si>
  <si>
    <t>PREDA PERFETTA - A WALK AMONG THE TOMBSTONES (LA)</t>
  </si>
  <si>
    <t>BRICK MANSIONS</t>
  </si>
  <si>
    <t>DIVERGENT</t>
  </si>
  <si>
    <t>JOHN WICK</t>
  </si>
  <si>
    <t>PERE NOEL (LE)</t>
  </si>
  <si>
    <t>AMICO MOLTO SPECIALE (UN)</t>
  </si>
  <si>
    <t>NO ESCAPE</t>
  </si>
  <si>
    <t>NO ESCAPE - COLPO DI STATO (DI J. E. DOWDLE)</t>
  </si>
  <si>
    <t>GREAT GILLY HOPKINS (THE)</t>
  </si>
  <si>
    <t>WESTEND FILMS LTD.</t>
  </si>
  <si>
    <t>RED 2</t>
  </si>
  <si>
    <t>SURVIVOR (DI J. MCTEIGUE)</t>
  </si>
  <si>
    <t>MOMENTUM (DI S.S. CAMPANELLI)</t>
  </si>
  <si>
    <t>NOW YOU SEE ME</t>
  </si>
  <si>
    <t>NOW YOU SEE ME - I MAGHI DEL CRIMINE</t>
  </si>
  <si>
    <t>WINTER'S TALE</t>
  </si>
  <si>
    <t>STORIA D'INVERNO</t>
  </si>
  <si>
    <t>BOURNE IDENTITY (THE) (DI D.LIMAN)</t>
  </si>
  <si>
    <t>WANTED (DI T. BEKMAMBETOV)</t>
  </si>
  <si>
    <t>WANTED-SCEGLI IL TUO DESTINO</t>
  </si>
  <si>
    <t>OBLIVION (DI J. KOSINSKI)</t>
  </si>
  <si>
    <t>ANGE ET GABRIELLE</t>
  </si>
  <si>
    <t>LOVE AT FIRST CHILD</t>
  </si>
  <si>
    <t>INTO THE STORM</t>
  </si>
  <si>
    <t>STRANGERLAND</t>
  </si>
  <si>
    <t>WILD BUNCH</t>
  </si>
  <si>
    <t>TU LA CONOSCI CLAUDIA?</t>
  </si>
  <si>
    <t>AGIDI DUE S.R.L.</t>
  </si>
  <si>
    <t>Theatrical</t>
  </si>
  <si>
    <t>No Platform</t>
  </si>
  <si>
    <t>HUNGER GAMES: CATCHING FIRE (THE)</t>
  </si>
  <si>
    <t>HUNGER GAMES - LA RAGAZZA DI FUOCO</t>
  </si>
  <si>
    <t>BLOOD FATHER</t>
  </si>
  <si>
    <t>MIDNIGHT SUN</t>
  </si>
  <si>
    <t>MIO AMICO NANUK (IL)</t>
  </si>
  <si>
    <t>DANISH GIRL (THE)</t>
  </si>
  <si>
    <t>TRANSPORTER 3</t>
  </si>
  <si>
    <t>WATER DIVINER (THE)</t>
  </si>
  <si>
    <t>GUARDIAN (THE) (DI A. DAVIS)</t>
  </si>
  <si>
    <t>DETOX</t>
  </si>
  <si>
    <t>BECAUSE I SAID SO</t>
  </si>
  <si>
    <t>PERCHE' TE LO DICE MAMMA</t>
  </si>
  <si>
    <t>TRAFFIC</t>
  </si>
  <si>
    <t>47 RONIN</t>
  </si>
  <si>
    <t>TARZAN (DI R. KLOOSS)</t>
  </si>
  <si>
    <t>NICE GUYS (THE)</t>
  </si>
  <si>
    <t>TUTTO MOLTO BELLO</t>
  </si>
  <si>
    <t>BELLY OF THE BEAST</t>
  </si>
  <si>
    <t>SEVENTH SON (THE)</t>
  </si>
  <si>
    <t>SETTIMO FIGLIO (IL)</t>
  </si>
  <si>
    <t>GRAN TORINO</t>
  </si>
  <si>
    <t>WARRIOR'S GATE</t>
  </si>
  <si>
    <t>OUTCAST (DI N. POWELL)</t>
  </si>
  <si>
    <t>OUTCAST - L'ULTIMO TEMPLARE (DI N. POWELL)</t>
  </si>
  <si>
    <t>FOCUS</t>
  </si>
  <si>
    <t>FOCUS - NIENTE E' COME SEMBRA</t>
  </si>
  <si>
    <t>VACATION</t>
  </si>
  <si>
    <t>COME TI ROVINO LE VACANZE</t>
  </si>
  <si>
    <t>PENGUINS OF MADAGASCAR</t>
  </si>
  <si>
    <t>PINGUINI DI MADAGASCAR (I)</t>
  </si>
  <si>
    <t>LIVE FREE OR DIE HARD</t>
  </si>
  <si>
    <t>DIE HARD-VIVERE O MORIRE</t>
  </si>
  <si>
    <t>MONUMENTS MEN (THE)</t>
  </si>
  <si>
    <t>MONUMENTS MEN</t>
  </si>
  <si>
    <t>TRANSPORTER 2 (THE)</t>
  </si>
  <si>
    <t>TRANSPORTER: EXTREME</t>
  </si>
  <si>
    <t>MAN FROM U.N.C.L.E. (THE)</t>
  </si>
  <si>
    <t>OPERAZIONE U.N.C.L.E.</t>
  </si>
  <si>
    <t>CURIOUS CASE OF BENJAMIN BUTTON (THE)</t>
  </si>
  <si>
    <t>CURIOSO CASO DI BENJAMIN BUTTON (IL)</t>
  </si>
  <si>
    <t>SELF/LESS</t>
  </si>
  <si>
    <t>SELF/LESS (DI T. SINGH)</t>
  </si>
  <si>
    <t>LOUDER THAN WORDS</t>
  </si>
  <si>
    <t>PIU' FORTE DELLE PAROLE</t>
  </si>
  <si>
    <t>EPIC PICTURES GROUP, INC</t>
  </si>
  <si>
    <t>AMORE, BUGIE E CALCETTO</t>
  </si>
  <si>
    <t>UNBROKEN (DI A. JOLIE)</t>
  </si>
  <si>
    <t>LITTLE CHAOS (A)</t>
  </si>
  <si>
    <t>REGOLE DEL CAOS (LE)</t>
  </si>
  <si>
    <t>INSURGENT</t>
  </si>
  <si>
    <t>JUPITER ASCENDING</t>
  </si>
  <si>
    <t>JUPITER - IL DESTINO DELL'UNIVERSO</t>
  </si>
  <si>
    <t>2 FAST 2 FURIOUS</t>
  </si>
  <si>
    <t>HOW TO TRAIN YOUR DRAGON 2</t>
  </si>
  <si>
    <t>DRAGON TRAINER 2</t>
  </si>
  <si>
    <t>MR. PEABODY &amp; SHERMAN</t>
  </si>
  <si>
    <t>MR. PEABODY E SHERMAN</t>
  </si>
  <si>
    <t>TROY</t>
  </si>
  <si>
    <t>I AM WRATH</t>
  </si>
  <si>
    <t>IO SONO VENDETTA</t>
  </si>
  <si>
    <t>BIG GAME (DI J. HELANDER)</t>
  </si>
  <si>
    <t>BIG GAME - CACCIA AL PRESIDENTE</t>
  </si>
  <si>
    <t>NIGHTS IN RODANTHE</t>
  </si>
  <si>
    <t>COME UN URAGANO (DI G. C. WOLFE)</t>
  </si>
  <si>
    <t>CAKE (DI D. BARNZ)</t>
  </si>
  <si>
    <t>DAWN OF THE PLANET OF THE APES</t>
  </si>
  <si>
    <t>APES REVOLUTION - IL PIANETA DELLE SCIMMIE</t>
  </si>
  <si>
    <t>ABSOLUTELY ANYTHING</t>
  </si>
  <si>
    <t>OCCASIONE DA DIO (UN')</t>
  </si>
  <si>
    <t>VENGEANCE: A LOVE STORY</t>
  </si>
  <si>
    <t>MESSAGE IN A BOTTLE</t>
  </si>
  <si>
    <t>PAROLE CHE NON TI HO DETTO (LE)</t>
  </si>
  <si>
    <t>BATMAN V SUPERMAN: DAWN OF JUSTICE</t>
  </si>
  <si>
    <t>SIGNORA IN NERO (LA)</t>
  </si>
  <si>
    <t>BOURNE SUPREMACY (THE)</t>
  </si>
  <si>
    <t>JASON BOURNE</t>
  </si>
  <si>
    <t>WARCRAFT</t>
  </si>
  <si>
    <t>WARCRAFT - L'INIZIO</t>
  </si>
  <si>
    <t>GRAND PIANO</t>
  </si>
  <si>
    <t>RICATTO (IL) (DI E. MIRA)</t>
  </si>
  <si>
    <t>HUNTER'S PRAYER</t>
  </si>
  <si>
    <t>BASTILLE DAY</t>
  </si>
  <si>
    <t>BASTILLE DAY: IL COLPO DEL SECOLO</t>
  </si>
  <si>
    <t>MAN WHO KNEW INFINITY (THE)</t>
  </si>
  <si>
    <t>UOMO CHE VIDE L'INFINITO (L')</t>
  </si>
  <si>
    <t>ONDA SU ONDA</t>
  </si>
  <si>
    <t>TWISTED: THE BLACKOUT MURDERS</t>
  </si>
  <si>
    <t>TELA DELL'ASSASSINO (LA)</t>
  </si>
  <si>
    <t>PAN</t>
  </si>
  <si>
    <t>PAN - VIAGGIO SULL'ISOLA CHE NON C'E'</t>
  </si>
  <si>
    <t>DIRTY GRANDPA</t>
  </si>
  <si>
    <t>NONNO SCATENATO</t>
  </si>
  <si>
    <t>POINT BREAK (DI E. CORE)</t>
  </si>
  <si>
    <t>MOSTRI OGGI (I)</t>
  </si>
  <si>
    <t>IN THE HEART OF THE SEA</t>
  </si>
  <si>
    <t>HEART OF THE SEA - LE ORIGINI DI MOBY DICK</t>
  </si>
  <si>
    <t>ASTERIX AUX JEUX OLYMPIQUES</t>
  </si>
  <si>
    <t>ASTERIX ALLE OLIMPIADI</t>
  </si>
  <si>
    <t>FURRY VENGEANCE</t>
  </si>
  <si>
    <t>PUZZOLE ALLA RISCOSSA</t>
  </si>
  <si>
    <t>DIVERGENT SERIES: ALLEGIANT (THE)</t>
  </si>
  <si>
    <t>ROBIN HOOD (DI R. SCOTT)</t>
  </si>
  <si>
    <t>MY SISTER'S KEEPER</t>
  </si>
  <si>
    <t>CUSTODE DI MIA SORELLA (LA)</t>
  </si>
  <si>
    <t>IT'S COMPLICATED</t>
  </si>
  <si>
    <t>E' COMPLICATO</t>
  </si>
  <si>
    <t>LAND OF THE LOST</t>
  </si>
  <si>
    <t>NOTEBOOK (THE)</t>
  </si>
  <si>
    <t>PAGINE DELLA NOSTRA VITA (LE)</t>
  </si>
  <si>
    <t>ALONG CAME POLLY</t>
  </si>
  <si>
    <t>E ALLA FINE ARRIVA POLLY (...)</t>
  </si>
  <si>
    <t>INGLOURIOUS BASTERDS</t>
  </si>
  <si>
    <t>BASTARDI SENZA GLORIA</t>
  </si>
  <si>
    <t>PAURA</t>
  </si>
  <si>
    <t>LUNA</t>
  </si>
  <si>
    <t>LUNA'S REVENGE</t>
  </si>
  <si>
    <t>TAKE THE LEAD</t>
  </si>
  <si>
    <t>TI VA DI BALLARE?</t>
  </si>
  <si>
    <t>TRANSFORMERS: AGE OF EXTINCTION</t>
  </si>
  <si>
    <t>TRANSFORMERS 4: L'ERA DELL'ESTINZIONE</t>
  </si>
  <si>
    <t>CATCH ME IF YOU CAN</t>
  </si>
  <si>
    <t>PROVA A PRENDERMI</t>
  </si>
  <si>
    <t>SAVING PRIVATE RYAN</t>
  </si>
  <si>
    <t>SALVATE IL SOLDATO RYAN</t>
  </si>
  <si>
    <t>LABOR DAY (DI J. REITMAN)</t>
  </si>
  <si>
    <t>GIORNO COME TANTI (UN)</t>
  </si>
  <si>
    <t>G.I. JOE: THE RISE OF COBRA</t>
  </si>
  <si>
    <t>G.I. JOE - LA NASCITA DEI COBRA</t>
  </si>
  <si>
    <t>TERMINAL (THE)</t>
  </si>
  <si>
    <t>HOME (DI T. JOHNSON)</t>
  </si>
  <si>
    <t>HOME - A CASA</t>
  </si>
  <si>
    <t>BATMAN BEGINS</t>
  </si>
  <si>
    <t>CAST AWAY</t>
  </si>
  <si>
    <t>UNFINISHED LIFE (AN)</t>
  </si>
  <si>
    <t>VENTO DEL PERDONO (IL)</t>
  </si>
  <si>
    <t>MUM'S LIST</t>
  </si>
  <si>
    <t>STUDIO SOHO INTERNATIONAL LIMITED</t>
  </si>
  <si>
    <t>KNOCK (DI L. LEVY)</t>
  </si>
  <si>
    <t>DR. KNOCK (DI L. LEVY)</t>
  </si>
  <si>
    <t>TERMINATOR GENISYS</t>
  </si>
  <si>
    <t>ZASHCHITNIKI</t>
  </si>
  <si>
    <t>GUARDIANS</t>
  </si>
  <si>
    <t>STEVE JOBS (DI D. BOYLE)</t>
  </si>
  <si>
    <t>RAILWAY MAN (THE)</t>
  </si>
  <si>
    <t>DUE VIE DEL DESTINO (LE)</t>
  </si>
  <si>
    <t>HUNGER GAMES: MOCKINGJAY PART 2 (THE)</t>
  </si>
  <si>
    <t>HUNGER GAMES - IL CANTO DELLA RIVOLTA: PARTE 2</t>
  </si>
  <si>
    <t>SAFE (DI B. YAKIN)</t>
  </si>
  <si>
    <t>MY BIG FAT GREEK WEDDING 2</t>
  </si>
  <si>
    <t>MIO GROSSO GRASSO MATRIMONIO GRECO 2 (IL)</t>
  </si>
  <si>
    <t>EVEREST (DI B. KORMAKUR)</t>
  </si>
  <si>
    <t>LORO CHI?</t>
  </si>
  <si>
    <t>COLPO SECCO</t>
  </si>
  <si>
    <t>RISE</t>
  </si>
  <si>
    <t>GONE</t>
  </si>
  <si>
    <t>PRINCIPE E IL PIRATA (IL)</t>
  </si>
  <si>
    <t>RIDE</t>
  </si>
  <si>
    <t>NOVE LUNE E MEZZA</t>
  </si>
  <si>
    <t>INSIDE MAN (DI S. LEE)</t>
  </si>
  <si>
    <t>STEIG. NICHT. AUS!</t>
  </si>
  <si>
    <t>IN TRAPPOLA - DON'T GET OUT</t>
  </si>
  <si>
    <t>HOMME A LA HAUTEUR (UN)</t>
  </si>
  <si>
    <t>AMORE ALL'ALTEZZA (UN)</t>
  </si>
  <si>
    <t>PREMIO (IL) (DI A. GASSMAN)</t>
  </si>
  <si>
    <t>AMORE A PRIMA VISTA (DI V. SALEMME)</t>
  </si>
  <si>
    <t>FINE DEL MONDO (LA)</t>
  </si>
  <si>
    <t>KUNG FU PANDA 3</t>
  </si>
  <si>
    <t>DESPICABLE ME</t>
  </si>
  <si>
    <t>CATTIVISSIMO ME</t>
  </si>
  <si>
    <t>FAST AND THE FURIOUS: TOKYO DRIFT (THE)</t>
  </si>
  <si>
    <t>FOREIGNER (THE)</t>
  </si>
  <si>
    <t>TRANSPORTER (THE)</t>
  </si>
  <si>
    <t>HITMAN: AGENT 47</t>
  </si>
  <si>
    <t>FAST FIVE</t>
  </si>
  <si>
    <t>FAST &amp; FURIOUS 5</t>
  </si>
  <si>
    <t>FAST AND THE FURIOUS (THE)</t>
  </si>
  <si>
    <t>FAST AND FURIOUS</t>
  </si>
  <si>
    <t>NANNY MCPHEE AND THE BIG BANG</t>
  </si>
  <si>
    <t>TATA MATILDA E IL GRANDE BOTTO</t>
  </si>
  <si>
    <t>OGGI SPOSI (DI L. LUCINI)</t>
  </si>
  <si>
    <t>CATTLEYA SRL</t>
  </si>
  <si>
    <t>BACIO PRIMA DI MORIRE (UN)</t>
  </si>
  <si>
    <t>HACKSAW RIDGE</t>
  </si>
  <si>
    <t>BATTAGLIA DI HACKSAW RIDGE (LA)</t>
  </si>
  <si>
    <t>PRINCE OF PERSIA: THE SANDS OF TIME</t>
  </si>
  <si>
    <t>PRINCE OF PERSIA: LE SABBIE DEL TEMPO</t>
  </si>
  <si>
    <t>SEEKING JUSTICE</t>
  </si>
  <si>
    <t>SOLO PER VENDETTA</t>
  </si>
  <si>
    <t>GREAT WALL (THE)</t>
  </si>
  <si>
    <t>JOHN WICK 2</t>
  </si>
  <si>
    <t>JOHN WICK - CAPITOLO 2</t>
  </si>
  <si>
    <t>NOTTE DEL GIUDIZIO (LA)</t>
  </si>
  <si>
    <t>TOP GUN (DI T. SCOTT)</t>
  </si>
  <si>
    <t>USS INDIANAPOLIS: MEN OF COURAGE</t>
  </si>
  <si>
    <t>USS INDIANAPOLIS</t>
  </si>
  <si>
    <t>FINEST HOURS (THE)</t>
  </si>
  <si>
    <t>ULTIMA TEMPESTA (L') (DI C. GILLESPIE)</t>
  </si>
  <si>
    <t>GOING IN STYLE (DI Z. BRAFF)</t>
  </si>
  <si>
    <t>INSOSPETTABILI SOSPETTI</t>
  </si>
  <si>
    <t>BIGAMO (IL)</t>
  </si>
  <si>
    <t>CADAVERE DI TROPPO (UN)</t>
  </si>
  <si>
    <t>WELCOME TO THE JUNGLE</t>
  </si>
  <si>
    <t>FALCHI DELLA NOTTE (I)</t>
  </si>
  <si>
    <t>UOMO DELL'ANNO (L')</t>
  </si>
  <si>
    <t>LIGHT BETWEEN OCEANS (THE)</t>
  </si>
  <si>
    <t>LUCE SUGLI OCEANI (LA)</t>
  </si>
  <si>
    <t>FLIGHT (DI R. ZEMECKIS)</t>
  </si>
  <si>
    <t>DEEP IMPACT (DI M. LEDER)</t>
  </si>
  <si>
    <t>CHARLIE AND THE CHOCOLATE FACTORY</t>
  </si>
  <si>
    <t>FABBRICA DI CIOCCOLATO (LA)</t>
  </si>
  <si>
    <t>UNKNOWN (DI J. COLLET-SERRA)</t>
  </si>
  <si>
    <t>UNKNOWN - SENZA IDENTITA'</t>
  </si>
  <si>
    <t>COLLATERAL BEAUTY</t>
  </si>
  <si>
    <t>SPLIT</t>
  </si>
  <si>
    <t>LOSERS (THE) (DI S. WHITE)</t>
  </si>
  <si>
    <t>LOSERS (THE)</t>
  </si>
  <si>
    <t>ACCIDENTAL HUSBAND (THE)</t>
  </si>
  <si>
    <t>MARITO DI TROPPO (UN) (DI G. DUNNE)</t>
  </si>
  <si>
    <t>WHAT A GIRL WANTS</t>
  </si>
  <si>
    <t>RAGAZZA E IL SUO SOGNO (UNA)</t>
  </si>
  <si>
    <t>TI PRESENTO UN AMICO (DI C. E E. VANZINA)</t>
  </si>
  <si>
    <t>LEAVING LAS VEGAS</t>
  </si>
  <si>
    <t>BATMAN MOVIE (THE)</t>
  </si>
  <si>
    <t>LEGO BATMAN - IL FILM</t>
  </si>
  <si>
    <t>KNOWING</t>
  </si>
  <si>
    <t>SEGNALI DAL FUTURO</t>
  </si>
  <si>
    <t>CHE VUOI CHE SIA</t>
  </si>
  <si>
    <t>DVB-S</t>
  </si>
  <si>
    <t>MISSION: IMPOSSIBLE</t>
  </si>
  <si>
    <t>TRANSFORMERS: DARK OF THE MOON</t>
  </si>
  <si>
    <t>TRANSFORMERS 3</t>
  </si>
  <si>
    <t>SATURNO CONTRO</t>
  </si>
  <si>
    <t>MICHAEL CLAYTON</t>
  </si>
  <si>
    <t>3:10 TO YUMA</t>
  </si>
  <si>
    <t>QUEL TRENO PER YUMA (DI J. MANGOLD)</t>
  </si>
  <si>
    <t>REBOUND (THE)</t>
  </si>
  <si>
    <t>REBOUND - RICOMINCIO DALL'AMORE (THE)</t>
  </si>
  <si>
    <t>FINTAGE MAGYAR KFT</t>
  </si>
  <si>
    <t>HV - Sell-through</t>
  </si>
  <si>
    <t>BORDERTOWN (DI G. NAVA)</t>
  </si>
  <si>
    <t>SUPERHERO MOVIE</t>
  </si>
  <si>
    <t>SUPERHERO-IL PIU' DOTATO FRA I SUPEREROI</t>
  </si>
  <si>
    <t>BURNING PLAIN (THE)</t>
  </si>
  <si>
    <t>BURNING PLAIN-IL CONFINE DELLA SOLITUDINE (THE)</t>
  </si>
  <si>
    <t>NEVER BACK DOWN</t>
  </si>
  <si>
    <t>NEVER BACK DOWN - MAI ARRENDERSI</t>
  </si>
  <si>
    <t>VICKY CRISTINA BARCELONA</t>
  </si>
  <si>
    <t>JUDGE DREDD</t>
  </si>
  <si>
    <t>DREDD - LA LEGGE SONO IO</t>
  </si>
  <si>
    <t>MARIA, IHM SCHMECKT'S NICHT!</t>
  </si>
  <si>
    <t>INDOVINA CHI SPOSA MIA FIGLIA!</t>
  </si>
  <si>
    <t>TWENTY-FIRST CENTURY FOX CORPORATION</t>
  </si>
  <si>
    <t>FANTOZZI 2000-LA CLONAZIONE</t>
  </si>
  <si>
    <t>UP CLOSE AND PERSONAL</t>
  </si>
  <si>
    <t>QUALCOSA DI PERSONALE</t>
  </si>
  <si>
    <t>VIRUS (DI J. BRUNO)</t>
  </si>
  <si>
    <t>FANTOZZI IL RITORNO</t>
  </si>
  <si>
    <t>DEFIANCE (DI E. ZWICK)</t>
  </si>
  <si>
    <t>DEFIANCE-I GIORNI DEL CORAGGIO</t>
  </si>
  <si>
    <t>GRANDE SOGNO (IL)</t>
  </si>
  <si>
    <t>BOX OFFICE 3D - IL FILM DEI FILM</t>
  </si>
  <si>
    <t>TALENTS FACTORY SRL</t>
  </si>
  <si>
    <t>BACIAMI ANCORA</t>
  </si>
  <si>
    <t>SCUSA MA TI VOGLIO SPOSARE</t>
  </si>
  <si>
    <t>HOLE (THE)</t>
  </si>
  <si>
    <t>HOLE IN 3D (THE)</t>
  </si>
  <si>
    <t>GREEN ZONE</t>
  </si>
  <si>
    <t>TUTTO L'AMORE DEL MONDO</t>
  </si>
  <si>
    <t>PRIMA COSA BELLA (LA)</t>
  </si>
  <si>
    <t>AVENTURES EXTRAORDINAIRES D'ADELE BLANC-SEC (LES)</t>
  </si>
  <si>
    <t>ADELE E L'ENIGMA DEL FARAONE</t>
  </si>
  <si>
    <t>DOLPHIN TALE</t>
  </si>
  <si>
    <t>INCREDIBILE STORIA DI WINTER IL DELFINO (L')</t>
  </si>
  <si>
    <t>E' NATA UNA STAR?</t>
  </si>
  <si>
    <t>BEAVER (THE)</t>
  </si>
  <si>
    <t>MR. BEAVER</t>
  </si>
  <si>
    <t>SOTTO IL VESTITO NIENTE - L'ULTIMA SFILATA</t>
  </si>
  <si>
    <t>TI STIMO FRATELLO</t>
  </si>
  <si>
    <t>VITA FACILE (LA)</t>
  </si>
  <si>
    <t xml:space="preserve">VITA FACILE (LA) </t>
  </si>
  <si>
    <t>LOVE AND OTHER DRUGS</t>
  </si>
  <si>
    <t>AMORE &amp; ALTRI RIMEDI</t>
  </si>
  <si>
    <t>J. EDGAR</t>
  </si>
  <si>
    <t>BOLIDE ROSSO</t>
  </si>
  <si>
    <t>NEXT THREE DAYS (THE)</t>
  </si>
  <si>
    <t>CANDIDATO A SORPRESA</t>
  </si>
  <si>
    <t>DARK SHADOWS (DI T. BURTON)</t>
  </si>
  <si>
    <t>DARK SHADOWS</t>
  </si>
  <si>
    <t>MIDNIGHT IN PARIS</t>
  </si>
  <si>
    <t>SOLITI IDIOTI (I)</t>
  </si>
  <si>
    <t>CARNAGE</t>
  </si>
  <si>
    <t>CUORE GRANDE DELLE RAGAZZE (IL)</t>
  </si>
  <si>
    <t>GANGSTER SQUAD</t>
  </si>
  <si>
    <t>ESCAPE FROM NEW YORK</t>
  </si>
  <si>
    <t>I NOW PRONOUNCE YOU CHUCK AND LARRY</t>
  </si>
  <si>
    <t>IO VI DICHIARO MARITO E... MARITO</t>
  </si>
  <si>
    <t>ENFANTS DE TIMPELBACH (LES)</t>
  </si>
  <si>
    <t>RAGAZZI DI TIMPELBACH (I)</t>
  </si>
  <si>
    <t>BLACK GOLD (DI J. J. ANNAUD)</t>
  </si>
  <si>
    <t>PRINCIPE DEL DESERTO (IL) (DI J. J. ANNAUD)</t>
  </si>
  <si>
    <t>AMERICAN PIE 2</t>
  </si>
  <si>
    <t>E.T. THE EXTRA-TERRESTRIAL</t>
  </si>
  <si>
    <t>E.T. L'EXTRATERRESTRE</t>
  </si>
  <si>
    <t>SCARFACE (DI B. DE PALMA)</t>
  </si>
  <si>
    <t>CAMPAIGN (THE)</t>
  </si>
  <si>
    <t>TUTTI CONTRO TUTTI</t>
  </si>
  <si>
    <t>COMANDANTE E LA CICOGNA (IL)</t>
  </si>
  <si>
    <t>STUDIO ILLEGALE</t>
  </si>
  <si>
    <t>TOMORROW, WHEN THE WAR BEGAN</t>
  </si>
  <si>
    <t>DOMANI CHE VERRA' (IL) - THE TOMORROW SERIES</t>
  </si>
  <si>
    <t>GET THE GRINGO</t>
  </si>
  <si>
    <t>VIAGGIO IN PARADISO</t>
  </si>
  <si>
    <t>TED</t>
  </si>
  <si>
    <t>CONTRABAND</t>
  </si>
  <si>
    <t>WANDERLUST</t>
  </si>
  <si>
    <t>NUDI E FELICI</t>
  </si>
  <si>
    <t>VENUTO AL MONDO</t>
  </si>
  <si>
    <t>RAVEN (THE)</t>
  </si>
  <si>
    <t>SIDE EFFECTS</t>
  </si>
  <si>
    <t>EFFETTI COLLATERALI (DI S. SODERBERGH)</t>
  </si>
  <si>
    <t>WARRIOR</t>
  </si>
  <si>
    <t>ACT OF VALOR</t>
  </si>
  <si>
    <t>FROZEN (DI A. GREEN)</t>
  </si>
  <si>
    <t>DONNA PER LA VITA (UNA)</t>
  </si>
  <si>
    <t>WORDS (THE)</t>
  </si>
  <si>
    <t>DINOSAUR PROJECT (THE)</t>
  </si>
  <si>
    <t>LOST DINOSAURS (THE)</t>
  </si>
  <si>
    <t>JUDY MOODY AND THE NOT BUMMER SUMMER</t>
  </si>
  <si>
    <t>TO ROME WITH LOVE</t>
  </si>
  <si>
    <t>FORCES SPECIALES</t>
  </si>
  <si>
    <t>SPECIAL FORCES - LIBERATE L'OSTAGGIO</t>
  </si>
  <si>
    <t>2 SOLITI IDIOTI (I)</t>
  </si>
  <si>
    <t>WHITE NOISE</t>
  </si>
  <si>
    <t>TEKKEN</t>
  </si>
  <si>
    <t>CABIN IN THE WOODS (THE)</t>
  </si>
  <si>
    <t>QUELLA CASA NEL BOSCO</t>
  </si>
  <si>
    <t>HEARTBURN</t>
  </si>
  <si>
    <t>SOMETHING TO TALK ABOUT</t>
  </si>
  <si>
    <t>SAVAGES (DI O. STONE)</t>
  </si>
  <si>
    <t>BELVE (LE) (DI O. STONE)</t>
  </si>
  <si>
    <t>AMERICAN REUNION</t>
  </si>
  <si>
    <t>AMERICAN PIE: ANCORA INSIEME</t>
  </si>
  <si>
    <t>GETAWAY (DI C. SOLOMON)</t>
  </si>
  <si>
    <t>GETAWAY - VIA DI FUGA (DI C. SOLOMON)</t>
  </si>
  <si>
    <t>DEADFALL (DI S. RUZOWITZKY)</t>
  </si>
  <si>
    <t>LEGAMI DI SANGUE (DI S. RUZOWITZKY)</t>
  </si>
  <si>
    <t>PARANORMAN</t>
  </si>
  <si>
    <t>RENCONTRE (UNE)</t>
  </si>
  <si>
    <t>DUE DESTINI (DI L. AZUELOS)</t>
  </si>
  <si>
    <t>PATHE' DISTRIBUTION S.A.S</t>
  </si>
  <si>
    <t>INCREDIBLE BURT WONDERSTONE (THE)</t>
  </si>
  <si>
    <t>INCREDIBILE BURT WONDERSTONE (L')</t>
  </si>
  <si>
    <t>EDUCAZIONE SIBERIANA</t>
  </si>
  <si>
    <t>CONJURING (THE)</t>
  </si>
  <si>
    <t>EVOCAZIONE (L') - THE CONJURING</t>
  </si>
  <si>
    <t>E IO NON PAGO</t>
  </si>
  <si>
    <t>IERVOLINO ENTERTAINMENT S.P.A.</t>
  </si>
  <si>
    <t>OPERAZIONE VACANZE</t>
  </si>
  <si>
    <t>SCARY MOVIE 5</t>
  </si>
  <si>
    <t>SPACE PIRATE CAPITAN HARLOCK</t>
  </si>
  <si>
    <t>CAPITAN HARLOCK (DI S. ARAMAKI)</t>
  </si>
  <si>
    <t>WARM BODIES</t>
  </si>
  <si>
    <t>BRAVETOWN</t>
  </si>
  <si>
    <t>LIGHTNING ENTERTAINMENT GROUP INC</t>
  </si>
  <si>
    <t>PILLS - SEMPRE MEGLIO CHE LAVORARE (THE)</t>
  </si>
  <si>
    <t>EAT MOVIE S.R.L.</t>
  </si>
  <si>
    <t>DOLCE VITA (LA)</t>
  </si>
  <si>
    <t>LEGGENDA DI AL, JOHN &amp; JACK (LA)</t>
  </si>
  <si>
    <t>GOD'S POCKET</t>
  </si>
  <si>
    <t>LOVE, ROSIE</t>
  </si>
  <si>
    <t>SCRIVIMIANCORA (#)</t>
  </si>
  <si>
    <t>CLUB DE LOS INCOMPRENDIDOS (EL)</t>
  </si>
  <si>
    <t>CLUB DEGLI INCOMPRESI (IL)</t>
  </si>
  <si>
    <t>DEAPLANETA S.L.</t>
  </si>
  <si>
    <t>PEACE, LOVE &amp; MISUNDERSTANDING</t>
  </si>
  <si>
    <t>DEFINITELY, MAYBE</t>
  </si>
  <si>
    <t>CERTAMENTE, FORSE</t>
  </si>
  <si>
    <t>KNOCKED UP</t>
  </si>
  <si>
    <t>MOLTO INCINTA</t>
  </si>
  <si>
    <t>WATERWORLD</t>
  </si>
  <si>
    <t>FOR A GOOD TIME, CALL...</t>
  </si>
  <si>
    <t xml:space="preserve">FOR A GOOD TIME, CALL... </t>
  </si>
  <si>
    <t>COLLATERAL</t>
  </si>
  <si>
    <t>NO ASYLUM: THE UNTOLD CHAPTER OF ANNE FRANK'S STORY</t>
  </si>
  <si>
    <t>SENZA VIA DI SCAMPO - LA VERA STORIA DI ANNA FRANK</t>
  </si>
  <si>
    <t>CDI S.R.L.</t>
  </si>
  <si>
    <t>IPOTESI DI COMPLOTTO</t>
  </si>
  <si>
    <t>DAYLIGHT</t>
  </si>
  <si>
    <t>DAYLIGHT - TRAPPOLA NEL TUNNEL</t>
  </si>
  <si>
    <t>DEATH BECOMES HER</t>
  </si>
  <si>
    <t>FUGA DI CERVELLI</t>
  </si>
  <si>
    <t>BEFORE WE GO</t>
  </si>
  <si>
    <t>ERBA DEL VICINO (L')</t>
  </si>
  <si>
    <t>KILLING THEM SOFTLY</t>
  </si>
  <si>
    <t>COGAN - KILLING THEM SOFLTY</t>
  </si>
  <si>
    <t>ELIZABETH: THE GOLDEN AGE</t>
  </si>
  <si>
    <t>ELIZABETH-THE GOLDEN AGE</t>
  </si>
  <si>
    <t>TOKYO FIANCEE</t>
  </si>
  <si>
    <t>FASCINO INDISCRETO DELL'AMORE (IL)</t>
  </si>
  <si>
    <t>FIL ROUGE MEDIA S.A.S. DI ANDREA CIRLA &amp; C.</t>
  </si>
  <si>
    <t>CI VUOLE UN GRAN FISICO</t>
  </si>
  <si>
    <t>SKIN TRADE</t>
  </si>
  <si>
    <t>SKIN TRADE - MERCE UMANA</t>
  </si>
  <si>
    <t>AVENTURAS DE TADEO JONES (LAS)</t>
  </si>
  <si>
    <t>AVVENTURE DI TADDEO L'ESPLORATORE (LE)</t>
  </si>
  <si>
    <t>JOBS (GET INSPIRED)</t>
  </si>
  <si>
    <t>JOBS</t>
  </si>
  <si>
    <t>ADMISSION</t>
  </si>
  <si>
    <t>MATRICOLE DENTRO O FUORI</t>
  </si>
  <si>
    <t>BLUE JASMINE</t>
  </si>
  <si>
    <t>DEATH RACE</t>
  </si>
  <si>
    <t>CLIFFHANGER</t>
  </si>
  <si>
    <t>CLIFFHANGER - L'ULTIMA SFIDA</t>
  </si>
  <si>
    <t>AMERICAN GANGSTER</t>
  </si>
  <si>
    <t>SCHINDLER'S LIST</t>
  </si>
  <si>
    <t>SCHINDLER'S LIST - LA LISTA DI SCHINDLER</t>
  </si>
  <si>
    <t>ABOUT TIME</t>
  </si>
  <si>
    <t>QUESTIONE DI TEMPO</t>
  </si>
  <si>
    <t>JENNY'S WEDDING</t>
  </si>
  <si>
    <t>HELLBOY 2: THE GOLDEN ARMY</t>
  </si>
  <si>
    <t>HELLBOY: THE GOLDEN ARMY</t>
  </si>
  <si>
    <t>ANNA KARENINA (DI J. WRIGHT)</t>
  </si>
  <si>
    <t>PURGE (THE)</t>
  </si>
  <si>
    <t>BENVENUTI NELLA GIUNGLA</t>
  </si>
  <si>
    <t>IDENTITY THIEF</t>
  </si>
  <si>
    <t>IO SONO TU</t>
  </si>
  <si>
    <t>BAREFOOT</t>
  </si>
  <si>
    <t>A PIEDI NUDI</t>
  </si>
  <si>
    <t>INCEPTION FILM PARTNERS</t>
  </si>
  <si>
    <t>PLAN PARFAIT (UN) (DI P. CHAUMEIL)</t>
  </si>
  <si>
    <t>PIANO PERFETTO (UN) (DI P. CHAUMEIL)</t>
  </si>
  <si>
    <t>NOW IS GOOD</t>
  </si>
  <si>
    <t>FRIENDS WITH KIDS</t>
  </si>
  <si>
    <t>A RISCHIO DELLA VITA (DI P. HYAMS)</t>
  </si>
  <si>
    <t>U-571</t>
  </si>
  <si>
    <t>OTHER BOLEYN GIRL (THE)</t>
  </si>
  <si>
    <t>ALTRA DONNA DEL RE (L')</t>
  </si>
  <si>
    <t>ABOUT A BOY</t>
  </si>
  <si>
    <t>ABOUT A BOY - UN RAGAZZO</t>
  </si>
  <si>
    <t>THIS IS 40</t>
  </si>
  <si>
    <t>QUESTI SONO I 40</t>
  </si>
  <si>
    <t>FIRST BLOOD</t>
  </si>
  <si>
    <t>BOXTROLLS (THE)</t>
  </si>
  <si>
    <t>BOXTROLLS - LE SCATOLE MAGICHE</t>
  </si>
  <si>
    <t>ALL IS LOST</t>
  </si>
  <si>
    <t>ALL IS LOST - TUTTO E' PERDUTO</t>
  </si>
  <si>
    <t>SAP JI SANG CIU</t>
  </si>
  <si>
    <t>CHINESE ZODIAC</t>
  </si>
  <si>
    <t>FORMULA DELLA FELICITA' (LA)</t>
  </si>
  <si>
    <t>MILLION WAYS TO DIE IN THE WEST (A)</t>
  </si>
  <si>
    <t>MILIONE DI MODI PER MORIRE NEL WEST (UN)</t>
  </si>
  <si>
    <t>LAST VEGAS</t>
  </si>
  <si>
    <t>DRACULA UNTOLD</t>
  </si>
  <si>
    <t>JENNIFER LOPEZ: DANCE AGAIN</t>
  </si>
  <si>
    <t>LUCY (DI L. BESSON)</t>
  </si>
  <si>
    <t>GET ON UP</t>
  </si>
  <si>
    <t>GET ON UP - LA STORIA DI JAMES BROWN</t>
  </si>
  <si>
    <t>DIRTY HARRY</t>
  </si>
  <si>
    <t>BOYHOOD</t>
  </si>
  <si>
    <t>MAN OF TAI CHI</t>
  </si>
  <si>
    <t>TRASH</t>
  </si>
  <si>
    <t>LONE SURVIVOR</t>
  </si>
  <si>
    <t>COLLATERAL DAMAGES</t>
  </si>
  <si>
    <t>DREAMER - INSPIRED BY A TRUE STORY</t>
  </si>
  <si>
    <t>DREAMER - LA STRADA PER LA VITTORIA</t>
  </si>
  <si>
    <t>MAN WHO CRIED (THE)</t>
  </si>
  <si>
    <t>UOMO CHE PIANSE (L')</t>
  </si>
  <si>
    <t>OLDBOY</t>
  </si>
  <si>
    <t>RIDE ALONG</t>
  </si>
  <si>
    <t>POLIZIOTTO IN PROVA</t>
  </si>
  <si>
    <t>ALL THINGS TO ALL MEN</t>
  </si>
  <si>
    <t>SPIRAL</t>
  </si>
  <si>
    <t>SPIRAL - GIOCHI DI POTERE</t>
  </si>
  <si>
    <t>BIS</t>
  </si>
  <si>
    <t>BIS - RITORNO AL PASSATO</t>
  </si>
  <si>
    <t>33 (THE)</t>
  </si>
  <si>
    <t>OUR BRAND IS CRISIS</t>
  </si>
  <si>
    <t>ALL'ULTIMO VOTO</t>
  </si>
  <si>
    <t>PEREZ.</t>
  </si>
  <si>
    <t>TODAY YOU DIE</t>
  </si>
  <si>
    <t>INTO THE SUN (DI MINK)</t>
  </si>
  <si>
    <t>BLOOD WORK</t>
  </si>
  <si>
    <t>DEBITO DI SANGUE (DI C. EASTWOOD)</t>
  </si>
  <si>
    <t>FREQUENCY</t>
  </si>
  <si>
    <t>FREQUENCY-IL FUTURO E' IN ASCOLTO</t>
  </si>
  <si>
    <t>TANGO &amp; CASH</t>
  </si>
  <si>
    <t>BODYGUARD (THE) (DI M. JACKSON)</t>
  </si>
  <si>
    <t>GUARDIA DEL CORPO (DI M. JACKSON)</t>
  </si>
  <si>
    <t>SOAP OPERA</t>
  </si>
  <si>
    <t>UNFORGIVEN (DI C. EASTWOOD)</t>
  </si>
  <si>
    <t>SPIETATI (GLI)</t>
  </si>
  <si>
    <t>BODY OF LIES</t>
  </si>
  <si>
    <t>NESSUNA VERITA'</t>
  </si>
  <si>
    <t>DUPLICITY</t>
  </si>
  <si>
    <t>STRANGERS (THE)</t>
  </si>
  <si>
    <t>16 BLOCKS</t>
  </si>
  <si>
    <t>SOLO 2 ORE</t>
  </si>
  <si>
    <t>SERAPHIM FALLS</t>
  </si>
  <si>
    <t>CACCIA SPIETATA</t>
  </si>
  <si>
    <t>GREMLINS</t>
  </si>
  <si>
    <t>FINAL DESTINATION</t>
  </si>
  <si>
    <t>FULL METAL JACKET</t>
  </si>
  <si>
    <t>FULL METAL JACKET (DI S. KUBRICK)</t>
  </si>
  <si>
    <t>HORRIBLE BOSSES 2</t>
  </si>
  <si>
    <t>COME AMMAZZARE IL CAPO 2</t>
  </si>
  <si>
    <t>DOLPHIN TALE 2</t>
  </si>
  <si>
    <t>INCREDIBILE STORIA DI WINTER IL DELFINO 2 (L')</t>
  </si>
  <si>
    <t>MISS POTTER</t>
  </si>
  <si>
    <t>BEDROOM WINDOW (THE)</t>
  </si>
  <si>
    <t>FINESTRA DELLA CAMERA DA LETTO (LA)</t>
  </si>
  <si>
    <t>KINGDOM (THE) (DI P. BERG)</t>
  </si>
  <si>
    <t>LORD OF THE RINGS: THE FELLOWSHIP OF THE RING (THE)</t>
  </si>
  <si>
    <t>SIGNORE DEGLI ANELLI (IL) - LA COMPAGNIA DELL'ANELLO</t>
  </si>
  <si>
    <t>SWEPT FROM THE SEA (THE)</t>
  </si>
  <si>
    <t>STRANIERO CHE VENNE DAL MARE (LO)</t>
  </si>
  <si>
    <t>AMERICAN WEDDING</t>
  </si>
  <si>
    <t>AMERICAN PIE-IL MATRIMONIO</t>
  </si>
  <si>
    <t>MAGIC IN THE MOONLIGHT</t>
  </si>
  <si>
    <t>JUDGE (THE)</t>
  </si>
  <si>
    <t>JE M'APPELLE BERNADETTE</t>
  </si>
  <si>
    <t>BERNADETTE: MIRACOLO A LOURDES</t>
  </si>
  <si>
    <t>GET HARD</t>
  </si>
  <si>
    <t>DURI SI DIVENTA</t>
  </si>
  <si>
    <t>FIFTEEN MINUTES</t>
  </si>
  <si>
    <t>15 MINUTI - FOLLIA OMICIDA A NEW YORK</t>
  </si>
  <si>
    <t>TED 2</t>
  </si>
  <si>
    <t>CATWOMAN</t>
  </si>
  <si>
    <t>CASO THOMAS CRAWFORD (IL)</t>
  </si>
  <si>
    <t>CHANGING LANES</t>
  </si>
  <si>
    <t>IPOTESI DI REATO</t>
  </si>
  <si>
    <t>OVER HER DEAD BODY (DI J. LOWELL)</t>
  </si>
  <si>
    <t>SPOSA FANTASMA (LA)</t>
  </si>
  <si>
    <t>ODD THOMAS</t>
  </si>
  <si>
    <t>LUOGO DELLE OMBRE (IL)</t>
  </si>
  <si>
    <t>TUTTE LE DONNE DELLA MIA VITA</t>
  </si>
  <si>
    <t>BLADE II</t>
  </si>
  <si>
    <t>SIMPSONS MOVIE (THE)</t>
  </si>
  <si>
    <t>SIMPSON-IL FILM (I)</t>
  </si>
  <si>
    <t>CINDERELLA STORY (A)</t>
  </si>
  <si>
    <t>CINDERELLA STORY</t>
  </si>
  <si>
    <t>MINDHUNTERS</t>
  </si>
  <si>
    <t>NELLA MENTE DEL SERIAL KILLER - MINDHUNTERS</t>
  </si>
  <si>
    <t>WHILE WE'RE YOUNG</t>
  </si>
  <si>
    <t>GIOVANI SI DIVENTA</t>
  </si>
  <si>
    <t>OUT OF SIGHT</t>
  </si>
  <si>
    <t>OUT OF SIGHT - GLI OPPOSTI SI ATTRAGGONO</t>
  </si>
  <si>
    <t>DEMOLITION MAN</t>
  </si>
  <si>
    <t>DEMOLITION MAN (DI M. BRAMBILLA)</t>
  </si>
  <si>
    <t>UNSAID (THE)</t>
  </si>
  <si>
    <t xml:space="preserve">UNSAID (THE) - SOTTO SILENZIO </t>
  </si>
  <si>
    <t>BASIC INSTINCT 2: RISK ADDICTION</t>
  </si>
  <si>
    <t>BASIC INSTINCT 2</t>
  </si>
  <si>
    <t>PRESTIGE (THE)</t>
  </si>
  <si>
    <t>NORTHMEN: A VIKING SAGA</t>
  </si>
  <si>
    <t>VICHINGHI (I)</t>
  </si>
  <si>
    <t>ST. VINCENT</t>
  </si>
  <si>
    <t>MIO FRATELLO E' FIGLIO UNICO</t>
  </si>
  <si>
    <t>SWORDFISH</t>
  </si>
  <si>
    <t>CODICE: SWORDFISH</t>
  </si>
  <si>
    <t>ANOTHER CINDERELLA STORY</t>
  </si>
  <si>
    <t>TIME MACHINE (THE) (DI S. WELLS)</t>
  </si>
  <si>
    <t>ZACK AND MIRI MAKE A PORNO</t>
  </si>
  <si>
    <t>ZACK &amp; MIRI AMORE A... PRIMO SESSO!</t>
  </si>
  <si>
    <t>YOUTH</t>
  </si>
  <si>
    <t>DUKES OF HAZZARD (THE)</t>
  </si>
  <si>
    <t>HAZZARD</t>
  </si>
  <si>
    <t>RIDE ALONG 2</t>
  </si>
  <si>
    <t>POLIZIOTTO ANCORA IN PROVA</t>
  </si>
  <si>
    <t>APOCALYPSE NOW</t>
  </si>
  <si>
    <t>SISTERS</t>
  </si>
  <si>
    <t>SORELLE PERFETTE (LE)</t>
  </si>
  <si>
    <t>YOU'VE GOT MAIL</t>
  </si>
  <si>
    <t>C'E' POST@ PER TE</t>
  </si>
  <si>
    <t>PARENTAL GUIDANCE</t>
  </si>
  <si>
    <t>JUST MARRIED (DI S. LEVY)</t>
  </si>
  <si>
    <t>OGGI SPOSI, NIENTE SESSO</t>
  </si>
  <si>
    <t>LOCK UP</t>
  </si>
  <si>
    <t>SORVEGLIATO SPECIALE (DI J. FLYNN)</t>
  </si>
  <si>
    <t>BOSS (THE)</t>
  </si>
  <si>
    <t>NEIGHBORS 2: SORORITY RISING</t>
  </si>
  <si>
    <t>CATTIVI VICINI 2</t>
  </si>
  <si>
    <t>BRIDGET JONES'S DIARY</t>
  </si>
  <si>
    <t>DIARIO DI BRIDGET JONES (IL)</t>
  </si>
  <si>
    <t>BLOOD DIAMOND</t>
  </si>
  <si>
    <t>BLOOD DIAMOND - DIAMANTI DI SANGUE</t>
  </si>
  <si>
    <t>V FOR VENDETTA</t>
  </si>
  <si>
    <t>V PER VENDETTA</t>
  </si>
  <si>
    <t>BAD MOMS</t>
  </si>
  <si>
    <t>BAD MOMS - MAMME MOLTO CATTIVE</t>
  </si>
  <si>
    <t>TRIPLE 9</t>
  </si>
  <si>
    <t>CODICE 999</t>
  </si>
  <si>
    <t>LEGEND OF ZORRO (THE) (DI M. CAMPBELL)</t>
  </si>
  <si>
    <t>JAWS THE REVENGE</t>
  </si>
  <si>
    <t>SQUALO 4 (LO)-LA VENDETTA</t>
  </si>
  <si>
    <t>BANGKOK DANGEROUS (DI O. PANG CHUN)</t>
  </si>
  <si>
    <t>BANGKOK DANGEROUS - IL CODICE DELL'ASSASSINO</t>
  </si>
  <si>
    <t>X-MEN</t>
  </si>
  <si>
    <t>MUSIC &amp; LIRICS</t>
  </si>
  <si>
    <t>SCRIVIMI UNA CANZONE</t>
  </si>
  <si>
    <t>BLACK MASS</t>
  </si>
  <si>
    <t>BLACK MASS: L'ULTIMO GANGSTER</t>
  </si>
  <si>
    <t>DOCTOR ZHIVAGO</t>
  </si>
  <si>
    <t>DOTTOR ZIVAGO (IL) (DI D. LEAN)</t>
  </si>
  <si>
    <t>APOCALYPTO</t>
  </si>
  <si>
    <t>HAPPY FEET</t>
  </si>
  <si>
    <t>MA CHE COLPA ABBIAMO NOI</t>
  </si>
  <si>
    <t>MINE</t>
  </si>
  <si>
    <t>RACE</t>
  </si>
  <si>
    <t>RACE: IL COLORE DELLA VITTORIA</t>
  </si>
  <si>
    <t>OCEAN'S THIRTEEN</t>
  </si>
  <si>
    <t>MUST LOVE DOGS</t>
  </si>
  <si>
    <t>PARTNERPERFETTO.COM</t>
  </si>
  <si>
    <t>PAY IT FORWARD</t>
  </si>
  <si>
    <t>SOGNO PER DOMANI (UN)</t>
  </si>
  <si>
    <t>SEX AND THE CITY 2</t>
  </si>
  <si>
    <t>BRIDGET JONES: THE EDGE OF REASON</t>
  </si>
  <si>
    <t>CHE PASTICCIO, BRIDGET JONES!</t>
  </si>
  <si>
    <t>LAND OF THE LOST (DI B. SILBERLING)</t>
  </si>
  <si>
    <t>JACK FROST (DI T. MILLER)</t>
  </si>
  <si>
    <t>WOLFMAN (THE)</t>
  </si>
  <si>
    <t>WOLFMAN</t>
  </si>
  <si>
    <t>ROLE MODELS</t>
  </si>
  <si>
    <t>LEGGI DEL DESIDERIO (LE)</t>
  </si>
  <si>
    <t>CAPITAN TRUENO Y EL SANTO GRIAL (EL)</t>
  </si>
  <si>
    <t>CAVALIERE DEL SANTO GRAAL (IL)</t>
  </si>
  <si>
    <t>MIDNIGHT SPECIAL</t>
  </si>
  <si>
    <t>MIDNIGHT SPECIAL - FUGA NELLA NOTTE</t>
  </si>
  <si>
    <t>BEHIND ENEMY LINES (DI J. MOORE)</t>
  </si>
  <si>
    <t>BEHIND ENEMY LINES-DIETRO LE LINEE NEMICHE</t>
  </si>
  <si>
    <t>ALONG CAME A SPIDER (DI L. TAMAHORI)</t>
  </si>
  <si>
    <t>NELLA MORSA DEL RAGNO  (DI L. TAMAHORI)</t>
  </si>
  <si>
    <t>ILLUSIONIST (THE)</t>
  </si>
  <si>
    <t>ILLUSIONIST - L'ILLUSIONISTA (THE)</t>
  </si>
  <si>
    <t>FIST FIGHT</t>
  </si>
  <si>
    <t>BOTTE DA PROF.</t>
  </si>
  <si>
    <t>VAN HELSING</t>
  </si>
  <si>
    <t>LEGGE DEL PIU' FORTE (LA)</t>
  </si>
  <si>
    <t>WOLVES AT THE DOOR</t>
  </si>
  <si>
    <t>10050 CIELO DRIVE</t>
  </si>
  <si>
    <t>OUT FOR A KILL</t>
  </si>
  <si>
    <t>VENDICATORE (IL)-OUT FOR A KILL</t>
  </si>
  <si>
    <t>RAW DEAL (DI J. IRVIN)</t>
  </si>
  <si>
    <t>CODICE MAGNUM</t>
  </si>
  <si>
    <t>COCO AVANT CHANEL</t>
  </si>
  <si>
    <t>COCO AVANT CHANEL - L'AMORE PRIMA DEL MITO</t>
  </si>
  <si>
    <t>MAGIC MIKE XXL</t>
  </si>
  <si>
    <t>HAPPY GILMORE</t>
  </si>
  <si>
    <t>TIPO IMPREVEDIBILE (UN)</t>
  </si>
  <si>
    <t>JAWS</t>
  </si>
  <si>
    <t>SQUALO (LO)</t>
  </si>
  <si>
    <t>LADDER 49</t>
  </si>
  <si>
    <t>SQUADRA 49</t>
  </si>
  <si>
    <t>LIMITLESS</t>
  </si>
  <si>
    <t>UNIVERSAL SOLDIER: REGENERATION</t>
  </si>
  <si>
    <t>JAWS 3-D/JAWS III</t>
  </si>
  <si>
    <t>SQUALO 3 (LO)</t>
  </si>
  <si>
    <t>LIAR LIAR</t>
  </si>
  <si>
    <t>BUGIARDO BUGIARDO</t>
  </si>
  <si>
    <t>STATE OF PLAY</t>
  </si>
  <si>
    <t>6TH DAY (THE)</t>
  </si>
  <si>
    <t>SESTO GIORNO (IL)</t>
  </si>
  <si>
    <t>BLADE RUNNER</t>
  </si>
  <si>
    <t>RENDITION</t>
  </si>
  <si>
    <t>RENDITION-DETENZIONE ILLEGALE</t>
  </si>
  <si>
    <t>SAVE THE LAST DANCE</t>
  </si>
  <si>
    <t>TICKER (DI A. PYUN)</t>
  </si>
  <si>
    <t>TRUE CRIME (DI C. EASTWOOD)</t>
  </si>
  <si>
    <t>FINO A PROVA CONTRARIA (DI C. EASTWOOD)</t>
  </si>
  <si>
    <t>PRESIDIO (THE)</t>
  </si>
  <si>
    <t>PRESIDIO-SCENA DI UN CRIMINE (IL)</t>
  </si>
  <si>
    <t>CROCODILE DUNDEE II (" ")</t>
  </si>
  <si>
    <t>MR. CROCODILE DUNDEE II</t>
  </si>
  <si>
    <t>USUAL SUSPECTS (THE)</t>
  </si>
  <si>
    <t>SOLITI SOSPETTI (I)</t>
  </si>
  <si>
    <t>HIGH STRUNG</t>
  </si>
  <si>
    <t>NEW YORK ACADEMY</t>
  </si>
  <si>
    <t>BASILICATA COAST TO COAST</t>
  </si>
  <si>
    <t>EXIT WOUNDS</t>
  </si>
  <si>
    <t>FERITE MORTALI</t>
  </si>
  <si>
    <t>DADDY'S HOME</t>
  </si>
  <si>
    <t>FOUR CHRISTMASES</t>
  </si>
  <si>
    <t>TUTTI INSIEME INEVITABILMENTE</t>
  </si>
  <si>
    <t>OCEAN'S TWELVE</t>
  </si>
  <si>
    <t>TRAVOLTI DA UN INSOLITO DESTINO NELL'AZZURRO MARE D'AGOSTO</t>
  </si>
  <si>
    <t>VIDEODUE S.R.L.</t>
  </si>
  <si>
    <t>HITMAN (DI X. GENS)</t>
  </si>
  <si>
    <t>HITMAN - L'ASSASSINO</t>
  </si>
  <si>
    <t>QUO VADIS (DI M. LE ROY)</t>
  </si>
  <si>
    <t>GRADUATE (THE)</t>
  </si>
  <si>
    <t>17 AGAIN</t>
  </si>
  <si>
    <t>17 AGAIN - RITORNO AL LICEO</t>
  </si>
  <si>
    <t>SEVEN BRIDES FOR SEVEN BROTHERS</t>
  </si>
  <si>
    <t>7 SPOSE PER 7 FRATELLI</t>
  </si>
  <si>
    <t>ALEXANDER</t>
  </si>
  <si>
    <t>TWILIGHT SAGA: ECLIPSE (THE)</t>
  </si>
  <si>
    <t>BEYOND BORDERS</t>
  </si>
  <si>
    <t>AMORE SENZA CONFINI - BEYOND BORDERS</t>
  </si>
  <si>
    <t>TERMINATOR 2: JUDGMENT DAY (DI J. CAMERON)</t>
  </si>
  <si>
    <t>TERMINATOR 2: IL GIORNO DEL GIUDIZIO</t>
  </si>
  <si>
    <t>MEET JOE BLACK</t>
  </si>
  <si>
    <t>VI PRESENTO JOE BLACK</t>
  </si>
  <si>
    <t>FASTER</t>
  </si>
  <si>
    <t>FASTER (DI M. NEALE)</t>
  </si>
  <si>
    <t>PUBLIC ENEMIES (DI M. MANN)</t>
  </si>
  <si>
    <t>NEMICO PUBBLICO (DI M. MANN)</t>
  </si>
  <si>
    <t>PREMIER  (DE)</t>
  </si>
  <si>
    <t>PRIME MINISTER (THE)</t>
  </si>
  <si>
    <t>FBO BVBA</t>
  </si>
  <si>
    <t>WILD CARD</t>
  </si>
  <si>
    <t>JOKER</t>
  </si>
  <si>
    <t>CRIMSON PEAK</t>
  </si>
  <si>
    <t>TRAINWRECK</t>
  </si>
  <si>
    <t>DISASTRO DI RAGAZZA (UN)</t>
  </si>
  <si>
    <t>I'LL SEE YOU IN MY DREAM (DI B. HALEY)</t>
  </si>
  <si>
    <t>NEI MIEI SOGNI (DI B. HALEY)</t>
  </si>
  <si>
    <t>BY THE SEA</t>
  </si>
  <si>
    <t>ITALIANO MEDIO</t>
  </si>
  <si>
    <t>HAIL, CAESAR!</t>
  </si>
  <si>
    <t>AVE, CESARE!</t>
  </si>
  <si>
    <t>RED HEAT (DI W. HILL)</t>
  </si>
  <si>
    <t>DANKO</t>
  </si>
  <si>
    <t>FLINTSTONES IN VIVA ROCK VEGAS (THE)</t>
  </si>
  <si>
    <t>FLINTSTONES IN VIVA ROCK VEGAS (I)</t>
  </si>
  <si>
    <t>HOP</t>
  </si>
  <si>
    <t>CHARLIE ST. CLOUD</t>
  </si>
  <si>
    <t>SEGUI IL TUO CUORE (DI B. STEERS)</t>
  </si>
  <si>
    <t>PERFECT MAN (THE)</t>
  </si>
  <si>
    <t>MALEDETTO IL GIORNO CHE T'HO INCONTRATO</t>
  </si>
  <si>
    <t>HITLER VERSUS PICASSO AND THE OTHERS</t>
  </si>
  <si>
    <t>HITLER CONTRO PICASSO E GLI ALTRI</t>
  </si>
  <si>
    <t>3D PRODUZIONI S.R.L.</t>
  </si>
  <si>
    <t>LITTLE VAMPIRE (THE)</t>
  </si>
  <si>
    <t>VAMPIRETTO</t>
  </si>
  <si>
    <t>ACQUA E SAPONE</t>
  </si>
  <si>
    <t>ABBRONZATISSIMI</t>
  </si>
  <si>
    <t>ADJUSTMENT BUREAU (THE)</t>
  </si>
  <si>
    <t>GUARDIANI DEL DESTINO (I)</t>
  </si>
  <si>
    <t>DONOVAN'S REEF</t>
  </si>
  <si>
    <t>TRE DELLA CROCE DEL SUD (I)</t>
  </si>
  <si>
    <t>NOME IN CODICE: BROKEN ARROW</t>
  </si>
  <si>
    <t>ABBRONZATISSIMI 2-UN ANNO DOPO</t>
  </si>
  <si>
    <t>SAMSON</t>
  </si>
  <si>
    <t>QUEL BRAVO RAGAZZO</t>
  </si>
  <si>
    <t>LUI E' PEGGIO DI ME</t>
  </si>
  <si>
    <t>GARFIELD: A TAIL OF TWO KITTIES</t>
  </si>
  <si>
    <t>GARFIELD 2</t>
  </si>
  <si>
    <t>12 ROUNDS</t>
  </si>
  <si>
    <t>BEATLES: EIGHT DAYS A WEEK (THE) - THE TOURING YEARS</t>
  </si>
  <si>
    <t>BEATLES (THE) (R. HOWARD)</t>
  </si>
  <si>
    <t>SINDACO (IL) - ITALIAN POLITICS 4 DUMMIES</t>
  </si>
  <si>
    <t>MARIO S.R.L.</t>
  </si>
  <si>
    <t>BREAK UP (THE)</t>
  </si>
  <si>
    <t>TI ODIO, TI LASCIO, TI...</t>
  </si>
  <si>
    <t>AMORE COSI' GRANDE (UN)</t>
  </si>
  <si>
    <t>A.C. PRODUCTION S.R.L.</t>
  </si>
  <si>
    <t>HITLER &amp; STALIN - PORTRAIT EINER FEINDSCHAFT</t>
  </si>
  <si>
    <t>HITLER &amp; STALIN</t>
  </si>
  <si>
    <t>ASHER</t>
  </si>
  <si>
    <t>GHOST AND THE DARKNESS (THE)</t>
  </si>
  <si>
    <t>SPIRITI NELLE TENEBRE</t>
  </si>
  <si>
    <t>LAST TRAIN FROM GUN HILL</t>
  </si>
  <si>
    <t>GIORNO DELLA VENDETTA (IL)</t>
  </si>
  <si>
    <t>KING KONG (DI P. JACKSON)</t>
  </si>
  <si>
    <t>ON DEADLY GROUND</t>
  </si>
  <si>
    <t>IN THE VALLEY OF ELAH</t>
  </si>
  <si>
    <t>NELLA VALLE DI ELAH</t>
  </si>
  <si>
    <t>JOHNNY ENGLISH REBORN</t>
  </si>
  <si>
    <t>JOHNNY ENGLISH LA RINASCITA</t>
  </si>
  <si>
    <t>IO SPERIAMO CHE ME LA CAVO</t>
  </si>
  <si>
    <t>TUTTI DENTRO</t>
  </si>
  <si>
    <t>NUT JOB 2: NUTTY BY NATURE (THE)</t>
  </si>
  <si>
    <t>NUT JOB: TUTTO MOLTO DIVERTENTE</t>
  </si>
  <si>
    <t>GESPENSTERJAGER</t>
  </si>
  <si>
    <t>GHOSTHUNTERS - GLI ACCHIAPPAFANTASMI</t>
  </si>
  <si>
    <t>WHAT DREAMS MAY COME</t>
  </si>
  <si>
    <t>AL DI LA' DEI SOGNI</t>
  </si>
  <si>
    <t>ROBINSON CRUSOE (DI V. KESTELOOT E B. STASSEN)</t>
  </si>
  <si>
    <t>INDIVISIBILI</t>
  </si>
  <si>
    <t>GET OUT (DI J. PEELE)</t>
  </si>
  <si>
    <t>SCAPPA: GET OUT (DI J. PEELE)</t>
  </si>
  <si>
    <t>FERRARI 312B: WHERE THE REVOLUTION BEGINS</t>
  </si>
  <si>
    <t>FERRARI 312B</t>
  </si>
  <si>
    <t>NEXO DIGITAL. S.R.L.</t>
  </si>
  <si>
    <t>BASIC INSTINCT</t>
  </si>
  <si>
    <t>BASIC INSTINCT (ISTINTO DI BASE)</t>
  </si>
  <si>
    <t>LORO 2</t>
  </si>
  <si>
    <t>LORO</t>
  </si>
  <si>
    <t>EURO IMMOBILFIN S.R.L.</t>
  </si>
  <si>
    <t>RICKY &amp; BARABBA</t>
  </si>
  <si>
    <t>HARD TARGET</t>
  </si>
  <si>
    <t>SENZA TREGUA (DI J. WOO)</t>
  </si>
  <si>
    <t>INTERROGATORIO (L')</t>
  </si>
  <si>
    <t>LORO 1</t>
  </si>
  <si>
    <t>POSTINO (IL) (DI M. RADFORD)</t>
  </si>
  <si>
    <t>SOLDI SPORCHI</t>
  </si>
  <si>
    <t>LIFE AS WE KNOW IT</t>
  </si>
  <si>
    <t>TRE ALL'IMPROVVISO</t>
  </si>
  <si>
    <t>ERASER (THE)</t>
  </si>
  <si>
    <t>ELIMINATORE (L')</t>
  </si>
  <si>
    <t>HEARTBREAK RIDGE</t>
  </si>
  <si>
    <t>GUNNY</t>
  </si>
  <si>
    <t>PEGGIORI (I)</t>
  </si>
  <si>
    <t>VALENTINE'S DAY (DI G. MARSHALL)</t>
  </si>
  <si>
    <t>APPUNTAMENTO CON L'AMORE</t>
  </si>
  <si>
    <t>ITALIAN JOB (THE) (DI F. G. GRAY)</t>
  </si>
  <si>
    <t>FORSAKEN</t>
  </si>
  <si>
    <t>FORSAKEN - IL FUOCO DELLA GIUSTIZIA</t>
  </si>
  <si>
    <t>LIVE BY NIGHT</t>
  </si>
  <si>
    <t>LEGGE DELLA NOTTE (LA)</t>
  </si>
  <si>
    <t>OFFICER AND A GENTLEMAN (AN)</t>
  </si>
  <si>
    <t>UFFICIALE E GENTILUOMO</t>
  </si>
  <si>
    <t>OZZY - FAST &amp; FURRY</t>
  </si>
  <si>
    <t>OZZY - CUCCIOLO CORAGGIOSO</t>
  </si>
  <si>
    <t>LOST CITY OF Z (THE)</t>
  </si>
  <si>
    <t>CIVILTA' PERDUTA</t>
  </si>
  <si>
    <t>IN A VALLEY OF VIOLENCE</t>
  </si>
  <si>
    <t>IN A VALLEY OF VIOLENCE - NELLA VALLE DELLA VIOLENZA</t>
  </si>
  <si>
    <t>INVASION (THE)</t>
  </si>
  <si>
    <t>INVASION (DI O. HIRSCHBIEGEL)</t>
  </si>
  <si>
    <t>BRIDGES OF MADISON COUNTY (THE)</t>
  </si>
  <si>
    <t>PONTI DI MADISON COUNTY (I)</t>
  </si>
  <si>
    <t>GOLD (DI S. GAGHAN)</t>
  </si>
  <si>
    <t>GOLD - LA GRANDE TRUFFA</t>
  </si>
  <si>
    <t>COLLIDE</t>
  </si>
  <si>
    <t>AUTOBAHN - FUORI CONTROLLO</t>
  </si>
  <si>
    <t>BRAVE ONE (THE) (DI N. JORDAN)</t>
  </si>
  <si>
    <t>BUIO NELL'ANIMA (IL)</t>
  </si>
  <si>
    <t>TUXEDO (THE)</t>
  </si>
  <si>
    <t>SMOKING (LO)</t>
  </si>
  <si>
    <t>CROCODILE DUNDEE (")</t>
  </si>
  <si>
    <t>MR. CROCODILE DUNDEE</t>
  </si>
  <si>
    <t>CENTRAL INTELLIGENCE</t>
  </si>
  <si>
    <t>SPIA E MEZZO (UNA)</t>
  </si>
  <si>
    <t>GENIUS (DI M. GRANDAGE)</t>
  </si>
  <si>
    <t>LARA CROFT TOMB RAIDER: THE CRADLE OF LIFE</t>
  </si>
  <si>
    <t>LARA CROFT: TOMB RAIDER - LA CULLA DELLA VITA</t>
  </si>
  <si>
    <t>NO RESERVATIONS</t>
  </si>
  <si>
    <t>SAPORI E DISSAPORI</t>
  </si>
  <si>
    <t>MISS CONGENIALITY</t>
  </si>
  <si>
    <t>MISS DETECTIVE</t>
  </si>
  <si>
    <t>FOOL'S GOLD</t>
  </si>
  <si>
    <t>CLASH OF THE TITANS (DI L. LETERRIER)</t>
  </si>
  <si>
    <t>SCONTRO TRA TITANI</t>
  </si>
  <si>
    <t>TWILIGHT</t>
  </si>
  <si>
    <t>LORD OF THE RINGS: THE TWO TOWERS (THE)</t>
  </si>
  <si>
    <t>SIGNORE DEGLI ANELLI (IL) - LE DUE TORRI</t>
  </si>
  <si>
    <t>ABOVE THE LAW</t>
  </si>
  <si>
    <t>PRINCE AND ME (THE)</t>
  </si>
  <si>
    <t>PRINCIPE TUTTO MIO (UN)</t>
  </si>
  <si>
    <t>DOG'S PURPOSE (A)</t>
  </si>
  <si>
    <t>QUA LA ZAMPA!</t>
  </si>
  <si>
    <t>SPACE JAM</t>
  </si>
  <si>
    <t>COBRA (DI G. P. COSMATOS)</t>
  </si>
  <si>
    <t>MISS CONGENIALITY 2: ARMED AND FABULOUS</t>
  </si>
  <si>
    <t>MISS FBI: INFILTRATA SPECIALE</t>
  </si>
  <si>
    <t>JONAH HEX</t>
  </si>
  <si>
    <t>NOCTURNAL ANIMALS</t>
  </si>
  <si>
    <t>ANIMALI NOTTURNI (DI T. FORD)</t>
  </si>
  <si>
    <t>10.000 B.C.</t>
  </si>
  <si>
    <t>10.000 A.C.</t>
  </si>
  <si>
    <t>TROLLS</t>
  </si>
  <si>
    <t>AS DE LA JUNGLE (LES)</t>
  </si>
  <si>
    <t xml:space="preserve">VITA DA GIUNGLA: ALLA RISCOSSA! IL FILM </t>
  </si>
  <si>
    <t>SAMMY'S AVONTUREN: DE GEHEIME DOORGANG</t>
  </si>
  <si>
    <t>AVVENTURE DI SAMMY (LE)</t>
  </si>
  <si>
    <t>YES MAN</t>
  </si>
  <si>
    <t>CLEAR AND PRESENT DANGER</t>
  </si>
  <si>
    <t>SOTTO IL SEGNO DEL PERICOLO</t>
  </si>
  <si>
    <t>PRIME</t>
  </si>
  <si>
    <t>ISLAND (THE) (DI M. BAY)</t>
  </si>
  <si>
    <t>TWO WEEKS NOTICE</t>
  </si>
  <si>
    <t>DUE SETTIMANE PER INNAMORARSI</t>
  </si>
  <si>
    <t>STORKS</t>
  </si>
  <si>
    <t>CICOGNE IN MISSIONE</t>
  </si>
  <si>
    <t>JOHN Q</t>
  </si>
  <si>
    <t>ASSASSINS (DI R. DONNER)</t>
  </si>
  <si>
    <t>LICENSE TO WED</t>
  </si>
  <si>
    <t>LICENZA DI MATRIMONIO</t>
  </si>
  <si>
    <t>PATRIOT GAMES (DI P. NOYCE)</t>
  </si>
  <si>
    <t>GIOCHI DI POTERE (DI P. NOYCE)</t>
  </si>
  <si>
    <t>KISS THE GIRLS</t>
  </si>
  <si>
    <t>COLLEZIONISTA (IL) (DI G. FLEDER)</t>
  </si>
  <si>
    <t>LAST CASTLE (THE)</t>
  </si>
  <si>
    <t>CASTELLO (IL) (DI R. LURIE)</t>
  </si>
  <si>
    <t>AFRICAN CATS</t>
  </si>
  <si>
    <t>PERFECT STORM</t>
  </si>
  <si>
    <t>TEMPESTA PERFETTA (LA) (DI W. PETERSEN)</t>
  </si>
  <si>
    <t>THIS MEANS WAR</t>
  </si>
  <si>
    <t>SPIA NON BASTA (UNA)</t>
  </si>
  <si>
    <t>WAR DOGS</t>
  </si>
  <si>
    <t>TRAFFICANTI</t>
  </si>
  <si>
    <t>GROWING UP WILD</t>
  </si>
  <si>
    <t>CUCCIOLI – LOTTA PER LA VITA</t>
  </si>
  <si>
    <t>KUBO AND THE TWO STRINGS</t>
  </si>
  <si>
    <t>KUBO E LA SPADA MAGICA</t>
  </si>
  <si>
    <t>LEARNING TO DRIVE</t>
  </si>
  <si>
    <t>GUIDA PER LA FELICITA'</t>
  </si>
  <si>
    <t>FIREWALL</t>
  </si>
  <si>
    <t>FIREWALL - ACCESSO NEGATO</t>
  </si>
  <si>
    <t>LAST BOY SCOUT (THE)</t>
  </si>
  <si>
    <t>ULTIMO BOY SCOUT-MISSIONE SOPRAVVIVERE (L')</t>
  </si>
  <si>
    <t>INCEPTION</t>
  </si>
  <si>
    <t>GOING THE DISTANCE</t>
  </si>
  <si>
    <t>AMORE A MILLE... MIGLIA</t>
  </si>
  <si>
    <t>COP OUT</t>
  </si>
  <si>
    <t>POLIZIOTTI FUORI - DUE SBIRRI A PIEDE LIBERO</t>
  </si>
  <si>
    <t>FAMILLE A LOUER (UNE)</t>
  </si>
  <si>
    <t>FAMIGLIA IN AFFITTO (UNA) (DI J.P. AMERIS)</t>
  </si>
  <si>
    <t>AMERICAN PASTORAL</t>
  </si>
  <si>
    <t>TUTTI PAZZI PER L'ORO</t>
  </si>
  <si>
    <t>PROBLEM CHILD</t>
  </si>
  <si>
    <t>RICHARD THE STORK</t>
  </si>
  <si>
    <t>RICHARD - MISSIONE AFRICA</t>
  </si>
  <si>
    <t>I AM LEGEND</t>
  </si>
  <si>
    <t>IO SONO LEGGENDA</t>
  </si>
  <si>
    <t>TOWN (THE)</t>
  </si>
  <si>
    <t>POSEIDON</t>
  </si>
  <si>
    <t>DRIVE ANGRY 3D</t>
  </si>
  <si>
    <t>DRIVE ANGRY</t>
  </si>
  <si>
    <t>LORD OF THE RINGS (THE): THE RETURN OF THE KING</t>
  </si>
  <si>
    <t>SIGNORE DEGLI ANELLI (IL) - IL RITORNO DEL RE</t>
  </si>
  <si>
    <t>KING'S SPEECH (THE)</t>
  </si>
  <si>
    <t>DISCORSO DEL RE (IL)</t>
  </si>
  <si>
    <t>SAN GIACOMO S.R.L.</t>
  </si>
  <si>
    <t>OTTO E MEZZO</t>
  </si>
  <si>
    <t>ALLENATORE NEL PALLONE (L')</t>
  </si>
  <si>
    <t>ALATRISTE</t>
  </si>
  <si>
    <t>DESTINO DI UN GUERRIERO-ALATRISTE (IL)</t>
  </si>
  <si>
    <t>GRINDHOUSE - PLANET TERROR</t>
  </si>
  <si>
    <t>WE WERE SOLDIERS ONCE</t>
  </si>
  <si>
    <t>WE WERE SOLDIERS - FINO ALL'ULTIMO UOMO</t>
  </si>
  <si>
    <t>STAY ALIVE</t>
  </si>
  <si>
    <t>GOOD SHEPHERD (THE)</t>
  </si>
  <si>
    <t>GOOD SHEPHERD-L'OMBRA DEL POTERE (THE)</t>
  </si>
  <si>
    <t>CENA PER FARLI CONOSCERE (LA)</t>
  </si>
  <si>
    <t>MI FIDO DI TE</t>
  </si>
  <si>
    <t>AUGUST RUSH</t>
  </si>
  <si>
    <t>MUSICA NEL CUORE-AUGUST RUSH (LA)</t>
  </si>
  <si>
    <t>GRINDHOUSE - DEATH PROOF</t>
  </si>
  <si>
    <t>GRINDHOUSE - A PROVA DI MORTE</t>
  </si>
  <si>
    <t>I LOVE TROUBLE (DI C. SHYER)</t>
  </si>
  <si>
    <t>INVIATI MOLTO SPECIALI</t>
  </si>
  <si>
    <t>NOBODY'S FOOL (DI R. BENTON)</t>
  </si>
  <si>
    <t>VITA A MODO MIO (LA)</t>
  </si>
  <si>
    <t>EVENING</t>
  </si>
  <si>
    <t>AMORE SENZA TEMPO (UN) (DI L. KOLTAI)</t>
  </si>
  <si>
    <t>THEN SHE FOUND ME</t>
  </si>
  <si>
    <t>QUANDO TUTTO CAMBIA</t>
  </si>
  <si>
    <t>HITCHER (THE) (DI D. MEYERS)</t>
  </si>
  <si>
    <t>NINTH GATE (THE)</t>
  </si>
  <si>
    <t>NONA PORTA (LA)</t>
  </si>
  <si>
    <t>COLOR OF NIGHT</t>
  </si>
  <si>
    <t>COLORE DELLA NOTTE (IL)</t>
  </si>
  <si>
    <t>BACK IN BUSINESS</t>
  </si>
  <si>
    <t>FORZA D'URTO 2</t>
  </si>
  <si>
    <t>PAPA' DI GIOVANNA (IL)</t>
  </si>
  <si>
    <t>FIREFLIES IN THE GARDEN</t>
  </si>
  <si>
    <t>SEGRETO TRA DI NOI (UN)</t>
  </si>
  <si>
    <t>MULTIMEDIA PICTURES SRL</t>
  </si>
  <si>
    <t>SCUSA MA TI CHIAMO AMORE</t>
  </si>
  <si>
    <t>30 DAYS OF NIGHT</t>
  </si>
  <si>
    <t>30 GIORNI DI BUIO</t>
  </si>
  <si>
    <t>MOSTRI (I) (DI D. RISI)</t>
  </si>
  <si>
    <t>BEFORE THE DEVIL KNOWS YOU'RE DEAD</t>
  </si>
  <si>
    <t>ONORA IL PADRE E LA MADRE (DI S. LUMET)</t>
  </si>
  <si>
    <t>DOOMSDAY (DI N. MARSHALL)</t>
  </si>
  <si>
    <t>EVERYONE'S HERO</t>
  </si>
  <si>
    <t>PICCOLO GRANDE EROE</t>
  </si>
  <si>
    <t>BURN AFTER READING</t>
  </si>
  <si>
    <t>BURN AFTER READING-A PROVA DI SPIA</t>
  </si>
  <si>
    <t>SHADOW CONSPIRACY</t>
  </si>
  <si>
    <t>SHADOW PROGRAM - PROGRAMMA SEGRETO</t>
  </si>
  <si>
    <t>EVITA</t>
  </si>
  <si>
    <t>BANZAI (DI C. VANZINA)</t>
  </si>
  <si>
    <t>CASO MORO (IL) (DI G. FERRARA)</t>
  </si>
  <si>
    <t>BLACK DOG</t>
  </si>
  <si>
    <t>SIMPLE PLAN (A)</t>
  </si>
  <si>
    <t>NO GRAZIE, IL CAFFE' MI RENDE NERVOSO</t>
  </si>
  <si>
    <t>BRUNO</t>
  </si>
  <si>
    <t>QUESTO PICCOLO GRANDE AMORE</t>
  </si>
  <si>
    <t>SPACE CHIMPS</t>
  </si>
  <si>
    <t>SPACE CHIMPS-MISSIONE SPAZIALE</t>
  </si>
  <si>
    <t>DOPPIA ORA (LA)</t>
  </si>
  <si>
    <t>MY BLOODY VALENTINE (DI P. LUSSIER)</t>
  </si>
  <si>
    <t>SAN VALENTINO DI SANGUE (DI P. LUSSIER)</t>
  </si>
  <si>
    <t>MAKE IT HAPPEN</t>
  </si>
  <si>
    <t>BALLARE PER UN SOGNO</t>
  </si>
  <si>
    <t>SERIOUS MAN (A)</t>
  </si>
  <si>
    <t>MEN WHO STARE AT GOATS (THE)</t>
  </si>
  <si>
    <t>UOMO CHE FISSA LE CAPRE (L')</t>
  </si>
  <si>
    <t>CRAZIES (THE) (DI B. EISNER)</t>
  </si>
  <si>
    <t>CITTA' VERRA' DISTRUTTA ALL'ALBA (LA) (DI B. EISNER)</t>
  </si>
  <si>
    <t>YOU WILL MEET A TALL DARK STRANGER</t>
  </si>
  <si>
    <t>INCONTRERAI L'UOMO DEI TUOI SOGNI</t>
  </si>
  <si>
    <t>SPECIAL RELATIONSHIP (THE)</t>
  </si>
  <si>
    <t>DUE PRESIDENTI (I)</t>
  </si>
  <si>
    <t>EVERYBODY'S FINE</t>
  </si>
  <si>
    <t>STANNO TUTTI BENE - EVERYBODY'S FINE</t>
  </si>
  <si>
    <t>PAPSTIN (DIE)</t>
  </si>
  <si>
    <t>PAPESSA (LA)</t>
  </si>
  <si>
    <t>FIGLIO PIU' PICCOLO (IL)</t>
  </si>
  <si>
    <t>LAST NIGHT (DI M. TADJEDIN)</t>
  </si>
  <si>
    <t>ATONEMENT</t>
  </si>
  <si>
    <t>PROJECT X (DI N. NOURIZADEH)</t>
  </si>
  <si>
    <t>PROJECT X - UNA FESTA CHE SPACCA</t>
  </si>
  <si>
    <t>BARNEY'S VERSION</t>
  </si>
  <si>
    <t>VERSIONE DI BARNEY (LA)</t>
  </si>
  <si>
    <t>PIEL QUE HABITO (LA)</t>
  </si>
  <si>
    <t xml:space="preserve">PELLE CHE ABITO (LA) </t>
  </si>
  <si>
    <t>ROCK OF AGES</t>
  </si>
  <si>
    <t>APPARITION (THE)</t>
  </si>
  <si>
    <t>SE SEI COSI', TI DICO SI'</t>
  </si>
  <si>
    <t>GARFIELD'S PET FORCE</t>
  </si>
  <si>
    <t>GARFIELD IL SUPERGATTO</t>
  </si>
  <si>
    <t>THIS MUST BE THE PLACE (DI P. SORRENTINO)</t>
  </si>
  <si>
    <t>LIGABUE CAMPOVOLO - IL FILM</t>
  </si>
  <si>
    <t>MONSTRE A PARIS (UN)</t>
  </si>
  <si>
    <t>MOSTRO A PARIGI (UN)</t>
  </si>
  <si>
    <t>SUNSHINE PICTURES S.R.L.</t>
  </si>
  <si>
    <t>RIEN A' DECLARER</t>
  </si>
  <si>
    <t>NIENTE DA DICHIARARE?</t>
  </si>
  <si>
    <t>VERONICA MARS</t>
  </si>
  <si>
    <t>ALL'ULTIMA SPIAGGIA</t>
  </si>
  <si>
    <t>UNITED 93</t>
  </si>
  <si>
    <t>MAJOR PAYNE</t>
  </si>
  <si>
    <t>MAGGIORE PAYNE (IL)</t>
  </si>
  <si>
    <t>ASSOCIATE (THE)</t>
  </si>
  <si>
    <t>FUNNY MONEY - COME FARE I SOLDI SENZA LAVORARE</t>
  </si>
  <si>
    <t>THUNDERSTRUCK</t>
  </si>
  <si>
    <t>THUNDERSTRUCK - UN TALENTO FULMINANTE</t>
  </si>
  <si>
    <t>MURDER IN THE FIRST</t>
  </si>
  <si>
    <t>ISOLA DELL'INGIUSTIZIA (L') - ALCATRAZ</t>
  </si>
  <si>
    <t>MR. BEAN'S HOLIDAY</t>
  </si>
  <si>
    <t>ON THE ROAD</t>
  </si>
  <si>
    <t>IO E TE</t>
  </si>
  <si>
    <t>AWAKENING (THE) (DI N. MURPHY)</t>
  </si>
  <si>
    <t>1921- IL MISTERO DI ROOKFORD</t>
  </si>
  <si>
    <t>THING (THE)</t>
  </si>
  <si>
    <t>COSA (LA) (DI M. VAN HEIJNINGEN JR.)</t>
  </si>
  <si>
    <t>TAKE ME HOME TONIGHT</t>
  </si>
  <si>
    <t>STREETDANCE 2</t>
  </si>
  <si>
    <t>HOST (THE) (DI A. NICCOL)</t>
  </si>
  <si>
    <t>INTRUDERS</t>
  </si>
  <si>
    <t>AMANTES PASAJEROS (LOS)</t>
  </si>
  <si>
    <t>AMANTI PASSEGGERI (GLI)</t>
  </si>
  <si>
    <t>DR. SEUSS' THE LORAX</t>
  </si>
  <si>
    <t>LORAX - IL GUARDIANO DELLA FORESTA</t>
  </si>
  <si>
    <t>HONEY 2</t>
  </si>
  <si>
    <t>EREDI FELLINI</t>
  </si>
  <si>
    <t>POSSESSION (THE)</t>
  </si>
  <si>
    <t>POSSESSION - IL MALE VIVE DENTRO DI LEI (THE)</t>
  </si>
  <si>
    <t>STEP UP REVOLUTION</t>
  </si>
  <si>
    <t>STEP UP 4 REVOLUTION</t>
  </si>
  <si>
    <t>CLOUD ATLAS</t>
  </si>
  <si>
    <t>TINKER TAILOR SOLDIER SPY (DI T. ALFREDSON)</t>
  </si>
  <si>
    <t>TALPA (LA) (DI T. ALFREDSON)</t>
  </si>
  <si>
    <t>BEING FLYNN</t>
  </si>
  <si>
    <t>FIVE-YEAR ENGAGEMENT (THE)</t>
  </si>
  <si>
    <t>5 ANNI DI FIDANZAMENTO</t>
  </si>
  <si>
    <t>BRUC. LA LLEGENDA</t>
  </si>
  <si>
    <t>MARCHESE DEL GRILLO (IL)</t>
  </si>
  <si>
    <t>BUGIARDO IN PARADISO</t>
  </si>
  <si>
    <t>HAUNTED HOUSE (A)</t>
  </si>
  <si>
    <t>GHOST MOVIE</t>
  </si>
  <si>
    <t>DIETRO GLI OCCHIALI BIANCHI - RITRATTO DI LINA WERTMULLER</t>
  </si>
  <si>
    <t>RECALCATI MULTIMEDIA SRL</t>
  </si>
  <si>
    <t>JONATHAN DEGLI ORSI</t>
  </si>
  <si>
    <t>BENDICO S.R.L.</t>
  </si>
  <si>
    <t>QUELLE STRANE OCCASIONI</t>
  </si>
  <si>
    <t>TAMMY</t>
  </si>
  <si>
    <t>THIS IS WHERE I LEAVE YOU</t>
  </si>
  <si>
    <t>SURF FILM S.R.L.</t>
  </si>
  <si>
    <t>SUPER (DI J. GUNN)</t>
  </si>
  <si>
    <t>JERSEY BOYS</t>
  </si>
  <si>
    <t>HOW TO MAKE AN AMERICAN QUILT</t>
  </si>
  <si>
    <t>ANNI DEI RICORDI (GLI)</t>
  </si>
  <si>
    <t>APOLLO 13</t>
  </si>
  <si>
    <t>UNIVERSAL SOLDIER (DI R. EMMERICH)</t>
  </si>
  <si>
    <t>NUOVI EROI (I)</t>
  </si>
  <si>
    <t>D-TOX</t>
  </si>
  <si>
    <t>AFTER THE BALL (DI S. GARRITY)</t>
  </si>
  <si>
    <t>CENERENTOLA IN PASSERELLA (DI S. GARRITY)</t>
  </si>
  <si>
    <t>DRAGONHEART</t>
  </si>
  <si>
    <t>NUTTY PROFESSOR (THE) (DI T. SHADYAC)</t>
  </si>
  <si>
    <t>PROFESSORE MATTO (IL)</t>
  </si>
  <si>
    <t>ICE STORM (THE)</t>
  </si>
  <si>
    <t>TEMPESTA DI GHIACCIO</t>
  </si>
  <si>
    <t>VIA DA LAS VEGAS</t>
  </si>
  <si>
    <t>WALKING ON SUNSHINE</t>
  </si>
  <si>
    <t>PANCHO, EL PERRO MILLONARIO</t>
  </si>
  <si>
    <t>PONGO IL CANE MILIONARIO</t>
  </si>
  <si>
    <t>CHERNOBYL DIARIES</t>
  </si>
  <si>
    <t>CHERNOBYL DIARIES - LA MUTAZIONE</t>
  </si>
  <si>
    <t>SEEKING A FRIEND FOR THE END OF THE WORLD</t>
  </si>
  <si>
    <t>CERCASI AMORE PER LA FINE DEL MONDO</t>
  </si>
  <si>
    <t>NITRO CIRCUS: THE MOVIE</t>
  </si>
  <si>
    <t>GAMBIT (DI M. HOFFMAN)</t>
  </si>
  <si>
    <t>I GIVE IT A YEAR</t>
  </si>
  <si>
    <t>STEP UP ALL IN</t>
  </si>
  <si>
    <t>DELICATESSE (LA)</t>
  </si>
  <si>
    <t>THIN ICE</t>
  </si>
  <si>
    <t>THIN ICE - TRE UOMINI E UNA TRUFFA</t>
  </si>
  <si>
    <t>BAYTOWN OUTLAWS (THE)</t>
  </si>
  <si>
    <t>KICK-ASS 2</t>
  </si>
  <si>
    <t>STRATEGIE DE LA POUSSETTE (LA)</t>
  </si>
  <si>
    <t>BABYSITTER PER AMORE</t>
  </si>
  <si>
    <t>RIVER WILD</t>
  </si>
  <si>
    <t>RIVER WILD-IL FIUME DELLA PAURA (THE)</t>
  </si>
  <si>
    <t>AIR AMERICA</t>
  </si>
  <si>
    <t>LUCKY NUMBERS/LE BON NUMERO</t>
  </si>
  <si>
    <t>MAGIC NUMBERS</t>
  </si>
  <si>
    <t>RED DRAGON</t>
  </si>
  <si>
    <t>WORLD'S END (THE)</t>
  </si>
  <si>
    <t>MAMA (DI A. MUSCHIETTI)</t>
  </si>
  <si>
    <t>MADRE (LA) (DI A. MUSCHIETTI)</t>
  </si>
  <si>
    <t>STRANGER AMONG US (A)</t>
  </si>
  <si>
    <t>ESTRANEA FRA NOI (UN')</t>
  </si>
  <si>
    <t>BORN ON THE FOURTH OF JULY</t>
  </si>
  <si>
    <t>NATO IL 4 LUGLIO</t>
  </si>
  <si>
    <t>MISERABLES (LES) (DI T. HOOPER)</t>
  </si>
  <si>
    <t>ZERO DARK THIRTY</t>
  </si>
  <si>
    <t>PITCH PERFECT</t>
  </si>
  <si>
    <t>AMERICAN PRESIDENT (THE)</t>
  </si>
  <si>
    <t>PRESIDENTE (IL)-UNA STORIA D'AMORE</t>
  </si>
  <si>
    <t>TWISTER</t>
  </si>
  <si>
    <t>BLUE CRUSH</t>
  </si>
  <si>
    <t>BUCHE (LA)</t>
  </si>
  <si>
    <t>PRANZO DI NATALE</t>
  </si>
  <si>
    <t>CASPER</t>
  </si>
  <si>
    <t>UNIVERSITARI - MOLTO PIU' CHE AMICI</t>
  </si>
  <si>
    <t>MAN WITH THE IRON FISTS (THE)</t>
  </si>
  <si>
    <t>UOMO CON I PUGNI DI FERRO (L')</t>
  </si>
  <si>
    <t>JERUSALEM</t>
  </si>
  <si>
    <t>ELECTUS</t>
  </si>
  <si>
    <t>MINDSCAPE</t>
  </si>
  <si>
    <t>FRANCO, CICCIO E IL PIRATA BARBANERA</t>
  </si>
  <si>
    <t>ROCCA DELLE MACIE S.P.A.</t>
  </si>
  <si>
    <t>ESERCITO DI 5 UOMINI (UN)</t>
  </si>
  <si>
    <t>OPEN WATER 2: ADRIFT</t>
  </si>
  <si>
    <t>ALLA DERIVA-ADRIFT</t>
  </si>
  <si>
    <t>SHOOTOUT</t>
  </si>
  <si>
    <t>SOLITARIO DI RIO GRANDE (IL)</t>
  </si>
  <si>
    <t>GHOST DOG: THE WAY OF THE SAMOURAI</t>
  </si>
  <si>
    <t>GHOST DOG - IL CODICE DEL SAMURAI</t>
  </si>
  <si>
    <t>BLACK SHIELD OF FALWORTH (THE)</t>
  </si>
  <si>
    <t>SCUDO DEI FALWORTH (LO)</t>
  </si>
  <si>
    <t>AS ABOVE, SO BELOW</t>
  </si>
  <si>
    <t>NECROPOLIS - LA CITTA' DEI MORTI</t>
  </si>
  <si>
    <t>NEIGHBORS (DI N. STOLLER)</t>
  </si>
  <si>
    <t xml:space="preserve">CATTIVI VICINI </t>
  </si>
  <si>
    <t>PURGE: ANARCHY (THE)</t>
  </si>
  <si>
    <t>ANARCHIA - LA NOTTE DEL GIUDIZIO</t>
  </si>
  <si>
    <t>INSIDE LLEWYN DAVIS</t>
  </si>
  <si>
    <t>A PROPOSITO DI DAVIS</t>
  </si>
  <si>
    <t>BEST MAN HOLIDAY (THE)</t>
  </si>
  <si>
    <t>SCRIVILO SUI MURI</t>
  </si>
  <si>
    <t>MAGNUM FORCE</t>
  </si>
  <si>
    <t>44 MAGNUM PER L'ISPETTORE CALLAGHAN (UNA)</t>
  </si>
  <si>
    <t>TORNO A VIVERE DA SOLO</t>
  </si>
  <si>
    <t>FINAL CUT (THE) (DI O. NAIM)</t>
  </si>
  <si>
    <t>TOM-YUM-GOONG</t>
  </si>
  <si>
    <t>PROTECTOR-LA LEGGE DEL MUAY THAI (THE)</t>
  </si>
  <si>
    <t>PREY (DI D. ROODT)</t>
  </si>
  <si>
    <t>PREY-LA CACCIA E' APERTA</t>
  </si>
  <si>
    <t>COOGAN'S BLUFF</t>
  </si>
  <si>
    <t>UOMO DALLA CRAVATTA DI CUOIO (L')</t>
  </si>
  <si>
    <t>MIRROR CRACK'D (THE)</t>
  </si>
  <si>
    <t>ASSASSINIO ALLO SPECCHIO</t>
  </si>
  <si>
    <t>MY SOUL TO TAKE</t>
  </si>
  <si>
    <t>UNBORN (THE) (DI D. S. GOYER)</t>
  </si>
  <si>
    <t>MAI NATO (IL)</t>
  </si>
  <si>
    <t>SIMPATICO</t>
  </si>
  <si>
    <t>INGANNI PERICOLOSI</t>
  </si>
  <si>
    <t>EXTREME PREJUDICE</t>
  </si>
  <si>
    <t>RICERCATI: UFFICIALMENTE MORTI</t>
  </si>
  <si>
    <t>GOLD DIGGERS: THE SECRET OF BEAR MOUNTAIN</t>
  </si>
  <si>
    <t xml:space="preserve">GOLD DIGGERS: THE SECRET OF BEAR MOUNTAIN - UN'AMICIZIA PREZIOSA </t>
  </si>
  <si>
    <t>BEAN</t>
  </si>
  <si>
    <t>MR. BEAN: L'ULTIMA CATASTROFE</t>
  </si>
  <si>
    <t>FORGETTING SARAH MARSHALL</t>
  </si>
  <si>
    <t>NON MI SCARICARE</t>
  </si>
  <si>
    <t>CELLA IN DUE (UNA)</t>
  </si>
  <si>
    <t>SAW</t>
  </si>
  <si>
    <t>SAW-L' ENIGMISTA</t>
  </si>
  <si>
    <t>DAN IN REAL LIFE</t>
  </si>
  <si>
    <t>AMORE SECONDO DAN (L')</t>
  </si>
  <si>
    <t>TOMAHAWK</t>
  </si>
  <si>
    <t>TOMAHAWK, SCURE DI GUERRA</t>
  </si>
  <si>
    <t>TWO-MINUTE WARNING</t>
  </si>
  <si>
    <t>PANICO NELLO STADIO</t>
  </si>
  <si>
    <t>SOMETIMES A GREAT NOTION/NEVER GIVE A INCH</t>
  </si>
  <si>
    <t>SFIDA SENZA PAURA</t>
  </si>
  <si>
    <t>CHILD'S PLAY 3</t>
  </si>
  <si>
    <t>BAMBOLA ASSASSINA 3 (LA)</t>
  </si>
  <si>
    <t>BORROWERS (THE)</t>
  </si>
  <si>
    <t>RUBACCHIOTTI (I)</t>
  </si>
  <si>
    <t>BATTLE HYMN</t>
  </si>
  <si>
    <t>INNO DI BATTAGLIA</t>
  </si>
  <si>
    <t>CANZONE D'AMORE</t>
  </si>
  <si>
    <t>ONCE I WAS A BEEHIVE</t>
  </si>
  <si>
    <t>ESTATE PER DIVENTARE GRANDE (UN')</t>
  </si>
  <si>
    <t>BATKID BEGINS</t>
  </si>
  <si>
    <t>INHERENT VICE</t>
  </si>
  <si>
    <t>VIZIO DI FORMA</t>
  </si>
  <si>
    <t>TURISTAS</t>
  </si>
  <si>
    <t>SCOOBY-DOO (DI R. GOSNELL)</t>
  </si>
  <si>
    <t>TRESPASS</t>
  </si>
  <si>
    <t>TRASGRESSORI (I)</t>
  </si>
  <si>
    <t>COUNTERPOINT</t>
  </si>
  <si>
    <t>SINFONIA DI GUERRA</t>
  </si>
  <si>
    <t>INCIDENT AT PHANTOM HILL</t>
  </si>
  <si>
    <t>MASSACRO A PHANTOM HILL</t>
  </si>
  <si>
    <t>WEIGHT OF WATER (THE)</t>
  </si>
  <si>
    <t>MISTERO DELL'ACQUA (IL)</t>
  </si>
  <si>
    <t>GUNFIGHT IN ABILENE</t>
  </si>
  <si>
    <t>SPARATORIE AD ABILENE</t>
  </si>
  <si>
    <t>INTOLERABLE CRUELTY</t>
  </si>
  <si>
    <t>PRIMA TI SPOSO, POI TI ROVINO</t>
  </si>
  <si>
    <t>DAY OF THE JACKAL (THE)</t>
  </si>
  <si>
    <t>GIORNO DELLO SCIACALLO (IL)</t>
  </si>
  <si>
    <t>BOXER (THE)</t>
  </si>
  <si>
    <t>SGT. BILKO</t>
  </si>
  <si>
    <t>SERGENTE BILKO</t>
  </si>
  <si>
    <t>WILD BUNCH (THE)</t>
  </si>
  <si>
    <t>MUCCHIO SELVAGGIO (IL)</t>
  </si>
  <si>
    <t>EXORCIST (THE)</t>
  </si>
  <si>
    <t>ESORCISTA (L')</t>
  </si>
  <si>
    <t>YING XIONG</t>
  </si>
  <si>
    <t>HERO (DI Z. YIMOU)</t>
  </si>
  <si>
    <t>MATRIX (THE)</t>
  </si>
  <si>
    <t>MATRIX</t>
  </si>
  <si>
    <t>BEND OF THE RIVER</t>
  </si>
  <si>
    <t>LA' DOVE SCENDE IL FIUME</t>
  </si>
  <si>
    <t>LITTLE MISS MARKER</t>
  </si>
  <si>
    <t>E IO MI GIOCO LA BAMBINA</t>
  </si>
  <si>
    <t>OTHELLO (DI O. PARKER)</t>
  </si>
  <si>
    <t>ELIZABETH</t>
  </si>
  <si>
    <t>COWBOYS (THE) (DI M. RYDELL)</t>
  </si>
  <si>
    <t>COWBOYS (I)</t>
  </si>
  <si>
    <t>APPALOOSA (THE)</t>
  </si>
  <si>
    <t>A SUD OVEST DI SONORA</t>
  </si>
  <si>
    <t>WINNING</t>
  </si>
  <si>
    <t>INDIANAPOLIS PISTA INFERNALE</t>
  </si>
  <si>
    <t>STRAIGHT STORY (THE)</t>
  </si>
  <si>
    <t>STORIA VERA (UNA) (DI D. LYNCH)</t>
  </si>
  <si>
    <t>POSSESSION</t>
  </si>
  <si>
    <t>POSSESSION - UNA STORIA ROMANTICA</t>
  </si>
  <si>
    <t>ESORCISTA (L') [ED. 3]</t>
  </si>
  <si>
    <t>NARROW MARGIN (DI P. HYAMS)</t>
  </si>
  <si>
    <t>RISCHIO TOTALE</t>
  </si>
  <si>
    <t>CICCIO PERDONA... IO NO!</t>
  </si>
  <si>
    <t>KISS BEFORE DYING (A) (DI J. DEARDEN)</t>
  </si>
  <si>
    <t>BIG FAT LIAR</t>
  </si>
  <si>
    <t>POLICE ACADEMY VII: MISSION TO MOSCOW</t>
  </si>
  <si>
    <t>SCUOLA DI POLIZIA 7: MISSIONE A MOSCA</t>
  </si>
  <si>
    <t>AMIGOS (LOS)</t>
  </si>
  <si>
    <t>DISASTER MOVIE</t>
  </si>
  <si>
    <t>POLICE ACADEMY 2: THEIR FIRST ASSIGNMENT</t>
  </si>
  <si>
    <t>SCUOLA DI POLIZIA 2: PRIMA MISSIONE</t>
  </si>
  <si>
    <t>GREMLINS 2: THE NEW BATCH</t>
  </si>
  <si>
    <t>GREMLINS 2-LA NUOVA STIRPE</t>
  </si>
  <si>
    <t>TRIBUTE TO A BAD MAN</t>
  </si>
  <si>
    <t>LEGGE DEL CAPESTRO (LA)</t>
  </si>
  <si>
    <t>8 MILE</t>
  </si>
  <si>
    <t>REPO MEN</t>
  </si>
  <si>
    <t>CRY FREEDOM/THE BIKO INQUEST</t>
  </si>
  <si>
    <t>GRIDO DI LIBERTA'</t>
  </si>
  <si>
    <t>NORTH SEA HIJACK/FFOLKES</t>
  </si>
  <si>
    <t>ATTACCO: PIATTAFORMA JENNIFER</t>
  </si>
  <si>
    <t>LAND THAT TIME FORGOT (THE)</t>
  </si>
  <si>
    <t>TERRA DIMENTICATA DAL TEMPO (LA)</t>
  </si>
  <si>
    <t>WYATT EARP (DI L. KASDAN)</t>
  </si>
  <si>
    <t>HAPPY CAMPERS</t>
  </si>
  <si>
    <t>CONSPIRACY THEORY</t>
  </si>
  <si>
    <t>SHOOT'EM UP</t>
  </si>
  <si>
    <t>SHOOT'EM UP - SPARA O MUORI!</t>
  </si>
  <si>
    <t>EASTERN PROMISES</t>
  </si>
  <si>
    <t>PROMESSA DELL'ASSASSINO (LA)</t>
  </si>
  <si>
    <t>INSTANT JUSTICE/MARINE ISSUE</t>
  </si>
  <si>
    <t>TOCCO DEL MALE (IL)</t>
  </si>
  <si>
    <t>DAY OF FURY (A)</t>
  </si>
  <si>
    <t>OVEST SELVAGGIO (L')</t>
  </si>
  <si>
    <t>GALLOWS (THE)</t>
  </si>
  <si>
    <t>GALLOWS: L'ESECUZIONE (THE)</t>
  </si>
  <si>
    <t>HOT FUZZ</t>
  </si>
  <si>
    <t>SMOKIN' ACES</t>
  </si>
  <si>
    <t>ALL THE PRESIDENT'S MEN</t>
  </si>
  <si>
    <t>TUTTI GLI UOMINI DEL PRESIDENTE</t>
  </si>
  <si>
    <t>STRIPTEASE (DI A. BERGMAN)</t>
  </si>
  <si>
    <t>GREEN BERETS (THE)</t>
  </si>
  <si>
    <t>BERRETTI VERDI (I)</t>
  </si>
  <si>
    <t>CORRUPTOR (THE)</t>
  </si>
  <si>
    <t>CORRUPTOR (THE)-INDAGINE A CHINATOWN</t>
  </si>
  <si>
    <t>GURU (THE) (DI D. MAYER)</t>
  </si>
  <si>
    <t>GURU (IL)</t>
  </si>
  <si>
    <t>ENTOURAGE</t>
  </si>
  <si>
    <t>POLICE ACADEMY 6: CITY UNDER SIEGE</t>
  </si>
  <si>
    <t>SCUOLA DI POLIZIA 6: LA CITTA' E' ASSEDIATA</t>
  </si>
  <si>
    <t>BIG HAND FOR A LITTLE LADY (A)</t>
  </si>
  <si>
    <t>POSTA GROSSA A DODGE CITY</t>
  </si>
  <si>
    <t>SPACE COWBOYS</t>
  </si>
  <si>
    <t>BOY FROM OKLAHOMA (THE)</t>
  </si>
  <si>
    <t>SCERIFFO SENZA PISTOLA</t>
  </si>
  <si>
    <t>GODSEND</t>
  </si>
  <si>
    <t>PAINTED VEIL (THE) (DI J. CURRAN)</t>
  </si>
  <si>
    <t>VELO DIPINTO (IL) (DI J. CURRAN)</t>
  </si>
  <si>
    <t>RAISE YOUR VOICE</t>
  </si>
  <si>
    <t>NATA PER VINCERE</t>
  </si>
  <si>
    <t>CIMARRON (DI A. MANN)</t>
  </si>
  <si>
    <t>MIDWAY</t>
  </si>
  <si>
    <t>BATTAGLIA DI MIDWAY (LA)</t>
  </si>
  <si>
    <t>BALLAD OF JOSIE (THE)</t>
  </si>
  <si>
    <t>DONNA DEL WEST (LA)</t>
  </si>
  <si>
    <t>SASKATCHEWAN</t>
  </si>
  <si>
    <t>GIUBBE ROSSE DEL SASKATCHEWAN (LE)</t>
  </si>
  <si>
    <t>PACTE DES LOUPS (LE)</t>
  </si>
  <si>
    <t>PATTO DEI LUPI (IL)</t>
  </si>
  <si>
    <t>WELCOME HOME, ROSCOE JENKINS</t>
  </si>
  <si>
    <t>ED (DI B. COUTURIE)</t>
  </si>
  <si>
    <t>ED-UN CAMPIONE PER AMICO</t>
  </si>
  <si>
    <t>CLOCKWORK ORANGE (A)</t>
  </si>
  <si>
    <t>ARANCIA MECCANICA</t>
  </si>
  <si>
    <t>BURNING HILLS (THE)</t>
  </si>
  <si>
    <t>COLLINE BRUCIANO (LE)</t>
  </si>
  <si>
    <t>INDOVINA CHI VIENE A MERENDA?</t>
  </si>
  <si>
    <t>SESSOMATTO</t>
  </si>
  <si>
    <t>FRANCO E CICCIO... LADRO E GUARDIA</t>
  </si>
  <si>
    <t>MUSIC BOX</t>
  </si>
  <si>
    <t>MUSIC BOX - PROVA D'ACCUSA</t>
  </si>
  <si>
    <t>VILLAGE OF THE DAMNED (DI J. CARPENTER)</t>
  </si>
  <si>
    <t>VILLAGGIO DEI DANNATI (IL) (DI J. CARPENTER)</t>
  </si>
  <si>
    <t>HULK</t>
  </si>
  <si>
    <t>GREEK TYCOON (THE)</t>
  </si>
  <si>
    <t>MAGNATE GRECO (IL)</t>
  </si>
  <si>
    <t>SCOOBY-DOO 2: MONSTER UNLEASHED</t>
  </si>
  <si>
    <t>SCOOBY-DOO 2: MOSTRI SCATENATI</t>
  </si>
  <si>
    <t>CONTACT (DI R. ZEMECKIS)</t>
  </si>
  <si>
    <t>DAY OF THE BAD MAN</t>
  </si>
  <si>
    <t>LEGGE DEL FUCILE (LA)</t>
  </si>
  <si>
    <t>NORTH COUNTRY</t>
  </si>
  <si>
    <t>NORTH COUNTRY-STORIA DI JOSEY</t>
  </si>
  <si>
    <t>ROUNDERS (THE) (DI B. KENNEDY)</t>
  </si>
  <si>
    <t>INDOMABILI DELL'ARIZONA (GLI)</t>
  </si>
  <si>
    <t>CITY OF ANGELS (DI B. SILBERLING)</t>
  </si>
  <si>
    <t>CITY OF ANGELS - CITTA' DEGLI ANGELI</t>
  </si>
  <si>
    <t>DIRTY DOZEN (THE)</t>
  </si>
  <si>
    <t>QUELLA SPORCA DOZZINA (DI R. ALDRICH)</t>
  </si>
  <si>
    <t>CHASING LIBERTY</t>
  </si>
  <si>
    <t>AMORI IN CORSA</t>
  </si>
  <si>
    <t>TO WONG FOO THANKS FOR EVERYTHING, JULIE NEWMAR</t>
  </si>
  <si>
    <t>A WONG FOO, GRAZIE DI TUTTO! JULIE NEWMAR</t>
  </si>
  <si>
    <t>ESPIAZIONE (DI J. WRIGHT)</t>
  </si>
  <si>
    <t>TEXAS ACROSS THE RIVER</t>
  </si>
  <si>
    <t>TEXAS OLTRE IL FIUME</t>
  </si>
  <si>
    <t>EX MACHINA</t>
  </si>
  <si>
    <t>OUIJA</t>
  </si>
  <si>
    <t>BILLY MADISON</t>
  </si>
  <si>
    <t>CHARLEY VARRICK</t>
  </si>
  <si>
    <t>CHI UCCIDERA' CHARLEY VARRICK?</t>
  </si>
  <si>
    <t>SHEEPMAN (THE)</t>
  </si>
  <si>
    <t>BAIT (DI A. FUQUA)</t>
  </si>
  <si>
    <t>BAIT-L'ESCA</t>
  </si>
  <si>
    <t>TMNT/TEENAGE MUTANT NINJA TURTLES</t>
  </si>
  <si>
    <t>TMNT</t>
  </si>
  <si>
    <t>DUFF (THE)</t>
  </si>
  <si>
    <t>A.S.S.O. NELLA MANICA (L')</t>
  </si>
  <si>
    <t>RUSH HOUR 2</t>
  </si>
  <si>
    <t>COLPO GROSSO AL DRAGO ROSSO - RUSH HOUR 2</t>
  </si>
  <si>
    <t>PASOLINI</t>
  </si>
  <si>
    <t>EUROPICTURES SRL</t>
  </si>
  <si>
    <t>GHOST DAD</t>
  </si>
  <si>
    <t>PAPA' E' UN FANTASMA</t>
  </si>
  <si>
    <t>SPIRAL ROAD (THE)</t>
  </si>
  <si>
    <t>STRADA A SPIRALE (LA)</t>
  </si>
  <si>
    <t>TARNISHED ANGELS (THE)</t>
  </si>
  <si>
    <t>TRAPEZIO DELLA VITA (IL)</t>
  </si>
  <si>
    <t>APT PUPIL (DI B. SINGER)</t>
  </si>
  <si>
    <t>ALLIEVO (L') (DI B. SINGER)</t>
  </si>
  <si>
    <t>BACKLASH (DI J. STURGES)</t>
  </si>
  <si>
    <t>FRUSTATA (LA)</t>
  </si>
  <si>
    <t>EXCALIBUR</t>
  </si>
  <si>
    <t>EXCALIBUR (DI J. BOORMAN)</t>
  </si>
  <si>
    <t>AUSTIN POWERS-GOLDMEMBER</t>
  </si>
  <si>
    <t>AUSTIN POWERS IN GOLDMEMBER</t>
  </si>
  <si>
    <t>CAHILL-U.S. MARSHAL</t>
  </si>
  <si>
    <t>STELLA DI LATTA (LA)</t>
  </si>
  <si>
    <t>NAKED SPUR (THE)</t>
  </si>
  <si>
    <t>SPERONE NUDO (LO)</t>
  </si>
  <si>
    <t>JOHNNY ENGLISH</t>
  </si>
  <si>
    <t>ANGELA'S ASHES</t>
  </si>
  <si>
    <t>CENERI DI ANGELA (LE)</t>
  </si>
  <si>
    <t>TWELVE MONKEYS</t>
  </si>
  <si>
    <t>ESERCITO DELLE DODICI SCIMMIE (L')</t>
  </si>
  <si>
    <t>FRIDAY NIGHT LIGHTS</t>
  </si>
  <si>
    <t>ACES: IRON EAGLE III</t>
  </si>
  <si>
    <t>AIR FORCE-AQUILE D'ACCIAIO</t>
  </si>
  <si>
    <t>BREWSTER'S MILLIONS (DI W. HILL)</t>
  </si>
  <si>
    <t>CHI PIU' SPENDE... PIU' GUADAGNA!</t>
  </si>
  <si>
    <t>CHIEF CRAZY HORSE</t>
  </si>
  <si>
    <t>FURIA INDIANA</t>
  </si>
  <si>
    <t>NEW YORK MINUTE</t>
  </si>
  <si>
    <t>PAZZA GIORNATA A NEW YORK (UNA)</t>
  </si>
  <si>
    <t>BABE</t>
  </si>
  <si>
    <t>BABE: MAIALINO CORAGGIOSO</t>
  </si>
  <si>
    <t>GREAT WALDO PEPPER (THE)</t>
  </si>
  <si>
    <t>TEMERARIO (IL) (DI G. R. HILL)</t>
  </si>
  <si>
    <t>JOHNNY DARK</t>
  </si>
  <si>
    <t>CONGO CROSSING</t>
  </si>
  <si>
    <t>CONGO (DI J. PEVNEY)</t>
  </si>
  <si>
    <t>LEATHERHEADS</t>
  </si>
  <si>
    <t>IN AMORE NIENTE REGOLE</t>
  </si>
  <si>
    <t>ANGEL HEART</t>
  </si>
  <si>
    <t>ANGEL HEART-ASCENSORE PER L'INFERNO</t>
  </si>
  <si>
    <t>UNENDLICHE GESHICHTE II (DIE)/THE NEVERENDING STOR</t>
  </si>
  <si>
    <t>STORIA INFINITA 2 (LA)</t>
  </si>
  <si>
    <t>ADDICTED TO LOVE (DI G. DUNE)</t>
  </si>
  <si>
    <t>INNAMORATI CRONICI</t>
  </si>
  <si>
    <t>TRAINING DAY</t>
  </si>
  <si>
    <t>THERE WAS A CROOKED MAN... (DI J. L. MANKIEWICZ)</t>
  </si>
  <si>
    <t>UOMINI E COBRA</t>
  </si>
  <si>
    <t>FAR AND AWAY</t>
  </si>
  <si>
    <t>CUORI RIBELLI</t>
  </si>
  <si>
    <t>CONVOY (DI S. PECKINPAH)</t>
  </si>
  <si>
    <t>CONVOY - TRINCEA D'ASFALTO</t>
  </si>
  <si>
    <t>SOMETHING NEW</t>
  </si>
  <si>
    <t>HONEY</t>
  </si>
  <si>
    <t>THING (THE) (DI J. CARPENTER)</t>
  </si>
  <si>
    <t>COSA (LA) (DI J. CARPENTER)</t>
  </si>
  <si>
    <t>LOVER COME BACK (DI D. MANN)</t>
  </si>
  <si>
    <t>AMORE, RITORNA!</t>
  </si>
  <si>
    <t>CAT PEOPLE (DI P. SCHRADER)</t>
  </si>
  <si>
    <t>BACIO DELLA PANTERA (IL) (DI P. SCHRADER)</t>
  </si>
  <si>
    <t>LIFE OF DAVID GALE (THE)</t>
  </si>
  <si>
    <t>LOST IN SPACE</t>
  </si>
  <si>
    <t>LOST IN SPACE-PERDUTI NELLO SPAZIO</t>
  </si>
  <si>
    <t>CROSS OF IRON</t>
  </si>
  <si>
    <t>CROCE DI FERRO (LA)</t>
  </si>
  <si>
    <t>BACK STREET (DI D. MILLER)</t>
  </si>
  <si>
    <t>SENTIERO DEGLI AMANTI (IL)</t>
  </si>
  <si>
    <t>LAKE PLACID</t>
  </si>
  <si>
    <t>YELLOWSTONE KELLY</t>
  </si>
  <si>
    <t>GUIDA INDIANA (LA)</t>
  </si>
  <si>
    <t>BOILER ROOM (THE)</t>
  </si>
  <si>
    <t>1 KM DA WALL STREET</t>
  </si>
  <si>
    <t>INCH'ALLAH</t>
  </si>
  <si>
    <t>REBEL WITHOUT A CAUSE</t>
  </si>
  <si>
    <t>GIOVENTU' BRUCIATA</t>
  </si>
  <si>
    <t>MEGLIO VEDOVA</t>
  </si>
  <si>
    <t>BOILING POINT (DI J. B. HARRIS)</t>
  </si>
  <si>
    <t>LIMITE ESTREMO</t>
  </si>
  <si>
    <t>GUNPOINT</t>
  </si>
  <si>
    <t>PISTOLE ROVENTI</t>
  </si>
  <si>
    <t>TUMBLEWEEDS</t>
  </si>
  <si>
    <t>IN CERCA D'AMORE (DI G. O'CONNOR)</t>
  </si>
  <si>
    <t>GUNFIGHT AT COMANCHE CREEK</t>
  </si>
  <si>
    <t>SFIDA NELLA VALLE DEI COMANCHE</t>
  </si>
  <si>
    <t>THREE TO TANGO</t>
  </si>
  <si>
    <t>APPUNTAMENTO A TRE</t>
  </si>
  <si>
    <t>FLAGS OF OUR FATHERS</t>
  </si>
  <si>
    <t>BLADE (DI S. NORRINGTON)</t>
  </si>
  <si>
    <t>POLICE ACADEMY (DI H. WILSON)</t>
  </si>
  <si>
    <t>SCUOLA DI POLIZIA (DI H. WILSON)</t>
  </si>
  <si>
    <t>OOOPS! NOAH IS GONE</t>
  </si>
  <si>
    <t>OOOPS! HO PERSO L'ARCA</t>
  </si>
  <si>
    <t>MURDER BY NUMBERS</t>
  </si>
  <si>
    <t>FORMULA PER UN DELITTO (DI B. SCHROEDER)</t>
  </si>
  <si>
    <t>PITCH PERFECT 2</t>
  </si>
  <si>
    <t>UNFRIENDED</t>
  </si>
  <si>
    <t>ELF</t>
  </si>
  <si>
    <t>ANNABELLE (DI J.R. LEONETTI)</t>
  </si>
  <si>
    <t>ANNABELLE</t>
  </si>
  <si>
    <t>SLEEPING DICTIONARY</t>
  </si>
  <si>
    <t>PICCOLO DIZIONARIO AMOROSO</t>
  </si>
  <si>
    <t>JACKIE &amp; RYAN</t>
  </si>
  <si>
    <t>HANGING TREE (THE)</t>
  </si>
  <si>
    <t>ALBERO DEGLI IMPICCATI (L')</t>
  </si>
  <si>
    <t>SPHERE</t>
  </si>
  <si>
    <t>SFERA (B. LEVINSON)</t>
  </si>
  <si>
    <t>BLACKHAT</t>
  </si>
  <si>
    <t>BURBS (THE)</t>
  </si>
  <si>
    <t>TORQUE</t>
  </si>
  <si>
    <t>TORQUE CIRCUITI DI FUOCO</t>
  </si>
  <si>
    <t>BARCA DREAMS</t>
  </si>
  <si>
    <t>GET SMART'S BRUCE AND LLOYD OUT OF CONTROL</t>
  </si>
  <si>
    <t>AGENTE SMART CASINO TOTALE BRUCE AND LLOYD FUORI CONTROLLO</t>
  </si>
  <si>
    <t>EIGHT LEGGED FREAKS</t>
  </si>
  <si>
    <t>ARAC ATTACK-MOSTRI A OTTO ZAMPE</t>
  </si>
  <si>
    <t>GUN GLORY</t>
  </si>
  <si>
    <t>ARMA DELLA GLORIA (L')</t>
  </si>
  <si>
    <t>SPIDERS (DI T. TAKACS)</t>
  </si>
  <si>
    <t>PROOF OF LIFE</t>
  </si>
  <si>
    <t>RAPIMENTO E RISCATTO (DI T. HACKFORD)</t>
  </si>
  <si>
    <t>SUDDEN IMPACT</t>
  </si>
  <si>
    <t>CORAGGIO... FATTI AMMAZZARE</t>
  </si>
  <si>
    <t>RED PLANET</t>
  </si>
  <si>
    <t>PIANETA ROSSO (IL)</t>
  </si>
  <si>
    <t>ENFORCER (THE) (DI J. FARGO)</t>
  </si>
  <si>
    <t>CIELO DI PIOMBO ISPETTORE CALLAGHAN</t>
  </si>
  <si>
    <t>MATRIX REVOLUTIONS (THE)</t>
  </si>
  <si>
    <t>MATRIX REVOLUTIONS</t>
  </si>
  <si>
    <t>CONSTANTINE (DI F. LAWRENCE)</t>
  </si>
  <si>
    <t>POSTMAN (THE)</t>
  </si>
  <si>
    <t>UOMO DEL GIORNO DOPO (L')</t>
  </si>
  <si>
    <t>JEM AND THE HOLOGRAMS</t>
  </si>
  <si>
    <t>JEM E LE HOLOGRAMS</t>
  </si>
  <si>
    <t>CANONES DE SAN SEBASTIAN (LOS)</t>
  </si>
  <si>
    <t>CANNONI DI SAN SEBASTIAN (I)</t>
  </si>
  <si>
    <t>CHARGE AT FEATHER RIVER (THE)</t>
  </si>
  <si>
    <t>INDIANA BIANCA (L')</t>
  </si>
  <si>
    <t>LIFE AND TIMES OF JUDGE ROY BEAN (THE)</t>
  </si>
  <si>
    <t>UOMO DAI 7 CAPESTRI (L')</t>
  </si>
  <si>
    <t>PILLARS OF THE SKY/THE TOMAHWK AND THE CROSS</t>
  </si>
  <si>
    <t>PILASTRI DEL CIELO (I)</t>
  </si>
  <si>
    <t>REAR WINDOW (DI A. HITCHCOCK)</t>
  </si>
  <si>
    <t>FINESTRA SUL CORTILE (LA)</t>
  </si>
  <si>
    <t>PAPER (THE)</t>
  </si>
  <si>
    <t>CRONISTI D'ASSALTO</t>
  </si>
  <si>
    <t>FIGHTING</t>
  </si>
  <si>
    <t>EARTHQUAKE (DI M. ROBSON)</t>
  </si>
  <si>
    <t>TERREMOTO</t>
  </si>
  <si>
    <t>PORTRAIT OF A LADY (THE)</t>
  </si>
  <si>
    <t>RITRATTO DI SIGNORA</t>
  </si>
  <si>
    <t>NO NAME ON THE BULLET</t>
  </si>
  <si>
    <t>PALLOTTOLA SENZA NOME (LA)</t>
  </si>
  <si>
    <t>IMMORTEL (L') (DI R. BERRY)</t>
  </si>
  <si>
    <t>IMMORTALE (L') (DI R. BERRY)</t>
  </si>
  <si>
    <t>ONE TRUE THING</t>
  </si>
  <si>
    <t>VOCE DELL'AMORE (LA) (DI C. FRANKLIN)</t>
  </si>
  <si>
    <t>BIGGER SPLASH (A) (DI L. GUADAGNINO)</t>
  </si>
  <si>
    <t>CHARRO!</t>
  </si>
  <si>
    <t>UOMO CHIAMATO CHARRO (UN)</t>
  </si>
  <si>
    <t>ISOLA DELLE COPPIE (L')</t>
  </si>
  <si>
    <t>KING RALPH</t>
  </si>
  <si>
    <t>SUA MAESTA' VIENE DA LAS VEGAS</t>
  </si>
  <si>
    <t>FOR RICHER OR POORER</t>
  </si>
  <si>
    <t>IN RICCHEZZA E IN POVERTA'</t>
  </si>
  <si>
    <t>NIGHTHAWKS</t>
  </si>
  <si>
    <t>MORTE TI FA BELLA (LA)</t>
  </si>
  <si>
    <t>LOVE ACTUALLY</t>
  </si>
  <si>
    <t>LOVE ACTUALLY-L'AMORE DAVVERO</t>
  </si>
  <si>
    <t>CHARADE (DI S. DONEN)</t>
  </si>
  <si>
    <t>SCIARADA</t>
  </si>
  <si>
    <t>BLAIR WITCH</t>
  </si>
  <si>
    <t>ISPETTORE CALLAGHAN: IL CASO SCORPIO E' TUO!</t>
  </si>
  <si>
    <t>ROMEO MUST DIE</t>
  </si>
  <si>
    <t>ROMEO DEVE MORIRE</t>
  </si>
  <si>
    <t>LAST HUNT (THE)</t>
  </si>
  <si>
    <t>ULTIMA CACCIA (L')</t>
  </si>
  <si>
    <t>MAVERICK</t>
  </si>
  <si>
    <t>BATMAN (DI T. BURTON)</t>
  </si>
  <si>
    <t>STEP UP 3D</t>
  </si>
  <si>
    <t>DRESSMAKER (THE)</t>
  </si>
  <si>
    <t>DRESSMAKER (THE) - IL DIAVOLO E' TORNATO</t>
  </si>
  <si>
    <t>GRAVE ENCOUNTERS</t>
  </si>
  <si>
    <t>ESP - FENOMENI PARANORMALI</t>
  </si>
  <si>
    <t>SETTA DELLE TENEBRE (LA)</t>
  </si>
  <si>
    <t>COOL HAND LUKE</t>
  </si>
  <si>
    <t>NICK MANO FREDDA</t>
  </si>
  <si>
    <t>MAD MAX BEYOND THUNDERDOME</t>
  </si>
  <si>
    <t>MAD MAX OLTRE LA SFERA DEL TUONO</t>
  </si>
  <si>
    <t>RIDE THE HIGH COUNTRY</t>
  </si>
  <si>
    <t>SFIDA NELL'ALTA SIERRA</t>
  </si>
  <si>
    <t>SORORITY ROW</t>
  </si>
  <si>
    <t>PATTO DI SANGUE (DI S. HENDLER)</t>
  </si>
  <si>
    <t>CATACOMBS (T.COKER)</t>
  </si>
  <si>
    <t>CATACOMBS-IL MONDO DEI MORTI</t>
  </si>
  <si>
    <t>STAN HELSING</t>
  </si>
  <si>
    <t>HORROR MOVIE</t>
  </si>
  <si>
    <t>TIMELINE</t>
  </si>
  <si>
    <t>ETERNAL SUNSHINE OF THE SPOTLESS MIND</t>
  </si>
  <si>
    <t>SE MI LASCI TI CANCELLO</t>
  </si>
  <si>
    <t>BOOGEYMAN 2</t>
  </si>
  <si>
    <t>BOOGEYMAN 2 - IL RITORNO DELL'UOMO NERO</t>
  </si>
  <si>
    <t>MATRIX RELOADED (THE)</t>
  </si>
  <si>
    <t>MATRIX RELOADED</t>
  </si>
  <si>
    <t>JULIETA</t>
  </si>
  <si>
    <t>PALE RIDER</t>
  </si>
  <si>
    <t>CAVALIERE PALLIDO (IL)</t>
  </si>
  <si>
    <t>IT'S A BOY GIRL THING</t>
  </si>
  <si>
    <t>BOYGIRL - QUESTIONE... DI SESSO</t>
  </si>
  <si>
    <t>REMEMBER ME (DI A. COULTER)</t>
  </si>
  <si>
    <t>SON OF A GUNFIGHTER (THE)</t>
  </si>
  <si>
    <t>MEZZO DOLLARO D'ARGENTO</t>
  </si>
  <si>
    <t>DENNIS THE MENACE (DI N. CASTLE)</t>
  </si>
  <si>
    <t>DENNIS LA MINACCIA</t>
  </si>
  <si>
    <t>GRUMPIER OLD MEN</t>
  </si>
  <si>
    <t>THAT'S AMORE! DUE IMPROBABILI SEDUTTORI</t>
  </si>
  <si>
    <t>JUNO</t>
  </si>
  <si>
    <t>COLOR PURPLE (THE)</t>
  </si>
  <si>
    <t>COLORE VIOLA (IL)</t>
  </si>
  <si>
    <t>SISTERHOOD OF THE TRAVELING PANTS (THE)</t>
  </si>
  <si>
    <t>4 AMICHE E UN PAIO DI JEANS</t>
  </si>
  <si>
    <t>DRUM BEAT</t>
  </si>
  <si>
    <t>RULLO DI TAMBURI</t>
  </si>
  <si>
    <t>3 GODFATHERS (DI J. FORD)</t>
  </si>
  <si>
    <t>IN NOME DI DIO/IL TEXANO</t>
  </si>
  <si>
    <t>SEED OF CHUCKY</t>
  </si>
  <si>
    <t>FIGLIO DI CHUCKY (IL)</t>
  </si>
  <si>
    <t>FINAL DESTINATION 3</t>
  </si>
  <si>
    <t>BOOGEYMAN (DI S. KAY)</t>
  </si>
  <si>
    <t>BOOGEYMAN - L'UOMO NERO</t>
  </si>
  <si>
    <t>WILLY WONKA AND THE CHOCOLATE FACTORY</t>
  </si>
  <si>
    <t>WILLY WONKA E LA FABBRICA DI CIOCCOLATO</t>
  </si>
  <si>
    <t>VOLVER</t>
  </si>
  <si>
    <t>VOLVER-TORNARE</t>
  </si>
  <si>
    <t>SADDLE THE WIND</t>
  </si>
  <si>
    <t>SPERONE INSANGUINATO (LO)</t>
  </si>
  <si>
    <t>LEGAL EAGLES</t>
  </si>
  <si>
    <t>PERICOLOSAMENTE INSIEME</t>
  </si>
  <si>
    <t>DEATH ON THE NILE</t>
  </si>
  <si>
    <t>ASSASSINIO SUL NILO</t>
  </si>
  <si>
    <t>SNEAKERS (DI P. A. ROBINSON)</t>
  </si>
  <si>
    <t>SIGNORI DELLA TRUFFA (I)</t>
  </si>
  <si>
    <t>SEA OF LOVE</t>
  </si>
  <si>
    <t>SEDUZIONE PERICOLOSA</t>
  </si>
  <si>
    <t>BLACKFISH</t>
  </si>
  <si>
    <t>EAST OF EDEN (DI E. KAZAN)</t>
  </si>
  <si>
    <t>VALLE DELL'EDEN (LA)</t>
  </si>
  <si>
    <t>DENNIS THE MENACE CHRISTMAS (A)</t>
  </si>
  <si>
    <t>DENNIS LA MINACCIA DI NATALE</t>
  </si>
  <si>
    <t>RAIDERS (THE) (DI H. DAUGHERTY)</t>
  </si>
  <si>
    <t>TEMERARI DEL WEST (I)</t>
  </si>
  <si>
    <t>BIGFOOT AND THE HENDERSONS (DI W. DEAR)</t>
  </si>
  <si>
    <t>BIGFOOT E I SUOI AMICI</t>
  </si>
  <si>
    <t>RIVER (THE) (DI M. RYDELL)</t>
  </si>
  <si>
    <t>FIUME DELL'IRA (IL)</t>
  </si>
  <si>
    <t>HIGH PLAINS DRIFTER</t>
  </si>
  <si>
    <t>STRANIERO SENZA NOME (LO)</t>
  </si>
  <si>
    <t>RED ROCK WEST</t>
  </si>
  <si>
    <t>MAD MAX 2/THE ROAD WARRIOR</t>
  </si>
  <si>
    <t>INTERCEPTOR - IL GUERRIERO DELLA STRADA</t>
  </si>
  <si>
    <t>BATMAN &amp; ROBIN</t>
  </si>
  <si>
    <t>BATMAN E ROBIN</t>
  </si>
  <si>
    <t>UNCLE BUCK</t>
  </si>
  <si>
    <t>IO E ZIO BUCK</t>
  </si>
  <si>
    <t>LAUREATO (IL)</t>
  </si>
  <si>
    <t>TELL THEM WILLIE BOY IS HERE</t>
  </si>
  <si>
    <t>UCCIDERO' WILLIE KID</t>
  </si>
  <si>
    <t>MARNIE</t>
  </si>
  <si>
    <t>SPOILERS (THE) (DI J. HIBBS)</t>
  </si>
  <si>
    <t>PIONIERI DELL'ALASKA (I)</t>
  </si>
  <si>
    <t>LADY TAKES A FLYER (THE)</t>
  </si>
  <si>
    <t>SIGNORA PRENDE IL VOLO (LA)</t>
  </si>
  <si>
    <t>BABY MAMA</t>
  </si>
  <si>
    <t>UOMO PERFETTO (L') (DI L. LUCINI)</t>
  </si>
  <si>
    <t>RUN OF THE ARROW/HOT LEAD</t>
  </si>
  <si>
    <t>TORTURA DELLA FRECCIA (LA)</t>
  </si>
  <si>
    <t>PRACTICAL MAGIC</t>
  </si>
  <si>
    <t>AMORI E INCANTESIMI</t>
  </si>
  <si>
    <t>MC Q</t>
  </si>
  <si>
    <t>E' UNA SPORCA FACCENDA, TENENTE PARKER!</t>
  </si>
  <si>
    <t>BADLANDERS (THE)</t>
  </si>
  <si>
    <t>UOMINI DELLA TERRA SELVAGGIA (GLI)</t>
  </si>
  <si>
    <t>ROLLERBALL (DI J. MCTIERNAN)</t>
  </si>
  <si>
    <t>I HATE VALENTINE'S DAY</t>
  </si>
  <si>
    <t>5 APPUNTAMENTI PER FARLA INNAMORARE</t>
  </si>
  <si>
    <t>COP AND A HALF</t>
  </si>
  <si>
    <t>PIEDIPIATTI E MEZZO (UN)</t>
  </si>
  <si>
    <t>NORTH WEST MOUNTED POLICE</t>
  </si>
  <si>
    <t>GIUBBE ROSSE (DI C. B. DE MILLE)</t>
  </si>
  <si>
    <t>SPARTACUS (DI S. KUBRICK)</t>
  </si>
  <si>
    <t>LOVELY WAY TO DIE (A)</t>
  </si>
  <si>
    <t>JIM L'IRRESISTIBILE DETECTIVE</t>
  </si>
  <si>
    <t>BOAT THAT ROCKED (THE)</t>
  </si>
  <si>
    <t>I LOVE RADIO ROCK</t>
  </si>
  <si>
    <t>TWINS (DI I. REITMAN)</t>
  </si>
  <si>
    <t>GEMELLI (I) (DI I. REITMAN)</t>
  </si>
  <si>
    <t>LAST SUNSET (THE)</t>
  </si>
  <si>
    <t>OCCHIO CALDO DEL CIELO (L')</t>
  </si>
  <si>
    <t>DAWN OF THE DEAD</t>
  </si>
  <si>
    <t>ALBA DEI MORTI VIVENTI (L')</t>
  </si>
  <si>
    <t>MICKEY BLUE-EYES</t>
  </si>
  <si>
    <t>MICKEY OCCHI BLU</t>
  </si>
  <si>
    <t>RETURN TO PARADISE (DI J. RUBEN)</t>
  </si>
  <si>
    <t>TEMPO DI DECIDERE (IL)</t>
  </si>
  <si>
    <t>PSYCHO (DI G. VAN SANT)</t>
  </si>
  <si>
    <t>TORN CURTAIN</t>
  </si>
  <si>
    <t>SIPARIO STRAPPATO (IL)</t>
  </si>
  <si>
    <t>PAYBACK (DI B. HELGELAND)</t>
  </si>
  <si>
    <t>PAYBACK - LA RIVINCITA DI PORTER</t>
  </si>
  <si>
    <t>INTO THE NIGHT</t>
  </si>
  <si>
    <t>TUTTO IN UNA NOTTE (DI J. LANDIS)</t>
  </si>
  <si>
    <t>HELL BENT FOR LEATHER</t>
  </si>
  <si>
    <t>DUELLO TRA LE ROCCE</t>
  </si>
  <si>
    <t>TWO MULES FOR SISTER SARA</t>
  </si>
  <si>
    <t>AVVOLTOI HANNO FAME (GLI)</t>
  </si>
  <si>
    <t>SIMPLE WISH (A)</t>
  </si>
  <si>
    <t>SEMPLICE DESIDERIO (UN)</t>
  </si>
  <si>
    <t>FEAR (DI J. FOLEY)</t>
  </si>
  <si>
    <t>PAURA (DI J. FOLEY)</t>
  </si>
  <si>
    <t>ARABESQUE (DI S. DONEN)</t>
  </si>
  <si>
    <t>HINDENBURG (THE)</t>
  </si>
  <si>
    <t>WITHIN (DI P. CLAYDON)</t>
  </si>
  <si>
    <t>WITHIN: PRESENZE (DI P. CLAYDON)</t>
  </si>
  <si>
    <t>PATCH ADAMS</t>
  </si>
  <si>
    <t>SERGEANT RUTLEDGE</t>
  </si>
  <si>
    <t>DANNATI E GLI EROI (I)</t>
  </si>
  <si>
    <t>NATIONAL LAMPOON'S ANIMAL HOUSE</t>
  </si>
  <si>
    <t>ANIMAL HOUSE</t>
  </si>
  <si>
    <t>SHENANDOAH</t>
  </si>
  <si>
    <t>SHENANDOAH LA VALLE DELL'ONORE</t>
  </si>
  <si>
    <t>AIRPORT 1975</t>
  </si>
  <si>
    <t>AIRPORT 75</t>
  </si>
  <si>
    <t>AIRPORT</t>
  </si>
  <si>
    <t>BLUES BROTHERS (THE)</t>
  </si>
  <si>
    <t>BLUES BROTHERS (THE)(I FRATELLI BLUES)</t>
  </si>
  <si>
    <t>DRAGON: THE BRUCE LEE STORY</t>
  </si>
  <si>
    <t>DRAGON-LA STORIA DI BRUCE LEE</t>
  </si>
  <si>
    <t>AFRICA EXPRESS</t>
  </si>
  <si>
    <t>DOVE VAI IN VACANZA?</t>
  </si>
  <si>
    <t>CANE E GATTO</t>
  </si>
  <si>
    <t>TOTO' E PEPPINO DIVISI A BERLINO</t>
  </si>
  <si>
    <t>INCOMPRESO (VITA COL FIGLIO)</t>
  </si>
  <si>
    <t>IRON EAGLE II</t>
  </si>
  <si>
    <t>AQUILE D'ATTACCO</t>
  </si>
  <si>
    <t>EXPRESS (THE)</t>
  </si>
  <si>
    <t>MAN FROM THE ALAMO (THE)</t>
  </si>
  <si>
    <t>TRADITORE DI FORTE ALAMO (IL)</t>
  </si>
  <si>
    <t>CHAMBER (THE)</t>
  </si>
  <si>
    <t>ULTIMO APPELLO (L') (DI J. FOLEY)</t>
  </si>
  <si>
    <t>LORENZO'S OIL</t>
  </si>
  <si>
    <t>OLIO DI LORENZO (L')</t>
  </si>
  <si>
    <t>BOY (THE)</t>
  </si>
  <si>
    <t>LETTERS TO JULIET</t>
  </si>
  <si>
    <t>DANTE'S PEAK</t>
  </si>
  <si>
    <t>DANTE'S PEAK LA FURIA DELLA MONTAGNA</t>
  </si>
  <si>
    <t>AIRPORT '77</t>
  </si>
  <si>
    <t>BATMAN RETURNS</t>
  </si>
  <si>
    <t>BATMAN-IL RITORNO</t>
  </si>
  <si>
    <t>SHAKESPEARE IN LOVE</t>
  </si>
  <si>
    <t>STING (THE)</t>
  </si>
  <si>
    <t>STANGATA (LA)</t>
  </si>
  <si>
    <t>HARD WAY (THE) (DI J. BADHAM)</t>
  </si>
  <si>
    <t>INSIEME PER FORZA (DI J. BADHAM)</t>
  </si>
  <si>
    <t>BLINDFOLD</t>
  </si>
  <si>
    <t>AFFARE BLINDFOLD (L')</t>
  </si>
  <si>
    <t>CHRONICLES OF RIDDICK (THE)</t>
  </si>
  <si>
    <t>STOP! OR MY MOM WILL SHOOT</t>
  </si>
  <si>
    <t>FERMATI, O MAMMA SPARA</t>
  </si>
  <si>
    <t>RAW WIND IN EDEN</t>
  </si>
  <si>
    <t>VENTO DI PASSIONI (DI R. WILSON)</t>
  </si>
  <si>
    <t>PRIVATE WAR OF MAJOR BENSON (THE)</t>
  </si>
  <si>
    <t>GUERRA PRIVATA DEL MAGGIORE BENSON (LA)</t>
  </si>
  <si>
    <t>OUT OF AFRICA</t>
  </si>
  <si>
    <t>MIA AFRICA (LA)</t>
  </si>
  <si>
    <t>TOTO' CONTRO MACISTE</t>
  </si>
  <si>
    <t>CAT ON A HOT TIN ROOF (DI R. BROOKS)</t>
  </si>
  <si>
    <t>GATTA SUL TETTO CHE SCOTTA (LA) (DI R. BROOKS)</t>
  </si>
  <si>
    <t>ABRAZOS ROTOS (LOS)</t>
  </si>
  <si>
    <t>ABBRACCI SPEZZATI (GLI)</t>
  </si>
  <si>
    <t>ED TV</t>
  </si>
  <si>
    <t>CONCORDE (THE)-AIRPORT '79</t>
  </si>
  <si>
    <t>AIRPORT 80</t>
  </si>
  <si>
    <t>LAST HOUSE ON THE LEFT (THE) (DI D. ILIADIS)</t>
  </si>
  <si>
    <t>ULTIMA CASA A SINISTRA (L') (DI D. ILIADIS)</t>
  </si>
  <si>
    <t>GAME (THE) (DI D. FINCHER)</t>
  </si>
  <si>
    <t>GAME (THE)-NESSUNA REGOLA</t>
  </si>
  <si>
    <t>JUDE</t>
  </si>
  <si>
    <t>AWAKE (DI J. HAROLD)</t>
  </si>
  <si>
    <t>AWAKE - ANESTESIA COSCIENTE</t>
  </si>
  <si>
    <t>FRATELLO SOLE SORELLA LUNA/BROTHER SUN SISTER MOON</t>
  </si>
  <si>
    <t>FRATELLO SOLE SORELLA LUNA</t>
  </si>
  <si>
    <t>DUE MARESCIALLI (I)</t>
  </si>
  <si>
    <t>JEREMIAH JOHNSON</t>
  </si>
  <si>
    <t>CORVO ROSSO NON AVRAI IL MIO SCALPO</t>
  </si>
  <si>
    <t>GING CHAAT GOO SI 4: JI GAAN DAAN YAM MO</t>
  </si>
  <si>
    <t>FIRST STRIKE</t>
  </si>
  <si>
    <t>MAN (THE) (DI L. MAYFIELD)</t>
  </si>
  <si>
    <t>MAN-LA TALPA (THE)</t>
  </si>
  <si>
    <t>TRUMBO</t>
  </si>
  <si>
    <t>ULTIMA PAROLA - LA VERA STORIA DI DALTON TRUMBO (L')</t>
  </si>
  <si>
    <t>FREEDOM WRITERS</t>
  </si>
  <si>
    <t>MAD MAX</t>
  </si>
  <si>
    <t>INTERCEPTOR (MAD MAX)</t>
  </si>
  <si>
    <t>TAKING LIVES</t>
  </si>
  <si>
    <t>IDENTITA' VIOLATE</t>
  </si>
  <si>
    <t>DISTANT TRUMPET (A)</t>
  </si>
  <si>
    <t>FAR WEST (DI R. WALSH)</t>
  </si>
  <si>
    <t>CHE FINE HA FATTO TOTO' BABY?</t>
  </si>
  <si>
    <t>TOTO', PEPPINO E LA DOLCE VITA</t>
  </si>
  <si>
    <t>VIGILE (IL)</t>
  </si>
  <si>
    <t>WHITE BUFFALO (THE)</t>
  </si>
  <si>
    <t>SFIDA A WHITE BUFFALO</t>
  </si>
  <si>
    <t>TRAIN ROBBERS (THE)</t>
  </si>
  <si>
    <t>QUEL MALEDETTO COLPO AL RIO GRANDE EXPRESS</t>
  </si>
  <si>
    <t>CLARA'S HEART</t>
  </si>
  <si>
    <t>GRANDE CUORE DI CLARA (IL)</t>
  </si>
  <si>
    <t>CONAN THE DESTROYER</t>
  </si>
  <si>
    <t>CONAN IL DISTRUTTORE</t>
  </si>
  <si>
    <t>PROF. DOTT. GUIDO TERSILLI, PRIMARIO DELLA CLINICA VILLA CELESTE</t>
  </si>
  <si>
    <t>PASSENGER 57</t>
  </si>
  <si>
    <t>PASSENGER 57-TERRORE AD ALTA QUOTA</t>
  </si>
  <si>
    <t>SHOWDOWN IN LITTLE TOKYO</t>
  </si>
  <si>
    <t>RESA DEI CONTI A LITTLE TOKYO</t>
  </si>
  <si>
    <t>IRRATIONAL MAN</t>
  </si>
  <si>
    <t>YEAR OF THE DRAGON</t>
  </si>
  <si>
    <t>ANNO DEL DRAGONE (L')</t>
  </si>
  <si>
    <t>CONJURING 2 (THE)</t>
  </si>
  <si>
    <t>CONJURING (THE) - IL CASO ENFIELD</t>
  </si>
  <si>
    <t>LIGHTS OUT (DI D. F. SANDBERG)</t>
  </si>
  <si>
    <t>LIGHTS OUT: TERRORE NEL BUIO (DI D. F. SANDBERG)</t>
  </si>
  <si>
    <t>IN VIAGGIO CON PAPA'</t>
  </si>
  <si>
    <t>MAMMA ROMA</t>
  </si>
  <si>
    <t>IN NOME DEL PAPA RE</t>
  </si>
  <si>
    <t>TERESA LA LADRA</t>
  </si>
  <si>
    <t>VAMOS A MATAR COMPANEROS/LOS COMPANEROS</t>
  </si>
  <si>
    <t>VAMOS A MATAR COMPANEROS</t>
  </si>
  <si>
    <t>TOTO' DE ARABIA</t>
  </si>
  <si>
    <t>TOTO' D'ARABIA</t>
  </si>
  <si>
    <t>HURRICANE (DI J. TROELL)</t>
  </si>
  <si>
    <t>URAGANO (DI J. TROELL)</t>
  </si>
  <si>
    <t>MURDER ON THE ORIENT EXPRESS</t>
  </si>
  <si>
    <t>ASSASSINIO SULL'ORIENT EXPRESS (DI S. LUMET)</t>
  </si>
  <si>
    <t>BELPHEGOR-LE PHANTOME DU LOUVRE</t>
  </si>
  <si>
    <t>BELFAGOR-IL FANTASMA DEL LOUVRE</t>
  </si>
  <si>
    <t>FRIGHTENERS (THE)</t>
  </si>
  <si>
    <t>SOSPESI NEL TEMPO</t>
  </si>
  <si>
    <t>WIMBLEDON</t>
  </si>
  <si>
    <t>SHOOTIST (THE)</t>
  </si>
  <si>
    <t>PISTOLERO (IL)</t>
  </si>
  <si>
    <t>EVIL UNDER THE SUN</t>
  </si>
  <si>
    <t>DELITTO SOTTO IL SOLE</t>
  </si>
  <si>
    <t>SIXTEEN CANDLES</t>
  </si>
  <si>
    <t>SIXTEEN CANDLES - UN COMPLEANNO DA RICORDARE</t>
  </si>
  <si>
    <t>AMERICAN DREAMZ</t>
  </si>
  <si>
    <t>PARADISE ALLEY (DI S. STALLONE)</t>
  </si>
  <si>
    <t>TAVERNA PARADISO</t>
  </si>
  <si>
    <t>AMERICAN GRAFFITI</t>
  </si>
  <si>
    <t>MILAGRO BEANFIELD WAR (THE)</t>
  </si>
  <si>
    <t>MILAGRO</t>
  </si>
  <si>
    <t>COME SEPTEMBER</t>
  </si>
  <si>
    <t>TORNA A SETTEMBRE</t>
  </si>
  <si>
    <t>SEX DRIVE (DI S. ANDERS)</t>
  </si>
  <si>
    <t>SEX MOVIE IN 4D</t>
  </si>
  <si>
    <t>GALLO CON MUCHOS HUEVOS (UN)</t>
  </si>
  <si>
    <t>PEDRO: GALLETTO CORAGGIOSO</t>
  </si>
  <si>
    <t>COMUNE SENSO DEL PUDORE (IL)</t>
  </si>
  <si>
    <t>CAMORRISTA (IL) (DI G. TORNATORE)</t>
  </si>
  <si>
    <t>THREE DAYS OF THE CONDOR</t>
  </si>
  <si>
    <t>TRE GIORNI DEL CONDOR (I)</t>
  </si>
  <si>
    <t>WILD CHILD</t>
  </si>
  <si>
    <t>SNOW FALLING ON CEDARS</t>
  </si>
  <si>
    <t>NEVE CADE SUI CEDRI (LA)</t>
  </si>
  <si>
    <t>HOUSESITTER</t>
  </si>
  <si>
    <t>MOGLIE A SORPRESA</t>
  </si>
  <si>
    <t>GREAT NORTHFIELD, MINNESOTA RAID (THE)</t>
  </si>
  <si>
    <t>BANDA DI JESSE JAMES (LA)</t>
  </si>
  <si>
    <t>KULL THE CONQUEROR</t>
  </si>
  <si>
    <t>KULL IL CONQUISTATORE</t>
  </si>
  <si>
    <t>1997 FUGA DA NEW YORK</t>
  </si>
  <si>
    <t>ASSOLO (DI L. MORANTE)</t>
  </si>
  <si>
    <t>AMERICAN BEAUTY</t>
  </si>
  <si>
    <t>SOLITA COMMEDIA - INFERNO (LA)</t>
  </si>
  <si>
    <t>WILDSIDE SRL</t>
  </si>
  <si>
    <t>EFFIE GRAY</t>
  </si>
  <si>
    <t>STRAIGHT OUTTA COMPTON</t>
  </si>
  <si>
    <t>ADULT BEGINNERS</t>
  </si>
  <si>
    <t>VISIT (THE) (DI M. NIGHT SHYAMALAN)</t>
  </si>
  <si>
    <t>BEYOND THE LIGHTS</t>
  </si>
  <si>
    <t>ROGER WATERS THE WALL</t>
  </si>
  <si>
    <t>STEVE JOBS: THE MAN IN THE MACHINE</t>
  </si>
  <si>
    <t>STANFORD PRISON EXPERIMENT (THE)</t>
  </si>
  <si>
    <t>EFFETTO LUCIFERO</t>
  </si>
  <si>
    <t>KRAMPUS</t>
  </si>
  <si>
    <t>KRAMPUS - NATALE NON E' SEMPRE NATALE</t>
  </si>
  <si>
    <t>AIN'T THEM BODIES SAINTS</t>
  </si>
  <si>
    <t>SENZA SANTI IN PARADISO</t>
  </si>
  <si>
    <t>STORIA DEGLI UOMINI CHE VOLEVANO BRUCIARE NEW YORK</t>
  </si>
  <si>
    <t xml:space="preserve">STORIA DEGLI UOMINI CHE VOLEVANO BRUCIARE NEW YORK </t>
  </si>
  <si>
    <t>IN THE NAME OF THE FATHER</t>
  </si>
  <si>
    <t>NEL NOME DEL PADRE (DI J. SHERIDAN)</t>
  </si>
  <si>
    <t>DARKMAN (DI S. RAIMI)</t>
  </si>
  <si>
    <t>MADAMA (LA)</t>
  </si>
  <si>
    <t>CARI FOTTUTISSIMI AMICI</t>
  </si>
  <si>
    <t>COLPO GOBBO ALL'ITALIANA</t>
  </si>
  <si>
    <t>PUERTO ESCONDIDO</t>
  </si>
  <si>
    <t>PASOLINI-UN DELITTO ITALIANO</t>
  </si>
  <si>
    <t>INDOMPTABLE ANGELIQUE</t>
  </si>
  <si>
    <t>INDOMABILE ANGELICA (L')</t>
  </si>
  <si>
    <t>COSTANTINO IL GRANDE</t>
  </si>
  <si>
    <t>CAINO E CAINO</t>
  </si>
  <si>
    <t>PERICOLO NEGLI ABISSI (DI B. VAILATI)</t>
  </si>
  <si>
    <t>PITCH BLACK</t>
  </si>
  <si>
    <t>TAMMY TELL ME TRUE</t>
  </si>
  <si>
    <t>DIMMI LA VERITA'</t>
  </si>
  <si>
    <t>GRANDE ILLUSION (LA)</t>
  </si>
  <si>
    <t>GRANDE ILLUSIONE (LA) (DI J. RENOIR)</t>
  </si>
  <si>
    <t>MANAOS</t>
  </si>
  <si>
    <t>RITORNO DEL MONNEZZA (IL)</t>
  </si>
  <si>
    <t>APOCALYPSE NOW REDUX</t>
  </si>
  <si>
    <t>BEETHOVEN</t>
  </si>
  <si>
    <t>STRANGE BEDFELLOWS</t>
  </si>
  <si>
    <t>STRANI COMPAGNI DI LETTO</t>
  </si>
  <si>
    <t>BABE: PIG IN THE CITY</t>
  </si>
  <si>
    <t>BABE VA IN CITTA'</t>
  </si>
  <si>
    <t>GREEDY</t>
  </si>
  <si>
    <t>CARO ZIO JOE</t>
  </si>
  <si>
    <t>WAR WAGON (THE)</t>
  </si>
  <si>
    <t>CAROVANA DI FUOCO</t>
  </si>
  <si>
    <t>NUTTY PROFESSOR II: THE KLUMPS</t>
  </si>
  <si>
    <t>FAMIGLIA DEL PROFESSORE MATTO (LA)</t>
  </si>
  <si>
    <t>ROUGH NIGHT IN JERICHO</t>
  </si>
  <si>
    <t>DUE STELLE NELLA POLVERE</t>
  </si>
  <si>
    <t>BATTERIES NOT INCLUDED</t>
  </si>
  <si>
    <t>MIRACOLO SULL'8A STRADA</t>
  </si>
  <si>
    <t>SMALL SOLDIERS</t>
  </si>
  <si>
    <t>LIFE</t>
  </si>
  <si>
    <t>LIFE (DI T. DEMME)</t>
  </si>
  <si>
    <t>HOW THE GRINCH STOLE CHRISTMAS</t>
  </si>
  <si>
    <t>GRINCH (IL)</t>
  </si>
  <si>
    <t>DONATELLA</t>
  </si>
  <si>
    <t>GEMELLI DEL TEXAS (I)</t>
  </si>
  <si>
    <t>VEDIAMOCI CHIARO</t>
  </si>
  <si>
    <t>MAN WHO KNEW TOO MUCH (THE) (DI A. HITCHCOCK, 1956)</t>
  </si>
  <si>
    <t>UOMO CHE SAPEVA TROPPO (L') (DI A. HITCHCOCK, 1956)</t>
  </si>
  <si>
    <t>BEETHOVEN'S 2ND</t>
  </si>
  <si>
    <t>BEETHOVEN 2</t>
  </si>
  <si>
    <t>STORY OF DR. WASSELL (THE)</t>
  </si>
  <si>
    <t>STORIA DEL DOTTOR WASSELL (LA)</t>
  </si>
  <si>
    <t>EIGER SANCTION (THE)</t>
  </si>
  <si>
    <t>ASSASSINIO SULL'EIGER</t>
  </si>
  <si>
    <t>WHITE NOISE-NON ASCOLTATE</t>
  </si>
  <si>
    <t>MIAMI VICE (DI M. MANN)</t>
  </si>
  <si>
    <t>PICCOLA PESTE</t>
  </si>
  <si>
    <t>MAN WITHOUT A STAR</t>
  </si>
  <si>
    <t>UOMO SENZA PAURA (L')</t>
  </si>
  <si>
    <t>DEER HUNTER (THE)</t>
  </si>
  <si>
    <t>CACCIATORE (IL) (DI M. CIMINO)</t>
  </si>
  <si>
    <t>SWASHBUCKLER</t>
  </si>
  <si>
    <t>CORSARO DELLA GIAMAICA (IL)</t>
  </si>
  <si>
    <t>RUSSIAN WOODPECKER (THE)</t>
  </si>
  <si>
    <t>COMPLOTTO DI CHERNOBYL (IL)</t>
  </si>
  <si>
    <t>I WONDER S.R.L.</t>
  </si>
  <si>
    <t>FOR LOVE OF THE GAME</t>
  </si>
  <si>
    <t>GIOCO D'AMORE</t>
  </si>
  <si>
    <t>PROBLEM CHILD 2</t>
  </si>
  <si>
    <t>PICCOLA PESTE TORNA A FAR DANNI</t>
  </si>
  <si>
    <t>GUERRA DI TROIA (LA)</t>
  </si>
  <si>
    <t>INSEGNANTE BALLA... CON TUTTA LA CLASSE (L')</t>
  </si>
  <si>
    <t>TAIS TOI QUAND TU PARLES</t>
  </si>
  <si>
    <t>ZITTO QUANDO PARLI</t>
  </si>
  <si>
    <t>STEVE MCQUEEN: THE MAN &amp; LE MANS</t>
  </si>
  <si>
    <t>STEVE MCQUEEN: UNA VITA SPERICOLATA</t>
  </si>
  <si>
    <t>BIX</t>
  </si>
  <si>
    <t>BIX - UN'IPOTESI LEGGENDARIA</t>
  </si>
  <si>
    <t>MERVEILLEUSE ANGELIQUE</t>
  </si>
  <si>
    <t>MERAVIGLIOSA ANGELICA (LA)</t>
  </si>
  <si>
    <t>ANGELIQUE ET LE SULTAN</t>
  </si>
  <si>
    <t>ANGELICA E IL GRAN SULTANO</t>
  </si>
  <si>
    <t>UOMO DELLE STELLE (L')</t>
  </si>
  <si>
    <t>COSE DA PAZZI (DI V. SALEMME)</t>
  </si>
  <si>
    <t>SUMMIT K2 (THE)</t>
  </si>
  <si>
    <t>G.FELTRINELLI EDITORE SRL</t>
  </si>
  <si>
    <t>LAND OF THE DEAD</t>
  </si>
  <si>
    <t>TERRA DEI MORTI VIVENTI (LA)</t>
  </si>
  <si>
    <t>JOE KIDD</t>
  </si>
  <si>
    <t>GAMBIT</t>
  </si>
  <si>
    <t>GAMBIT (GRANDE FURTO AL SEMIRAMIS)</t>
  </si>
  <si>
    <t>CAPTAIN CORELLI'S MANDOLIN</t>
  </si>
  <si>
    <t>MANDOLINO DEL CAPITANO CORELLI (IL)</t>
  </si>
  <si>
    <t>RARE BREED (THE) (DI A. V. MC LAGLEN)</t>
  </si>
  <si>
    <t>RANCHO BRAVO</t>
  </si>
  <si>
    <t>FERRARI: RACE TO IMMORTALITY</t>
  </si>
  <si>
    <t>IDENTITA' MONNA LISA</t>
  </si>
  <si>
    <t>SYDONIA PRODUCTION S.R.L.</t>
  </si>
  <si>
    <t>GUNMEN</t>
  </si>
  <si>
    <t>GUNMEN - BANDITI</t>
  </si>
  <si>
    <t>FUGA DALL'ARCIPELAGO MALEDETTO</t>
  </si>
  <si>
    <t>THRILL OF IT ALL (THE)</t>
  </si>
  <si>
    <t>QUEL CERTO NON SO CHE (DI N. JEWISON)</t>
  </si>
  <si>
    <t>MIDNIGHT RUN</t>
  </si>
  <si>
    <t>PRIMA DI MEZZANOTTE</t>
  </si>
  <si>
    <t>CAPTAIN NEWMAN, M.D.</t>
  </si>
  <si>
    <t>CAPITAN NEWMAN</t>
  </si>
  <si>
    <t>SOLOIST (THE)</t>
  </si>
  <si>
    <t>SOLISTA (IL)</t>
  </si>
  <si>
    <t>REAP THE WILD WIND</t>
  </si>
  <si>
    <t>VENTO SELVAGGIO</t>
  </si>
  <si>
    <t>NEL CONTINENTE NERO</t>
  </si>
  <si>
    <t>SOPRAVVISSUTI DELLA CITTA' MORTA (I)</t>
  </si>
  <si>
    <t>STOROZHOVA ZASTAVA</t>
  </si>
  <si>
    <t>STRONGHOLD (THE)</t>
  </si>
  <si>
    <t>DRAKA DISTRIBUTION S.R.L.</t>
  </si>
  <si>
    <t>HEARTBURN-AFFARI DI CUORE</t>
  </si>
  <si>
    <t>SEND ME NO FLOWERS</t>
  </si>
  <si>
    <t>NON MANDARMI FIORI!</t>
  </si>
  <si>
    <t>ALWAYS (DI S. SPIELBERG)</t>
  </si>
  <si>
    <t>ALWAYS-PER SEMPRE</t>
  </si>
  <si>
    <t>PORTRAIT IN BLACK</t>
  </si>
  <si>
    <t>RITRATTO IN NERO</t>
  </si>
  <si>
    <t>FAR COUNTRY (THE) (DI A. MANN)</t>
  </si>
  <si>
    <t>TERRA LONTANA</t>
  </si>
  <si>
    <t>IMITATION OF LIFE (DI D. SIRK)</t>
  </si>
  <si>
    <t>SPECCHIO DELLA VITA (LO) (DI D. SIRK)</t>
  </si>
  <si>
    <t>SKELETON KEY (THE)</t>
  </si>
  <si>
    <t>BIG LEBOWSKI (THE)</t>
  </si>
  <si>
    <t>GRANDE LEBOWSKI (IL)</t>
  </si>
  <si>
    <t>ROOSTER COGBURN</t>
  </si>
  <si>
    <t>TORNA "EL GRINTA"</t>
  </si>
  <si>
    <t>CHARLIE WILSON'S WAR</t>
  </si>
  <si>
    <t>GUERRA DI CHARLIE WILSON (LA)</t>
  </si>
  <si>
    <t>ANGELIQUE, MARQUISE DES ANGES</t>
  </si>
  <si>
    <t>ANGELICA (DI B. BORDERIE)</t>
  </si>
  <si>
    <t>LEONI AL SOLE</t>
  </si>
  <si>
    <t>FALLING IN LOVE</t>
  </si>
  <si>
    <t>INNAMORARSI</t>
  </si>
  <si>
    <t>PFEFFERKORNER UND DER FLUCH DES SCHWARZEN KONIGS (DIE)</t>
  </si>
  <si>
    <t>PEPPERCORNS AND THE CURSE OF THE BLACK KING (THE)</t>
  </si>
  <si>
    <t>PLANETARY</t>
  </si>
  <si>
    <t>MISTERI DEL SISTEMA SOLARE</t>
  </si>
  <si>
    <t>TROIS MOUSQUETAIRES (LES) (DI B. BORDERIE)</t>
  </si>
  <si>
    <t>TRE MOSCHETTIERI (I) (DI B. BORDERIE)</t>
  </si>
  <si>
    <t>TOTO' E MARCELLINO</t>
  </si>
  <si>
    <t>DISTANT DRUMS</t>
  </si>
  <si>
    <t>TAMBURI LONTANI (DI R. WALSH)</t>
  </si>
  <si>
    <t>FIGHT FOR SPACE</t>
  </si>
  <si>
    <t>GRANDE CORSA ALLO SPAZIO (LA)</t>
  </si>
  <si>
    <t>ADR DISTRIBUTION S.R.L.S.</t>
  </si>
  <si>
    <t>LAST MAN ON THE MOON (THE)</t>
  </si>
  <si>
    <t>EUGENE CERNAN: L'ULTIMO UOMO SULLA LUNA</t>
  </si>
  <si>
    <t>TRIGGER EFFECT (THE)</t>
  </si>
  <si>
    <t xml:space="preserve">EFFETTO BLACK-OUT </t>
  </si>
  <si>
    <t>LOST IN TRANSLATION</t>
  </si>
  <si>
    <t>LOST IN TRANSLATION-L'AMORE TRADOTTO</t>
  </si>
  <si>
    <t>RISATE ALL'ITALIANA</t>
  </si>
  <si>
    <t>TUTTO SUO PADRE</t>
  </si>
  <si>
    <t>RICHIAMO DEL LUPO (IL)</t>
  </si>
  <si>
    <t>SCALAWAG</t>
  </si>
  <si>
    <t>MAGNIFICO CEFFO DA GALERA (UN)</t>
  </si>
  <si>
    <t>DUE MAGHI DEL PALLONE (I)</t>
  </si>
  <si>
    <t>A NOI PIACE FREDDO</t>
  </si>
  <si>
    <t>40 YEAR-OLD VIRGIN (THE)</t>
  </si>
  <si>
    <t>40 ANNI VERGINE</t>
  </si>
  <si>
    <t>HAVANA</t>
  </si>
  <si>
    <t>GRAY LADY DOWN</t>
  </si>
  <si>
    <t>SALVATE IL "GRAY LADY"</t>
  </si>
  <si>
    <t>AND SOON THE DARKNESS (DI M. EFRON)</t>
  </si>
  <si>
    <t>AND SOON THE DARKNESS</t>
  </si>
  <si>
    <t>NIGHT PASSAGE</t>
  </si>
  <si>
    <t>PASSAGGIO DI NOTTE</t>
  </si>
  <si>
    <t>TREMORS (DI R. UNDERWOOD)</t>
  </si>
  <si>
    <t>TREMORS (TREMORI)</t>
  </si>
  <si>
    <t>AVENTURES DE SPIROU ET FANTASIO (LES)</t>
  </si>
  <si>
    <t>AVVENTURE DI SPIROU &amp; FANTASIO (LE)</t>
  </si>
  <si>
    <t>KINOLOGY</t>
  </si>
  <si>
    <t>DEBT (THE)</t>
  </si>
  <si>
    <t>DEBITO (IL)</t>
  </si>
  <si>
    <t>COUNTESS FROM HONG KONG (A)</t>
  </si>
  <si>
    <t>CONTESSA DI HONG KONG (LA)</t>
  </si>
  <si>
    <t>OCCHIOPINOCCHIO</t>
  </si>
  <si>
    <t>CUORE MATTO... MATTO DA LEGARE</t>
  </si>
  <si>
    <t>SUD</t>
  </si>
  <si>
    <t>TRAUMA (DI D. ARGENTO)</t>
  </si>
  <si>
    <t>TRAUMA</t>
  </si>
  <si>
    <t>PSYCOSISSIMO</t>
  </si>
  <si>
    <t>SONO UN FENOMENO PARANORMALE</t>
  </si>
  <si>
    <t>DEVIL</t>
  </si>
  <si>
    <t>VERTIGO (DI A. HITCHCOCK)</t>
  </si>
  <si>
    <t>DONNA CHE VISSE DUE VOLTE (LA)</t>
  </si>
  <si>
    <t>TAMMY AND THE DOCTOR</t>
  </si>
  <si>
    <t>SOLE NELLA STANZA (IL)</t>
  </si>
  <si>
    <t>CONTINENTAL DIVIDE</t>
  </si>
  <si>
    <t>CHIAMAMI AQUILA</t>
  </si>
  <si>
    <t>NED KELLY (DI G. JORDAN)</t>
  </si>
  <si>
    <t>RENARD ET L'ENFANT (LE)</t>
  </si>
  <si>
    <t>VOLPE E LA BAMBINA (LA)</t>
  </si>
  <si>
    <t>ERCOLE, SANSONE, MACISTE E URSUS GLI INVINCIBILI</t>
  </si>
  <si>
    <t>INVINCIBILI FRATELLI MACISTE (GLI)</t>
  </si>
  <si>
    <t>ZANNA BIANCA E IL CACCIATORE SOLITARIO</t>
  </si>
  <si>
    <t>JOAN LUI-MA UN GIORNO NEL PAESE ARRIVO IO DI LUNEDI'</t>
  </si>
  <si>
    <t>QUE LA BETE MEURE</t>
  </si>
  <si>
    <t>UCCIDERO' UN UOMO</t>
  </si>
  <si>
    <t>PADRI E FIGLI (DI M. MONICELLI)</t>
  </si>
  <si>
    <t>MISSION CONTROL: THE UNSUNG HEROES OF APOLLO</t>
  </si>
  <si>
    <t>MISSION CONTROL: GLI EROI SCONOSCIUTI DELL'APOLLO</t>
  </si>
  <si>
    <t>YOU, ME AND DUPREE</t>
  </si>
  <si>
    <t>TU, IO E DUPREE</t>
  </si>
  <si>
    <t>BIRDS (THE)</t>
  </si>
  <si>
    <t>UCCELLI (GLI)</t>
  </si>
  <si>
    <t>MIDNIGHT LACE (DI D. MILLER)</t>
  </si>
  <si>
    <t>MERLETTO DI MEZZANOTTE</t>
  </si>
  <si>
    <t>SU QI ER</t>
  </si>
  <si>
    <t>TRUE LEGEND</t>
  </si>
  <si>
    <t>TULIPE NOIR (LA)</t>
  </si>
  <si>
    <t>TULIPANO NERO (IL) (DI CHRISTIAN-JAQUE)</t>
  </si>
  <si>
    <t>ARRIVA LA BUFERA</t>
  </si>
  <si>
    <t>ULTIMO TANGO A ZAGAROL</t>
  </si>
  <si>
    <t>AMERICAN (THE)</t>
  </si>
  <si>
    <t>WAR LORD (THE)</t>
  </si>
  <si>
    <t>PRINCIPE GUERRIERO (IL)</t>
  </si>
  <si>
    <t>GATHERING OF EAGLES (A)</t>
  </si>
  <si>
    <t>VEGLIA DELLE AQUILE (LA)</t>
  </si>
  <si>
    <t>JAWS 2</t>
  </si>
  <si>
    <t>SQUALO 2 (LO)</t>
  </si>
  <si>
    <t>MADAME X (DI D. L. RICH)</t>
  </si>
  <si>
    <t>PSYCHO (DI A. HITCHCOCK)</t>
  </si>
  <si>
    <t>BOWFINGER</t>
  </si>
  <si>
    <t>HELLFIGHTERS</t>
  </si>
  <si>
    <t>UOMINI D'AMIANTO CONTRO L'INFERNO</t>
  </si>
  <si>
    <t>BINGO BONGO</t>
  </si>
  <si>
    <t>WHITE PALACE</t>
  </si>
  <si>
    <t>CALDA EMOZIONE</t>
  </si>
  <si>
    <t>RUMBLE FISH</t>
  </si>
  <si>
    <t>RUSTY IL SELVAGGIO</t>
  </si>
  <si>
    <t>FOR LOVE AND MONEY</t>
  </si>
  <si>
    <t>AMORE CON INTERESSI</t>
  </si>
  <si>
    <t>SHOWDOWN (DI G. SEATON)</t>
  </si>
  <si>
    <t>A VISO APERTO</t>
  </si>
  <si>
    <t>SEMINOLE</t>
  </si>
  <si>
    <t>SUGARLAND EXPRESS (THE)</t>
  </si>
  <si>
    <t>SUGARLAND EXPRESS</t>
  </si>
  <si>
    <t>FAMILY PLOT</t>
  </si>
  <si>
    <t>COMPLOTTO DI FAMIGLIA</t>
  </si>
  <si>
    <t>FIELD OF DREAMS</t>
  </si>
  <si>
    <t>UOMO DEI SOGNI (L')</t>
  </si>
  <si>
    <t>ONE DESIRE</t>
  </si>
  <si>
    <t>CASA DA GIOCO (DI J. HOPPER)</t>
  </si>
  <si>
    <t>BULLETPROOF (DI E. R. DICKERSON)</t>
  </si>
  <si>
    <t>BULLETPROOF</t>
  </si>
  <si>
    <t>ULZANA'S RAID</t>
  </si>
  <si>
    <t>NESSUNA PIETA' PER ULZANA</t>
  </si>
  <si>
    <t>ANCORA DOLLARI PER I MAC GREGOR</t>
  </si>
  <si>
    <t>DOLLARO DI FIFA (UN)</t>
  </si>
  <si>
    <t>ANGELIQUE ET LE ROY</t>
  </si>
  <si>
    <t>ANGELICA ALLA CORTE DEL RE</t>
  </si>
  <si>
    <t>SUPERMAN (DI R. DONNER)</t>
  </si>
  <si>
    <t>MARADONAPOLI</t>
  </si>
  <si>
    <t>GOONIES (THE)</t>
  </si>
  <si>
    <t>GOONIES (I)</t>
  </si>
  <si>
    <t>PURGE: ELECTION YEAR (THE)</t>
  </si>
  <si>
    <t>NOTTE DEL GIUDIZIO (LA) - ELECTION YEAR</t>
  </si>
  <si>
    <t>ABSOLUTE POWER</t>
  </si>
  <si>
    <t>POTERE ASSOLUTO</t>
  </si>
  <si>
    <t>GHOSTS OF GIRLFRIENDS PAST</t>
  </si>
  <si>
    <t>RIVOLTA DELLE EX (LA)</t>
  </si>
  <si>
    <t>STREETDANCE 3D</t>
  </si>
  <si>
    <t>STREETDANCE</t>
  </si>
  <si>
    <t>PRIDE AND GLORY</t>
  </si>
  <si>
    <t xml:space="preserve">PRIDE AND GLORY-IL PREZZO DELL'ONORE </t>
  </si>
  <si>
    <t>PRENOM (LE)</t>
  </si>
  <si>
    <t>CENA TRA AMICI</t>
  </si>
  <si>
    <t>CORPSE BRIDE/THE TIM BURTON'S CORPSE BRIDE</t>
  </si>
  <si>
    <t>SPOSA CADAVERE (LA)</t>
  </si>
  <si>
    <t>LAST SAMURAI (THE) (DI E. ZWICK)</t>
  </si>
  <si>
    <t>ULTIMO SAMURAI (L') (DI E. ZWICK)</t>
  </si>
  <si>
    <t>MEN OF HONOR</t>
  </si>
  <si>
    <t>MEN OF HONOR - L'ONORE DEGLI UOMINI</t>
  </si>
  <si>
    <t>MYSTIC RIVER</t>
  </si>
  <si>
    <t>RUMOR HAS IT</t>
  </si>
  <si>
    <t>VIZI DI FAMIGLIA</t>
  </si>
  <si>
    <t>WILD HORSES (DI R. DUVALL)</t>
  </si>
  <si>
    <t>CAVALLI SELVAGGI (DI R. DUVALL)</t>
  </si>
  <si>
    <t>BIENVENUE A' BORD</t>
  </si>
  <si>
    <t>BENVENUTO A BORDO (DI E. LAVAINE)</t>
  </si>
  <si>
    <t>POLICE ACADEMY 3: BACK IN TRAINING</t>
  </si>
  <si>
    <t>SCUOLA DI POLIZIA 3: TUTTO DA RIFARE</t>
  </si>
  <si>
    <t>SUPERMAN IV: THE QUEST FOR PEACE</t>
  </si>
  <si>
    <t>SUPERMAN IV</t>
  </si>
  <si>
    <t>OUIJA: ORIGIN OF EVIL</t>
  </si>
  <si>
    <t>OUIJA - L'ORIGINE DEL MALE</t>
  </si>
  <si>
    <t>CAFE' SOCIETY</t>
  </si>
  <si>
    <t>FLYPAPER (DI R. MINKOFF)</t>
  </si>
  <si>
    <t>REGOLE DELLA TRUFFA (LE)</t>
  </si>
  <si>
    <t>BUCKET LIST (THE)</t>
  </si>
  <si>
    <t>NON E' MAI TROPPO TARDI (DI R. REINER)</t>
  </si>
  <si>
    <t>LITTLE PRINCESS (A) (DI A. CUARON)</t>
  </si>
  <si>
    <t>PICCOLA PRINCIPESSA (LA) (DI A. CUARON)</t>
  </si>
  <si>
    <t>BATMAN FOREVER</t>
  </si>
  <si>
    <t>OUTLAW-JOSEY WALES (THE)</t>
  </si>
  <si>
    <t>TEXANO DAGLI OCCHI DI GHIACCIO (IL)</t>
  </si>
  <si>
    <t>BEAUTIFUL MIND (A)</t>
  </si>
  <si>
    <t>HOW THE WEST WAS WON</t>
  </si>
  <si>
    <t>CONQUISTA DEL WEST (LA) (DI J. FORD/H. HATHAWAY/G. MARSHALL)</t>
  </si>
  <si>
    <t>MANCHESTER BY THE SEA</t>
  </si>
  <si>
    <t>EYES WIDE SHUT</t>
  </si>
  <si>
    <t>RIO BRAVO</t>
  </si>
  <si>
    <t>DOLLARO D'ONORE (UN)</t>
  </si>
  <si>
    <t>PERFECT MURDER (A)</t>
  </si>
  <si>
    <t>DELITTO PERFETTO</t>
  </si>
  <si>
    <t>FEBBRE DA CAVALLO-LA MANDRAKATA</t>
  </si>
  <si>
    <t>STAGECOACH (DI J. FORD)</t>
  </si>
  <si>
    <t>OMBRE ROSSE (DI J. FORD)</t>
  </si>
  <si>
    <t>SUPERMAN II (DI R. LESTER)</t>
  </si>
  <si>
    <t>OUTLANDER</t>
  </si>
  <si>
    <t>OUTLANDER - L'ULTIMO VICHINGO</t>
  </si>
  <si>
    <t>FIGHTER (THE) (DI O. RUSSELL)</t>
  </si>
  <si>
    <t>BATTLE OF THE BULGE</t>
  </si>
  <si>
    <t>BATTAGLIA DEI GIGANTI (LA)</t>
  </si>
  <si>
    <t>CATS &amp; DOGS: THE REVENGE OF KITTY GALORE</t>
  </si>
  <si>
    <t>CANI &amp; GATTI: LA VENDETTA DI KITTY</t>
  </si>
  <si>
    <t>POLICE ACADEMY 4: CITIZENS ON PATROL</t>
  </si>
  <si>
    <t>SCUOLA DI POLIZIA 4: CITTADINI IN... GUARDIA</t>
  </si>
  <si>
    <t>ANNABELLE CREATION</t>
  </si>
  <si>
    <t>ANNABELLE 2: CREATION</t>
  </si>
  <si>
    <t>DARKNESS (THE) (DI G. MCLEAN)</t>
  </si>
  <si>
    <t>MIRACLE OF OUR LADY OF FATIMA (THE)/MIRACLE OF FAT</t>
  </si>
  <si>
    <t>NOSTRA SIGNORA DI FATIMA</t>
  </si>
  <si>
    <t>POLICE ACADEMY 5: ASSIGNMENT MIAMI BEACH</t>
  </si>
  <si>
    <t>SCUOLA DI POLIZIA 5: DESTINAZIONE MIAMI</t>
  </si>
  <si>
    <t>DISCLOSURE</t>
  </si>
  <si>
    <t>RIVELAZIONI - SESSO E' POTERE</t>
  </si>
  <si>
    <t>SANCTUM</t>
  </si>
  <si>
    <t>YOGI BEAR (DI E. BREVIG)</t>
  </si>
  <si>
    <t>ORSO YOGHI (L')</t>
  </si>
  <si>
    <t>PUSH</t>
  </si>
  <si>
    <t>MACHINE GUN PREACHER</t>
  </si>
  <si>
    <t>WITCH: A NEW ENGLAND FOLKTALE (THE)</t>
  </si>
  <si>
    <t>WITCH (THE)</t>
  </si>
  <si>
    <t>SHINING (THE) (DI S. KUBRICK)</t>
  </si>
  <si>
    <t>SHINING</t>
  </si>
  <si>
    <t>DORIAN GRAY (DI O. PARKER)</t>
  </si>
  <si>
    <t>HOUSE AT THE END OF THE STREET</t>
  </si>
  <si>
    <t>HATES - HOUSE AT THE END OF THE STREET</t>
  </si>
  <si>
    <t>LARA CROFT: TOMB RAIDER</t>
  </si>
  <si>
    <t>KLIMT &amp; SCHIELE - EROS E PSICHE</t>
  </si>
  <si>
    <t>VAN GOGH - TRA IL GRANO E IL CIELO</t>
  </si>
  <si>
    <t>13 HOURS: THE SECRET SOLDIERS OF BENGHAZI</t>
  </si>
  <si>
    <t>13 HOURS</t>
  </si>
  <si>
    <t>PATTERNS OF EVIDENCE: THE EXODUS</t>
  </si>
  <si>
    <t>ESODO: ALLA RICERCA DELLE PROVE</t>
  </si>
  <si>
    <t>POLIZIA ACCUSA: IL SERVIZIO SEGRETO UCCIDE</t>
  </si>
  <si>
    <t>MAI CON LE DONNE</t>
  </si>
  <si>
    <t>ZIO INDEGNO (LO)</t>
  </si>
  <si>
    <t>ODISSEA NUDA</t>
  </si>
  <si>
    <t>PERDONAMI</t>
  </si>
  <si>
    <t>MONGOLS (THE)</t>
  </si>
  <si>
    <t>MONGOLI (I)</t>
  </si>
  <si>
    <t>MAGNIFICI TRE (I)</t>
  </si>
  <si>
    <t>APPUNTAMENTO A LIVERPOOL</t>
  </si>
  <si>
    <t>TI HO SEMPRE AMATO!</t>
  </si>
  <si>
    <t>PIETA' PER CHI CADE</t>
  </si>
  <si>
    <t>COMTE DE MONTE-CRISTO (LE) (DI C. AUTANT-LARA)</t>
  </si>
  <si>
    <t>CONTE DI MONTECRISTO (IL) (DI C. AUTANT-LARA)</t>
  </si>
  <si>
    <t>MEZZO DESTRO E MEZZO SINISTRO-2 CALCIATORI SENZA PALLONE</t>
  </si>
  <si>
    <t>DUST (DI M. MANCHEWSKI)</t>
  </si>
  <si>
    <t>MANSFIELD PARK</t>
  </si>
  <si>
    <t>MAN OF THE YEAR (DI B. LEVINSON)</t>
  </si>
  <si>
    <t>SEVERANCE (DI C. SMITH)</t>
  </si>
  <si>
    <t>SEVERANCE - TAGLI AL PERSONALE</t>
  </si>
  <si>
    <t>JERUSALEM (O')</t>
  </si>
  <si>
    <t>SILK (DI F. GIRARD)</t>
  </si>
  <si>
    <t>SETA</t>
  </si>
  <si>
    <t>STATE AND MAIN</t>
  </si>
  <si>
    <t>HOLLYWOOD,  VERMONT</t>
  </si>
  <si>
    <t>MARTINS (THE)</t>
  </si>
  <si>
    <t>QUIET AMERICAN (THE) (DI P. NOYCE)</t>
  </si>
  <si>
    <t>GARDENER OF EDEN</t>
  </si>
  <si>
    <t>GARDENER OF EDEN-IL GIUSTIZIERE SENZA LEGGE</t>
  </si>
  <si>
    <t>GIUDICI - EXCELLENT CADAVERS (I)</t>
  </si>
  <si>
    <t>BULLET</t>
  </si>
  <si>
    <t>ZACK AND REBA</t>
  </si>
  <si>
    <t>NONNA TROVAMI UNA MOGLIE</t>
  </si>
  <si>
    <t>TWO BITS/A DAY TO REMEMBER</t>
  </si>
  <si>
    <t>GIORNO DA RICORDARE (UN)</t>
  </si>
  <si>
    <t>BRUTTA COPIA (LA)</t>
  </si>
  <si>
    <t>MIRACOLO ITALIANO</t>
  </si>
  <si>
    <t>DEATHS OF IAN STONE (THE)</t>
  </si>
  <si>
    <t>MORTI DI IAN STONE (LE)</t>
  </si>
  <si>
    <t>IO NON CI CASCO</t>
  </si>
  <si>
    <t>MISHEHU LARUTZ ITO</t>
  </si>
  <si>
    <t>QUALCUNO CON CUI CORRERE</t>
  </si>
  <si>
    <t>ANIMAL FARM (DI J. STEPHENSON)</t>
  </si>
  <si>
    <t>FATTORIA DEGLI ANIMALI (LA) (DI J. STEPHENSON)</t>
  </si>
  <si>
    <t>THIRD MIRACLE (THE)</t>
  </si>
  <si>
    <t>TERZO MIRACOLO (IL)</t>
  </si>
  <si>
    <t>WHITE RIVER KID</t>
  </si>
  <si>
    <t>HOTEL COLONIAL</t>
  </si>
  <si>
    <t>EDEN A L'OUEST</t>
  </si>
  <si>
    <t>VERSO L'EDEN</t>
  </si>
  <si>
    <t>WHATEVER WORKS</t>
  </si>
  <si>
    <t>WHATEVER WORKS - BASTA CHE FUNZIONI</t>
  </si>
  <si>
    <t>WHAT JUST HAPPENED?</t>
  </si>
  <si>
    <t>DISASTRO A HOLLYWOOD</t>
  </si>
  <si>
    <t>VALENTINO: THE LAST EMPEROR</t>
  </si>
  <si>
    <t>VALENTINO: L'ULTIMO IMPERATORE</t>
  </si>
  <si>
    <t>WINX CLUB - MAGICA AVVENTURA</t>
  </si>
  <si>
    <t>SOMEWHERE</t>
  </si>
  <si>
    <t>SOLITUDINE DEI NUMERI PRIMI (LA)</t>
  </si>
  <si>
    <t>TUTTA COLPA DELLA MUSICA</t>
  </si>
  <si>
    <t>DOOM (DI A. BARTKOWIAK)</t>
  </si>
  <si>
    <t>BLUE VELVET</t>
  </si>
  <si>
    <t>VELLUTO BLU</t>
  </si>
  <si>
    <t>APPARTAMENTO AD ATENE</t>
  </si>
  <si>
    <t>L' OCCHIO E LA LUNA S.C.</t>
  </si>
  <si>
    <t>FLASH GORDON (DI M. HODGES)</t>
  </si>
  <si>
    <t>RITORNO AL FUTURO</t>
  </si>
  <si>
    <t>MONDO CANDIDO</t>
  </si>
  <si>
    <t>RIDERA' (CUORE MATTO)</t>
  </si>
  <si>
    <t>DAWN AT SOCORRO</t>
  </si>
  <si>
    <t>ALBA DI FUOCO</t>
  </si>
  <si>
    <t>DRIVER (THE)</t>
  </si>
  <si>
    <t>DRIVER L'IMPRENDIBILE</t>
  </si>
  <si>
    <t>DEAD SILENCE (DI J. WAN)</t>
  </si>
  <si>
    <t>MIDDLE OF NOWHERE</t>
  </si>
  <si>
    <t>DELICATESSEN</t>
  </si>
  <si>
    <t>ONION FIELD (THE)</t>
  </si>
  <si>
    <t>CAMPO DI CIPOLLE (IL)</t>
  </si>
  <si>
    <t>EXORCIST II: THE HERETIC</t>
  </si>
  <si>
    <t>ESORCISTA II: L'ERETICO</t>
  </si>
  <si>
    <t>PRODUCERS (THE)</t>
  </si>
  <si>
    <t>PER FAVORE NON TOCCATE LE VECCHIETTE</t>
  </si>
  <si>
    <t>CON LA MUERTE A LA ESPALDA</t>
  </si>
  <si>
    <t>CON LA MORTE ALLE SPALLE</t>
  </si>
  <si>
    <t>ARIZONA ROAD/FUGA DA KAYENTA</t>
  </si>
  <si>
    <t>FUGA DA KAYENTA (TORTILLA ROAD) (DI L. LUDMAN)</t>
  </si>
  <si>
    <t>UOMO PUMA (L')</t>
  </si>
  <si>
    <t>JOE DAKOTA</t>
  </si>
  <si>
    <t>RITORNO DI JOE DAKOTA (IL)</t>
  </si>
  <si>
    <t>OCTOBER SKY</t>
  </si>
  <si>
    <t>CIELO D'OTTOBRE</t>
  </si>
  <si>
    <t>MR. PANAMA SUGAR AND THAT DIRTY DOG</t>
  </si>
  <si>
    <t>PANAMA SUGAR</t>
  </si>
  <si>
    <t>FORBIDDEN PLANET</t>
  </si>
  <si>
    <t>PIANETA PROIBITO (IL)</t>
  </si>
  <si>
    <t>DOORS (THE) (DI O. STONE)</t>
  </si>
  <si>
    <t>STAGIONE DEI SENSI (LA)</t>
  </si>
  <si>
    <t>LINK (THE) (DI M. HERBERT)</t>
  </si>
  <si>
    <t>EXTRASENSORIAL</t>
  </si>
  <si>
    <t>HORNSBY E RODRIGUEZ</t>
  </si>
  <si>
    <t>HORNSBY E RODRIGUEZ SFIDA CRIMINALE</t>
  </si>
  <si>
    <t>BORDER (THE) (DI T. RICHARDSON)</t>
  </si>
  <si>
    <t>FRONTIERA (DI T. RICHARDSON)</t>
  </si>
  <si>
    <t>CHILD'S PLAY 2</t>
  </si>
  <si>
    <t>BAMBOLA ASSASSINA 2 (LA)</t>
  </si>
  <si>
    <t>SLAP SHOT</t>
  </si>
  <si>
    <t>WILD ROVERS</t>
  </si>
  <si>
    <t>UOMINI SELVAGGI</t>
  </si>
  <si>
    <t>COBAIN: MONTAGE OF HECK</t>
  </si>
  <si>
    <t>MANHUNTER (DI M. MANN)</t>
  </si>
  <si>
    <t>MANHUNTER-FRAMMENTI DI UN OMICIDIO</t>
  </si>
  <si>
    <t>DEATH OF A GUNFIGHTER</t>
  </si>
  <si>
    <t>ULTIMA NOTTE A COTTONWOOD</t>
  </si>
  <si>
    <t>RAID ON ROMMEL</t>
  </si>
  <si>
    <t>ATTACCO A ROMMEL</t>
  </si>
  <si>
    <t>ISLAND (THE) (DI M. RITCHIE)</t>
  </si>
  <si>
    <t>ISOLA (L') (DI M. RITCHIE)</t>
  </si>
  <si>
    <t>LAST OF THE FAST GUNS (THE)</t>
  </si>
  <si>
    <t>STORIA DEL WEST (UNA) (DI G. SHERMAN)</t>
  </si>
  <si>
    <t>RIDING SHOTGUN</t>
  </si>
  <si>
    <t>ASSEDIO DI FUOCO (L')</t>
  </si>
  <si>
    <t>ARROW IN THE DUST</t>
  </si>
  <si>
    <t>FRECCIA NELLA POLVERE (LA)</t>
  </si>
  <si>
    <t>DETROMPEZ-VOUS</t>
  </si>
  <si>
    <t>DON CAMILLO E I GIOVANI D'OGGI</t>
  </si>
  <si>
    <t>RIDE A CROOKED TRAIL</t>
  </si>
  <si>
    <t>SENTIERO DELLA RAPINA (IL)</t>
  </si>
  <si>
    <t>RED SUNDOWN</t>
  </si>
  <si>
    <t>TRAMONTO DI FUOCO</t>
  </si>
  <si>
    <t>SOLDATI 365 ALL'ALBA</t>
  </si>
  <si>
    <t>BRINK'S JOB (THE)</t>
  </si>
  <si>
    <t>POLLICE DA SCASSO</t>
  </si>
  <si>
    <t>KAMIKAZEN-ULTIMA NOTTE A MILANO</t>
  </si>
  <si>
    <t>FAUSTINA (DI L. MAGNI)</t>
  </si>
  <si>
    <t>BOUCHER (LE)</t>
  </si>
  <si>
    <t>TAGLIAGOLE (IL)</t>
  </si>
  <si>
    <t>DEAD ZONE (THE) (DI D. CRONENBERG)</t>
  </si>
  <si>
    <t>ZONA MORTA (LA)</t>
  </si>
  <si>
    <t>FIGHTING BACK (DI L. TEAGUE)</t>
  </si>
  <si>
    <t>PHILADELPHIA SECURITY</t>
  </si>
  <si>
    <t>BIANCO, IL GIALLO, IL NERO (IL)/EL BLANCO, EL AMAR</t>
  </si>
  <si>
    <t>BIANCO, IL GIALLO, IL NERO (IL)</t>
  </si>
  <si>
    <t>VITELLONI (I)</t>
  </si>
  <si>
    <t>ELECTRIC HORSEMAN (THE)</t>
  </si>
  <si>
    <t>CAVALIERE ELETTRICO (IL)</t>
  </si>
  <si>
    <t>SEVEN-PER-CENT SOLUTION (THE)</t>
  </si>
  <si>
    <t>SHERLOCK HOLMES: SOLUZIONE SETTEPERCENTO</t>
  </si>
  <si>
    <t>A DERIVA</t>
  </si>
  <si>
    <t>BOUNTY (THE)</t>
  </si>
  <si>
    <t>BOUNTY (IL)</t>
  </si>
  <si>
    <t>INNOCENTE (L') (DI L. VISCONTI)</t>
  </si>
  <si>
    <t>BUFFALO BILL AND THE INDIANS, OR SITTING BULL'S HI</t>
  </si>
  <si>
    <t>BUFFALO BILL E GLI INDIANI</t>
  </si>
  <si>
    <t>LIPSTICK</t>
  </si>
  <si>
    <t>STUPRO (DI J. LAMONT)</t>
  </si>
  <si>
    <t>AMITYVILLE II: THE POSSESSION</t>
  </si>
  <si>
    <t>AMITYVILLE POSSESSION</t>
  </si>
  <si>
    <t>LAST YEAR AT MARIENBAD/ANNEE DERNIERE A MARIENBAD</t>
  </si>
  <si>
    <t>ANNO SCORSO A MARIENBAD (L')</t>
  </si>
  <si>
    <t>AMITYVILLE 3D</t>
  </si>
  <si>
    <t>AMITYVILLE III</t>
  </si>
  <si>
    <t>SAFARI EXPRESS</t>
  </si>
  <si>
    <t>GIULIETTA DEGLI SPIRITI/JULIETTE DES ESPRITS</t>
  </si>
  <si>
    <t>GIULIETTA DEGLI SPIRITI</t>
  </si>
  <si>
    <t>IMPIEGATI</t>
  </si>
  <si>
    <t>TRICHEURS (LES)</t>
  </si>
  <si>
    <t>PECCATORI IN BLUE-JEANS</t>
  </si>
  <si>
    <t>SPOSI</t>
  </si>
  <si>
    <t>UOMINI CONTRO</t>
  </si>
  <si>
    <t>SATYRICON (DI G. POLIDORO)</t>
  </si>
  <si>
    <t>SERPENT'S EGG (THE)</t>
  </si>
  <si>
    <t>UOVO DEL SERPENTE (L')</t>
  </si>
  <si>
    <t>SBATTI IL MOSTRO IN PRIMA PAGINA</t>
  </si>
  <si>
    <t>DESERTO ROSSO (IL)</t>
  </si>
  <si>
    <t>BOCCACCIO '70</t>
  </si>
  <si>
    <t>FIRESTARTER (DI M. L. LESTER)</t>
  </si>
  <si>
    <t>FENOMENI PARANORMALI INCONTROLLABILI</t>
  </si>
  <si>
    <t>IN NOME DEL POPOLO ITALIANO</t>
  </si>
  <si>
    <t>SCEICCO BIANCO (LO)</t>
  </si>
  <si>
    <t>A TU PER TU</t>
  </si>
  <si>
    <t>RAGTIME</t>
  </si>
  <si>
    <t>TAI-PAN</t>
  </si>
  <si>
    <t>HALLOWEEN III: SEASON OF THE WITCH</t>
  </si>
  <si>
    <t>HALLOWEEN III-IL SIGNORE DELLA NOTTE</t>
  </si>
  <si>
    <t>EMMERDEUR (L')</t>
  </si>
  <si>
    <t>ROMPIBALLE (IL)</t>
  </si>
  <si>
    <t>CONTE MAX (IL) (DI G. BIANCHI)</t>
  </si>
  <si>
    <t>TO FORGET VENICE</t>
  </si>
  <si>
    <t>DIMENTICARE VENEZIA</t>
  </si>
  <si>
    <t>HALLOWEEN II</t>
  </si>
  <si>
    <t>SIGNORE DELLA MORTE (IL)</t>
  </si>
  <si>
    <t>KING KONG (DI J. GUILLERMIN)</t>
  </si>
  <si>
    <t>MARIE/MARIE A TRUE STORY</t>
  </si>
  <si>
    <t>DONNA UNA STORIA VERA (UNA)</t>
  </si>
  <si>
    <t>SIX BLACK HORSES</t>
  </si>
  <si>
    <t>APACHE IN AGGUATO</t>
  </si>
  <si>
    <t>FILM D'AMORE E D'ANARCHIA OVVERO: STAMATTINA ALLE 10 IN VIA DEI FIORI NELLA NOTA CASA DI TOLLERANZA</t>
  </si>
  <si>
    <t>GRANDES MANOEUVRES (LES)</t>
  </si>
  <si>
    <t>GRANDI MANOVRE</t>
  </si>
  <si>
    <t>DRY WHITE SEASON (A)</t>
  </si>
  <si>
    <t>ARIDA STAGIONE BIANCA (UN')</t>
  </si>
  <si>
    <t>FRANCESCO, GIULLARE DI DIO</t>
  </si>
  <si>
    <t>DRUM</t>
  </si>
  <si>
    <t>DRUM, L'ULTIMO MANDINGO</t>
  </si>
  <si>
    <t>SHELTERING SKY (THE)</t>
  </si>
  <si>
    <t>TE' NEL DESERTO (IL)</t>
  </si>
  <si>
    <t>E VENNE UN UOMO</t>
  </si>
  <si>
    <t>MEDEA (DI P.P. PASOLINI)</t>
  </si>
  <si>
    <t>BUONE NOTIZIE</t>
  </si>
  <si>
    <t>BUONE NOTIZIE (E. PETRI)</t>
  </si>
  <si>
    <t>DUNE</t>
  </si>
  <si>
    <t>ADUA E LE COMPAGNE</t>
  </si>
  <si>
    <t>TRICK OR TREAT</t>
  </si>
  <si>
    <t>MORTE A 33 GIRI</t>
  </si>
  <si>
    <t>PREFETTO DI FERRO (IL)</t>
  </si>
  <si>
    <t>VIDEODROME</t>
  </si>
  <si>
    <t>GORILLAS IN THE MIST: THE STORY OF DIAN FOSSEY</t>
  </si>
  <si>
    <t>GORILLA NELLA NEBBIA-LA STORIA DI DIANE FOSSEY</t>
  </si>
  <si>
    <t>SINDACALISTA (IL)</t>
  </si>
  <si>
    <t>ZITTI E MOSCA</t>
  </si>
  <si>
    <t>SEGRETO DEL BOSCO VECCHIO (IL)</t>
  </si>
  <si>
    <t>QUESTO SPORCO MONDO MERAVIGLIOSO</t>
  </si>
  <si>
    <t>GODURIA</t>
  </si>
  <si>
    <t>LEGGE DELLA VENDETTA (LA) - FADDIJA</t>
  </si>
  <si>
    <t>LUI, LEI E IL NONNO</t>
  </si>
  <si>
    <t>PORCA MISERIA!</t>
  </si>
  <si>
    <t>SCUSI, SI POTREBBE EVITARE IL SERVIZIO MILITARE?.. NO!</t>
  </si>
  <si>
    <t>4 CAPORALI E 1/2 E UN COLONNELLO TUTTO D'UN PEZZO</t>
  </si>
  <si>
    <t>DETENUTE VIOLENTE</t>
  </si>
  <si>
    <t>SISSIGNORE</t>
  </si>
  <si>
    <t>DECAMERONE '300</t>
  </si>
  <si>
    <t>DECAMERON '300</t>
  </si>
  <si>
    <t>ULTIMO SOLE (L')</t>
  </si>
  <si>
    <t>DUE CONTRO TUTTI (DI A. DE MARTINO/A. MOMPLET)</t>
  </si>
  <si>
    <t>DOVE SI SPARA DI PIU'</t>
  </si>
  <si>
    <t>TODOS SOMOS NECESARIOS</t>
  </si>
  <si>
    <t>RITORNO ALLA VITA (DI J. A. NIEVES CONDE/L. DE PALMA)</t>
  </si>
  <si>
    <t>SENZA DIO (I) (DI R. B. MONTERO)</t>
  </si>
  <si>
    <t>CACCIA AI VIOLENTI</t>
  </si>
  <si>
    <t>BATTAGLIA DELL'ULTIMO PANZER (LA)</t>
  </si>
  <si>
    <t>ANGELI DEL 2000 (GLI)</t>
  </si>
  <si>
    <t>MAIN A' COUPER (LA)</t>
  </si>
  <si>
    <t>AMOROSE NOTTI DI ALI BABA' (LE)</t>
  </si>
  <si>
    <t>TUTTI INNAMORATI</t>
  </si>
  <si>
    <t>JUGE (LE) (DI R. OWENS)</t>
  </si>
  <si>
    <t>ALL'OVEST DI SACRAMENTO</t>
  </si>
  <si>
    <t>VITA E' BELLA (LA) (DI G. CIUKHRAJ)</t>
  </si>
  <si>
    <t>DANCING MACHINE</t>
  </si>
  <si>
    <t>COREOGRAFIA DI UN DELITTO</t>
  </si>
  <si>
    <t>SOIS BELLE ET TAIS-TOI</t>
  </si>
  <si>
    <t>FATTI BELLA E TACI</t>
  </si>
  <si>
    <t>MIO CORPO CON RABBIA (IL)</t>
  </si>
  <si>
    <t>ATLANTIS (DI L. BESSON)</t>
  </si>
  <si>
    <t>ANGELO CON LA PISTOLA (L')</t>
  </si>
  <si>
    <t>MILLIARD DANS UN BILLARD (LE)</t>
  </si>
  <si>
    <t>ALLARME IN 5 BANCHE</t>
  </si>
  <si>
    <t>IMMAGINI DI UN CONVENTO</t>
  </si>
  <si>
    <t>CINQUE DEL CONDOR (I)</t>
  </si>
  <si>
    <t>SQUADRA SELVAGGIA</t>
  </si>
  <si>
    <t>ITALIANI SONO MATTI (GLI)</t>
  </si>
  <si>
    <t>A PUGNI NUDI - PER UNA TRISTE ESPERIENZA DI CARCERE MINORILE</t>
  </si>
  <si>
    <t>EROE VAGABONDO</t>
  </si>
  <si>
    <t>SAPEVANO SOLO UCCIDERE</t>
  </si>
  <si>
    <t>MACCHIA ROSA (UNA)</t>
  </si>
  <si>
    <t>PROVACI ANCHE TU, LIONEL</t>
  </si>
  <si>
    <t>FRA' TAZIO DA VELLETRI</t>
  </si>
  <si>
    <t>BABY LOVE (DI R. DI SILVESTRO)</t>
  </si>
  <si>
    <t>A.A.A. MASSAGGIATRICE BELLA PRESENZA OFFRESI</t>
  </si>
  <si>
    <t>CARA DOLCE NIPOTE</t>
  </si>
  <si>
    <t>BLUE NUDE</t>
  </si>
  <si>
    <t>ULTIMO HAREM (L')</t>
  </si>
  <si>
    <t>GOLE RUGGENTI</t>
  </si>
  <si>
    <t>ROADFLOWER</t>
  </si>
  <si>
    <t>SCORPIONI (GLI)</t>
  </si>
  <si>
    <t>CREMA, CIOCCOLATO E PA... PRIKA</t>
  </si>
  <si>
    <t>DODICI DONNE D'ORO</t>
  </si>
  <si>
    <t>BONNES CAUSES (LES)</t>
  </si>
  <si>
    <t>DELITTO DUPRE' (IL)</t>
  </si>
  <si>
    <t>ROBOWAR - ROBOT DA GUERRA</t>
  </si>
  <si>
    <t>CHI SEI?</t>
  </si>
  <si>
    <t>SAPROFITA (IL)</t>
  </si>
  <si>
    <t>DAI NEMICI MI GUARDO IO! (...)</t>
  </si>
  <si>
    <t>INCONNUS AUX PETITS PIEDS (LES)</t>
  </si>
  <si>
    <t>ENFANTASME</t>
  </si>
  <si>
    <t>IGUANA DALLA LINGUA DI FUOCO (L')</t>
  </si>
  <si>
    <t>ESERCITO PIU' PAZZO DEL MONDO (L')</t>
  </si>
  <si>
    <t>OCCHIO SELVAGGIO (L')</t>
  </si>
  <si>
    <t>INNER CIRCLE (THE)/IL PROIEZIONISTA</t>
  </si>
  <si>
    <t>PROIEZIONISTA (IL) (DI A. KONCALOVSKIJ)</t>
  </si>
  <si>
    <t>RIVOLTA DELLE GLADIATRICI (LA)</t>
  </si>
  <si>
    <t>CALDE LABBRA - EXCITATION</t>
  </si>
  <si>
    <t>VENERE IMPERIALE</t>
  </si>
  <si>
    <t>PIA DE' TOLOMEI (DI S. GRIECO)</t>
  </si>
  <si>
    <t>SATANIK</t>
  </si>
  <si>
    <t>ROJO (EL)</t>
  </si>
  <si>
    <t>AMORE PROBABILMENTE (L')</t>
  </si>
  <si>
    <t>MIAMI COPS</t>
  </si>
  <si>
    <t>POLIZIOTTI DI MIAMI (I)</t>
  </si>
  <si>
    <t>PROSPERO'S BOOK</t>
  </si>
  <si>
    <t>ULTIMA TEMPESTA (L')</t>
  </si>
  <si>
    <t>CAMERE DA LETTO</t>
  </si>
  <si>
    <t>PRESIDENTESSA (LA) (DI L. SALCE)</t>
  </si>
  <si>
    <t>RETAGGIO DI SANGUE</t>
  </si>
  <si>
    <t>ANGELI DALLE MANI BENDATE (GLI)</t>
  </si>
  <si>
    <t>VIAGGIA RAGAZZA, VIAGGIA, HAI LA MUSICA NELLE VENE</t>
  </si>
  <si>
    <t>ACID - DELIRIO DEI SENSI</t>
  </si>
  <si>
    <t>JOE, CERCATI UN POSTO PER MORIRE!</t>
  </si>
  <si>
    <t>MACISTE CONTRO I MOSTRI</t>
  </si>
  <si>
    <t>ROCCO E LE SORELLE</t>
  </si>
  <si>
    <t>E' MEZZANOTTE... BUTTA GIU' IL CADAVERE</t>
  </si>
  <si>
    <t>CONQUISTA DEL PACIFICO (LA)/IL LEGGENDARIO CONQUIS</t>
  </si>
  <si>
    <t>LEGGENDARIO CONQUISTATORE (IL)</t>
  </si>
  <si>
    <t>CASA DELLA PAURA (LA)</t>
  </si>
  <si>
    <t>DUE ASSI DEL GUANTONE (I)</t>
  </si>
  <si>
    <t>CONTE DI MELISSA (IL)</t>
  </si>
  <si>
    <t>MORBOSITA'</t>
  </si>
  <si>
    <t>LITTLE KID UND SEINE KESSE BANDE</t>
  </si>
  <si>
    <t>KID IL MONELLO DEL WEST</t>
  </si>
  <si>
    <t>COGNATINA (LA)</t>
  </si>
  <si>
    <t>AMOUR DE PLUIE (UN)</t>
  </si>
  <si>
    <t>MALE D'AMORE</t>
  </si>
  <si>
    <t>FEBBRE DI SESSO PRIMA DI UCCIDERE</t>
  </si>
  <si>
    <t>SOLITI RAPINATORI A MILANO (I)</t>
  </si>
  <si>
    <t>NOTTATACCIA</t>
  </si>
  <si>
    <t>SIGNORA DELLA NOTTE (LA)</t>
  </si>
  <si>
    <t>BANDOLEROS DELLA DODICESIMA ORA (I)</t>
  </si>
  <si>
    <t>SQUILLO</t>
  </si>
  <si>
    <t>NERONE '71</t>
  </si>
  <si>
    <t>PLAYGIRL '70</t>
  </si>
  <si>
    <t>A VENT'ANNI E' SEMPRE FESTA</t>
  </si>
  <si>
    <t>POMICIONE (IL)</t>
  </si>
  <si>
    <t>METTI... CHE TI ROMPO IL MUSO</t>
  </si>
  <si>
    <t>AFTER DEATH</t>
  </si>
  <si>
    <t>OLTRE LA MORTE (DI C. ANDERSON)</t>
  </si>
  <si>
    <t>FABBRICA DEI SOLDI (LA)</t>
  </si>
  <si>
    <t>MALEDETTE PISTOLE DI DALLAS (LE)</t>
  </si>
  <si>
    <t>RAGE - FUOCO INCROCIATO</t>
  </si>
  <si>
    <t>FUORI UNO SOTTO UN ALTRO... ARRIVA IL PASSATORE</t>
  </si>
  <si>
    <t>EROI DEL WEST (GLI)</t>
  </si>
  <si>
    <t>DIECI BIANCHI UCCISI DA UN PICCOLO INDIANO</t>
  </si>
  <si>
    <t>DOCTEUR POPAIL</t>
  </si>
  <si>
    <t>TRAPPOLA PER UN LUPO</t>
  </si>
  <si>
    <t>SETTE MAGNIFICHE PISTOLE</t>
  </si>
  <si>
    <t>DOVE VAI SE IL VIZIETTO NON CE L'HAI?</t>
  </si>
  <si>
    <t>ZIA D'AMERICA VA A SCIARE (LA)</t>
  </si>
  <si>
    <t>MACCHIE SOLARI</t>
  </si>
  <si>
    <t>VETTURALE DEL MONCENISIO (IL)</t>
  </si>
  <si>
    <t>DUE EVASI DI SING SING (I)</t>
  </si>
  <si>
    <t>BESTIALITA' (DI P. SKERL/G. EASTMAN)</t>
  </si>
  <si>
    <t>CHE DOTTORESSA RAGAZZI!</t>
  </si>
  <si>
    <t>CIELO PIANGE (IL)</t>
  </si>
  <si>
    <t>CAMERIERA (LA)</t>
  </si>
  <si>
    <t>GIOCHI PROIBITI DE L'ARETINO PIETRO (I)</t>
  </si>
  <si>
    <t>ATTI IMPURI ALL'ITALIANA</t>
  </si>
  <si>
    <t>DONNE SOPRA FEMMINE SOTTO</t>
  </si>
  <si>
    <t>MALABIMBA</t>
  </si>
  <si>
    <t>RAISING CAIN</t>
  </si>
  <si>
    <t>DOPPIA PERSONALITA' (DI B. DE PALMA)</t>
  </si>
  <si>
    <t>CATTURA (LA)</t>
  </si>
  <si>
    <t>GUERRA DEI ROBOT (LA)</t>
  </si>
  <si>
    <t>MANO CHE NUTRE LA MORTE (LA)</t>
  </si>
  <si>
    <t>ORGASMO NERO</t>
  </si>
  <si>
    <t>DIVORZIO NEL MONDO</t>
  </si>
  <si>
    <t>DUE SANCULOTTI (I)</t>
  </si>
  <si>
    <t>BOUNTY KILLER A TRINITA' (UN)</t>
  </si>
  <si>
    <t>OCCHIO DEL RAGNO (L')</t>
  </si>
  <si>
    <t>SARANNO UOMINI</t>
  </si>
  <si>
    <t>CASTELLO DALLE PORTE DI FUOCO (IL)</t>
  </si>
  <si>
    <t>EROI DI FORT WORTH</t>
  </si>
  <si>
    <t>F.B.I. OPERAZIONE PAKISTAN</t>
  </si>
  <si>
    <t>BLUTJUNGE MASSEUSEN</t>
  </si>
  <si>
    <t>ADOLESCENZA MORBOSA</t>
  </si>
  <si>
    <t>LOVEBIRDS</t>
  </si>
  <si>
    <t>LOVEBIRDS - UNA STRANA VOGLIA D'AMARE</t>
  </si>
  <si>
    <t>SEMINO' LA MORTE... LO CHIAMAVANO IL CASTIGO DI DIO</t>
  </si>
  <si>
    <t>TUTTA DA SCOPRIRE</t>
  </si>
  <si>
    <t>DISPOSTA A TUTTO</t>
  </si>
  <si>
    <t>CERCLE ROUGE (LE)</t>
  </si>
  <si>
    <t>SENZA NOME (I)</t>
  </si>
  <si>
    <t>PROFESSORESSA DI LINGUE (LA)</t>
  </si>
  <si>
    <t>DUE SELVAGGI A CORTE</t>
  </si>
  <si>
    <t>DA SCARAMOUCHE OR SE VUOI L'ASSOLUZIONE BACIAR DEVI STO... CORDONE!</t>
  </si>
  <si>
    <t>EROI ALL'INFERNO</t>
  </si>
  <si>
    <t>AVANZI DI GALERA</t>
  </si>
  <si>
    <t>ROMANZO DI UN GIOVANE POVERO (IL) (DI M. GIROLAMI)</t>
  </si>
  <si>
    <t>BLUE ANGEL CAFE'</t>
  </si>
  <si>
    <t>STORIA SEMPLICE (UNA) (DI E. GRECO)</t>
  </si>
  <si>
    <t>DONNA CHE INVENTO' L'AMORE (LA)</t>
  </si>
  <si>
    <t>TROPICO DI NOTTE</t>
  </si>
  <si>
    <t>SETTE MAGNIFICI CORNUTI (I)</t>
  </si>
  <si>
    <t>AMONG THE BELIEVERS</t>
  </si>
  <si>
    <t>FEDELI CONTRO - AMONG THE BELIEVERS</t>
  </si>
  <si>
    <t>POPPEA UNA PROSTITUTA AL SERVIZIO DELL'IMPERO</t>
  </si>
  <si>
    <t>COSE DI COSA NOSTRA</t>
  </si>
  <si>
    <t>EMANUELLE E FRANCOISE - LE SORELLINE</t>
  </si>
  <si>
    <t>FRANCOISE E EMANUELLE - LE SORELLINE</t>
  </si>
  <si>
    <t>TRIOMPHE DE MICHELE STROGOFF (LE)</t>
  </si>
  <si>
    <t>TRIONFO DI MICHELE STROGOFF (IL)</t>
  </si>
  <si>
    <t>CAVALCATA DI MEZZO SECOLO</t>
  </si>
  <si>
    <t>NEBBIE SUL MARE</t>
  </si>
  <si>
    <t>INCENDIO DI ROMA (L')</t>
  </si>
  <si>
    <t>TESTE RASATE</t>
  </si>
  <si>
    <t>ANCORA UNA VOLTA PRIMA DI LASCIARCI</t>
  </si>
  <si>
    <t>6000 KM DI PAURA</t>
  </si>
  <si>
    <t>MATTER OF TIME (A) (DI V. MINNELLI)</t>
  </si>
  <si>
    <t>NINA</t>
  </si>
  <si>
    <t>SETTE ORE DI VIOLENZA PER UNA SOLUZIONE IMPREVISTA</t>
  </si>
  <si>
    <t>DEDICATO A UNA STELLA</t>
  </si>
  <si>
    <t>CLEMENTINE CHERIE</t>
  </si>
  <si>
    <t>SEPOLCRO DEI RE (IL)</t>
  </si>
  <si>
    <t>DUE GLADIATORI (I)</t>
  </si>
  <si>
    <t>DOLCE CORPO DI DEBORAH (IL)</t>
  </si>
  <si>
    <t>ENIGMA ROSSO</t>
  </si>
  <si>
    <t>TOPARTI LATOMAS</t>
  </si>
  <si>
    <t>VERGINE DEL LAGO (LA)</t>
  </si>
  <si>
    <t>COSMO 2000 - BATTAGLIE NEGLI SPAZI STELLARI</t>
  </si>
  <si>
    <t>MOUTON ENRAGE' (LE)</t>
  </si>
  <si>
    <t>MONTONE INFURIATO (IL)</t>
  </si>
  <si>
    <t>SCHWARZEN ADLER VON SANTA FE (DIE)</t>
  </si>
  <si>
    <t>GRINGOS NON PERDONANO (I)</t>
  </si>
  <si>
    <t>MACISTE CONTRO I MONGOLI</t>
  </si>
  <si>
    <t>PRENDIMI</t>
  </si>
  <si>
    <t>BUIO OMEGA</t>
  </si>
  <si>
    <t>MAGNIFICO ROBIN HOOD (IL)</t>
  </si>
  <si>
    <t>AMMAZZARE IL TEMPO</t>
  </si>
  <si>
    <t>AMORE PRIMITIVO (L')</t>
  </si>
  <si>
    <t>SI CHIUDE ALL'ALBA</t>
  </si>
  <si>
    <t>ZAPPATORE (LO)</t>
  </si>
  <si>
    <t>ANNA, PERDONAMI</t>
  </si>
  <si>
    <t>VERGINE IN FAMIGLIA (UNA)</t>
  </si>
  <si>
    <t>DEMONIO NEL CERVELLO (IL)</t>
  </si>
  <si>
    <t>ITALIANI SI DIVERTONO COSI' (GLI)</t>
  </si>
  <si>
    <t>GIACOBBE ED ESAU'</t>
  </si>
  <si>
    <t>DESIDERI (DI M. CARDOSO)</t>
  </si>
  <si>
    <t>RICOMINCIO DA ZERO</t>
  </si>
  <si>
    <t>NUDE... SI MUORE</t>
  </si>
  <si>
    <t>QUANDO L'AMORE E' SENSUALITA'</t>
  </si>
  <si>
    <t>ROSA ROSSA (LA)</t>
  </si>
  <si>
    <t>PARENTI, AMICI E TANTI GUAI</t>
  </si>
  <si>
    <t>SPACCONATA (LA)</t>
  </si>
  <si>
    <t>ERCOLE CONTRO MOLOCH</t>
  </si>
  <si>
    <t>VENGEANCE DE MILADY (LA)</t>
  </si>
  <si>
    <t>VENDETTA DEI MOSCHETTIERI (LA)</t>
  </si>
  <si>
    <t>CANZONI, BULLI E PUPE</t>
  </si>
  <si>
    <t>MADONNINA D'ORO (LA)</t>
  </si>
  <si>
    <t>TRE PESCI, UNA GATTA NEL LETTO CHE SCOTTA</t>
  </si>
  <si>
    <t>BASTA GUARDARLA</t>
  </si>
  <si>
    <t>CARI MOSTRI DEL MARE</t>
  </si>
  <si>
    <t>LEZIONI PRIVATE</t>
  </si>
  <si>
    <t>BAILA GUAPA-BALLA GUAPA</t>
  </si>
  <si>
    <t>BEFFE, LICENZE ET AMORI DEL DECAMERONE SEGRETO</t>
  </si>
  <si>
    <t>PADRINA (LA)</t>
  </si>
  <si>
    <t>VERDI BANDIERE DI ALLAH (LE)</t>
  </si>
  <si>
    <t>AMORI E VELENI</t>
  </si>
  <si>
    <t>CARABBIMATTI (I)</t>
  </si>
  <si>
    <t>INTERRABANG</t>
  </si>
  <si>
    <t>ULTIMO SOGNO (L')</t>
  </si>
  <si>
    <t>PREDATORI DELLE ANTILLE (I)</t>
  </si>
  <si>
    <t>CAVALLINA STORNA (LA) (DI G. MORELLI)</t>
  </si>
  <si>
    <t>DESTINAZIONE SANREMO (DI D. PAOLELLA)</t>
  </si>
  <si>
    <t>OOSTENDE</t>
  </si>
  <si>
    <t>NIENTE DOLCE, NIENTE ZUCCHERO</t>
  </si>
  <si>
    <t>TORO (IL)</t>
  </si>
  <si>
    <t>AMORE MIO UCCIDIMI!</t>
  </si>
  <si>
    <t>DONNA A UNA DIMENSIONE (LA) - LA MARCUSIA</t>
  </si>
  <si>
    <t>SECRETS D'ALCOVE</t>
  </si>
  <si>
    <t>LETTO (IL)</t>
  </si>
  <si>
    <t>ELLE CAUSE PLUS, ELLE FLINGUE</t>
  </si>
  <si>
    <t>ROSAMUNDA NON PARLA... SPARA</t>
  </si>
  <si>
    <t>IM STAHLNETZ DES DR. MABUSE</t>
  </si>
  <si>
    <t>F.B.I. CONTRO DOTTOR MABUSE</t>
  </si>
  <si>
    <t>ALPHAVILLE, UNA ETRANGE AVENTURE DE LEMMY</t>
  </si>
  <si>
    <t>AGENTE LEMMY CAUTION MISSIONE ALPHAVILLE</t>
  </si>
  <si>
    <t>STRIP TEASE (DI J. POITRENAUD)</t>
  </si>
  <si>
    <t>RAGAZZA NUDA STRIP-TEASE</t>
  </si>
  <si>
    <t>BAKTERION</t>
  </si>
  <si>
    <t>PETIT BAIGNEUR (LE)</t>
  </si>
  <si>
    <t>SI SALVI CHI PUO' (DI R. DHERY)</t>
  </si>
  <si>
    <t>PASION (DI T. RICCI)</t>
  </si>
  <si>
    <t>DELIRIO D'AMORE (DI T. RICCI)</t>
  </si>
  <si>
    <t>HALLO', WARD... E FURONO VACANZE DI SANGUE!</t>
  </si>
  <si>
    <t>DOC MANOS DE PLATA</t>
  </si>
  <si>
    <t>UOMO DALLA PISTOLA D'ORO (L')</t>
  </si>
  <si>
    <t>AGENTE X1-7 OPERAZIONE OCEANO</t>
  </si>
  <si>
    <t>NATO PER COMBATTERE</t>
  </si>
  <si>
    <t>NON APRITE QUELLA PORTA 3</t>
  </si>
  <si>
    <t>PENSIONE PAURA</t>
  </si>
  <si>
    <t>ESTATE (L')</t>
  </si>
  <si>
    <t>VOLERE VOLARE</t>
  </si>
  <si>
    <t>NUORA GIOVANE (LA)</t>
  </si>
  <si>
    <t>SESSO PROFONDO</t>
  </si>
  <si>
    <t>BUEN FUNERAL AMIGOS, PAGA SARTANA</t>
  </si>
  <si>
    <t>BUON FUNERALE AMIGOS... PAGA SARTANA</t>
  </si>
  <si>
    <t>ADDIO, MAMMA!</t>
  </si>
  <si>
    <t>ZORIKAN LO STERMINATORE</t>
  </si>
  <si>
    <t>MONDO MATTO AL NEON</t>
  </si>
  <si>
    <t>UOMO, LA DONNA E LA BESTIA (L')</t>
  </si>
  <si>
    <t>OCCHIO DIETRO LA PARETE (L')</t>
  </si>
  <si>
    <t>POLIZIA SELVAGGIA</t>
  </si>
  <si>
    <t>SESSO DELLA STREGA (IL)</t>
  </si>
  <si>
    <t>NIPOTI MIEI DILETTI</t>
  </si>
  <si>
    <t>AMICA DI SONIA (L')</t>
  </si>
  <si>
    <t>MONDO OSSESSO</t>
  </si>
  <si>
    <t>HOW TO SURVIVE A PLAGUE</t>
  </si>
  <si>
    <t>AIDS: CRONACA DI UNA RIVOLUZIONE</t>
  </si>
  <si>
    <t>EDIPEON</t>
  </si>
  <si>
    <t>MOGLIE NUDA E SICILIANA</t>
  </si>
  <si>
    <t>CON RISPETTO PARLANDO</t>
  </si>
  <si>
    <t>TENENTE GIORGIO (IL)</t>
  </si>
  <si>
    <t>AMORE TARGATO FORLI' (UN)</t>
  </si>
  <si>
    <t>NON SONO PIU' GUAGLIONE</t>
  </si>
  <si>
    <t>ARRIVANO I BERSAGLIERI</t>
  </si>
  <si>
    <t>SIAMO RICCHI E POVERI</t>
  </si>
  <si>
    <t>KARZAN IL FAVOLOSO UOMO DELLA JUNGLA</t>
  </si>
  <si>
    <t>CANZONE DEL CUORE (LA) (DI C. CAMPOGALLIANI)</t>
  </si>
  <si>
    <t>BLACK COBRA 2 (THE)</t>
  </si>
  <si>
    <t>BLACK COBRA 2</t>
  </si>
  <si>
    <t>ELEVEN DAYS, ELEVEN NIGHTS 2</t>
  </si>
  <si>
    <t>UNDICI GIORNI, UNDICI NOTTI 2</t>
  </si>
  <si>
    <t>QUESTO PAZZO, PAZZO MONDO DELLA CANZONE</t>
  </si>
  <si>
    <t>PICA SUL PACIFICO (LA)</t>
  </si>
  <si>
    <t>COMPROMESSO EROTICO (IL)</t>
  </si>
  <si>
    <t>JE VOUS SALUE: MAFIA!</t>
  </si>
  <si>
    <t>DA NEW YORK: MAFIA UCCIDE!</t>
  </si>
  <si>
    <t>ORGIA DEI MORTI (L')</t>
  </si>
  <si>
    <t>CLAN DE LOS INMORALES (EL)</t>
  </si>
  <si>
    <t>TESTA DEL SERPENTE (LA)</t>
  </si>
  <si>
    <t>15 FORCHE PER UN ASSASSINO</t>
  </si>
  <si>
    <t>ULTIMO SQUALO (L')</t>
  </si>
  <si>
    <t>ONORATA FAMIGLIA (L') - UCCIDERE E' COSA NOSTRA</t>
  </si>
  <si>
    <t>RIVOLTA DEI PRETORIANI (LA)</t>
  </si>
  <si>
    <t>DIAVOLO A SETTE FACCE (IL)</t>
  </si>
  <si>
    <t>SAHARA CROSS</t>
  </si>
  <si>
    <t>MIRACOLO A MILANO</t>
  </si>
  <si>
    <t>PAPRIKA (DI T. BRASS)</t>
  </si>
  <si>
    <t>MUTANDE PAZZE</t>
  </si>
  <si>
    <t>AVVENTURA AL MOTEL</t>
  </si>
  <si>
    <t>MISTERIOSO SENOR VAN EYCK (EL)</t>
  </si>
  <si>
    <t>MISTERIOSO SIGNOR VAN EYCK (IL)</t>
  </si>
  <si>
    <t>STEFANO QUANTESTORIE</t>
  </si>
  <si>
    <t>LADIES AND GENTLEMAN</t>
  </si>
  <si>
    <t>LADIES &amp; GENTLEMAN</t>
  </si>
  <si>
    <t>VOTO DI CASTITA'</t>
  </si>
  <si>
    <t>GLADIATORE CHE SFIDO' L'IMPERO (IL)</t>
  </si>
  <si>
    <t>FIGLIA DEL FORZATO (LA)</t>
  </si>
  <si>
    <t>DELITTO DEL DIAVOLO (IL) (LE REGINE)</t>
  </si>
  <si>
    <t>OURS EN PELUCHE (L')</t>
  </si>
  <si>
    <t>ORSO DI PELUCHE (L')</t>
  </si>
  <si>
    <t>SCUSI, LEI E' NORMALE?</t>
  </si>
  <si>
    <t>VIZIO DI FAMIGLIA (IL)</t>
  </si>
  <si>
    <t>GIOVENTU' ALLA SBARRA</t>
  </si>
  <si>
    <t>VENT'ANNI (DI G. BIANCHI)</t>
  </si>
  <si>
    <t>MACISTE NELL'INFERNO DI GENGIS KHAN</t>
  </si>
  <si>
    <t>E SE PER CASO, UNA MATTINA... (...)</t>
  </si>
  <si>
    <t>TRE CENTURIONI (I)</t>
  </si>
  <si>
    <t>TE LO LEGGO NEGLI OCCHI</t>
  </si>
  <si>
    <t>EROTIC FAMILY</t>
  </si>
  <si>
    <t>URLO DALLE TENEBRE (UN)</t>
  </si>
  <si>
    <t>PICCOLA MIA</t>
  </si>
  <si>
    <t>PECCATO SENZA MALIZIA</t>
  </si>
  <si>
    <t>STICK</t>
  </si>
  <si>
    <t>SCHERZARE COL FUOCO</t>
  </si>
  <si>
    <t>BREAKFAST CLUB (THE)</t>
  </si>
  <si>
    <t>BREAKFAST CLUB</t>
  </si>
  <si>
    <t>MOSTRO DI VENEZIA (IL)</t>
  </si>
  <si>
    <t>TOP CRACK</t>
  </si>
  <si>
    <t>BORN TO RUN (DI A. MAGNOLI)</t>
  </si>
  <si>
    <t>NATO PER CORRERE (DI A. MAGNOLI)</t>
  </si>
  <si>
    <t>PENTATHLON (DI B. MALMUTH)</t>
  </si>
  <si>
    <t>GIOCHI PERICOLOSI (DI B. MALMUTH)</t>
  </si>
  <si>
    <t>CITTA' CANORA (DI M. COSTA)</t>
  </si>
  <si>
    <t>GOLDSUCHER VON ARKANSAS (DIE)</t>
  </si>
  <si>
    <t>ALLA CONQUISTA DELL'ARKANSAS</t>
  </si>
  <si>
    <t>FOGLIO DI VIA</t>
  </si>
  <si>
    <t>DI GIORNO E DI NOTTE (DI D. STEEL)</t>
  </si>
  <si>
    <t>BENVENUTI A CASA GORI</t>
  </si>
  <si>
    <t>GLI FUMAVANO LE COLT... LO CHIAMAVANO CAMPOSANTO</t>
  </si>
  <si>
    <t>BENVENUTO, REVERENDO!</t>
  </si>
  <si>
    <t>ZINGARA (DI M. LAURENTI)</t>
  </si>
  <si>
    <t>ECCO LINGUA D'ARGENTO</t>
  </si>
  <si>
    <t>TABU' N. 2</t>
  </si>
  <si>
    <t>TABU' N. 2 (I)</t>
  </si>
  <si>
    <t>SUZANNE/DIE WIRTIN VON DER LAHN/THE SWEET SINE OF</t>
  </si>
  <si>
    <t>DOLCI VIZI... DELLA CASTA SUSANNA</t>
  </si>
  <si>
    <t>NICK CARTER VA TOUT CASSER</t>
  </si>
  <si>
    <t>NICK CARTER NON PERDONA</t>
  </si>
  <si>
    <t>MESSE DOREE (LA)</t>
  </si>
  <si>
    <t>NELLA PROFONDA LUCE DEI SENSI</t>
  </si>
  <si>
    <t>STRIKE COMMANDO</t>
  </si>
  <si>
    <t>BARAONDA (LA)</t>
  </si>
  <si>
    <t>DIVORZIO ALLA SICILIANA</t>
  </si>
  <si>
    <t>SCANDALO (LO) (DI A. GOBBI)</t>
  </si>
  <si>
    <t>PLENILUNIO DELLE VERGINI (IL)</t>
  </si>
  <si>
    <t>TRE SERGENTI DEL BENGALA (I)</t>
  </si>
  <si>
    <t>SETTE ORCHIDEE MACCHIATE DI ROSSO</t>
  </si>
  <si>
    <t>REQUIEM PER UN GRINGO/REQUIEM PARA EL GRINGO</t>
  </si>
  <si>
    <t>REQUIEM PER UN GRINGO</t>
  </si>
  <si>
    <t>YUMURCAK KUCUK SAHIT</t>
  </si>
  <si>
    <t>PICCOLO TESTIMONE DELL'ORIENT EXPRESS (IL)</t>
  </si>
  <si>
    <t>CASA D'APPUNTAMENTO</t>
  </si>
  <si>
    <t>COMPAGNE NUDE</t>
  </si>
  <si>
    <t>MAGNIFICO TEXANO (IL)</t>
  </si>
  <si>
    <t>COME UNA ROSA AL NASO</t>
  </si>
  <si>
    <t>AMORE SENZA FINE (UN) (DI L. KNAUT/M. TERRIBILI)</t>
  </si>
  <si>
    <t>GIUDITTA E OLOFERNE (DI F. CERCHIO)</t>
  </si>
  <si>
    <t>URSUS E LA RAGAZZA TARTARA</t>
  </si>
  <si>
    <t>PURO SICCOME UN ANGELO PAPA' MI FECE MONACO DI MONZA</t>
  </si>
  <si>
    <t>MULINO DELLE DONNE DI PIETRA (IL)</t>
  </si>
  <si>
    <t>AMORE ALL'ARRABBIATA</t>
  </si>
  <si>
    <t>FORT DU FOU</t>
  </si>
  <si>
    <t>FORTE DEI DISPERATI (IL)</t>
  </si>
  <si>
    <t>NEL LABIRINTO DEL SESSO - PSYCHIDION</t>
  </si>
  <si>
    <t>TROIS ETC... DU COLONEL (LES)</t>
  </si>
  <si>
    <t>TRE ECCETERA DEL COLONNELLO (LE)</t>
  </si>
  <si>
    <t>EN PLEIN CIRAGE</t>
  </si>
  <si>
    <t>OPERAZIONE GOLD INGOT</t>
  </si>
  <si>
    <t>VIZIO HA LE CALZE NERE (IL)</t>
  </si>
  <si>
    <t>ORFANA DEL GHETTO (L')</t>
  </si>
  <si>
    <t>AMANTE DEL DEMONIO</t>
  </si>
  <si>
    <t>PALCO ALL'OPERA (UN)</t>
  </si>
  <si>
    <t>MILANESI A NAPOLI</t>
  </si>
  <si>
    <t>SPOSA PER MAO (UNA)</t>
  </si>
  <si>
    <t>NOCHE DE VERANO</t>
  </si>
  <si>
    <t>PECCATO (IL)</t>
  </si>
  <si>
    <t>DOTTORESSA SOTTO IL LENZUOLO (LA)</t>
  </si>
  <si>
    <t>QUEL POMERIGGIO MALEDETTO</t>
  </si>
  <si>
    <t>FEMMINA SENZA CUORE</t>
  </si>
  <si>
    <t>ALTRE (LE)</t>
  </si>
  <si>
    <t>PARTIRONO PRETI, TORNARONO... CURATI</t>
  </si>
  <si>
    <t>OSANDA</t>
  </si>
  <si>
    <t>OSINDA, VIZIO E PECCATO</t>
  </si>
  <si>
    <t>ADDIO PER SEMPRE!</t>
  </si>
  <si>
    <t>+ O - IL SESSO CONFUSO - VOLTI DALL'ERA AIDS</t>
  </si>
  <si>
    <t>+ O - IL SESSO CONFUSO - VOLTI DALL'ERA AIDS [ED. 2]</t>
  </si>
  <si>
    <t>L’ ALTRA SOCIETA’ COOPERATIVA ONLUS</t>
  </si>
  <si>
    <t>TRUCIDO E LO SBIRRO (IL)</t>
  </si>
  <si>
    <t>GENTE COSI'</t>
  </si>
  <si>
    <t>INQUILINA DEL PIANO DI SOPRA (L')</t>
  </si>
  <si>
    <t>MINORENNE (LA)</t>
  </si>
  <si>
    <t>VIA DELLA PROSTITUZIONE (LA)</t>
  </si>
  <si>
    <t>METEMPSYCO</t>
  </si>
  <si>
    <t>ADOLESCENTE (L')</t>
  </si>
  <si>
    <t>CASA DEL PIACERE (LA)</t>
  </si>
  <si>
    <t>LETTOMANIA</t>
  </si>
  <si>
    <t>ERA SAM WALLASH, LO CHIAMAVANO COSI' SIA</t>
  </si>
  <si>
    <t>OPERAZIONE NOTTE</t>
  </si>
  <si>
    <t>PORGI L'ALTRA... SBERLA - L' EREDITA' DELLO ZIO BUONANIMA (DI A. BRESCIA)</t>
  </si>
  <si>
    <t>MORBIDA</t>
  </si>
  <si>
    <t>PREPOTENTI PIU' DI PRIMA</t>
  </si>
  <si>
    <t>DIAMANTENHOLLE AM MEKONG (DIE)</t>
  </si>
  <si>
    <t>SFIDA VIENE DA BANGKOK (LA)</t>
  </si>
  <si>
    <t>BRIGADE ANTIGANGS</t>
  </si>
  <si>
    <t>PATTUGLIA ANTI-GANG</t>
  </si>
  <si>
    <t>ZORAS IL RIBELLE</t>
  </si>
  <si>
    <t>TOUT L'OR DU MONDE</t>
  </si>
  <si>
    <t>TUTTO L'ORO DEL MONDO</t>
  </si>
  <si>
    <t>RAISON D'ETAT (LA)</t>
  </si>
  <si>
    <t>RAGIONE DI STATO</t>
  </si>
  <si>
    <t>JONS UND ERDME</t>
  </si>
  <si>
    <t>DONNA DELL'ALTRO (LA)</t>
  </si>
  <si>
    <t>DNA - FORMULA LETALE</t>
  </si>
  <si>
    <t>WILD BEASTS - BELVE FEROCI</t>
  </si>
  <si>
    <t>FRAU WIRTINS TOLLES TOCHTERLEIN</t>
  </si>
  <si>
    <t>LEVA LO DIAVOLO TUO DAL... CONVENTO</t>
  </si>
  <si>
    <t>LIEBE</t>
  </si>
  <si>
    <t>URAGANO SUL PO</t>
  </si>
  <si>
    <t>SERENADE FUR ZWEI SPIONE</t>
  </si>
  <si>
    <t>SINFONIA PER DUE SPIE</t>
  </si>
  <si>
    <t>CASANOVA &amp; CO.</t>
  </si>
  <si>
    <t>CASANOVA E COMPANY</t>
  </si>
  <si>
    <t>PINGUINI CI GUARDANO (I)</t>
  </si>
  <si>
    <t>ITALIANI ALL'INFERNO</t>
  </si>
  <si>
    <t>DONNE E MAGIA CON SATANASSO IN COMPAGNIA</t>
  </si>
  <si>
    <t>MONSIEUR HULOT NEL CAOS DEL TRAFFICO</t>
  </si>
  <si>
    <t>AMAZZONI DONNE D'AMORE E DI GUERRA</t>
  </si>
  <si>
    <t>DECHEANCE</t>
  </si>
  <si>
    <t>ODETTE (DI J. HOUSSIN)</t>
  </si>
  <si>
    <t>LOUVE SOLITAIRE (LA)</t>
  </si>
  <si>
    <t>GATTA DAGLI ARTIGLI D'ORO (LA)</t>
  </si>
  <si>
    <t>MANO DI VELLUTO</t>
  </si>
  <si>
    <t>GRANDE ADDIO (IL) (DI R. POLSELLI)</t>
  </si>
  <si>
    <t>RAGAZZO CHE SAPEVA AMARE (IL)</t>
  </si>
  <si>
    <t>100 RAGAZZE PER UN PLAYBOY</t>
  </si>
  <si>
    <t>TABU' (I) (DI R. MARCELLINI)</t>
  </si>
  <si>
    <t>VELLUTO NERO</t>
  </si>
  <si>
    <t>ADAMO ED EVA, LA PRIMA STORIA D'AMORE</t>
  </si>
  <si>
    <t>RIVINCITA DI MONTECRISTO (LA)</t>
  </si>
  <si>
    <t>SWITCH</t>
  </si>
  <si>
    <t>SWITCH (DI G. COLIZZI)</t>
  </si>
  <si>
    <t>JENA IN CASSAFORTE (UNA)</t>
  </si>
  <si>
    <t>RAGAZZI DELL'HULLY GULLY (I)</t>
  </si>
  <si>
    <t>DIRAI: HO UCCISO PER LEGITTIMA DIFESA (...)</t>
  </si>
  <si>
    <t>PRINCIPESSA SUL PISELLO (LA)</t>
  </si>
  <si>
    <t>VENTO VENTO PORTALI VIA CON TE</t>
  </si>
  <si>
    <t>LIANE DIE WEISSE SKLAVIN</t>
  </si>
  <si>
    <t>LIANA, LA SCHIAVA BIANCA</t>
  </si>
  <si>
    <t>GIOVANNI DELLE BANDE NERE</t>
  </si>
  <si>
    <t>AMAMI</t>
  </si>
  <si>
    <t>SIETE CHICAS PELIGROSAS</t>
  </si>
  <si>
    <t>SETTE RAGAZZE DI CLASSE</t>
  </si>
  <si>
    <t>CONDANNATO A NOZZE</t>
  </si>
  <si>
    <t>MANO SPIETATA DELLA LEGGE (LA)</t>
  </si>
  <si>
    <t>FRANKENSTEIN 80</t>
  </si>
  <si>
    <t>DIABOLICAMENTE... LETIZIA</t>
  </si>
  <si>
    <t>PUGNI DOLLARI E SPINACI</t>
  </si>
  <si>
    <t>SPADA IMBATTIBILE (LA)</t>
  </si>
  <si>
    <t>SEPOLTA VIVA (LA) (DI G. BRIGNONE)</t>
  </si>
  <si>
    <t>PROBABILITA' ZERO</t>
  </si>
  <si>
    <t>PLAGIO (S. CAPOGNA)</t>
  </si>
  <si>
    <t>CARNALITA' MORBOSA</t>
  </si>
  <si>
    <t>CANZONE DEL DESTINO (LA)</t>
  </si>
  <si>
    <t>CAMERIERA SENZA... MALIZIA</t>
  </si>
  <si>
    <t>ANNO DEI GATTI (L')</t>
  </si>
  <si>
    <t>GIORNATA BALORDA (LA)</t>
  </si>
  <si>
    <t>CONQUISTATORE D'ORIENTE (IL)</t>
  </si>
  <si>
    <t>LETZTEN DREI DER ALBATROS (DIE)</t>
  </si>
  <si>
    <t>MORTE VIENE DA MANILA (LA)</t>
  </si>
  <si>
    <t>RAVISSANTE IDIOTE (UNE)</t>
  </si>
  <si>
    <t>ADORABILE IDIOTA (UN')</t>
  </si>
  <si>
    <t>REVERENDO COLT</t>
  </si>
  <si>
    <t>ECHAPPEMENT LIBRE</t>
  </si>
  <si>
    <t>SCAPPAMENTO APERTO</t>
  </si>
  <si>
    <t>PATRICK VIVE ANCORA</t>
  </si>
  <si>
    <t>SE FOSSI DEPUTATO</t>
  </si>
  <si>
    <t>MI FAI MORIRE</t>
  </si>
  <si>
    <t>COSACCHI (I) (DI G. RIVALTA/V. TOURJANSKY)</t>
  </si>
  <si>
    <t>FEMMINE TRE VOLTE</t>
  </si>
  <si>
    <t>MAISON DES FILLES PERDUES (LA)</t>
  </si>
  <si>
    <t>CASA DELLE BAMBOLE CRUDELI (LA)</t>
  </si>
  <si>
    <t>MIA NONNA POLIZIOTTO</t>
  </si>
  <si>
    <t>SETTE ANNI DI FELICITA' (DI R. SAVARESE)</t>
  </si>
  <si>
    <t>VENDICATORE DEI MAYAS (IL)</t>
  </si>
  <si>
    <t>BANANA REPUBLIC</t>
  </si>
  <si>
    <t>NIPOTI DI ZORRO (I)</t>
  </si>
  <si>
    <t>MORTE E' DI MODA (LA)</t>
  </si>
  <si>
    <t>AMBITIEUSE (L')</t>
  </si>
  <si>
    <t>PECCATORI DELLE HAWAY</t>
  </si>
  <si>
    <t>RAPTUS</t>
  </si>
  <si>
    <t>PIATTO PIANGE (IL)</t>
  </si>
  <si>
    <t>QUELLI CHE CONTANO</t>
  </si>
  <si>
    <t>CREPUSCOLO (DI A. PAOLUCCI)</t>
  </si>
  <si>
    <t>HARD SENSATION</t>
  </si>
  <si>
    <t>BAD BLOOD: A CAUTIONARY TALE</t>
  </si>
  <si>
    <t>NESS MARILYN</t>
  </si>
  <si>
    <t>INSIDE LARA ROXX</t>
  </si>
  <si>
    <t>EYE STEEL FILM DISTRIBUTION INC.</t>
  </si>
  <si>
    <t>FALCO D'ORO (IL)</t>
  </si>
  <si>
    <t>ORO DEI BRAVADOS (L')</t>
  </si>
  <si>
    <t>TRAVERSEE DE PARIS (LA)</t>
  </si>
  <si>
    <t>TRAVERSATA DI PARIGI (LA)</t>
  </si>
  <si>
    <t>VACANZE SULLA NEVE (DI F. W. RATTI)</t>
  </si>
  <si>
    <t>PRESTAMI TUA MOGLIE</t>
  </si>
  <si>
    <t>VERGOGNA, SCHIFOSI!...</t>
  </si>
  <si>
    <t>TARA POKI'</t>
  </si>
  <si>
    <t>TI ASPETTERO' ALL'INFERNO</t>
  </si>
  <si>
    <t>POMERIGGIO CALDO</t>
  </si>
  <si>
    <t>FEE PAS COMME LES AUTRES (UNE)</t>
  </si>
  <si>
    <t>PAESE DI PAPERINO (IL)</t>
  </si>
  <si>
    <t>RIPUDIATA (DI G. CHILI)</t>
  </si>
  <si>
    <t>AMOUR DE NATHALIE (L')</t>
  </si>
  <si>
    <t>AMORE DI NATHALIE (L')</t>
  </si>
  <si>
    <t>COME RUBARE UN QUINTALE DI DIAMANTI IN RUSSIA</t>
  </si>
  <si>
    <t>BATTAGLIA DI EL ALAMEIN (LA)</t>
  </si>
  <si>
    <t>DEAN FILM S.R.L.</t>
  </si>
  <si>
    <t>TROTIN TROTERAS</t>
  </si>
  <si>
    <t>TESTA FRA LE NUVOLE</t>
  </si>
  <si>
    <t>BANDA DEL TRUCIDO (LA)</t>
  </si>
  <si>
    <t>CASA PRIVATA PER LE SS</t>
  </si>
  <si>
    <t>PIOVUTO DAL CIELO (DI L. DE MITRI)</t>
  </si>
  <si>
    <t>PER UN DOLLARO A TUCSON SI MUORE</t>
  </si>
  <si>
    <t>SPIRALE DI NEBBIA (UNA)</t>
  </si>
  <si>
    <t>VIOLENTATA SULLA SABBIA</t>
  </si>
  <si>
    <t>CORIOLANO, EROE SENZA PATRIA</t>
  </si>
  <si>
    <t>CALORE IN PROVINCIA</t>
  </si>
  <si>
    <t>PUGNI, PIRATI E KARATE'</t>
  </si>
  <si>
    <t>PIERINO LA PESTE ALLA RISCOSSA</t>
  </si>
  <si>
    <t>NOTTI EROTICHE DEI MORTI VIVENTI (LE)</t>
  </si>
  <si>
    <t>PENTIMENTO (DI M. COSTA)</t>
  </si>
  <si>
    <t>CHAMPAGNE... E FAGIOLI</t>
  </si>
  <si>
    <t>CAMPIONE (IL) (DI C. BORGHESIO)</t>
  </si>
  <si>
    <t>SENILITA'</t>
  </si>
  <si>
    <t>SOGNI PROIBITI DI DON GALEAZZO, CURATO DI CAMPAGNA</t>
  </si>
  <si>
    <t>BELLA E LA BESTIA (LA) (DI L. RUSSO)</t>
  </si>
  <si>
    <t>QUEL MOVIMENTO CHE MI PIACE TANTO</t>
  </si>
  <si>
    <t>LASCIATECI IN PACE</t>
  </si>
  <si>
    <t>FAMIGLIA PASSAGUAI FA FORTUNA (LA)</t>
  </si>
  <si>
    <t>NEW YORK CHIAMA SUPERDRAGO</t>
  </si>
  <si>
    <t>VENERE DI CHERONEA (LA)</t>
  </si>
  <si>
    <t>QUAI DES ILLUSIONS</t>
  </si>
  <si>
    <t>LEGGE MI INCOLPA (LA)</t>
  </si>
  <si>
    <t>GUINGUETTE</t>
  </si>
  <si>
    <t>CASA SUL FIUME (LA)</t>
  </si>
  <si>
    <t>VOLTATI... TI UCCIDO! (DI A. BRADLEY)</t>
  </si>
  <si>
    <t>ETAT DE SIEGE</t>
  </si>
  <si>
    <t>AMERIKANO (L')</t>
  </si>
  <si>
    <t>AMORE COSI' FRAGILE COSI' VIOLENTO (UN)</t>
  </si>
  <si>
    <t>SORCIERES DE SALEM (LES)</t>
  </si>
  <si>
    <t>VERGINI DI SALEM (LE)</t>
  </si>
  <si>
    <t>PARIGI, O CARA</t>
  </si>
  <si>
    <t>OPERAZIONE PAURA</t>
  </si>
  <si>
    <t>MONDO CANNIBALE</t>
  </si>
  <si>
    <t>DEA CANNIBALE (LA) (DI J. FRANCO)</t>
  </si>
  <si>
    <t>KEOMA</t>
  </si>
  <si>
    <t>GASTONE (DI M. BONNARD)</t>
  </si>
  <si>
    <t>SUOR EMANUELLE</t>
  </si>
  <si>
    <t>AD 3 OPERAZIONE SQUALO BIANCO</t>
  </si>
  <si>
    <t>HO SCELTO L'AMORE</t>
  </si>
  <si>
    <t>SAN REMO CANTA</t>
  </si>
  <si>
    <t>NAPOLI, SOLE MIO!</t>
  </si>
  <si>
    <t>TWIST, LOLITE E VITELLONI</t>
  </si>
  <si>
    <t>SIMPATICO MASCALZONE</t>
  </si>
  <si>
    <t>GUAGLIONE</t>
  </si>
  <si>
    <t>L'HA FATTO UNA SIGNORA</t>
  </si>
  <si>
    <t>AFRICA NUDA, AFRICA VIOLENTA</t>
  </si>
  <si>
    <t>BELLA ANTONIA, PRIMA MONICA E POI DIMONIA</t>
  </si>
  <si>
    <t>TEDDY BOYS DELLA CANZONE (I)</t>
  </si>
  <si>
    <t>TERMINATORS 2</t>
  </si>
  <si>
    <t>ANGELO DELLE ALPI (L')</t>
  </si>
  <si>
    <t>E' STATO BELLO AMARTI</t>
  </si>
  <si>
    <t>YETI - IL GIGANTE DEL 20° SECOLO</t>
  </si>
  <si>
    <t>URLA DAL PROFONDO</t>
  </si>
  <si>
    <t>DONNE NON VOGLIONO PIU' (LE)</t>
  </si>
  <si>
    <t>DANCE MUSIC (ARRIVA LA BREAK DANCE)</t>
  </si>
  <si>
    <t>NUMBER ONE</t>
  </si>
  <si>
    <t>ANDREA DORIA-74</t>
  </si>
  <si>
    <t>POSSEDEES (LES)</t>
  </si>
  <si>
    <t>ISOLA DELLE DONNE SOLE (L')</t>
  </si>
  <si>
    <t>MONTA IN SELLA FIGLIO DI...!!</t>
  </si>
  <si>
    <t>PROMESSI SPOSI (I) (DI M. MAFFEI)</t>
  </si>
  <si>
    <t>AMORES DE DON JUAN (LOS)</t>
  </si>
  <si>
    <t>CALDE NOTTI DI DON GIOVANNI (LE)</t>
  </si>
  <si>
    <t>TUO DOLCE CORPO DA UCCIDERE (IL)</t>
  </si>
  <si>
    <t>DJURADO</t>
  </si>
  <si>
    <t>VERGINI CAVALCANO LA MORTE (LE)</t>
  </si>
  <si>
    <t>MIA MOGLIE TORNA A SCUOLA</t>
  </si>
  <si>
    <t>AMANTI DEL MOSTRO (LE)</t>
  </si>
  <si>
    <t>SUCCO DEL SESSO (IL)</t>
  </si>
  <si>
    <t>LUPO DELLA FRONTIERA (IL)</t>
  </si>
  <si>
    <t>SANGUE DI SBIRRO</t>
  </si>
  <si>
    <t>CANZONE PROIBITA</t>
  </si>
  <si>
    <t>IMMENSITA' (L') (LA RAGAZZA DEL PAIP'S)</t>
  </si>
  <si>
    <t>STAR IN THE DUST</t>
  </si>
  <si>
    <t>ESECUZIONE AL TRAMONTO</t>
  </si>
  <si>
    <t>DEPORTATE DELLA SEZIONE SPECIALE SS (LE)</t>
  </si>
  <si>
    <t>QUELLA PROVINCIA MALIZIOSA</t>
  </si>
  <si>
    <t>VIOLENTI DI ROMA BENE (I)</t>
  </si>
  <si>
    <t>SUPPLENTE (LA)</t>
  </si>
  <si>
    <t>CASSIODORO IL PIU' DURO DEL PRETORIO</t>
  </si>
  <si>
    <t>GIALLO A VENEZIA</t>
  </si>
  <si>
    <t>DAMES GALANTES</t>
  </si>
  <si>
    <t>DONNE DI PIACERE</t>
  </si>
  <si>
    <t>NERONE E MESSALINA</t>
  </si>
  <si>
    <t>TOUR, PRENDS GARDE! (LA)</t>
  </si>
  <si>
    <t>AGLI ORDINI DEL RE</t>
  </si>
  <si>
    <t>FRATELLI CORSI (I) (DI A. G. MAJANO)</t>
  </si>
  <si>
    <t>MALEDICTION DE BELPHEGOR (LA)</t>
  </si>
  <si>
    <t>MORTALE TRAPPOLA DI BELFAGOR (LA)</t>
  </si>
  <si>
    <t>INCONTRI DI NOTTE</t>
  </si>
  <si>
    <t>LIBIDO</t>
  </si>
  <si>
    <t>TUA PRIMA VOLTA... (LA)</t>
  </si>
  <si>
    <t>DIMENSIONE GIGANTI</t>
  </si>
  <si>
    <t>DECAMEROTICUS</t>
  </si>
  <si>
    <t>LABIRINTO DEI SENSI</t>
  </si>
  <si>
    <t>WANTED (DI C. J. PAGET)</t>
  </si>
  <si>
    <t>ADDIO NAPOLI!</t>
  </si>
  <si>
    <t>TOP MODEL (DI J. D'AMATO)</t>
  </si>
  <si>
    <t>MANDARINO PER TEO (UN) (DI M. MATTOLI)</t>
  </si>
  <si>
    <t>ORCA (L') (DI E. VISCONTI)</t>
  </si>
  <si>
    <t>AMORE, QUESTO SCONOSCIUTO (L')</t>
  </si>
  <si>
    <t>UOMO MASCHERATO CONTRO I PIRATI (L')</t>
  </si>
  <si>
    <t>DUE DELLA LEGIONE (I)</t>
  </si>
  <si>
    <t>COMMISSARIO DI FERRO (IL)</t>
  </si>
  <si>
    <t>FIGLIO DEL CORSARO ROSSO (IL) (DI M. ELTER)</t>
  </si>
  <si>
    <t>ADDIO, GIOVINEZZA! (DI F. M. POGGIOLI)</t>
  </si>
  <si>
    <t>SEI BOUNTY KILLERS PER UNA STRAGE</t>
  </si>
  <si>
    <t>GARCONNIERE (LA)</t>
  </si>
  <si>
    <t>EVASE (LE) - STORIE DI SESSO E DI VIOLENZE</t>
  </si>
  <si>
    <t>SERENATA PER 16 BIONDE</t>
  </si>
  <si>
    <t>NAPOLI STORIA D'AMORE E DI VENDETTA</t>
  </si>
  <si>
    <t>PISTOLA PER CENTO CROCI! (UNA)</t>
  </si>
  <si>
    <t>DELITTO AL LUNA PARK</t>
  </si>
  <si>
    <t>SCHERZI DA PRETE</t>
  </si>
  <si>
    <t>TANGO DELLA GELOSIA (IL)</t>
  </si>
  <si>
    <t>BANDIDOS</t>
  </si>
  <si>
    <t>FRAU WIRTIN HAT AUCH EINE NICHTE</t>
  </si>
  <si>
    <t>TRIONFO DELLA CASTA SUSANNA (IL)</t>
  </si>
  <si>
    <t>CHIENS PERDUS SANS COLLIER</t>
  </si>
  <si>
    <t>CANI PERDUTI SENZA COLLARE</t>
  </si>
  <si>
    <t>BUON VIAGGIO POVER'UOMO!</t>
  </si>
  <si>
    <t>QUANDO GLI ANGELI PIANGONO</t>
  </si>
  <si>
    <t>CIAO GULLIVER</t>
  </si>
  <si>
    <t>VALLE DI PIETRA KALKSTEIN (LA)</t>
  </si>
  <si>
    <t>PERSEO L'INVINCIBILE</t>
  </si>
  <si>
    <t>ESTRATTO DAGLI ARCHIVI SEGRETI DELLA POLIZIA DI UNA CAPITALE EUROPEA</t>
  </si>
  <si>
    <t>ZOMBI 2</t>
  </si>
  <si>
    <t>REVENGE (DI P. TOSINI)</t>
  </si>
  <si>
    <t>ZOMBI HOLOCAUST</t>
  </si>
  <si>
    <t>NOTTI DEL TERRORE (LE)</t>
  </si>
  <si>
    <t>INCATENATA DAL DESTINO</t>
  </si>
  <si>
    <t>MONDO SULLE SPIAGGE (IL)</t>
  </si>
  <si>
    <t>POURVOU QU'ON AIT L'IVRESSE</t>
  </si>
  <si>
    <t>PIACERI DELLA CONTESSA GAMIANI (I)</t>
  </si>
  <si>
    <t>CHERI BIBI - IL FORZATO DELLA GUIANA</t>
  </si>
  <si>
    <t>GERMAN LIFE (A)</t>
  </si>
  <si>
    <t>GERMAN LIFE (A) - LA SEGRETARIA DI GOEBBLES</t>
  </si>
  <si>
    <t>MISTERI DI PARIGI (I) (DI F. CERCHIO)</t>
  </si>
  <si>
    <t>CLANDESTINO A TRIESTE</t>
  </si>
  <si>
    <t>STAGIONE ALL'INFERNO (UNA) (DI N. RISI)</t>
  </si>
  <si>
    <t>EMANUELLE E GLI ULTIMI CANNIBALI</t>
  </si>
  <si>
    <t>TAVERNA DELLA LIBERTA' (LA)</t>
  </si>
  <si>
    <t>BUCKAROO (IL WINCHESTER CHE NON PERDONA)</t>
  </si>
  <si>
    <t>CAIMANO DEL PIAVE (IL)</t>
  </si>
  <si>
    <t>FAMIGLIA PASSAGUAI (LA)</t>
  </si>
  <si>
    <t>SORRISO DEL RAGNO (IL)</t>
  </si>
  <si>
    <t>AMICA DI MIA MADRE (L')</t>
  </si>
  <si>
    <t>MASOCH</t>
  </si>
  <si>
    <t>ITALIANI E LE VACANZE (GLI)</t>
  </si>
  <si>
    <t>DESIDERI D'ESTATE</t>
  </si>
  <si>
    <t>CANTANDO SOTTO LE STELLE</t>
  </si>
  <si>
    <t>ANGELO TRA LA FOLLA</t>
  </si>
  <si>
    <t>UOMO AMERICANO (UN) - SON OF A BITCH</t>
  </si>
  <si>
    <t>SEDUZIONE CONIUGALE</t>
  </si>
  <si>
    <t>GIORNO DEL COBRA (IL)</t>
  </si>
  <si>
    <t>ULTIMA ILLUSIONE - QUESTA NOSTRA GENTE</t>
  </si>
  <si>
    <t>ULTIMI FILIBUSTIERI (GLI)</t>
  </si>
  <si>
    <t>RAGAZZA DALLE MANI DI CORALLO (LA)</t>
  </si>
  <si>
    <t>METTI LO DIAVOLO TUO NEL MIO INFERNO</t>
  </si>
  <si>
    <t>LYCANTHROPUS</t>
  </si>
  <si>
    <t>PIANOS MECANICOS (LOS)</t>
  </si>
  <si>
    <t>AMORI DI UNA CALDA ESTATE</t>
  </si>
  <si>
    <t>COSE DA PAZZI</t>
  </si>
  <si>
    <t>PAPA' DIVENTA MAMMA</t>
  </si>
  <si>
    <t>DESTINO (DI E. DI GIANNI)</t>
  </si>
  <si>
    <t>FOLLIE DI NOTTE</t>
  </si>
  <si>
    <t>SACCO DI ROMA (IL) (DI F. CERIO)</t>
  </si>
  <si>
    <t>CANZONI PER LE STRADE</t>
  </si>
  <si>
    <t>COLPACCIO (IL)</t>
  </si>
  <si>
    <t>ISTANTANEA PER UN DELITTO</t>
  </si>
  <si>
    <t>ULISSE CONTRO ERCOLE/ULYSSE CONTRE HERCULE</t>
  </si>
  <si>
    <t>ULISSE CONTRO ERCOLE</t>
  </si>
  <si>
    <t>CUATRO MUJERES</t>
  </si>
  <si>
    <t>QUATTRO MOGLI (LE)</t>
  </si>
  <si>
    <t>RAGAZZA TUTTA NUDA ASSASSINATA NEL PARCO</t>
  </si>
  <si>
    <t>OSCENO DESIDERIO (L') - LA PROFEZIA</t>
  </si>
  <si>
    <t>TRUTH ABOUT CHARLIE (THE)</t>
  </si>
  <si>
    <t>DISPARA!</t>
  </si>
  <si>
    <t>SPARA CHE TI PASSA</t>
  </si>
  <si>
    <t>BANDA DEL BUCO (LA)</t>
  </si>
  <si>
    <t>VEDOVA INCONSOLABILE RINGRAZIA QUANTI LA CONSOLARONO</t>
  </si>
  <si>
    <t>DUE SOLDI DI FELICITA'</t>
  </si>
  <si>
    <t>INDIOS A NORD OVEST</t>
  </si>
  <si>
    <t>MADONNA DELLE ROSE</t>
  </si>
  <si>
    <t>FANTASIA CHEZ LES PLOUCS</t>
  </si>
  <si>
    <t>ROMPIBALLE... ROMPE ANCORA (IL)</t>
  </si>
  <si>
    <t>LEONE DI TEBE (IL)</t>
  </si>
  <si>
    <t>LANCIERI NERI (I)</t>
  </si>
  <si>
    <t>MASCARA DE SCARAMOUCHE (LA)</t>
  </si>
  <si>
    <t>AVVENTURE DI SCARAMOUCHE (LE)</t>
  </si>
  <si>
    <t>TRAPPOLA SCATTA A BEIRUT (LA)</t>
  </si>
  <si>
    <t>ULTIMO CACCIATORE (L')</t>
  </si>
  <si>
    <t>ULTIMO CACCIATORE (L') (DI A. M. DAWSON)</t>
  </si>
  <si>
    <t>COLORADO CHARLIE</t>
  </si>
  <si>
    <t>ANIMALE CHIAMATO UOMO (UN)</t>
  </si>
  <si>
    <t>GIGANTI DEL CIELO (I)</t>
  </si>
  <si>
    <t>LAMBADA (DI G. CURI')</t>
  </si>
  <si>
    <t>ANNO 2020 - I GLADIATORI DEL FUTURO</t>
  </si>
  <si>
    <t>ELEVEN DAYS, ELEVEN NIGHTS (11 GIORNI, 11 NOTTI)</t>
  </si>
  <si>
    <t>MANDINGA</t>
  </si>
  <si>
    <t>MALAVITA (DI R. FURLAN)</t>
  </si>
  <si>
    <t>LUNGHI GIORNI DELL'ODIO (I)</t>
  </si>
  <si>
    <t>VERTIGINE D'AMORE</t>
  </si>
  <si>
    <t>UCCISORI (GLI)</t>
  </si>
  <si>
    <t>DRAMMA BORGHESE (UN)</t>
  </si>
  <si>
    <t>PECCATRICE DELL'ISOLA (LA)</t>
  </si>
  <si>
    <t>UND... DIE MUSIC SPIELT DARN</t>
  </si>
  <si>
    <t>LASCIA CANTARE IL CUORE</t>
  </si>
  <si>
    <t>BELLA GRINTA (UNA)</t>
  </si>
  <si>
    <t>D'ARTAGNAN CONTRO I TRE MOSCHETTIERI</t>
  </si>
  <si>
    <t>GIUSTIZIERE DI MEZZOGIORNO (IL)</t>
  </si>
  <si>
    <t>DEEP BLOOD/WAKAN</t>
  </si>
  <si>
    <t>SANGUE NEGLI ABISSI</t>
  </si>
  <si>
    <t>SATIRICOSISSIMO</t>
  </si>
  <si>
    <t>MAFIA ALLA SBARRA</t>
  </si>
  <si>
    <t>CLINICA DELL'AMORE (LA)</t>
  </si>
  <si>
    <t>EVA NERA (DI J. D'AMATO)</t>
  </si>
  <si>
    <t>RAGAZZI DELLA ROMA VIOLENTA (I)</t>
  </si>
  <si>
    <t>NO ALLA VIOLENZA</t>
  </si>
  <si>
    <t>FIGLIA DELLA MADONNA (LA)</t>
  </si>
  <si>
    <t>CENTO SERENATE</t>
  </si>
  <si>
    <t>AND THEN THERE WERE NONE/TEN LITTLE INDIANS (DI P.</t>
  </si>
  <si>
    <t>E POI, NON NE RIMASE NESSUNO (...)</t>
  </si>
  <si>
    <t>LADRO DI DAMASCO (IL)</t>
  </si>
  <si>
    <t>BASTARDO VAMOS A MATAR</t>
  </si>
  <si>
    <t>TIPO CON UNA FACCIA STRANA TI CERCA PER UCCIDERTI</t>
  </si>
  <si>
    <t xml:space="preserve">TIPO CON UNA FACCIA STRANA TI CERCA PER UCCIDERTI </t>
  </si>
  <si>
    <t>PRATO MACCHIATO DI ROSSO (IL)</t>
  </si>
  <si>
    <t>FEMMINE INFERNALI</t>
  </si>
  <si>
    <t>ZOMBI 3 (DI L. FULCI)</t>
  </si>
  <si>
    <t>HOMMES ET REQUINS</t>
  </si>
  <si>
    <t>UOMINI E SQUALI</t>
  </si>
  <si>
    <t>DISONORATA  - SENZA COLPA</t>
  </si>
  <si>
    <t>OCCHI SENZA LUCE (GLI)</t>
  </si>
  <si>
    <t>BACCANALI DI TIBERIO (I)</t>
  </si>
  <si>
    <t>TOMBOY (DI C. RACCA)</t>
  </si>
  <si>
    <t>BARCAIOLO DI AMALFI (IL)</t>
  </si>
  <si>
    <t>PIERINO MEDICO DELLA SAUB</t>
  </si>
  <si>
    <t>MEDICO E LO STREGONE (IL)</t>
  </si>
  <si>
    <t>TRE DOLLARI DI PIOMBO</t>
  </si>
  <si>
    <t>COP GAME - GIOCHI DI POLIZIOTTO</t>
  </si>
  <si>
    <t>PADRONE DELLE FERRIERE (IL) (DI A. G. MAJANO)</t>
  </si>
  <si>
    <t>DUE TORERI (I)</t>
  </si>
  <si>
    <t>DA CORLEONE A BROOKLYN</t>
  </si>
  <si>
    <t>TRONO DI FUOCO (IL) (DI J. FRANCO)</t>
  </si>
  <si>
    <t>CONQUISTATORE DI CORINTO (IL)</t>
  </si>
  <si>
    <t>CERIMONIA DEI SENSI (LA)</t>
  </si>
  <si>
    <t>DIPINGI DI GIALLO IL TUO POLIZIOTTO</t>
  </si>
  <si>
    <t>ELENA SI, MA... DI TROIA</t>
  </si>
  <si>
    <t>TRADIMENTO (IL) - PASSATO CHE UCCIDE</t>
  </si>
  <si>
    <t>SEXY AD ALTA TENSIONE</t>
  </si>
  <si>
    <t>A QUALCUNA PIACE CALVO</t>
  </si>
  <si>
    <t>N COME NEGRIERI</t>
  </si>
  <si>
    <t>ORGASMO NON STOP</t>
  </si>
  <si>
    <t>VOCE, UNA CHITARRA, UN PO' DI LUNA (UNA)</t>
  </si>
  <si>
    <t>DIRTY LOVE - AMORE SPORCO</t>
  </si>
  <si>
    <t>M.M.M. 83-MISSIONE MORTE MOLO 83</t>
  </si>
  <si>
    <t>TRADITA</t>
  </si>
  <si>
    <t>POLIZIA BRANCOLA NEL BUIO (LA)</t>
  </si>
  <si>
    <t>GERN HAB' ICH DIE FRAUEN GEKILLT</t>
  </si>
  <si>
    <t>SPIE CONTRO IL MONDO</t>
  </si>
  <si>
    <t>CANNONI TUONANO ANCORA (I)</t>
  </si>
  <si>
    <t>FANTASMI E LADRI</t>
  </si>
  <si>
    <t>ISOLA DI MONTECRISTO (L')</t>
  </si>
  <si>
    <t>RIVELAZIONI DI UN MANIACO SESSUALE AL CAPO DELLA SQUADRA MOBILE</t>
  </si>
  <si>
    <t>CALAMO</t>
  </si>
  <si>
    <t>7 EROICHE CAROGNE</t>
  </si>
  <si>
    <t>SETTE EROICHE CAROGNE</t>
  </si>
  <si>
    <t>ORINOCO, PARAISO DEL SEXO</t>
  </si>
  <si>
    <t>ORINOCO: PRIGIONIERE DEL SESSO</t>
  </si>
  <si>
    <t>COLT ERA IL SUO DIO (LA)</t>
  </si>
  <si>
    <t>OEDIPUS ORCA</t>
  </si>
  <si>
    <t>TEPPICH DES GRAUENS (DER)</t>
  </si>
  <si>
    <t>TERRORE DI NOTTE (IL)</t>
  </si>
  <si>
    <t>PICCOLO DIAVOLO (IL)</t>
  </si>
  <si>
    <t>FORREST GUMP</t>
  </si>
  <si>
    <t>TRADING PLACES</t>
  </si>
  <si>
    <t>POLTRONA PER DUE (UNA)</t>
  </si>
  <si>
    <t>DOUBLE JEOPARDY (DI B. BERESFORD)</t>
  </si>
  <si>
    <t>COLPEVOLE D'INNOCENZA (DI B. BERESFORD)</t>
  </si>
  <si>
    <t>DIE HARD WITH A VENGEANCE</t>
  </si>
  <si>
    <t>DIE HARD - DURI A MORIRE</t>
  </si>
  <si>
    <t>NON CI RESTA CHE PIANGERE</t>
  </si>
  <si>
    <t>LITTLE LORD FAUNTLEROY (DI J. GOLD)</t>
  </si>
  <si>
    <t>PICCOLO LORD (IL) (DI J. GOLD)</t>
  </si>
  <si>
    <t>DALL'ANGELO PICTURES S.R.L.</t>
  </si>
  <si>
    <t>BACK TO THE FUTURE PART III</t>
  </si>
  <si>
    <t>RITORNO AL FUTURO PARTE III</t>
  </si>
  <si>
    <t>BACK TO THE FUTURE PART II</t>
  </si>
  <si>
    <t>RITORNO AL FUTURO II (DI R. ZEMECKIS)</t>
  </si>
  <si>
    <t>MUMMY RETURNS (THE)</t>
  </si>
  <si>
    <t>MUMMIA, IL RITORNO (LA)</t>
  </si>
  <si>
    <t>JURASSIC PARK III</t>
  </si>
  <si>
    <t>BACK TO THE FUTURE</t>
  </si>
  <si>
    <t>RAGAZZO DI CAMPAGNA (IL) (DI CASTELLANO E PIPOLO)</t>
  </si>
  <si>
    <t>JOHN RAMBO</t>
  </si>
  <si>
    <t>SECONDO TRAGICO FANTOZZI (IL)</t>
  </si>
  <si>
    <t>TRE UOMINI E UNA GAMBA</t>
  </si>
  <si>
    <t>CHIEDIMI SE SONO FELICE</t>
  </si>
  <si>
    <t>DIRTY DANCING</t>
  </si>
  <si>
    <t>DIRTY DANCING (BALLI PROIBITI)</t>
  </si>
  <si>
    <t>TITANIC (DI J. CAMERON)</t>
  </si>
  <si>
    <t>SCORPION KING (THE)</t>
  </si>
  <si>
    <t>RE SCORPIONE (IL)</t>
  </si>
  <si>
    <t>COSI' E' LA VITA (DI ALDO/GIOVANNI/GIACOMO)</t>
  </si>
  <si>
    <t>IO STO CON GLI IPPOPOTAMI</t>
  </si>
  <si>
    <t>GREEN MILE</t>
  </si>
  <si>
    <t>MIGLIO VERDE (IL)</t>
  </si>
  <si>
    <t>JURASSIC PARK</t>
  </si>
  <si>
    <t>LETHAL WEAPON</t>
  </si>
  <si>
    <t>ARMA LETALE (DI R. DONNER)</t>
  </si>
  <si>
    <t>MERCURY RISING</t>
  </si>
  <si>
    <t>CODICE MERCURY</t>
  </si>
  <si>
    <t>LETHAL WEAPON 2</t>
  </si>
  <si>
    <t>ARMA LETALE 2</t>
  </si>
  <si>
    <t>PIU' FORTE, RAGAZZI! (...)</t>
  </si>
  <si>
    <t>NOTTING HILL</t>
  </si>
  <si>
    <t>LO CHIAMAVANO TRINITA'...</t>
  </si>
  <si>
    <t>LETHAL WEAPON 4</t>
  </si>
  <si>
    <t>ARMA LETALE 4</t>
  </si>
  <si>
    <t>CONTINUAVANO A CHIAMARLO TRINITA' (...)</t>
  </si>
  <si>
    <t>LOST WORLD-JURASSIC PARK (THE)</t>
  </si>
  <si>
    <t>MONDO PERDUTO: JURASSIC PARK (IL)</t>
  </si>
  <si>
    <t>U.S. MARSHALS</t>
  </si>
  <si>
    <t>U.S. MARSHALS - CACCIA SENZA TREGUA</t>
  </si>
  <si>
    <t>ESCAPE TO VICTORY</t>
  </si>
  <si>
    <t>FUGA PER LA VITTORIA (DI J. HUSTON)</t>
  </si>
  <si>
    <t>SPECIALIST (THE) (DI L. LLOSA)</t>
  </si>
  <si>
    <t>SPECIALISTA (LO)</t>
  </si>
  <si>
    <t>MRS. DOUBTFIRE</t>
  </si>
  <si>
    <t>MRS. DOUBTFIRE - MAMMO PER SEMPRE</t>
  </si>
  <si>
    <t>MIRACLE ON 34TH STREET (DI L. MAYFIELD)</t>
  </si>
  <si>
    <t>MIRACOLO NELLA 34A STRADA</t>
  </si>
  <si>
    <t>JACKAL (THE)</t>
  </si>
  <si>
    <t>ICE AGE (THE)</t>
  </si>
  <si>
    <t>ERA GLACIALE (L')</t>
  </si>
  <si>
    <t>MASK-DA ZERO A MITO (THE)</t>
  </si>
  <si>
    <t>KING OF KINGS</t>
  </si>
  <si>
    <t>RE DEI RE (IL) (DI N. RAY)</t>
  </si>
  <si>
    <t>GLIMMER MAN (THE)</t>
  </si>
  <si>
    <t>DELITTI INQUIETANTI</t>
  </si>
  <si>
    <t>SPEED 2: CRUISE CONTROL</t>
  </si>
  <si>
    <t>SPEED 2: SENZA LIMITI</t>
  </si>
  <si>
    <t>GONE WITH THE WIND</t>
  </si>
  <si>
    <t>VIA COL VENTO (DI V. FLEMING)</t>
  </si>
  <si>
    <t>LETHAL WEAPON 3</t>
  </si>
  <si>
    <t>ARMA LETALE 3</t>
  </si>
  <si>
    <t>FAMILY MAN (THE)</t>
  </si>
  <si>
    <t>MIAMI SUPERCOPS</t>
  </si>
  <si>
    <t>MIAMI SUPERCOPS (I POLIZIOTTI DELL' 8A STRADA)</t>
  </si>
  <si>
    <t>BANANA JOE</t>
  </si>
  <si>
    <t>DON CAMILLO MONSIGNORE... MA NON TROPPO</t>
  </si>
  <si>
    <t>HARD TO KILL</t>
  </si>
  <si>
    <t>DURO DA UCCIDERE</t>
  </si>
  <si>
    <t>POLIZIOTTO SUPERPIU'/SUPER FUZZ/SUPERSNOOPER</t>
  </si>
  <si>
    <t>POLIZIOTTO SUPERPIU'</t>
  </si>
  <si>
    <t>PARI E DISPARI</t>
  </si>
  <si>
    <t>GODFATHER (THE)</t>
  </si>
  <si>
    <t>PADRINO (IL)</t>
  </si>
  <si>
    <t>RAIDERS OF THE LOST ARK</t>
  </si>
  <si>
    <t>PREDATORI DELL'ARCA PERDUTA (I)</t>
  </si>
  <si>
    <t>INDIANA JONES AND THE LAST CRUSADE</t>
  </si>
  <si>
    <t>INDIANA JONES E L'ULTIMA CROCIATA</t>
  </si>
  <si>
    <t>GODFATHER, PART II (THE)</t>
  </si>
  <si>
    <t>PADRINO (IL)-PARTE II</t>
  </si>
  <si>
    <t>SABRINA (DI S. POLLACK)</t>
  </si>
  <si>
    <t>ANCHE GLI ANGELI MANGIANO FAGIOLI</t>
  </si>
  <si>
    <t>ALTRIMENTI CI ARRABBIAMO! (...)</t>
  </si>
  <si>
    <t>PEACEMAKER (THE) (DI M. LEDER)</t>
  </si>
  <si>
    <t>PETIT MONDE DE DON CAMILLO (LE)</t>
  </si>
  <si>
    <t>DON CAMILLO (DI J. DUVIVIER)</t>
  </si>
  <si>
    <t>COMPAGNO DON CAMILLO (IL)</t>
  </si>
  <si>
    <t>NATI CON LA CAMICIA</t>
  </si>
  <si>
    <t>NON C'E' DUE SENZA QUATTRO</t>
  </si>
  <si>
    <t>GODFATHER, PART III (THE)</t>
  </si>
  <si>
    <t>PADRINO (IL) - PARTE III (DI F. F. COPPOLA)</t>
  </si>
  <si>
    <t>CHI TROVA UN AMICO TROVA UN TESORO</t>
  </si>
  <si>
    <t>RETOUR DE DON CAMILLO (LE)</t>
  </si>
  <si>
    <t>RITORNO DI DON CAMILLO (IL)</t>
  </si>
  <si>
    <t>DON CAMILLO E L'ONOREVOLE PEPPONE</t>
  </si>
  <si>
    <t>DUE SUPERPIEDI QUASI PIATTI (I)</t>
  </si>
  <si>
    <t>INDIANA JONES AND THE TEMPLE OF DOOM</t>
  </si>
  <si>
    <t>INDIANA JONES E IL TEMPIO MALEDETTO</t>
  </si>
  <si>
    <t>RAMBO (DI T. KOTCHEFF)</t>
  </si>
  <si>
    <t>RAMBO: FIRST BLOOD PART II</t>
  </si>
  <si>
    <t>RAMBO 2-LA VENDETTA</t>
  </si>
  <si>
    <t>MUMMY (THE) (DI S. SOMMERS)</t>
  </si>
  <si>
    <t>MUMMIA (LA) (DI S. SOMMERS)</t>
  </si>
  <si>
    <t>GLADIATOR (THE) (DI R. SCOTT)</t>
  </si>
  <si>
    <t>GLADIATORE (IL) (DI R. SCOTT)</t>
  </si>
  <si>
    <t>HOLIDAY (THE)</t>
  </si>
  <si>
    <t>AMORE NON VA IN VACANZA (L')</t>
  </si>
  <si>
    <t>RAMBO III</t>
  </si>
  <si>
    <t>RICHIE RICH (DI D. PETRIE)</t>
  </si>
  <si>
    <t>RICHIE RICH - IL PIU' RICCO DEL MONDO</t>
  </si>
  <si>
    <t>BEN HUR (DI W. WYLER)</t>
  </si>
  <si>
    <t>SFIDA TRA I GHIACCI</t>
  </si>
  <si>
    <t>NICO</t>
  </si>
  <si>
    <t>QUALCOSA DI CUI... SPARLARE</t>
  </si>
  <si>
    <t>BEVERLY HILLS COP</t>
  </si>
  <si>
    <t>BEVERLY HILLS COP-UN PIEDIPIATTI A BEVERLY HILLS</t>
  </si>
  <si>
    <t>OUT FOR JUSTICE</t>
  </si>
  <si>
    <t>GIUSTIZIA A TUTTI I COSTI</t>
  </si>
  <si>
    <t>BEVERLY HILLS COP II</t>
  </si>
  <si>
    <t>BEVERLY HILLS COP II-UN PIEDIPIATTI A BEVERLY HILLS II</t>
  </si>
  <si>
    <t>HOME ALONE 2: LOST IN NEW YORK</t>
  </si>
  <si>
    <t>MAMMA, HO RIPERSO L'AEREO: MI SONO SMARRITO A NEW</t>
  </si>
  <si>
    <t>EXECUTIVE DECISION</t>
  </si>
  <si>
    <t>DECISIONE CRITICA</t>
  </si>
  <si>
    <t>FRED CLAUS</t>
  </si>
  <si>
    <t>FRED CLAUS - UN FRATELLO SOTTO L'ALBERO</t>
  </si>
  <si>
    <t>BEVERLY HILLS COP III</t>
  </si>
  <si>
    <t>BEVERLY HILLS COP III-UN PIEDIPIATTI A BEVERLY HILLS III</t>
  </si>
  <si>
    <t>FUGITIVE (THE) (DI A. DAVIS)</t>
  </si>
  <si>
    <t>FUGGITIVO (IL) (DI A. DAVIS)</t>
  </si>
  <si>
    <t>INDEPENDENCE DAY</t>
  </si>
  <si>
    <t>CORRINA CORRINA</t>
  </si>
  <si>
    <t>MOGLIE PER PAPA' (UNA) (DI J. NELSON)</t>
  </si>
  <si>
    <t>MINIERE DEL KILIMANGIARO/AFRIKANTER</t>
  </si>
  <si>
    <t>MINIERE DEL KILIMANGIARO (LE)</t>
  </si>
  <si>
    <t>GILAH</t>
  </si>
  <si>
    <t>MEGLIO BACIARE UN COBRA</t>
  </si>
  <si>
    <t>CONTE DRACULA (IL)</t>
  </si>
  <si>
    <t>TORNADO (DI A. M. DAWSON)</t>
  </si>
  <si>
    <t>SOLIMANO IL CONQUISTATORE</t>
  </si>
  <si>
    <t>KILLING BIRDS (UCCELLI ASSASSINI)</t>
  </si>
  <si>
    <t>MATHIAS SANDORF</t>
  </si>
  <si>
    <t>GRANDE RIBELLE (IL)</t>
  </si>
  <si>
    <t>TRE PER UNA RAPINA</t>
  </si>
  <si>
    <t>CALYPSO</t>
  </si>
  <si>
    <t>DOUBLE TARGET</t>
  </si>
  <si>
    <t>DOUBLE TARGET (DOPPIO BERSAGLIO)</t>
  </si>
  <si>
    <t>SERGENTE ROMPIGLIONI DIVENTA... CAPORALE</t>
  </si>
  <si>
    <t>PREPOTENTI (I)</t>
  </si>
  <si>
    <t>FRANCO E CICCIO SUPERSTARS</t>
  </si>
  <si>
    <t>DUE MAGGIOLINI PIU' MATTI DEL MONDO (I)</t>
  </si>
  <si>
    <t>TRAPPOLA DIABOLICA</t>
  </si>
  <si>
    <t>CACCIATORI DEL COBRA D'ORO (I)</t>
  </si>
  <si>
    <t>BARBIERI DI SICILIA (I)</t>
  </si>
  <si>
    <t>SEDOTTI E BIDONATI</t>
  </si>
  <si>
    <t>FABIOLA</t>
  </si>
  <si>
    <t>SOLLAZZEVOLI STORIE DI MOGLI GAUDENTI E MARITI PENITENTI</t>
  </si>
  <si>
    <t>COSI' DOLCE... COSI' PERVERSA</t>
  </si>
  <si>
    <t>EUROPA DI NOTTE</t>
  </si>
  <si>
    <t>IPNOSI</t>
  </si>
  <si>
    <t>BACIO DI UNA MORTA (IL) (DI G. BRIGNONE)</t>
  </si>
  <si>
    <t>A 077 SFIDA AI KILLERS</t>
  </si>
  <si>
    <t>FIAMME SULLA LAGUNA</t>
  </si>
  <si>
    <t>SOLO PER TE, LUCIA</t>
  </si>
  <si>
    <t>LADY DESIRE' (DI H. NEWMAN)</t>
  </si>
  <si>
    <t>LADY DESIRE'</t>
  </si>
  <si>
    <t>PEAU DE BANANE</t>
  </si>
  <si>
    <t>BUCCIA DI BANANA</t>
  </si>
  <si>
    <t>SVERGOGNATA (LA)</t>
  </si>
  <si>
    <t>SERGENTE ROMPIGLIONI (IL)</t>
  </si>
  <si>
    <t>CONTINUAVANO A CHIAMARLI... ER PIU', ER MENO</t>
  </si>
  <si>
    <t>FARFALLON</t>
  </si>
  <si>
    <t>TENTACLES</t>
  </si>
  <si>
    <t>TENTACOLI</t>
  </si>
  <si>
    <t>PUGNI DI ROCCO (I)</t>
  </si>
  <si>
    <t>SOLDATI E CAPORALI</t>
  </si>
  <si>
    <t>RACCONTI ROMANI DI UNA EX NOVIZIA (I)</t>
  </si>
  <si>
    <t>MORTE HA SORRISO ALL'ASSASSINO (LA)</t>
  </si>
  <si>
    <t>UNO DI PIU' ALL'INFERNO</t>
  </si>
  <si>
    <t>DUE FIGLI DI RINGO (I)</t>
  </si>
  <si>
    <t>PER UN PUGNO NELL'OCCHIO</t>
  </si>
  <si>
    <t>AMORE MIO SPOGLIATI CHE POI TI SPIEGO...</t>
  </si>
  <si>
    <t>PER 100.000 DOLLARI T'AMMAZZO</t>
  </si>
  <si>
    <t>LEGGENDA DEL RUBINO MALESE (LA)</t>
  </si>
  <si>
    <t>SOUR LA ROUTE DE SALINA</t>
  </si>
  <si>
    <t>QUANDO IL SOLE SCOTTA</t>
  </si>
  <si>
    <t>ASSASSINO... E' AL TELEFONO (L')</t>
  </si>
  <si>
    <t>COME SVALIGIAMMO LA BANCA D'ITALIA</t>
  </si>
  <si>
    <t>10.000 DOLLARI PER UN MASSACRO</t>
  </si>
  <si>
    <t>PECCATRICE DEL DESERTO (LA)</t>
  </si>
  <si>
    <t>CAMPAGNOLA BELLA</t>
  </si>
  <si>
    <t>BEATRICE CENCI (DI L. FULCI)</t>
  </si>
  <si>
    <t>WALK THE PROUD LAND</t>
  </si>
  <si>
    <t>TERRA DEGLI APACHES (LA)</t>
  </si>
  <si>
    <t>MA CHE MUSICA MAESTRO</t>
  </si>
  <si>
    <t>BLACK KILLER</t>
  </si>
  <si>
    <t>LUNGO IL CORTO IL GATTO (IL)</t>
  </si>
  <si>
    <t>ORIZZONTE INFUOCATO</t>
  </si>
  <si>
    <t>CADO DALLE NUBI</t>
  </si>
  <si>
    <t>BANDA DEI BABBI NATALE (LA)</t>
  </si>
  <si>
    <t>BENVENUTI AL SUD</t>
  </si>
  <si>
    <t>PEGGIOR NATALE DELLA MIA VITA (IL)</t>
  </si>
  <si>
    <t>CHE BELLA GIORNATA</t>
  </si>
  <si>
    <t>SOLE A CATINELLE</t>
  </si>
  <si>
    <t>BENVENUTI AL NORD</t>
  </si>
  <si>
    <t>MISSION: IMPOSSIBLE - GHOST PROTOCOL</t>
  </si>
  <si>
    <t>MISSION: IMPOSSIBLE - PROTOCOLLO FANTASMA</t>
  </si>
  <si>
    <t>A NATALE MI SPOSO</t>
  </si>
  <si>
    <t>FEMMINE CONTRO MASCHI</t>
  </si>
  <si>
    <t>SHERLOCK HOLMES: A GAME OF SHADOWS</t>
  </si>
  <si>
    <t>SHERLOCK HOLMES - GIOCO DI OMBRE</t>
  </si>
  <si>
    <t>MATRIMONIO A PARIGI</t>
  </si>
  <si>
    <t>ANCHE SE E' AMORE NON SI VEDE</t>
  </si>
  <si>
    <t>INTOUCHABLES (DI O. NAKACHE)</t>
  </si>
  <si>
    <t>QUASI AMICI - INTOUCHABLES</t>
  </si>
  <si>
    <t>DONNA PER AMICA (UNA)</t>
  </si>
  <si>
    <t>BOSS IN SALOTTO (UN)</t>
  </si>
  <si>
    <t>INDOVINA CHI VIENE A NATALE?</t>
  </si>
  <si>
    <t>BUONGIORNO PAPA'</t>
  </si>
  <si>
    <t>ANDIAMO A QUEL PAESE</t>
  </si>
  <si>
    <t>SCUOLA PIU' BELLA DEL MONDO (LA)</t>
  </si>
  <si>
    <t>FAST &amp; FURIOUS 7</t>
  </si>
  <si>
    <t>QUO VADO?</t>
  </si>
  <si>
    <t>CHIAMATEMI FRANCESCO</t>
  </si>
  <si>
    <t>JURASSIC WORLD</t>
  </si>
  <si>
    <t>FIFTY SHADES OF GREY</t>
  </si>
  <si>
    <t>CINQUANTA SFUMATURE DI GRIGIO</t>
  </si>
  <si>
    <t>AGE OF ADALINE (THE)</t>
  </si>
  <si>
    <t>ADALINE - L'ETERNA GIOVINEZZA</t>
  </si>
  <si>
    <t>FIFTY SHADES DARKER</t>
  </si>
  <si>
    <t>CINQUANTA SFUMATURE DI NERO</t>
  </si>
  <si>
    <t>INTERN (THE)</t>
  </si>
  <si>
    <t>STAGISTA INASPETTATO (LO)</t>
  </si>
  <si>
    <t>BRIDGET JONES'S BABY</t>
  </si>
  <si>
    <t>POVERI MA RICCHI</t>
  </si>
  <si>
    <t>MA CHE BELLA SORPRESA</t>
  </si>
  <si>
    <t>WONDER WOMAN (DI P. JENKINS)</t>
  </si>
  <si>
    <t>PERFETTI SCONOSCIUTI</t>
  </si>
  <si>
    <t>FANTASTIC BEASTS AND WHERE TO FIND THEM</t>
  </si>
  <si>
    <t>ANIMALI FANTASTICI E DOVE TROVARLI</t>
  </si>
  <si>
    <t xml:space="preserve">ANNO                            </t>
  </si>
  <si>
    <t xml:space="preserve">DISTRIBUTORE                 </t>
  </si>
  <si>
    <t xml:space="preserve">TIP.  </t>
  </si>
  <si>
    <t>1ST/RR</t>
  </si>
  <si>
    <t xml:space="preserve">PACC.                        </t>
  </si>
  <si>
    <t xml:space="preserve">TITOLO ORIGINALE                       </t>
  </si>
  <si>
    <t xml:space="preserve">DEC.DISP.    </t>
  </si>
  <si>
    <t xml:space="preserve">SCAD.DISP.    </t>
  </si>
  <si>
    <t xml:space="preserve">1ST   </t>
  </si>
  <si>
    <t xml:space="preserve">FREE+SVOD                    </t>
  </si>
  <si>
    <t xml:space="preserve">                             </t>
  </si>
  <si>
    <t xml:space="preserve">FREE+PAY+SVOD                </t>
  </si>
  <si>
    <t xml:space="preserve">RR    </t>
  </si>
  <si>
    <t xml:space="preserve">FOX                          </t>
  </si>
  <si>
    <t xml:space="preserve">F     </t>
  </si>
  <si>
    <t xml:space="preserve">C.Y. 1 - PACCHETTO 2019-2020 </t>
  </si>
  <si>
    <t xml:space="preserve">AVATAR                                 </t>
  </si>
  <si>
    <t xml:space="preserve">DAWN OF THE PLANET OF THE APES         </t>
  </si>
  <si>
    <t xml:space="preserve">DEVIL WEARS PRADA, THE                 </t>
  </si>
  <si>
    <t xml:space="preserve">GOOD DAY TO DIE HARD, A                </t>
  </si>
  <si>
    <t xml:space="preserve">HOME ALONE 3                           </t>
  </si>
  <si>
    <t xml:space="preserve">HOME ALONE 4                           </t>
  </si>
  <si>
    <t xml:space="preserve">ICE AGE: CONTINENTAL DRIFT             </t>
  </si>
  <si>
    <t xml:space="preserve">ICE AGE: THE MELTDOWN                  </t>
  </si>
  <si>
    <t xml:space="preserve">MARKED FOR DEATH                       </t>
  </si>
  <si>
    <t xml:space="preserve">RIO                                    </t>
  </si>
  <si>
    <t xml:space="preserve">RIO 2                                  </t>
  </si>
  <si>
    <t xml:space="preserve">RISE OF THE PLANET OF THE APES         </t>
  </si>
  <si>
    <t xml:space="preserve">SPEED                                  </t>
  </si>
  <si>
    <t xml:space="preserve">STAR WARS: EPISODE IV - A NEW HOPE     </t>
  </si>
  <si>
    <t xml:space="preserve">TAKEN 2                                </t>
  </si>
  <si>
    <t xml:space="preserve">TITANIC                                </t>
  </si>
  <si>
    <t xml:space="preserve">UNSTOPPABLE                            </t>
  </si>
  <si>
    <t xml:space="preserve">X-MEN: DAYS OF FUTURE PAST             </t>
  </si>
  <si>
    <t xml:space="preserve">X-MEN: FIRST CLASS                     </t>
  </si>
  <si>
    <t xml:space="preserve">DEADPOOL                               </t>
  </si>
  <si>
    <t xml:space="preserve">ICE AGE: COLLISION COURSE              </t>
  </si>
  <si>
    <t xml:space="preserve">INDEPENDENCE DAY: RESURGENCE           </t>
  </si>
  <si>
    <t xml:space="preserve">LOGAN                                  </t>
  </si>
  <si>
    <t xml:space="preserve">X-MEN APOCALYPSE                       </t>
  </si>
  <si>
    <t xml:space="preserve">IIF                          </t>
  </si>
  <si>
    <t xml:space="preserve">C.Y. 2 - PACCHETTO 2018-2019 </t>
  </si>
  <si>
    <t xml:space="preserve">ACTS OF VIOLENCE                       </t>
  </si>
  <si>
    <t xml:space="preserve">BANZAI (50%)                           </t>
  </si>
  <si>
    <t xml:space="preserve">BUGIARDO IN PARADISO (50%)             </t>
  </si>
  <si>
    <t xml:space="preserve">CONTRACT TO KILL                       </t>
  </si>
  <si>
    <t xml:space="preserve">FANTOZZI IL RITORNO (50%)              </t>
  </si>
  <si>
    <t xml:space="preserve">FANTOZZI 2000 - LA CLONAZIONE (50%)    </t>
  </si>
  <si>
    <t xml:space="preserve">INCONCEIVABLE                          </t>
  </si>
  <si>
    <t xml:space="preserve">JOHN RAMBO                             </t>
  </si>
  <si>
    <t xml:space="preserve">KICKBOXER: RETALIATION                 </t>
  </si>
  <si>
    <t xml:space="preserve">LEONE FILM GROUP             </t>
  </si>
  <si>
    <t xml:space="preserve">EXTRACTION                             </t>
  </si>
  <si>
    <t xml:space="preserve">MERCENARY FOR JUSTICE                  </t>
  </si>
  <si>
    <t xml:space="preserve">OPERATOR                               </t>
  </si>
  <si>
    <t xml:space="preserve">HUMANITY BUREAU                        </t>
  </si>
  <si>
    <t xml:space="preserve">LUCKY RED                    </t>
  </si>
  <si>
    <t xml:space="preserve">KILLER ELITE                           </t>
  </si>
  <si>
    <t xml:space="preserve">MILLIONAIRE, THE                       </t>
  </si>
  <si>
    <t xml:space="preserve">POPOLO MIGRATORE, IL                   </t>
  </si>
  <si>
    <t xml:space="preserve">RUSH HOUR - MISSIONE PARIGI            </t>
  </si>
  <si>
    <t xml:space="preserve">FAMIGLIA ALL'IMPROVVISO                </t>
  </si>
  <si>
    <t xml:space="preserve">FLORENCE                               </t>
  </si>
  <si>
    <t xml:space="preserve">MASTERMINDS - I GENI DELLA TRUFFA      </t>
  </si>
  <si>
    <t xml:space="preserve">SIN CITY - UNA DONNA PER CUI UCCIDERE  </t>
  </si>
  <si>
    <t xml:space="preserve">VIAGGIO DI FANNY, IL                   </t>
  </si>
  <si>
    <t xml:space="preserve">VITA DA GATTO,UNA                      </t>
  </si>
  <si>
    <t xml:space="preserve">M2                           </t>
  </si>
  <si>
    <t xml:space="preserve">C.Y. 3 - AQ 2017-2018-2019   </t>
  </si>
  <si>
    <t xml:space="preserve">A-X-L                                  </t>
  </si>
  <si>
    <t xml:space="preserve">HERE COMES THE GRUMP                   </t>
  </si>
  <si>
    <t xml:space="preserve">HURRICANE HEIST (THE)                  </t>
  </si>
  <si>
    <t xml:space="preserve">MAN WHO KILLED DON QUIXOTE (THE)       </t>
  </si>
  <si>
    <t xml:space="preserve">THIS CRAZY HEART                       </t>
  </si>
  <si>
    <t xml:space="preserve">6 BELOW                                </t>
  </si>
  <si>
    <t xml:space="preserve">NOTORIOUS PICTURES           </t>
  </si>
  <si>
    <t xml:space="preserve">10 FILM LBRARY                         </t>
  </si>
  <si>
    <t xml:space="preserve">PARAMOUNT HOME ENTERTAINMENT </t>
  </si>
  <si>
    <t xml:space="preserve">ALLIED (FREE+SVOD)                     </t>
  </si>
  <si>
    <t xml:space="preserve">MONSTER TRUCKS (FREE+SVOD)             </t>
  </si>
  <si>
    <t xml:space="preserve">WORLD WAR Z (FREE+SVOD)                </t>
  </si>
  <si>
    <t xml:space="preserve">3 FILM RR (FREE+SVOD)                  </t>
  </si>
  <si>
    <t xml:space="preserve">             </t>
  </si>
  <si>
    <t xml:space="preserve">              </t>
  </si>
  <si>
    <t xml:space="preserve">9 FILM RR (FREE+SVOD)                  </t>
  </si>
  <si>
    <t xml:space="preserve">BAYWATCH (FREE+SVOD)                   </t>
  </si>
  <si>
    <t xml:space="preserve">DADDY'S HOME 2 (FREE+SVOD)             </t>
  </si>
  <si>
    <t xml:space="preserve">FENCES (FREE+SVOD)                     </t>
  </si>
  <si>
    <t xml:space="preserve">MOTHER! (FREE+SVOD)                    </t>
  </si>
  <si>
    <t>TRANSFORMERS: THE LAST KNIGHT (FREE+SVO</t>
  </si>
  <si>
    <t xml:space="preserve">ROCCA DELLE MACIE            </t>
  </si>
  <si>
    <t xml:space="preserve">19 FILM LIBRARY                        </t>
  </si>
  <si>
    <t xml:space="preserve">UNIVERSAL                    </t>
  </si>
  <si>
    <t xml:space="preserve">ACC. FREE - CY 1             </t>
  </si>
  <si>
    <t xml:space="preserve">50 FILM RERUN PRE 1985 (ADDITIONAL)    </t>
  </si>
  <si>
    <t xml:space="preserve">88 FILM RERUN                          </t>
  </si>
  <si>
    <t xml:space="preserve">C.Y. 3 - NUOVO AQ - II PARTE </t>
  </si>
  <si>
    <t xml:space="preserve">AMERICAN MADE                          </t>
  </si>
  <si>
    <t xml:space="preserve">ATOMIC BLONDE                          </t>
  </si>
  <si>
    <t xml:space="preserve">BEGUILED, THE                          </t>
  </si>
  <si>
    <t xml:space="preserve">BOOK OF HENRY                          </t>
  </si>
  <si>
    <t xml:space="preserve">DARKEST HOUR                           </t>
  </si>
  <si>
    <t xml:space="preserve">DESPICABLE ME 3                        </t>
  </si>
  <si>
    <t xml:space="preserve">FIFTY SHADES FREED - VM 14             </t>
  </si>
  <si>
    <t xml:space="preserve">FORTUNATA (POSTICIPATO)                </t>
  </si>
  <si>
    <t xml:space="preserve">GIRLS TRIP                             </t>
  </si>
  <si>
    <t xml:space="preserve">HAPPY DEATH DAY                        </t>
  </si>
  <si>
    <t xml:space="preserve">LADY BIRD                              </t>
  </si>
  <si>
    <t xml:space="preserve">MARY MAGDALENE - NQF                   </t>
  </si>
  <si>
    <t xml:space="preserve">OTTOMAN LIEUTENANT - NQF               </t>
  </si>
  <si>
    <t xml:space="preserve">PACIFIC RIM 2: UPRISING                </t>
  </si>
  <si>
    <t xml:space="preserve">PHANTOM THREAD                         </t>
  </si>
  <si>
    <t xml:space="preserve">RISE OF THE LEGEND - NQF               </t>
  </si>
  <si>
    <t xml:space="preserve">SNOWMAN, THE                           </t>
  </si>
  <si>
    <t xml:space="preserve">TUMBLEDOWN - NQF                       </t>
  </si>
  <si>
    <t xml:space="preserve">VICTORIA AND ABDUL                     </t>
  </si>
  <si>
    <t xml:space="preserve">WILDE WEDDING - NQF                    </t>
  </si>
  <si>
    <t xml:space="preserve">SUNSHINE PRODUCTION          </t>
  </si>
  <si>
    <t xml:space="preserve">BONUS INCASSO                </t>
  </si>
  <si>
    <t xml:space="preserve">GRANDE SALTO, IL                       </t>
  </si>
  <si>
    <t xml:space="preserve">BONUS BOX OFFICE IL GRANDE SALTO 2     </t>
  </si>
  <si>
    <t xml:space="preserve">WALT DISNEY COMPANY          </t>
  </si>
  <si>
    <t xml:space="preserve">CY 2 - PACCHETTO 2018-2019   </t>
  </si>
  <si>
    <t xml:space="preserve">ALICE IN WONDERLAND (1951)             </t>
  </si>
  <si>
    <t xml:space="preserve">ALICE IN WONDERLAND (2010)             </t>
  </si>
  <si>
    <t xml:space="preserve">GUARDIANS OF THE GALAXY                </t>
  </si>
  <si>
    <t>PIRATES OF THE CARIBBEAN: AT WORLD'S EN</t>
  </si>
  <si>
    <t>PIRATES OF THE CARIBBEAN: DEAD MAN'S CH</t>
  </si>
  <si>
    <t>PIRATES OF THE CARIBBEAN: ON STRANGER T</t>
  </si>
  <si>
    <t xml:space="preserve">PIRATES OF THE CARIBBEAN: THE CURSE OF </t>
  </si>
  <si>
    <t xml:space="preserve">STAR WARS: ATTACK OF THE CLONES        </t>
  </si>
  <si>
    <t xml:space="preserve">STAR WARS: RETURN OF THE JEDI          </t>
  </si>
  <si>
    <t xml:space="preserve">STAR WARS: REVENGE OF THE SITH         </t>
  </si>
  <si>
    <t xml:space="preserve">STAR WARS:THE EMPIRE STRICKES BACK     </t>
  </si>
  <si>
    <t xml:space="preserve">STAR WARS:THE PHANTOM MENACE           </t>
  </si>
  <si>
    <t xml:space="preserve">ALICE THROUGH THE LOOKING GLASS (3D)   </t>
  </si>
  <si>
    <t xml:space="preserve">DOCTOR STRANGE (3D)                    </t>
  </si>
  <si>
    <t xml:space="preserve">GUARDIANS OF THE GALAXY 2 (3D)         </t>
  </si>
  <si>
    <t>PIRATES OF THE CARIBBEAN: DEAD MEN TELL</t>
  </si>
  <si>
    <t xml:space="preserve">ROGUE ONE: A STAR WARS STORY           </t>
  </si>
  <si>
    <t xml:space="preserve">WARNER                       </t>
  </si>
  <si>
    <t xml:space="preserve">C.Y. 4 -  AQ 2015            </t>
  </si>
  <si>
    <t xml:space="preserve">DARK KNIGHT RISES                      </t>
  </si>
  <si>
    <t xml:space="preserve">FILM RE RUN                            </t>
  </si>
  <si>
    <t xml:space="preserve">C.Y. 2 -  AQ 2015            </t>
  </si>
  <si>
    <t xml:space="preserve">CHIPS - NQF                            </t>
  </si>
  <si>
    <t xml:space="preserve">DISASTER ARTIST - NQF                  </t>
  </si>
  <si>
    <t xml:space="preserve">LIFE OF THE PARTY - NQF                </t>
  </si>
  <si>
    <t>NANCY DREW AND THE HIDDEN STAIRCASE - N</t>
  </si>
  <si>
    <t xml:space="preserve">THE HOUSE - NQF                        </t>
  </si>
  <si>
    <t xml:space="preserve">FATHER FIGURES                         </t>
  </si>
  <si>
    <t xml:space="preserve">GAME NIGHT                             </t>
  </si>
  <si>
    <t xml:space="preserve">GEOSTORM                               </t>
  </si>
  <si>
    <t xml:space="preserve">IT                                     </t>
  </si>
  <si>
    <t xml:space="preserve">JUSTICE LEAGUE                         </t>
  </si>
  <si>
    <t xml:space="preserve">LEGO NINJAGO                           </t>
  </si>
  <si>
    <t xml:space="preserve">MEG, THE                               </t>
  </si>
  <si>
    <t xml:space="preserve">NAPOLI VELATA                          </t>
  </si>
  <si>
    <t xml:space="preserve">OCEAN'S EIGHT                          </t>
  </si>
  <si>
    <t xml:space="preserve">POVERI MA RICCHISSIMI                  </t>
  </si>
  <si>
    <t xml:space="preserve">RAMPAGE                                </t>
  </si>
  <si>
    <t xml:space="preserve">READY PLAYER ONE                       </t>
  </si>
  <si>
    <t xml:space="preserve">SUCCEDE                                </t>
  </si>
  <si>
    <t xml:space="preserve">TEEN TITANS GO! TO THE MOVIES          </t>
  </si>
  <si>
    <t xml:space="preserve">TERAPIA DI COPPIA PER AMANTI           </t>
  </si>
  <si>
    <t xml:space="preserve">UNFORGETTABLE                          </t>
  </si>
  <si>
    <t xml:space="preserve">15:17 TO PARIS, THE                    </t>
  </si>
  <si>
    <t xml:space="preserve">ZANICCHI IVA                 </t>
  </si>
  <si>
    <t xml:space="preserve">W GLI SPOSI                            </t>
  </si>
  <si>
    <t xml:space="preserve">MELAMPO CINEMATOGRAFICA      </t>
  </si>
  <si>
    <t xml:space="preserve">LICENZA/CESSIONE/MANDATO     </t>
  </si>
  <si>
    <t xml:space="preserve">JOHNNY STECCHINO € 150.000,00          </t>
  </si>
  <si>
    <t xml:space="preserve">NON CI RESTA CHE PIANGERE € 150.000,00 </t>
  </si>
  <si>
    <t xml:space="preserve">PICCOLO DIAVOLO, IL € 150.000,00       </t>
  </si>
  <si>
    <t xml:space="preserve">PINOCCHIO € 190.000,00                 </t>
  </si>
  <si>
    <t xml:space="preserve">TIGRE E LA NEVE, LA € 140.000,00       </t>
  </si>
  <si>
    <t xml:space="preserve">VITA E' BELLA, LA € 240.000,00         </t>
  </si>
  <si>
    <t xml:space="preserve">7 FILM LIBRARY                         </t>
  </si>
  <si>
    <t xml:space="preserve">ATM - TRAPPOLA MORTALE                 </t>
  </si>
  <si>
    <t xml:space="preserve">AUTOPSY OF JANE DOE                    </t>
  </si>
  <si>
    <t xml:space="preserve">BAY (THE)                              </t>
  </si>
  <si>
    <t xml:space="preserve">CLUB LIFE                              </t>
  </si>
  <si>
    <t xml:space="preserve">ESP2 - FENOMENI PARANORMALI            </t>
  </si>
  <si>
    <t xml:space="preserve">FORGER                                 </t>
  </si>
  <si>
    <t xml:space="preserve">FRANCA: CHAOS AND CREATION             </t>
  </si>
  <si>
    <t xml:space="preserve">GIOCHI DI POTERE                       </t>
  </si>
  <si>
    <t xml:space="preserve">JESSABELLE                             </t>
  </si>
  <si>
    <t xml:space="preserve">LAST EXORCISM (THE)                    </t>
  </si>
  <si>
    <t xml:space="preserve">LEATHERFACE                            </t>
  </si>
  <si>
    <t xml:space="preserve">LODGERS (THE)                          </t>
  </si>
  <si>
    <t xml:space="preserve">LOST RIVER                             </t>
  </si>
  <si>
    <t xml:space="preserve">MAGGIE                                 </t>
  </si>
  <si>
    <t xml:space="preserve">MERAVIGLIE DEL MARE (LE)               </t>
  </si>
  <si>
    <t xml:space="preserve">NURSE 3D                               </t>
  </si>
  <si>
    <t xml:space="preserve">OCULUS                                 </t>
  </si>
  <si>
    <t xml:space="preserve">PRIDE AND PREJUDICE ZOMBIE             </t>
  </si>
  <si>
    <t xml:space="preserve">ROCK DOG                               </t>
  </si>
  <si>
    <t xml:space="preserve">SMILEY                                 </t>
  </si>
  <si>
    <t xml:space="preserve">SOPRAVVISSUTI - Z FOR ZACHARIAH        </t>
  </si>
  <si>
    <t xml:space="preserve">THIRD PERSON                           </t>
  </si>
  <si>
    <t xml:space="preserve">THIS IS BEAT - SFIDA DI BALLO          </t>
  </si>
  <si>
    <t xml:space="preserve">TOP CAT                                </t>
  </si>
  <si>
    <t xml:space="preserve">LOLO                                   </t>
  </si>
  <si>
    <t xml:space="preserve">NON C'E' 2 SENZA TE                    </t>
  </si>
  <si>
    <t xml:space="preserve">TUPAC                                  </t>
  </si>
  <si>
    <t xml:space="preserve">ALL TV RIGHTS+HV             </t>
  </si>
  <si>
    <t xml:space="preserve">DIN DON                                </t>
  </si>
  <si>
    <t xml:space="preserve">DIN DON 2                              </t>
  </si>
  <si>
    <t xml:space="preserve">VISION DISTRIBUTION          </t>
  </si>
  <si>
    <t xml:space="preserve">AQ FREE 2017-2018            </t>
  </si>
  <si>
    <t xml:space="preserve">COSA FAI A CAPODANNO? (€400.000)       </t>
  </si>
  <si>
    <t xml:space="preserve">IO C'E' (€650.000)                     </t>
  </si>
  <si>
    <t xml:space="preserve">MOSCHETTIERI DEL RE (€1.500.000)       </t>
  </si>
  <si>
    <t xml:space="preserve">SCONNESSI (€650.000)                   </t>
  </si>
  <si>
    <t xml:space="preserve">SONO TORNATO (900.000)                 </t>
  </si>
  <si>
    <t>ESTERNO MEDITERRANEO</t>
  </si>
  <si>
    <t>RR</t>
  </si>
  <si>
    <t>QUOTE RESIDUE</t>
  </si>
  <si>
    <t>FILM TROISI</t>
  </si>
  <si>
    <t xml:space="preserve">        - AMMORTAMENTI da INVESTIMENTI MEDUSA 2019 -</t>
  </si>
  <si>
    <t>TITOLI MEDUSA 2° forecast</t>
  </si>
  <si>
    <t>VALORE</t>
  </si>
  <si>
    <t>DECOR.</t>
  </si>
  <si>
    <t>SCAD.</t>
  </si>
  <si>
    <t>Big Friendly Giant</t>
  </si>
  <si>
    <t>L'ora legale</t>
  </si>
  <si>
    <t>Mamma o papà</t>
  </si>
  <si>
    <t>Omicidio all'italiana</t>
  </si>
  <si>
    <t>Classe Zeta</t>
  </si>
  <si>
    <t>Alibi.com</t>
  </si>
  <si>
    <t>La ragazza nella nebbia</t>
  </si>
  <si>
    <t>The place</t>
  </si>
  <si>
    <t>Caccia al tesoro</t>
  </si>
  <si>
    <t>Riccardo va all’inferno</t>
  </si>
  <si>
    <t>Natale da chef</t>
  </si>
  <si>
    <t>2019 QUOTA LORDA</t>
  </si>
  <si>
    <t>2019 QUOTA NETTA</t>
  </si>
  <si>
    <t>EMISSIONE GENERALISTA 2019 IN PT</t>
  </si>
  <si>
    <t>PRIMA EMISSIONE TEMATICHE 2019 IN PT</t>
  </si>
  <si>
    <t>RIFER</t>
  </si>
  <si>
    <t>RETE</t>
  </si>
  <si>
    <t>DATA</t>
  </si>
  <si>
    <t>AUD</t>
  </si>
  <si>
    <t>SHA</t>
  </si>
  <si>
    <t>ALTRE EM. IN PT</t>
  </si>
  <si>
    <t/>
  </si>
  <si>
    <t>CHE ORA E'?</t>
  </si>
  <si>
    <t>MA NON PER SEMPRE</t>
  </si>
  <si>
    <t>PENSAVO FOSSE AMORE: ...INVECE ERA UN CALESSE</t>
  </si>
  <si>
    <t>SCUSATE IL RITARDO</t>
  </si>
  <si>
    <t>STORIA DI FAUSTA</t>
  </si>
  <si>
    <t>VIE DEL SIGNORE SONO FINITE (LE)</t>
  </si>
  <si>
    <t>I1</t>
  </si>
  <si>
    <t>C5</t>
  </si>
  <si>
    <t>X</t>
  </si>
  <si>
    <t>ALLA RICERCA DELL'ISOLA DI NIM</t>
  </si>
  <si>
    <t>CON GLI OCCHI DELL'ASSASSINO (DI G. MORALES)</t>
  </si>
  <si>
    <t>FREDDA LUCE DEL GIORNO (LA)</t>
  </si>
  <si>
    <t>FROM PARIS WITH LOVE</t>
  </si>
  <si>
    <t>R4</t>
  </si>
  <si>
    <t>GIUSTIZIA PRIVATA (DI F. G. GRAY)</t>
  </si>
  <si>
    <t>KNOCKOUT - RESA DEI CONTI</t>
  </si>
  <si>
    <t>LOL - PAZZA DEL MIO MIGLIORE AMICO</t>
  </si>
  <si>
    <t>PLANET 51</t>
  </si>
  <si>
    <t>PONTE PER TERABITHIA (UN)</t>
  </si>
  <si>
    <t>VERITA' NASCOSTA (LA) (DI A. BAIZ)</t>
  </si>
  <si>
    <t>4 FIGLI DI KATIE ELDER (I)</t>
  </si>
  <si>
    <t>DIECI COMANDAMENTI (I) (DI C. B. DE MILLE, 1956)</t>
  </si>
  <si>
    <t>EL DORADO (DI H. W. HAWKS)</t>
  </si>
  <si>
    <t>FLASHDANCE</t>
  </si>
  <si>
    <t>FOOTLOOSE</t>
  </si>
  <si>
    <t>GIUSTIZIERI DEL WEST (I)</t>
  </si>
  <si>
    <t>GRANDE JAKE (IL) (DI G. SHERMAN)</t>
  </si>
  <si>
    <t>LOVE STORY</t>
  </si>
  <si>
    <t>MADAGASCAR (DI E. DARNELL)</t>
  </si>
  <si>
    <t>MOSTRI CONTRO ALIENI</t>
  </si>
  <si>
    <t>VACANZE ROMANE</t>
  </si>
  <si>
    <t>VOGLIA DI TENEREZZA (DI J. L. BROOKS)</t>
  </si>
  <si>
    <t>20 CHILI DI GUAI!... E UNA TONNELLATA DI GIOIA</t>
  </si>
  <si>
    <t>ANNA DEI MILLE GIORNI</t>
  </si>
  <si>
    <t>ARABELLA (DI M. BOLOGNINI)</t>
  </si>
  <si>
    <t>ASSASSINIO AL TERZO PIANO</t>
  </si>
  <si>
    <t>ATTIMO PER ATTIMO</t>
  </si>
  <si>
    <t>AVVENTURIERO DELLA LOUISIANA (L')</t>
  </si>
  <si>
    <t>BALLO DELLE PISTOLE</t>
  </si>
  <si>
    <t>CANAGLIA A TUTTO GAS (UNA)</t>
  </si>
  <si>
    <t>CAPITALISTA (IL)</t>
  </si>
  <si>
    <t>CAR WASH - STAZIONE DI SERVIZIO</t>
  </si>
  <si>
    <t>COME PRIMA, MEGLIO DI PRIMA (DI J. HOPPER)</t>
  </si>
  <si>
    <t>CORSARI DEL GRANDE FIUME (I)</t>
  </si>
  <si>
    <t>DESPERADOS DELLA FRONTIERA (I)</t>
  </si>
  <si>
    <t>DOMINATORI DELLA PRATERIA (I)</t>
  </si>
  <si>
    <t>DOPPIA IMMAGINE NELLO SPAZIO</t>
  </si>
  <si>
    <t>DUELLO A BITTER RIDGE</t>
  </si>
  <si>
    <t>DUELLO AL RIO D'ARGENTO</t>
  </si>
  <si>
    <t>GIARDINO DI GESSO (IL)</t>
  </si>
  <si>
    <t>GUERRA AMORE E FUGA/LA GUERRA SEGRETA DI HARRY FRIGG</t>
  </si>
  <si>
    <t>IN GAMBA... MARINAIO!</t>
  </si>
  <si>
    <t>INTERLUDIO (DI D. SIRK)</t>
  </si>
  <si>
    <t>KOCISS, L'EROE INDIANO</t>
  </si>
  <si>
    <t>MAC ARTHUR IL GENERALE RIBELLE</t>
  </si>
  <si>
    <t>MAGNIFICA OSSESSIONE</t>
  </si>
  <si>
    <t>ORGOGLIO DI RAZZA</t>
  </si>
  <si>
    <t>PALLOTTOLA PER UN FUORILEGGE (UNA)</t>
  </si>
  <si>
    <t>PER SOLDI O PER AMORE</t>
  </si>
  <si>
    <t>PILOTA RAZZO E LA BELLA SIBERIANA (IL)</t>
  </si>
  <si>
    <t>PIU' BEL CASINO DEL TEXAS (IL)</t>
  </si>
  <si>
    <t>QUANDO L'ALBA SI TINGE DI ROSSO</t>
  </si>
  <si>
    <t>QUELLO STRANO SENTIMENTO</t>
  </si>
  <si>
    <t>RIBELLE D'IRLANDA (IL)</t>
  </si>
  <si>
    <t>RIVOLTA DEGLI APACHES (LA)</t>
  </si>
  <si>
    <t>RIVOLTA DEI COWBOYS (LA)</t>
  </si>
  <si>
    <t>ROLLERCOASTER-IL GRANDE BRIVIDO</t>
  </si>
  <si>
    <t>SCIALUPPE A MARE</t>
  </si>
  <si>
    <t>SCOMPARSO (MISSING)</t>
  </si>
  <si>
    <t>SECONDO AMORE</t>
  </si>
  <si>
    <t>SELVAGGIO E L'INNOCENTE (IL)</t>
  </si>
  <si>
    <t>SPORT PREFERITO DALL'UOMO (LO)</t>
  </si>
  <si>
    <t>STANGATA 2 (LA)</t>
  </si>
  <si>
    <t>STORIA DI GLENN MILLER (LA)/GLENN MILLER</t>
  </si>
  <si>
    <t>TAGGART 5000 DOLLARI VIVO O MORTO</t>
  </si>
  <si>
    <t>TEMPO DI VIVERE (DI D. SIRK)</t>
  </si>
  <si>
    <t>TESTAMENTO DI SANGUE</t>
  </si>
  <si>
    <t>TIGROTTO</t>
  </si>
  <si>
    <t>TOBRUK</t>
  </si>
  <si>
    <t>ULTIMO FUORILEGGE (L') (DI B. O. BOETTICHER)</t>
  </si>
  <si>
    <t>XANADU (DI R. GREENWALD)</t>
  </si>
  <si>
    <t>YANKEE PASCIA'</t>
  </si>
  <si>
    <t>40 GIORNI E 40 NOTTI</t>
  </si>
  <si>
    <t>LA5</t>
  </si>
  <si>
    <t>AMICHE DELLA SPOSA (LE)</t>
  </si>
  <si>
    <t>ATTO DI FORZA</t>
  </si>
  <si>
    <t>BABE (THE)-LA LEGGENDA</t>
  </si>
  <si>
    <t>BALTO</t>
  </si>
  <si>
    <t>BANDITO E LA "MADAMA" (IL)</t>
  </si>
  <si>
    <t>BATTAGLIA DELLE AQUILE (LA)</t>
  </si>
  <si>
    <t>BEST MAN (THE) (DI M. D. LEE)</t>
  </si>
  <si>
    <t>BIANCANEVE E IL CACCIATORE</t>
  </si>
  <si>
    <t>BILLY ELLIOT</t>
  </si>
  <si>
    <t>BLUES BROTHERS-IL MITO CONTINUA</t>
  </si>
  <si>
    <t>CAMBIO VITA (DI D. DOBKIN)</t>
  </si>
  <si>
    <t>CAPE FEAR - IL PROMONTORIO DELLA PAURA</t>
  </si>
  <si>
    <t>CHARLOTTE GRAY</t>
  </si>
  <si>
    <t>CORSARI</t>
  </si>
  <si>
    <t>DERBY IN FAMIGLIA</t>
  </si>
  <si>
    <t>DOA: DEAD OR ALIVE</t>
  </si>
  <si>
    <t>DREAM HOUSE (DI J. SHERIDAN)</t>
  </si>
  <si>
    <t>DUE NEL MIRINO</t>
  </si>
  <si>
    <t>FLINTSTONES (I)</t>
  </si>
  <si>
    <t>FUOCO ASSASSINO (DI R. HOWARD)</t>
  </si>
  <si>
    <t>GIARDINO DELLE VERGINI SUICIDE (IL)</t>
  </si>
  <si>
    <t>GUYS (THE) (DI J. SIMPSON)</t>
  </si>
  <si>
    <t>HENRY &amp; JUNE</t>
  </si>
  <si>
    <t>HIGHLANDER-L'ULTIMO IMMORTALE</t>
  </si>
  <si>
    <t>IN VIAGGIO CON UNA ROCK STAR</t>
  </si>
  <si>
    <t>JARHEAD</t>
  </si>
  <si>
    <t>JUNIOR</t>
  </si>
  <si>
    <t>KILLER DELLA METROPOLITANA (IL)</t>
  </si>
  <si>
    <t>KING KONG 2</t>
  </si>
  <si>
    <t>I2</t>
  </si>
  <si>
    <t>MARIA STUARDA, REGINA DI SCOZIA</t>
  </si>
  <si>
    <t>MARITO A SORPRESA (DI L. NIMOY)</t>
  </si>
  <si>
    <t>MONTAGNE DELLA LUNA (LE) (DI B. RAFELSON)</t>
  </si>
  <si>
    <t>NEVADA SMITH (DI H. HATHAWAY)</t>
  </si>
  <si>
    <t>ORGOGLIO E PREGIUDIZIO (DI J.WRIGHT)</t>
  </si>
  <si>
    <t>OTHERS (THE) - GLI ALTRI</t>
  </si>
  <si>
    <t>PIANISTA (IL)</t>
  </si>
  <si>
    <t>PICCOLE CANAGLIE</t>
  </si>
  <si>
    <t>PICCOLO GRANDE AARON</t>
  </si>
  <si>
    <t>POLIZIOTTO A QUATTRO ZAMPE</t>
  </si>
  <si>
    <t>POLIZIOTTO ALLE ELEMENTARI (UN)</t>
  </si>
  <si>
    <t>RAPINA PIU' SCASSATA DEL SECOLO (LA)</t>
  </si>
  <si>
    <t>SABBIE DEL KALAHARI (LE)</t>
  </si>
  <si>
    <t>SAFE HOUSE - NESSUNO E' AL SICURO</t>
  </si>
  <si>
    <t>SBIRRO, IL BOSS E LA BIONDA (LO)</t>
  </si>
  <si>
    <t>SEGRETO DEL MIO SUCCESSO (IL)</t>
  </si>
  <si>
    <t>SLEEPERS</t>
  </si>
  <si>
    <t>SPIRIT-CAVALLO SELVAGGIO</t>
  </si>
  <si>
    <t>TBA - TRATTATIVA N. 58/2019 UNIVERSAL (VIRGIN SUICIDES)</t>
  </si>
  <si>
    <t>TBA TRATTATIVA N. 58/2019 UNIVERSAL (THE OTHERS)</t>
  </si>
  <si>
    <t>THUNDERBIRDS (DI J. FRAKES)</t>
  </si>
  <si>
    <t>TOP MODEL PER CASO</t>
  </si>
  <si>
    <t>TOWER HEIST: COLPO AD ALTO LIVELLO</t>
  </si>
  <si>
    <t>TRAGICA SCELTA (UNA)</t>
  </si>
  <si>
    <t>TRE UOMINI IN FUGA</t>
  </si>
  <si>
    <t>TUTA BLU</t>
  </si>
  <si>
    <t>WAR (THE)</t>
  </si>
  <si>
    <t>YADO</t>
  </si>
  <si>
    <t>YOUR HIGHNESS</t>
  </si>
  <si>
    <t>AGENTE SMART - CASINO TOTALE</t>
  </si>
  <si>
    <t>ALASKA (DI F. C. HESTON)</t>
  </si>
  <si>
    <t>IRIS</t>
  </si>
  <si>
    <t>ALI DELLA LIBERTA' (LE)</t>
  </si>
  <si>
    <t>AMARE PER SEMPRE</t>
  </si>
  <si>
    <t>AMERICAN HISTORY X</t>
  </si>
  <si>
    <t>AMICI PER LA MORTE</t>
  </si>
  <si>
    <t>ANCORA VIVO</t>
  </si>
  <si>
    <t>ANT BULLY-UNA VITA DA FORMICA</t>
  </si>
  <si>
    <t>ARTURO (DI J. WINER)</t>
  </si>
  <si>
    <t>BIRTH - IO SONO SEAN</t>
  </si>
  <si>
    <t>BLACK BEAUTY (DI C. THOMPSON)</t>
  </si>
  <si>
    <t>BLOW</t>
  </si>
  <si>
    <t>BLU PROFONDO</t>
  </si>
  <si>
    <t>CAPPUCCETTO ROSSO SANGUE</t>
  </si>
  <si>
    <t>CASA SUL LAGO DEL TEMPO (LA)</t>
  </si>
  <si>
    <t>CELLULAR</t>
  </si>
  <si>
    <t>COME AMMAZZARE IL CAPO... E VIVERE FELICI</t>
  </si>
  <si>
    <t>COME CANI E GATTI</t>
  </si>
  <si>
    <t>CORDA TESA (DI R. TUGGLE)</t>
  </si>
  <si>
    <t>CRAZY, STUPID, LOVE</t>
  </si>
  <si>
    <t>EXTREME MEASURES - SOLUZIONI ESTREME</t>
  </si>
  <si>
    <t>FINAL DESTINATION (THE)</t>
  </si>
  <si>
    <t>FINAL DESTINATION 5</t>
  </si>
  <si>
    <t>FORGET PARIS</t>
  </si>
  <si>
    <t>FRANTIC</t>
  </si>
  <si>
    <t>GIUSTA CAUSA (LA)</t>
  </si>
  <si>
    <t>GREYSTOKE: LA LEGGENDA DI TARZAN, IL SIGNORE DELLE SCIMMIE</t>
  </si>
  <si>
    <t>HAPPY FEET 2</t>
  </si>
  <si>
    <t>HEREAFTER</t>
  </si>
  <si>
    <t>INSIEME PER CASO</t>
  </si>
  <si>
    <t>INVICTUS - L'INVINCIBILE</t>
  </si>
  <si>
    <t>IO, LORO E LARA</t>
  </si>
  <si>
    <t>LANTERNA VERDE</t>
  </si>
  <si>
    <t>LEGGENDA DI BEOWULF (LA)</t>
  </si>
  <si>
    <t>LITTLE CHILDREN</t>
  </si>
  <si>
    <t>LOONEY TUNES: BACK IN ACTION</t>
  </si>
  <si>
    <t>MARS ATTACKS!</t>
  </si>
  <si>
    <t>MI SONO PERSO IL NATALE</t>
  </si>
  <si>
    <t>MISTERO DELLA PIETRA MAGICA (IL)</t>
  </si>
  <si>
    <t>MONDO PERFETTO (UN)</t>
  </si>
  <si>
    <t>MR. NICE GUY</t>
  </si>
  <si>
    <t>MURDER AT 1600-DELITTO ALLA CASA BIANCA</t>
  </si>
  <si>
    <t>OCEAN'S ELEVEN - FATE IL VOSTRO GIOCO</t>
  </si>
  <si>
    <t>PARTO COL FOLLE</t>
  </si>
  <si>
    <t>POLAR EXPRESS</t>
  </si>
  <si>
    <t>PRESUNTO INNOCENTE</t>
  </si>
  <si>
    <t>QUEL MOSTRO DI SUOCERA</t>
  </si>
  <si>
    <t>RAPPORTO PELICAN (IL)</t>
  </si>
  <si>
    <t>RECLUTA (LA)</t>
  </si>
  <si>
    <t>REGNO DI GA' HOOLE - LA LEGGENDA DEI GUARDIANI (IL)</t>
  </si>
  <si>
    <t>ROMANZO CRIMINALE (DI M. PLACIDO)</t>
  </si>
  <si>
    <t>RUSH HOUR - DUE MINE VAGANTI</t>
  </si>
  <si>
    <t>SCOMMESSA CON LA MORTE</t>
  </si>
  <si>
    <t>SENTIERI SELVAGGI</t>
  </si>
  <si>
    <t>SENZA NOME E SENZA REGOLE</t>
  </si>
  <si>
    <t>SPOT-SUPERCANE ANTICRIMINE</t>
  </si>
  <si>
    <t>SPY (DI R. HARLIN)</t>
  </si>
  <si>
    <t>SUPERMAN RETURNS</t>
  </si>
  <si>
    <t>SWEENEY TODD-IL DIABOLICO BARBIERE DI FLEET STREET</t>
  </si>
  <si>
    <t>SYRIANA</t>
  </si>
  <si>
    <t>TESTIMONE INVOLONTARIO</t>
  </si>
  <si>
    <t>THREE KINGS (DI D. O. RUSSELL)</t>
  </si>
  <si>
    <t>TRAFFICO DI DIAMANTI</t>
  </si>
  <si>
    <t>TRE METRI SOPRA IL CIELO (DI L. LUCINI)</t>
  </si>
  <si>
    <t>TUTTO PUO' SUCCEDERE</t>
  </si>
  <si>
    <t>UOMO NEL MIRINO (L')</t>
  </si>
  <si>
    <t>VIAGGIO NELL'ISOLA MISTERIOSA</t>
  </si>
  <si>
    <t>WILD WILD WEST</t>
  </si>
  <si>
    <t>WOODSTOCK-TRE GIORNI DI PACE, AMORE E MUSICA</t>
  </si>
  <si>
    <t>ZODIAC</t>
  </si>
  <si>
    <t>APPUNTAMENTO CON L'@MORE</t>
  </si>
  <si>
    <t>CLOWN (DI J. WATTS)</t>
  </si>
  <si>
    <t>COMPLEANNO DA LEONI (UN)</t>
  </si>
  <si>
    <t>DARK PLACES - NEI LUOGHI OSCURI</t>
  </si>
  <si>
    <t>NOI SIAMO INFINITO</t>
  </si>
  <si>
    <t>PESCATORE DI SOGNI (IL)</t>
  </si>
  <si>
    <t>SCHIACCIANOCI (LO) (DI A. KONCHALOVSKIY)</t>
  </si>
  <si>
    <t>CLASSE Z</t>
  </si>
  <si>
    <t>PLACE (THE)</t>
  </si>
  <si>
    <t>GGG (IL) - IL GRANDE GIGANTE GENTILE</t>
  </si>
  <si>
    <t>RICCARDO VA ALL'INFERNO</t>
  </si>
  <si>
    <t>ORA LEGALE (L')</t>
  </si>
  <si>
    <t>MAMMA O PAPA'?</t>
  </si>
  <si>
    <t>RAGAZZA NELLA NEBBIA (LA)</t>
  </si>
  <si>
    <t>CACCIA AL TESORO (DI C. VANZINA)</t>
  </si>
  <si>
    <t>ALIBI.COM (DI P. LACHEAU)</t>
  </si>
  <si>
    <t>NATALE DA CHEF</t>
  </si>
  <si>
    <t>OMICIDIO ALL'ITALIANA</t>
  </si>
  <si>
    <t>Ceremony</t>
  </si>
  <si>
    <t>Every Day</t>
  </si>
  <si>
    <t>Felony</t>
  </si>
  <si>
    <t>I Love You Too</t>
  </si>
  <si>
    <t>Lola Versus</t>
  </si>
  <si>
    <t>Stuck in Love</t>
  </si>
  <si>
    <t>Courier, The</t>
  </si>
  <si>
    <t>Abstraction</t>
  </si>
  <si>
    <t>Story of Luke, The</t>
  </si>
  <si>
    <t>An Unlikely Weapon: The Eddie Adams Story</t>
  </si>
  <si>
    <t>Iraq for Sale: The War Profiteers</t>
  </si>
  <si>
    <t>Loosies</t>
  </si>
  <si>
    <t>Still Mine</t>
  </si>
  <si>
    <t>The Treatment</t>
  </si>
  <si>
    <t>Free Fall</t>
  </si>
  <si>
    <t>Foreigner, The</t>
  </si>
  <si>
    <t>Bending the Rules</t>
  </si>
  <si>
    <t>Inside Out</t>
  </si>
  <si>
    <t>Reunion, The</t>
  </si>
  <si>
    <t>Out of Reach</t>
  </si>
  <si>
    <t>Anatomy of a Deception (aka Theorie du Caos)</t>
  </si>
  <si>
    <t>Confined</t>
  </si>
  <si>
    <t>Corrupt (aka Trust No One / aka Le Defi de Kate)</t>
  </si>
  <si>
    <t>The Nurse (aka Absence et Consequences)</t>
  </si>
  <si>
    <t>Urgency</t>
  </si>
  <si>
    <t>I Fichissimi</t>
  </si>
  <si>
    <t>I Mitici: Colpo Gobbo a Milano</t>
  </si>
  <si>
    <t>Sapore di Mare</t>
  </si>
  <si>
    <t>Sapore di Mare 2: Un Anno Dopo</t>
  </si>
  <si>
    <t>Scent of a Woman</t>
  </si>
  <si>
    <t>Pressed</t>
  </si>
  <si>
    <t>4 Minute Mile (aka 4 Minutes)</t>
  </si>
  <si>
    <t>Swerve</t>
  </si>
  <si>
    <t>Lucky Dog</t>
  </si>
  <si>
    <t>Town That Came a Courtin', The</t>
  </si>
  <si>
    <t>Voices</t>
  </si>
  <si>
    <t>Rumble</t>
  </si>
  <si>
    <t>Last Days in the Desert</t>
  </si>
  <si>
    <t>Creation</t>
  </si>
  <si>
    <t>Java Heat</t>
  </si>
  <si>
    <t>Aragosta A Colazione (aka Lobster For Breakfast)</t>
  </si>
  <si>
    <t xml:space="preserve">Due Marines E Un Generale (aka War Italian Style)              </t>
  </si>
  <si>
    <t xml:space="preserve">Il Ras Del Quartiere </t>
  </si>
  <si>
    <t>Il Tassinaro</t>
  </si>
  <si>
    <t>Io No Spik English ( aka I Don't Speak English)</t>
  </si>
  <si>
    <t>Io Tigro Tu Tigri Egli Tigra</t>
  </si>
  <si>
    <t>Le Spie Vengono Dal Semifreddo (aka Dr. Goldfoot And The Girl Bombs)</t>
  </si>
  <si>
    <t xml:space="preserve">Mi Faccia Causa      </t>
  </si>
  <si>
    <t>Palla Di Neve</t>
  </si>
  <si>
    <t xml:space="preserve">Pane, Burro E Marmellata                        </t>
  </si>
  <si>
    <t xml:space="preserve">Ricomincio Da Tre   </t>
  </si>
  <si>
    <t xml:space="preserve">Riuscira' L'Avv. Franco Benenato A Sconfiggere Il Suo Acerrimo Nemico…   </t>
  </si>
  <si>
    <t xml:space="preserve">Scusi, Ma Lei Paga Le Tasse?                     </t>
  </si>
  <si>
    <t xml:space="preserve">Tre Tigri Contro Tre Tigri                                 </t>
  </si>
  <si>
    <t>Un Tassinaro A New York</t>
  </si>
  <si>
    <t>51st State, The (aka Formula 51)</t>
  </si>
  <si>
    <t>August</t>
  </si>
  <si>
    <t>Rules of Engagement</t>
  </si>
  <si>
    <t>Chain of Command</t>
  </si>
  <si>
    <t>End Game</t>
  </si>
  <si>
    <t>Home of the Brave</t>
  </si>
  <si>
    <t>Mozart and the Whale (aka Crazy in Love)</t>
  </si>
  <si>
    <t>Perfect Weapon, The</t>
  </si>
  <si>
    <t>Playing by Heart</t>
  </si>
  <si>
    <t>Thirteen Days</t>
  </si>
  <si>
    <t>Wedding Planner, The -&gt; Regression</t>
  </si>
  <si>
    <t>Advise and Consent</t>
  </si>
  <si>
    <t>Belle For Christmas, A</t>
  </si>
  <si>
    <t>Blue Steel</t>
  </si>
  <si>
    <t>Breakfast of Champions</t>
  </si>
  <si>
    <t>Cat's Meow</t>
  </si>
  <si>
    <t>Cube</t>
  </si>
  <si>
    <t>Cube 2: Hypercube</t>
  </si>
  <si>
    <t>Destruction: Los Angeles</t>
  </si>
  <si>
    <t>Dish, The</t>
  </si>
  <si>
    <t>Draft Day</t>
  </si>
  <si>
    <t>Girl in Progress</t>
  </si>
  <si>
    <t>Grey Lady</t>
  </si>
  <si>
    <t>Hamburger Hill</t>
  </si>
  <si>
    <t>Hatfields and McCoys: Bad Blood</t>
  </si>
  <si>
    <t>Human Factor, The</t>
  </si>
  <si>
    <t>Impact Earth</t>
  </si>
  <si>
    <t>L!Fe Happens (Aka Life Happens)</t>
  </si>
  <si>
    <t>Limey, The</t>
  </si>
  <si>
    <t>Lock, Stock &amp; Two Smoking Barrels</t>
  </si>
  <si>
    <t>Made</t>
  </si>
  <si>
    <t>Man With The Golden Arm, The</t>
  </si>
  <si>
    <t>Mclintock!</t>
  </si>
  <si>
    <t>Moon Is Blue, The</t>
  </si>
  <si>
    <t>Novocaine</t>
  </si>
  <si>
    <t>Once</t>
  </si>
  <si>
    <t>Peacock</t>
  </si>
  <si>
    <t>Rare Birds</t>
  </si>
  <si>
    <t>Requiem For A Dream</t>
  </si>
  <si>
    <t>Ripley Under Ground</t>
  </si>
  <si>
    <t>Stir of Echoes</t>
  </si>
  <si>
    <t>Thomas Kinkade's Christmas Cottage</t>
  </si>
  <si>
    <t>Twelfth Night</t>
  </si>
  <si>
    <t>Way of the Gun, The</t>
  </si>
  <si>
    <t>Wonderland</t>
  </si>
  <si>
    <t>Young Guns</t>
  </si>
  <si>
    <t>Code of Honor</t>
  </si>
  <si>
    <t>Diabolique</t>
  </si>
  <si>
    <t>Guys and Dolls</t>
  </si>
  <si>
    <t>Marvin's Room</t>
  </si>
  <si>
    <t>Music of the Heart</t>
  </si>
  <si>
    <t>Reindeer Games</t>
  </si>
  <si>
    <t>A Noi Piace Freddo</t>
  </si>
  <si>
    <t>Arriva La Bufera</t>
  </si>
  <si>
    <t>Caino E Caino</t>
  </si>
  <si>
    <t>Camere Da Letto</t>
  </si>
  <si>
    <t>Cari Fottutissimi Amici</t>
  </si>
  <si>
    <t>Come Svaligiammo La Banca D'Italia</t>
  </si>
  <si>
    <t>Continuavano A Chiamarli Er Piu' Er Meno</t>
  </si>
  <si>
    <t>Farfallon</t>
  </si>
  <si>
    <t>Gastone</t>
  </si>
  <si>
    <t>I Due Maghi Del Pallone</t>
  </si>
  <si>
    <t>Il Grande Attacco (aka Biggest Battle, The)</t>
  </si>
  <si>
    <t>Keoma</t>
  </si>
  <si>
    <t>La Battaglia Del Deserto</t>
  </si>
  <si>
    <t>La Battaglia Di El Alamein (aka Battle of El Alamein, The)</t>
  </si>
  <si>
    <t>Ladri Di Biciclette (aka The Bicycle Thief)</t>
  </si>
  <si>
    <t>L'Uomo delle Stelle</t>
  </si>
  <si>
    <t>Nel Continente Nero</t>
  </si>
  <si>
    <t>Per Un Pugno Nell'Occhio (aka Fistful of Knuckles)</t>
  </si>
  <si>
    <t>Psycosissimo</t>
  </si>
  <si>
    <t>Puerto Escondido</t>
  </si>
  <si>
    <t>Segreto Del Bosco Vecchio, Il</t>
  </si>
  <si>
    <t>Sissignore (aka Dismissed on His Wedding Night)</t>
  </si>
  <si>
    <t>Sono Un Fenomeno Paranormale</t>
  </si>
  <si>
    <t>Sud</t>
  </si>
  <si>
    <t>Totò E Marcellino</t>
  </si>
  <si>
    <t>Tutti Dentro (aka All in Jail)</t>
  </si>
  <si>
    <t>Un Magnifico Ceffo Da Galera (aka Scalawag)</t>
  </si>
  <si>
    <t>Volere Volare</t>
  </si>
  <si>
    <t>Wanted</t>
  </si>
  <si>
    <t>Zitti E Mosca</t>
  </si>
  <si>
    <t>Jack of the Red Hearts</t>
  </si>
  <si>
    <t>Wish You Well</t>
  </si>
  <si>
    <t>Inescapable</t>
  </si>
  <si>
    <t>Charlie &amp; Boots</t>
  </si>
  <si>
    <t>Cup, The</t>
  </si>
  <si>
    <t>Diminished Capacity</t>
  </si>
  <si>
    <t>Frontera</t>
  </si>
  <si>
    <t>Knife Fight</t>
  </si>
  <si>
    <t>Music Never Stopped, The</t>
  </si>
  <si>
    <t>Stagecoach: The Texas Jack Story</t>
  </si>
  <si>
    <t>The Killing Jar</t>
  </si>
  <si>
    <t>My Mother's Stalker</t>
  </si>
  <si>
    <t>Open Road, The</t>
  </si>
  <si>
    <t>Mandela: Long Walk to Freedom</t>
  </si>
  <si>
    <t>Debt, The (aka Oliver's Deal)</t>
  </si>
  <si>
    <t>Perfect Sisters</t>
  </si>
  <si>
    <t>Alex of Venice</t>
  </si>
  <si>
    <t>Northern Borders</t>
  </si>
  <si>
    <t>Funny Girl</t>
  </si>
  <si>
    <t>Hit List, The</t>
  </si>
  <si>
    <t>Only You</t>
  </si>
  <si>
    <t>Blind Fury</t>
  </si>
  <si>
    <t>City Slickers II</t>
  </si>
  <si>
    <t>Desperate Measures</t>
  </si>
  <si>
    <t>Accadde Al Penitenziario</t>
  </si>
  <si>
    <t>Allonsanfan</t>
  </si>
  <si>
    <t>Battaglia Di Algeri (aka Battle of Algiers, The)</t>
  </si>
  <si>
    <t>Brevi Amori A Palma Di Maiorca</t>
  </si>
  <si>
    <t>Django</t>
  </si>
  <si>
    <t>Due Notti Con Cleopatra</t>
  </si>
  <si>
    <t>Fifa E Arena</t>
  </si>
  <si>
    <t>Fischio Al Naso (aka Seventh Floor, The)</t>
  </si>
  <si>
    <t>Gillo, Le Donne, I Cavalier, L'Armi, Gli Amori</t>
  </si>
  <si>
    <t>Giorni D'Amore (aka Days of Love)</t>
  </si>
  <si>
    <t>Girasoli (aka Sunflower)</t>
  </si>
  <si>
    <t>Il Marito</t>
  </si>
  <si>
    <t>Il Mattatore (aka Love and Larceny)</t>
  </si>
  <si>
    <t>Il Sorpasso</t>
  </si>
  <si>
    <t>Il Successo</t>
  </si>
  <si>
    <t>La Cena (aka Dinner, The)</t>
  </si>
  <si>
    <t>La Donna Piu' Bella Del Mondo (aka Beautiful but Dangerous)</t>
  </si>
  <si>
    <t>La Famiglia (aka Family, The)</t>
  </si>
  <si>
    <t>L'Agnese Va A Morire (aka And Agnes Chose to Die)</t>
  </si>
  <si>
    <t>L'uomo, L’Orgoglio E La Vendetta (aka Pride and Vengeance)</t>
  </si>
  <si>
    <t>Marcelo, Una Vita Dolce</t>
  </si>
  <si>
    <t>Monicelli: La Versione Di Mario</t>
  </si>
  <si>
    <t>Oggi, Domani, Dopodomani</t>
  </si>
  <si>
    <t>Piccola Posta</t>
  </si>
  <si>
    <t>Piccoli Equivoci</t>
  </si>
  <si>
    <t>Prega Il Morto Ammazza Il Vivo (aka Shoot the Living and Pray for the Dead)</t>
  </si>
  <si>
    <t>Prima Comunione (aka Father's Dilemma)</t>
  </si>
  <si>
    <t>Quien Sabe? (aka Bullet for the General, A)</t>
  </si>
  <si>
    <t>Racconti D'Estate (aka Love on the Riviera)</t>
  </si>
  <si>
    <t>Ritratto Di Mio Padre</t>
  </si>
  <si>
    <t>Super Rapina A Milano (aka Robbery Roman Style)</t>
  </si>
  <si>
    <t xml:space="preserve">Tepepa </t>
  </si>
  <si>
    <t>Toto' E Le Donne</t>
  </si>
  <si>
    <t>Toto' Nella Luna</t>
  </si>
  <si>
    <t>Travelling With Che Guevara</t>
  </si>
  <si>
    <t>Un Amore A Roma (aka Love in Rome)</t>
  </si>
  <si>
    <t>Uno Strano Tipo</t>
  </si>
  <si>
    <t>Walter E I Suoi Cugini</t>
  </si>
  <si>
    <t>Bottle Shock</t>
  </si>
  <si>
    <t>Countdown</t>
  </si>
  <si>
    <t>Interrogation</t>
  </si>
  <si>
    <t>Arsenic And Old Lace (Cz)</t>
  </si>
  <si>
    <t>Beetlejuice</t>
  </si>
  <si>
    <t>Butterfield 8</t>
  </si>
  <si>
    <t>Casablanca</t>
  </si>
  <si>
    <t>Cheyenne Social Club, The</t>
  </si>
  <si>
    <t>Dangerous Liaisons</t>
  </si>
  <si>
    <t>Devil's Advocate, The</t>
  </si>
  <si>
    <t>Dial M For Murder</t>
  </si>
  <si>
    <t>F.B.I. Story, The</t>
  </si>
  <si>
    <t>Firecreek</t>
  </si>
  <si>
    <t>Gigi</t>
  </si>
  <si>
    <t>Green Fire</t>
  </si>
  <si>
    <t>High Society (1956)</t>
  </si>
  <si>
    <t>Ivanhoe</t>
  </si>
  <si>
    <t>Lady L</t>
  </si>
  <si>
    <t>Lust For Life</t>
  </si>
  <si>
    <t>Maltese Falcon</t>
  </si>
  <si>
    <t>Matchstick Men</t>
  </si>
  <si>
    <t>Mogambo</t>
  </si>
  <si>
    <t>Now Voyager</t>
  </si>
  <si>
    <t>Ocean's 11 (1960)</t>
  </si>
  <si>
    <t>Philadelphia Story, The (BW)</t>
  </si>
  <si>
    <t>Ransom (1996)</t>
  </si>
  <si>
    <t>Rhapsody</t>
  </si>
  <si>
    <t>Seven Days in May</t>
  </si>
  <si>
    <t>Spirit of St. Louis, The</t>
  </si>
  <si>
    <t>Stage Fright</t>
  </si>
  <si>
    <t>Star Is Born, A (1955)</t>
  </si>
  <si>
    <t>Star Is Born, A (1976)</t>
  </si>
  <si>
    <t>Strangers on A Train</t>
  </si>
  <si>
    <t>Sweet November</t>
  </si>
  <si>
    <t>Teahouse of The August Moon, The</t>
  </si>
  <si>
    <t>Tin Cup</t>
  </si>
  <si>
    <t>Treasure of The Sierra Madre, The (Cz)</t>
  </si>
  <si>
    <t>Viva Las Vegas</t>
  </si>
  <si>
    <t>What Ever Happened To Baby Jane?</t>
  </si>
  <si>
    <t>Wings of Eagles, The</t>
  </si>
  <si>
    <t>Wizard of Oz, The</t>
  </si>
  <si>
    <t>Adler Entertainment</t>
  </si>
  <si>
    <t>Archlight Films</t>
  </si>
  <si>
    <t>Breaking Glass Pictures</t>
  </si>
  <si>
    <t>Cardinal XD</t>
  </si>
  <si>
    <t>Cinema Management Group, LLC</t>
  </si>
  <si>
    <t>Cinetel Films, Inc.</t>
  </si>
  <si>
    <t>Dall'Angelo Pictures</t>
  </si>
  <si>
    <t>Daro Distribution</t>
  </si>
  <si>
    <t>Dean Films</t>
  </si>
  <si>
    <t>Double Dutch International, Inc.</t>
  </si>
  <si>
    <t>Duo Art Productions Pty Ltd.</t>
  </si>
  <si>
    <t>Dynamic Television, LLC</t>
  </si>
  <si>
    <t>Funwood Media Italia S.r.l.</t>
  </si>
  <si>
    <t>Hannibal Pictures</t>
  </si>
  <si>
    <t>HanWay Films</t>
  </si>
  <si>
    <t>IM Global, LLC</t>
  </si>
  <si>
    <t>Italian International Film S.r.l.</t>
  </si>
  <si>
    <t>Kew Media</t>
  </si>
  <si>
    <t>Leone Film Group S.p.A.</t>
  </si>
  <si>
    <t>Lions Gate Entertainment, Inc.</t>
  </si>
  <si>
    <t>Minerva Picture Group</t>
  </si>
  <si>
    <t>Miramax</t>
  </si>
  <si>
    <t>Mirror Entertainment</t>
  </si>
  <si>
    <t>Mission Pictures International</t>
  </si>
  <si>
    <t>Myriad Pictures</t>
  </si>
  <si>
    <t>Nasser Group, Inc.</t>
  </si>
  <si>
    <t>New Films International</t>
  </si>
  <si>
    <t>NGN Releasing Inc.</t>
  </si>
  <si>
    <t>Odd Lot Pictures</t>
  </si>
  <si>
    <t>Pathe</t>
  </si>
  <si>
    <t>Recreation Media, Inc</t>
  </si>
  <si>
    <t>Screen Media Ventures</t>
  </si>
  <si>
    <t>Sony Pictures Entertainment Italia S.r.l.</t>
  </si>
  <si>
    <t>Surf Film S.r.l.</t>
  </si>
  <si>
    <t>The Exchange</t>
  </si>
  <si>
    <t>Voltage Pictures</t>
  </si>
  <si>
    <t>Warner Bros</t>
  </si>
  <si>
    <t>CINESONY</t>
  </si>
  <si>
    <t>MEDUSA</t>
  </si>
  <si>
    <t>FILE 2018</t>
  </si>
  <si>
    <t>DETTAGLIO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</si>
</sst>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_ ;\-#,##0\ "/>
    <numFmt numFmtId="165" formatCode="#,##0_);\(#,##0\)"/>
    <numFmt numFmtId="166" formatCode="General;;"/>
    <numFmt numFmtId="167" formatCode="dd/mm/yy"/>
  </numFmts>
  <fonts count="25" x14ac:knownFonts="1">
    <font>
      <sz val="11"/>
      <color theme="1"/>
      <name val="Calibri"/>
      <family val="2"/>
      <scheme val="minor"/>
    </font>
    <font>
      <b/>
      <sz val="11"/>
      <color theme="1"/>
      <name val="Calibri"/>
      <family val="2"/>
      <scheme val="minor"/>
    </font>
    <font>
      <b/>
      <sz val="10"/>
      <name val="Verdana"/>
      <family val="2"/>
    </font>
    <font>
      <sz val="10"/>
      <name val="Verdana"/>
      <family val="2"/>
    </font>
    <font>
      <sz val="9"/>
      <name val="Comic Sans MS"/>
      <family val="4"/>
    </font>
    <font>
      <b/>
      <sz val="9"/>
      <name val="Comic Sans MS"/>
      <family val="4"/>
    </font>
    <font>
      <sz val="11"/>
      <name val="Calibri"/>
      <family val="2"/>
      <scheme val="minor"/>
    </font>
    <font>
      <b/>
      <sz val="11"/>
      <name val="Calibri"/>
      <family val="2"/>
      <scheme val="minor"/>
    </font>
    <font>
      <sz val="10"/>
      <name val="Arial"/>
      <family val="2"/>
    </font>
    <font>
      <b/>
      <sz val="10"/>
      <name val="Comic Sans MS"/>
      <family val="4"/>
    </font>
    <font>
      <sz val="8"/>
      <name val="Comic Sans MS"/>
      <family val="4"/>
    </font>
    <font>
      <b/>
      <sz val="8"/>
      <name val="Comic Sans MS"/>
      <family val="4"/>
    </font>
    <font>
      <b/>
      <sz val="9"/>
      <color indexed="10"/>
      <name val="Arial"/>
      <family val="2"/>
    </font>
    <font>
      <sz val="10"/>
      <color theme="1"/>
      <name val="Calibri"/>
      <family val="2"/>
      <scheme val="minor"/>
    </font>
    <font>
      <sz val="12"/>
      <color indexed="8"/>
      <name val="Berlin Sans FB"/>
      <family val="2"/>
    </font>
    <font>
      <sz val="8"/>
      <name val="Trebuchet MS"/>
      <family val="2"/>
    </font>
    <font>
      <sz val="8"/>
      <color indexed="8"/>
      <name val="Trebuchet MS"/>
      <family val="2"/>
    </font>
    <font>
      <sz val="8"/>
      <color indexed="12"/>
      <name val="Arial"/>
      <family val="2"/>
    </font>
    <font>
      <b/>
      <sz val="10"/>
      <color theme="0"/>
      <name val="Comic Sans MS"/>
      <family val="4"/>
    </font>
    <font>
      <sz val="10"/>
      <color indexed="8"/>
      <name val="Comic Sans MS"/>
      <family val="4"/>
    </font>
    <font>
      <sz val="8"/>
      <color theme="1"/>
      <name val="Calibri"/>
      <family val="2"/>
      <scheme val="minor"/>
    </font>
    <font>
      <sz val="10"/>
      <color indexed="8"/>
      <name val="Arial"/>
      <family val="2"/>
    </font>
    <font>
      <sz val="11"/>
      <color indexed="8"/>
      <name val="Calibri"/>
      <family val="2"/>
    </font>
    <font>
      <sz val="11"/>
      <color indexed="8"/>
      <name val="Calibri"/>
      <family val="2"/>
    </font>
    <font>
      <sz val="8"/>
      <color rgb="FF004D8D"/>
      <name val="Tahoma"/>
      <family val="2"/>
    </font>
  </fonts>
  <fills count="17">
    <fill>
      <patternFill patternType="none"/>
    </fill>
    <fill>
      <patternFill patternType="gray125"/>
    </fill>
    <fill>
      <patternFill patternType="solid">
        <fgColor rgb="FFFFFF00"/>
        <bgColor indexed="64"/>
      </patternFill>
    </fill>
    <fill>
      <patternFill patternType="solid">
        <fgColor rgb="FF00B050"/>
        <bgColor indexed="64"/>
      </patternFill>
    </fill>
    <fill>
      <patternFill patternType="solid">
        <fgColor indexed="41"/>
        <bgColor indexed="64"/>
      </patternFill>
    </fill>
    <fill>
      <patternFill patternType="solid">
        <fgColor indexed="43"/>
        <bgColor indexed="64"/>
      </patternFill>
    </fill>
    <fill>
      <patternFill patternType="solid">
        <fgColor theme="8" tint="0.39997558519241921"/>
        <bgColor indexed="64"/>
      </patternFill>
    </fill>
    <fill>
      <patternFill patternType="solid">
        <fgColor rgb="FFFFFF00"/>
        <bgColor indexed="0"/>
      </patternFill>
    </fill>
    <fill>
      <patternFill patternType="solid">
        <fgColor theme="8" tint="0.79998168889431442"/>
        <bgColor indexed="0"/>
      </patternFill>
    </fill>
    <fill>
      <patternFill patternType="solid">
        <fgColor theme="9"/>
        <bgColor indexed="64"/>
      </patternFill>
    </fill>
    <fill>
      <patternFill patternType="solid">
        <fgColor rgb="FFFFFFCC"/>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rgb="FFFF99FF"/>
        <bgColor indexed="64"/>
      </patternFill>
    </fill>
    <fill>
      <patternFill patternType="solid">
        <fgColor theme="5" tint="0.79998168889431442"/>
        <bgColor indexed="64"/>
      </patternFill>
    </fill>
    <fill>
      <patternFill patternType="solid">
        <fgColor rgb="FFFF000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55"/>
      </left>
      <right style="thin">
        <color indexed="55"/>
      </right>
      <top style="thin">
        <color indexed="55"/>
      </top>
      <bottom style="thin">
        <color indexed="55"/>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s>
  <cellStyleXfs count="5">
    <xf numFmtId="0" fontId="0" fillId="0" borderId="0"/>
    <xf numFmtId="0" fontId="8" fillId="0" borderId="0"/>
    <xf numFmtId="9" fontId="8" fillId="0" borderId="0" applyFont="0" applyFill="0" applyBorder="0" applyAlignment="0" applyProtection="0"/>
    <xf numFmtId="0" fontId="21" fillId="0" borderId="0"/>
    <xf numFmtId="0" fontId="8" fillId="0" borderId="0" applyNumberFormat="0" applyFill="0" applyBorder="0" applyAlignment="0" applyProtection="0"/>
  </cellStyleXfs>
  <cellXfs count="120">
    <xf numFmtId="0" fontId="0" fillId="0" borderId="0" xfId="0"/>
    <xf numFmtId="14" fontId="0" fillId="0" borderId="0" xfId="0" applyNumberFormat="1"/>
    <xf numFmtId="4" fontId="0" fillId="0" borderId="0" xfId="0" applyNumberFormat="1"/>
    <xf numFmtId="0" fontId="1" fillId="2" borderId="0" xfId="0" applyFont="1" applyFill="1"/>
    <xf numFmtId="4" fontId="1" fillId="0" borderId="0" xfId="0" applyNumberFormat="1" applyFont="1"/>
    <xf numFmtId="14" fontId="3" fillId="0" borderId="0" xfId="0" applyNumberFormat="1" applyFont="1" applyFill="1" applyAlignment="1">
      <alignment horizontal="left"/>
    </xf>
    <xf numFmtId="0" fontId="3" fillId="0" borderId="0" xfId="0" applyFont="1" applyFill="1" applyAlignment="1">
      <alignment horizontal="left"/>
    </xf>
    <xf numFmtId="49" fontId="3" fillId="0" borderId="0" xfId="0" applyNumberFormat="1" applyFont="1" applyFill="1"/>
    <xf numFmtId="0" fontId="3" fillId="0" borderId="0" xfId="0" applyFont="1" applyFill="1"/>
    <xf numFmtId="49" fontId="2" fillId="0" borderId="0" xfId="0" applyNumberFormat="1" applyFont="1" applyFill="1"/>
    <xf numFmtId="0" fontId="2" fillId="0" borderId="0" xfId="0" applyFont="1" applyFill="1" applyAlignment="1">
      <alignment horizontal="left"/>
    </xf>
    <xf numFmtId="0" fontId="2" fillId="0" borderId="0" xfId="0" applyFont="1" applyFill="1"/>
    <xf numFmtId="0" fontId="5" fillId="0" borderId="1" xfId="0" applyFont="1" applyFill="1" applyBorder="1" applyAlignment="1">
      <alignment horizontal="center"/>
    </xf>
    <xf numFmtId="0" fontId="6" fillId="0" borderId="0" xfId="0" applyFont="1" applyFill="1"/>
    <xf numFmtId="164" fontId="4" fillId="0" borderId="2" xfId="0" applyNumberFormat="1" applyFont="1" applyFill="1" applyBorder="1" applyAlignment="1">
      <alignment horizontal="center"/>
    </xf>
    <xf numFmtId="164" fontId="5" fillId="0" borderId="2" xfId="0" applyNumberFormat="1" applyFont="1" applyFill="1" applyBorder="1" applyAlignment="1">
      <alignment horizontal="center"/>
    </xf>
    <xf numFmtId="0" fontId="7" fillId="0" borderId="0" xfId="0" applyFont="1" applyFill="1"/>
    <xf numFmtId="164" fontId="7" fillId="0" borderId="0" xfId="0" applyNumberFormat="1" applyFont="1" applyFill="1"/>
    <xf numFmtId="165" fontId="9" fillId="4" borderId="0" xfId="1" quotePrefix="1" applyNumberFormat="1" applyFont="1" applyFill="1" applyBorder="1" applyAlignment="1" applyProtection="1">
      <alignment horizontal="left" vertical="center"/>
    </xf>
    <xf numFmtId="165" fontId="10" fillId="4" borderId="0" xfId="1" applyNumberFormat="1" applyFont="1" applyFill="1" applyBorder="1" applyAlignment="1" applyProtection="1">
      <alignment horizontal="center" vertical="center"/>
    </xf>
    <xf numFmtId="165" fontId="10" fillId="4" borderId="0" xfId="1" applyNumberFormat="1" applyFont="1" applyFill="1" applyBorder="1" applyAlignment="1" applyProtection="1">
      <alignment horizontal="left" vertical="center"/>
    </xf>
    <xf numFmtId="0" fontId="8" fillId="0" borderId="0" xfId="1"/>
    <xf numFmtId="165" fontId="9" fillId="0" borderId="0" xfId="1" applyNumberFormat="1" applyFont="1" applyFill="1" applyBorder="1" applyAlignment="1" applyProtection="1">
      <alignment horizontal="left" vertical="center"/>
    </xf>
    <xf numFmtId="165" fontId="10" fillId="0" borderId="0" xfId="1" applyNumberFormat="1" applyFont="1" applyFill="1" applyBorder="1" applyAlignment="1" applyProtection="1">
      <alignment horizontal="center" vertical="center"/>
    </xf>
    <xf numFmtId="165" fontId="10" fillId="0" borderId="0" xfId="1" applyNumberFormat="1" applyFont="1" applyFill="1" applyBorder="1" applyAlignment="1" applyProtection="1">
      <alignment horizontal="left" vertical="center"/>
    </xf>
    <xf numFmtId="0" fontId="8" fillId="0" borderId="0" xfId="1" applyFill="1"/>
    <xf numFmtId="165" fontId="11" fillId="5" borderId="1" xfId="1" applyNumberFormat="1" applyFont="1" applyFill="1" applyBorder="1" applyAlignment="1" applyProtection="1">
      <alignment horizontal="center" vertical="center"/>
    </xf>
    <xf numFmtId="165" fontId="10" fillId="0" borderId="0" xfId="1" applyNumberFormat="1" applyFont="1" applyBorder="1" applyAlignment="1" applyProtection="1">
      <alignment horizontal="left" vertical="center"/>
    </xf>
    <xf numFmtId="0" fontId="12" fillId="5" borderId="1" xfId="1" applyFont="1" applyFill="1" applyBorder="1" applyAlignment="1">
      <alignment horizontal="center"/>
    </xf>
    <xf numFmtId="166" fontId="13" fillId="0" borderId="0" xfId="1" applyNumberFormat="1" applyFont="1" applyBorder="1" applyAlignment="1">
      <alignment vertical="center"/>
    </xf>
    <xf numFmtId="3" fontId="9" fillId="0" borderId="0" xfId="1" applyNumberFormat="1" applyFont="1" applyFill="1" applyAlignment="1">
      <alignment horizontal="center"/>
    </xf>
    <xf numFmtId="167" fontId="14" fillId="0" borderId="3" xfId="1" quotePrefix="1" applyNumberFormat="1" applyFont="1" applyFill="1" applyBorder="1" applyAlignment="1" applyProtection="1">
      <alignment horizontal="center"/>
    </xf>
    <xf numFmtId="0" fontId="15" fillId="0" borderId="1" xfId="1" applyNumberFormat="1" applyFont="1" applyBorder="1"/>
    <xf numFmtId="0" fontId="16" fillId="0" borderId="1" xfId="1" applyNumberFormat="1" applyFont="1" applyFill="1" applyBorder="1"/>
    <xf numFmtId="164" fontId="17" fillId="0" borderId="1" xfId="1" applyNumberFormat="1" applyFont="1" applyFill="1" applyBorder="1" applyAlignment="1">
      <alignment horizontal="center"/>
    </xf>
    <xf numFmtId="164" fontId="8" fillId="0" borderId="0" xfId="1" applyNumberFormat="1"/>
    <xf numFmtId="167" fontId="14" fillId="2" borderId="3" xfId="1" quotePrefix="1" applyNumberFormat="1" applyFont="1" applyFill="1" applyBorder="1" applyAlignment="1" applyProtection="1">
      <alignment horizontal="center"/>
    </xf>
    <xf numFmtId="3" fontId="18" fillId="3" borderId="0" xfId="1" applyNumberFormat="1" applyFont="1" applyFill="1" applyAlignment="1">
      <alignment horizontal="center"/>
    </xf>
    <xf numFmtId="0" fontId="19" fillId="0" borderId="0" xfId="1" applyFont="1" applyFill="1" applyAlignment="1" applyProtection="1">
      <alignment horizontal="left"/>
    </xf>
    <xf numFmtId="0" fontId="20" fillId="0" borderId="0" xfId="0" applyFont="1" applyFill="1" applyBorder="1" applyAlignment="1">
      <alignment horizontal="right"/>
    </xf>
    <xf numFmtId="0" fontId="5" fillId="0" borderId="4" xfId="0" applyFont="1" applyFill="1" applyBorder="1" applyAlignment="1">
      <alignment horizontal="center"/>
    </xf>
    <xf numFmtId="0" fontId="22" fillId="7" borderId="1" xfId="3" applyFont="1" applyFill="1" applyBorder="1" applyAlignment="1">
      <alignment horizontal="center" vertical="center" wrapText="1"/>
    </xf>
    <xf numFmtId="14" fontId="22" fillId="7" borderId="1" xfId="3" applyNumberFormat="1" applyFont="1" applyFill="1" applyBorder="1" applyAlignment="1">
      <alignment horizontal="center" vertical="center" wrapText="1"/>
    </xf>
    <xf numFmtId="0" fontId="22" fillId="8" borderId="1" xfId="3" applyFont="1" applyFill="1" applyBorder="1" applyAlignment="1">
      <alignment horizontal="center" vertical="center" wrapText="1"/>
    </xf>
    <xf numFmtId="14" fontId="22" fillId="8" borderId="1" xfId="3" applyNumberFormat="1" applyFont="1" applyFill="1" applyBorder="1" applyAlignment="1">
      <alignment horizontal="center" vertical="center" wrapText="1"/>
    </xf>
    <xf numFmtId="0" fontId="3" fillId="9" borderId="0" xfId="0" applyFont="1" applyFill="1" applyAlignment="1">
      <alignment horizontal="left"/>
    </xf>
    <xf numFmtId="49" fontId="3" fillId="9" borderId="0" xfId="0" applyNumberFormat="1" applyFont="1" applyFill="1"/>
    <xf numFmtId="0" fontId="3" fillId="9" borderId="0" xfId="0" applyFont="1" applyFill="1"/>
    <xf numFmtId="14" fontId="3" fillId="9" borderId="0" xfId="0" applyNumberFormat="1" applyFont="1" applyFill="1" applyAlignment="1">
      <alignment horizontal="left"/>
    </xf>
    <xf numFmtId="164" fontId="4" fillId="9" borderId="7" xfId="0" applyNumberFormat="1" applyFont="1" applyFill="1" applyBorder="1" applyAlignment="1">
      <alignment horizontal="center"/>
    </xf>
    <xf numFmtId="0" fontId="23" fillId="10" borderId="1" xfId="3" applyFont="1" applyFill="1" applyBorder="1" applyAlignment="1">
      <alignment horizontal="center" wrapText="1"/>
    </xf>
    <xf numFmtId="14" fontId="21" fillId="10" borderId="1" xfId="3" applyNumberFormat="1" applyFill="1" applyBorder="1"/>
    <xf numFmtId="0" fontId="21" fillId="10" borderId="1" xfId="3" applyFill="1" applyBorder="1"/>
    <xf numFmtId="0" fontId="23" fillId="11" borderId="1" xfId="3" applyFont="1" applyFill="1" applyBorder="1" applyAlignment="1">
      <alignment horizontal="center" wrapText="1"/>
    </xf>
    <xf numFmtId="14" fontId="21" fillId="11" borderId="1" xfId="3" applyNumberFormat="1" applyFill="1" applyBorder="1"/>
    <xf numFmtId="0" fontId="21" fillId="11" borderId="1" xfId="3" applyFill="1" applyBorder="1"/>
    <xf numFmtId="0" fontId="23" fillId="11" borderId="1" xfId="3" applyFont="1" applyFill="1" applyBorder="1" applyAlignment="1">
      <alignment wrapText="1"/>
    </xf>
    <xf numFmtId="0" fontId="3" fillId="12" borderId="1" xfId="0" applyFont="1" applyFill="1" applyBorder="1" applyAlignment="1">
      <alignment horizontal="left"/>
    </xf>
    <xf numFmtId="49" fontId="3" fillId="12" borderId="1" xfId="0" applyNumberFormat="1" applyFont="1" applyFill="1" applyBorder="1"/>
    <xf numFmtId="0" fontId="3" fillId="12" borderId="1" xfId="0" applyFont="1" applyFill="1" applyBorder="1"/>
    <xf numFmtId="14" fontId="3" fillId="12" borderId="1" xfId="0" applyNumberFormat="1" applyFont="1" applyFill="1" applyBorder="1" applyAlignment="1">
      <alignment horizontal="left"/>
    </xf>
    <xf numFmtId="164" fontId="4" fillId="12" borderId="4" xfId="0" applyNumberFormat="1" applyFont="1" applyFill="1" applyBorder="1" applyAlignment="1">
      <alignment horizontal="center"/>
    </xf>
    <xf numFmtId="0" fontId="3" fillId="0" borderId="1" xfId="0" applyFont="1" applyFill="1" applyBorder="1" applyAlignment="1">
      <alignment horizontal="left"/>
    </xf>
    <xf numFmtId="49" fontId="3" fillId="0" borderId="1" xfId="0" applyNumberFormat="1" applyFont="1" applyFill="1" applyBorder="1"/>
    <xf numFmtId="0" fontId="3" fillId="0" borderId="1" xfId="0" applyFont="1" applyFill="1" applyBorder="1"/>
    <xf numFmtId="14" fontId="3" fillId="0" borderId="1" xfId="0" applyNumberFormat="1" applyFont="1" applyFill="1" applyBorder="1" applyAlignment="1">
      <alignment horizontal="left"/>
    </xf>
    <xf numFmtId="164" fontId="4" fillId="0" borderId="4" xfId="0" applyNumberFormat="1" applyFont="1" applyFill="1" applyBorder="1" applyAlignment="1">
      <alignment horizontal="center"/>
    </xf>
    <xf numFmtId="14" fontId="23" fillId="10" borderId="1" xfId="3" applyNumberFormat="1" applyFont="1" applyFill="1" applyBorder="1" applyAlignment="1">
      <alignment horizontal="right" wrapText="1"/>
    </xf>
    <xf numFmtId="0" fontId="23" fillId="10" borderId="1" xfId="3" applyFont="1" applyFill="1" applyBorder="1" applyAlignment="1">
      <alignment horizontal="right" wrapText="1"/>
    </xf>
    <xf numFmtId="14" fontId="23" fillId="11" borderId="1" xfId="3" applyNumberFormat="1" applyFont="1" applyFill="1" applyBorder="1" applyAlignment="1">
      <alignment horizontal="right" wrapText="1"/>
    </xf>
    <xf numFmtId="0" fontId="23" fillId="11" borderId="1" xfId="3" applyFont="1" applyFill="1" applyBorder="1" applyAlignment="1">
      <alignment horizontal="right" wrapText="1"/>
    </xf>
    <xf numFmtId="0" fontId="3" fillId="9" borderId="1" xfId="0" applyFont="1" applyFill="1" applyBorder="1" applyAlignment="1">
      <alignment horizontal="left"/>
    </xf>
    <xf numFmtId="49" fontId="3" fillId="9" borderId="1" xfId="0" applyNumberFormat="1" applyFont="1" applyFill="1" applyBorder="1"/>
    <xf numFmtId="0" fontId="3" fillId="9" borderId="1" xfId="0" applyFont="1" applyFill="1" applyBorder="1"/>
    <xf numFmtId="14" fontId="3" fillId="9" borderId="1" xfId="0" applyNumberFormat="1" applyFont="1" applyFill="1" applyBorder="1" applyAlignment="1">
      <alignment horizontal="left"/>
    </xf>
    <xf numFmtId="164" fontId="4" fillId="9" borderId="4" xfId="0" applyNumberFormat="1" applyFont="1" applyFill="1" applyBorder="1" applyAlignment="1">
      <alignment horizontal="center"/>
    </xf>
    <xf numFmtId="164" fontId="4" fillId="0" borderId="1" xfId="0" applyNumberFormat="1" applyFont="1" applyFill="1" applyBorder="1" applyAlignment="1">
      <alignment horizontal="center"/>
    </xf>
    <xf numFmtId="0" fontId="2" fillId="9" borderId="1" xfId="0" applyFont="1" applyFill="1" applyBorder="1" applyAlignment="1">
      <alignment horizontal="left"/>
    </xf>
    <xf numFmtId="49" fontId="2" fillId="9" borderId="1" xfId="0" applyNumberFormat="1" applyFont="1" applyFill="1" applyBorder="1"/>
    <xf numFmtId="0" fontId="2" fillId="9" borderId="1" xfId="0" applyFont="1" applyFill="1" applyBorder="1"/>
    <xf numFmtId="164" fontId="5" fillId="9" borderId="4" xfId="0" applyNumberFormat="1" applyFont="1" applyFill="1" applyBorder="1" applyAlignment="1">
      <alignment horizontal="center"/>
    </xf>
    <xf numFmtId="0" fontId="6" fillId="12" borderId="1" xfId="0" applyFont="1" applyFill="1" applyBorder="1"/>
    <xf numFmtId="0" fontId="23" fillId="12" borderId="1" xfId="3" applyFont="1" applyFill="1" applyBorder="1" applyAlignment="1">
      <alignment wrapText="1"/>
    </xf>
    <xf numFmtId="14" fontId="6" fillId="12" borderId="1" xfId="0" applyNumberFormat="1" applyFont="1" applyFill="1" applyBorder="1"/>
    <xf numFmtId="0" fontId="3" fillId="13" borderId="1" xfId="0" applyFont="1" applyFill="1" applyBorder="1" applyAlignment="1">
      <alignment horizontal="left"/>
    </xf>
    <xf numFmtId="49" fontId="3" fillId="13" borderId="1" xfId="0" applyNumberFormat="1" applyFont="1" applyFill="1" applyBorder="1"/>
    <xf numFmtId="0" fontId="3" fillId="13" borderId="1" xfId="0" applyFont="1" applyFill="1" applyBorder="1"/>
    <xf numFmtId="14" fontId="3" fillId="13" borderId="1" xfId="0" applyNumberFormat="1" applyFont="1" applyFill="1" applyBorder="1" applyAlignment="1">
      <alignment horizontal="left"/>
    </xf>
    <xf numFmtId="164" fontId="4" fillId="13" borderId="4" xfId="0" applyNumberFormat="1" applyFont="1" applyFill="1" applyBorder="1" applyAlignment="1">
      <alignment horizontal="center"/>
    </xf>
    <xf numFmtId="0" fontId="6" fillId="0" borderId="0" xfId="0" applyFont="1" applyFill="1" applyAlignment="1">
      <alignment horizontal="center"/>
    </xf>
    <xf numFmtId="14" fontId="6" fillId="0" borderId="0" xfId="0" applyNumberFormat="1" applyFont="1" applyFill="1"/>
    <xf numFmtId="14" fontId="3" fillId="14" borderId="1" xfId="0" applyNumberFormat="1" applyFont="1" applyFill="1" applyBorder="1" applyAlignment="1">
      <alignment horizontal="left"/>
    </xf>
    <xf numFmtId="49" fontId="2" fillId="15" borderId="1" xfId="0" applyNumberFormat="1" applyFont="1" applyFill="1" applyBorder="1"/>
    <xf numFmtId="164" fontId="4" fillId="14" borderId="4" xfId="0" applyNumberFormat="1" applyFont="1" applyFill="1" applyBorder="1" applyAlignment="1">
      <alignment horizontal="center"/>
    </xf>
    <xf numFmtId="0" fontId="6" fillId="2" borderId="4" xfId="0" applyFont="1" applyFill="1"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6" fillId="6" borderId="4" xfId="0" applyFont="1" applyFill="1" applyBorder="1" applyAlignment="1">
      <alignment horizontal="center"/>
    </xf>
    <xf numFmtId="0" fontId="0" fillId="6" borderId="5" xfId="0" applyFill="1" applyBorder="1" applyAlignment="1">
      <alignment horizontal="center"/>
    </xf>
    <xf numFmtId="0" fontId="0" fillId="6" borderId="6" xfId="0" applyFill="1" applyBorder="1" applyAlignment="1"/>
    <xf numFmtId="0" fontId="3" fillId="11" borderId="1" xfId="0" applyFont="1" applyFill="1" applyBorder="1" applyAlignment="1">
      <alignment horizontal="left"/>
    </xf>
    <xf numFmtId="49" fontId="3" fillId="11" borderId="1" xfId="0" applyNumberFormat="1" applyFont="1" applyFill="1" applyBorder="1"/>
    <xf numFmtId="0" fontId="3" fillId="11" borderId="1" xfId="0" applyFont="1" applyFill="1" applyBorder="1"/>
    <xf numFmtId="14" fontId="3" fillId="11" borderId="1" xfId="0" applyNumberFormat="1" applyFont="1" applyFill="1" applyBorder="1" applyAlignment="1">
      <alignment horizontal="left"/>
    </xf>
    <xf numFmtId="164" fontId="4" fillId="11" borderId="4" xfId="0" applyNumberFormat="1" applyFont="1" applyFill="1" applyBorder="1" applyAlignment="1">
      <alignment horizontal="center"/>
    </xf>
    <xf numFmtId="0" fontId="3" fillId="14" borderId="1" xfId="0" applyFont="1" applyFill="1" applyBorder="1" applyAlignment="1">
      <alignment horizontal="left"/>
    </xf>
    <xf numFmtId="49" fontId="3" fillId="14" borderId="1" xfId="0" applyNumberFormat="1" applyFont="1" applyFill="1" applyBorder="1"/>
    <xf numFmtId="0" fontId="3" fillId="14" borderId="1" xfId="0" applyFont="1" applyFill="1" applyBorder="1"/>
    <xf numFmtId="0" fontId="20" fillId="15" borderId="1" xfId="0" applyFont="1" applyFill="1" applyBorder="1" applyAlignment="1">
      <alignment horizontal="right"/>
    </xf>
    <xf numFmtId="0" fontId="23" fillId="15" borderId="1" xfId="3" applyFont="1" applyFill="1" applyBorder="1" applyAlignment="1">
      <alignment horizontal="right" wrapText="1"/>
    </xf>
    <xf numFmtId="0" fontId="6" fillId="15" borderId="1" xfId="0" applyFont="1" applyFill="1" applyBorder="1"/>
    <xf numFmtId="0" fontId="24" fillId="15" borderId="1" xfId="0" applyFont="1" applyFill="1" applyBorder="1"/>
    <xf numFmtId="0" fontId="3" fillId="16" borderId="1" xfId="0" applyFont="1" applyFill="1" applyBorder="1" applyAlignment="1">
      <alignment horizontal="left"/>
    </xf>
    <xf numFmtId="49" fontId="3" fillId="16" borderId="1" xfId="0" applyNumberFormat="1" applyFont="1" applyFill="1" applyBorder="1"/>
    <xf numFmtId="0" fontId="3" fillId="16" borderId="1" xfId="0" applyFont="1" applyFill="1" applyBorder="1"/>
    <xf numFmtId="14" fontId="3" fillId="16" borderId="1" xfId="0" applyNumberFormat="1" applyFont="1" applyFill="1" applyBorder="1" applyAlignment="1">
      <alignment horizontal="left"/>
    </xf>
    <xf numFmtId="164" fontId="4" fillId="16" borderId="4" xfId="0" applyNumberFormat="1" applyFont="1" applyFill="1" applyBorder="1" applyAlignment="1">
      <alignment horizontal="center"/>
    </xf>
    <xf numFmtId="0" fontId="6" fillId="16" borderId="1" xfId="0" applyFont="1" applyFill="1" applyBorder="1"/>
    <xf numFmtId="0" fontId="23" fillId="16" borderId="1" xfId="3" applyFont="1" applyFill="1" applyBorder="1" applyAlignment="1">
      <alignment wrapText="1"/>
    </xf>
    <xf numFmtId="14" fontId="6" fillId="16" borderId="1" xfId="0" applyNumberFormat="1" applyFont="1" applyFill="1" applyBorder="1"/>
  </cellXfs>
  <cellStyles count="5">
    <cellStyle name="Normal 10 4" xfId="4" xr:uid="{C758AEDB-6A40-4B1E-842F-93E045C8C89E}"/>
    <cellStyle name="Normale" xfId="0" builtinId="0"/>
    <cellStyle name="Normale 2" xfId="1" xr:uid="{B3849AA1-F38F-4F27-BA48-2D89E94FBF55}"/>
    <cellStyle name="Normale_Inv 2019 base 2 fCST" xfId="3" xr:uid="{BA0C19BE-688E-4E33-A82D-645526D43FA4}"/>
    <cellStyle name="Percentuale 2" xfId="2" xr:uid="{9BB5BFCD-70BB-43AD-A68E-F47128A39AF1}"/>
  </cellStyles>
  <dxfs count="3">
    <dxf>
      <fill>
        <patternFill>
          <bgColor theme="0" tint="-0.24994659260841701"/>
        </patternFill>
      </fill>
    </dxf>
    <dxf>
      <fill>
        <patternFill>
          <bgColor rgb="FFFF0000"/>
        </patternFill>
      </fill>
    </dxf>
    <dxf>
      <fill>
        <patternFill>
          <bgColor rgb="FFFFFF00"/>
        </patternFill>
      </fill>
    </dxf>
  </dxfs>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2.xml"/><Relationship Id="rId21" Type="http://schemas.openxmlformats.org/officeDocument/2006/relationships/externalLink" Target="externalLinks/externalLink17.xml"/><Relationship Id="rId34" Type="http://schemas.openxmlformats.org/officeDocument/2006/relationships/externalLink" Target="externalLinks/externalLink30.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50" Type="http://schemas.openxmlformats.org/officeDocument/2006/relationships/externalLink" Target="externalLinks/externalLink46.xml"/><Relationship Id="rId55" Type="http://schemas.openxmlformats.org/officeDocument/2006/relationships/externalLink" Target="externalLinks/externalLink51.xml"/><Relationship Id="rId63" Type="http://schemas.openxmlformats.org/officeDocument/2006/relationships/externalLink" Target="externalLinks/externalLink59.xml"/><Relationship Id="rId68" Type="http://schemas.openxmlformats.org/officeDocument/2006/relationships/externalLink" Target="externalLinks/externalLink64.xml"/><Relationship Id="rId76" Type="http://schemas.openxmlformats.org/officeDocument/2006/relationships/externalLink" Target="externalLinks/externalLink72.xml"/><Relationship Id="rId84" Type="http://schemas.openxmlformats.org/officeDocument/2006/relationships/externalLink" Target="externalLinks/externalLink80.xml"/><Relationship Id="rId89" Type="http://schemas.openxmlformats.org/officeDocument/2006/relationships/externalLink" Target="externalLinks/externalLink85.xml"/><Relationship Id="rId97" Type="http://schemas.openxmlformats.org/officeDocument/2006/relationships/styles" Target="styles.xml"/><Relationship Id="rId7" Type="http://schemas.openxmlformats.org/officeDocument/2006/relationships/externalLink" Target="externalLinks/externalLink3.xml"/><Relationship Id="rId71" Type="http://schemas.openxmlformats.org/officeDocument/2006/relationships/externalLink" Target="externalLinks/externalLink67.xml"/><Relationship Id="rId92" Type="http://schemas.openxmlformats.org/officeDocument/2006/relationships/externalLink" Target="externalLinks/externalLink88.xml"/><Relationship Id="rId2" Type="http://schemas.openxmlformats.org/officeDocument/2006/relationships/worksheet" Target="worksheets/sheet2.xml"/><Relationship Id="rId16" Type="http://schemas.openxmlformats.org/officeDocument/2006/relationships/externalLink" Target="externalLinks/externalLink12.xml"/><Relationship Id="rId29" Type="http://schemas.openxmlformats.org/officeDocument/2006/relationships/externalLink" Target="externalLinks/externalLink25.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53" Type="http://schemas.openxmlformats.org/officeDocument/2006/relationships/externalLink" Target="externalLinks/externalLink49.xml"/><Relationship Id="rId58" Type="http://schemas.openxmlformats.org/officeDocument/2006/relationships/externalLink" Target="externalLinks/externalLink54.xml"/><Relationship Id="rId66" Type="http://schemas.openxmlformats.org/officeDocument/2006/relationships/externalLink" Target="externalLinks/externalLink62.xml"/><Relationship Id="rId74" Type="http://schemas.openxmlformats.org/officeDocument/2006/relationships/externalLink" Target="externalLinks/externalLink70.xml"/><Relationship Id="rId79" Type="http://schemas.openxmlformats.org/officeDocument/2006/relationships/externalLink" Target="externalLinks/externalLink75.xml"/><Relationship Id="rId87" Type="http://schemas.openxmlformats.org/officeDocument/2006/relationships/externalLink" Target="externalLinks/externalLink83.xml"/><Relationship Id="rId5" Type="http://schemas.openxmlformats.org/officeDocument/2006/relationships/externalLink" Target="externalLinks/externalLink1.xml"/><Relationship Id="rId61" Type="http://schemas.openxmlformats.org/officeDocument/2006/relationships/externalLink" Target="externalLinks/externalLink57.xml"/><Relationship Id="rId82" Type="http://schemas.openxmlformats.org/officeDocument/2006/relationships/externalLink" Target="externalLinks/externalLink78.xml"/><Relationship Id="rId90" Type="http://schemas.openxmlformats.org/officeDocument/2006/relationships/externalLink" Target="externalLinks/externalLink86.xml"/><Relationship Id="rId95" Type="http://schemas.openxmlformats.org/officeDocument/2006/relationships/externalLink" Target="externalLinks/externalLink91.xml"/><Relationship Id="rId19" Type="http://schemas.openxmlformats.org/officeDocument/2006/relationships/externalLink" Target="externalLinks/externalLink1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56" Type="http://schemas.openxmlformats.org/officeDocument/2006/relationships/externalLink" Target="externalLinks/externalLink52.xml"/><Relationship Id="rId64" Type="http://schemas.openxmlformats.org/officeDocument/2006/relationships/externalLink" Target="externalLinks/externalLink60.xml"/><Relationship Id="rId69" Type="http://schemas.openxmlformats.org/officeDocument/2006/relationships/externalLink" Target="externalLinks/externalLink65.xml"/><Relationship Id="rId77" Type="http://schemas.openxmlformats.org/officeDocument/2006/relationships/externalLink" Target="externalLinks/externalLink73.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72" Type="http://schemas.openxmlformats.org/officeDocument/2006/relationships/externalLink" Target="externalLinks/externalLink68.xml"/><Relationship Id="rId80" Type="http://schemas.openxmlformats.org/officeDocument/2006/relationships/externalLink" Target="externalLinks/externalLink76.xml"/><Relationship Id="rId85" Type="http://schemas.openxmlformats.org/officeDocument/2006/relationships/externalLink" Target="externalLinks/externalLink81.xml"/><Relationship Id="rId93" Type="http://schemas.openxmlformats.org/officeDocument/2006/relationships/externalLink" Target="externalLinks/externalLink89.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externalLink" Target="externalLinks/externalLink42.xml"/><Relationship Id="rId59" Type="http://schemas.openxmlformats.org/officeDocument/2006/relationships/externalLink" Target="externalLinks/externalLink55.xml"/><Relationship Id="rId67" Type="http://schemas.openxmlformats.org/officeDocument/2006/relationships/externalLink" Target="externalLinks/externalLink63.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54" Type="http://schemas.openxmlformats.org/officeDocument/2006/relationships/externalLink" Target="externalLinks/externalLink50.xml"/><Relationship Id="rId62" Type="http://schemas.openxmlformats.org/officeDocument/2006/relationships/externalLink" Target="externalLinks/externalLink58.xml"/><Relationship Id="rId70" Type="http://schemas.openxmlformats.org/officeDocument/2006/relationships/externalLink" Target="externalLinks/externalLink66.xml"/><Relationship Id="rId75" Type="http://schemas.openxmlformats.org/officeDocument/2006/relationships/externalLink" Target="externalLinks/externalLink71.xml"/><Relationship Id="rId83" Type="http://schemas.openxmlformats.org/officeDocument/2006/relationships/externalLink" Target="externalLinks/externalLink79.xml"/><Relationship Id="rId88" Type="http://schemas.openxmlformats.org/officeDocument/2006/relationships/externalLink" Target="externalLinks/externalLink84.xml"/><Relationship Id="rId91" Type="http://schemas.openxmlformats.org/officeDocument/2006/relationships/externalLink" Target="externalLinks/externalLink87.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2.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49" Type="http://schemas.openxmlformats.org/officeDocument/2006/relationships/externalLink" Target="externalLinks/externalLink45.xml"/><Relationship Id="rId57" Type="http://schemas.openxmlformats.org/officeDocument/2006/relationships/externalLink" Target="externalLinks/externalLink53.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52" Type="http://schemas.openxmlformats.org/officeDocument/2006/relationships/externalLink" Target="externalLinks/externalLink48.xml"/><Relationship Id="rId60" Type="http://schemas.openxmlformats.org/officeDocument/2006/relationships/externalLink" Target="externalLinks/externalLink56.xml"/><Relationship Id="rId65" Type="http://schemas.openxmlformats.org/officeDocument/2006/relationships/externalLink" Target="externalLinks/externalLink61.xml"/><Relationship Id="rId73" Type="http://schemas.openxmlformats.org/officeDocument/2006/relationships/externalLink" Target="externalLinks/externalLink69.xml"/><Relationship Id="rId78" Type="http://schemas.openxmlformats.org/officeDocument/2006/relationships/externalLink" Target="externalLinks/externalLink74.xml"/><Relationship Id="rId81" Type="http://schemas.openxmlformats.org/officeDocument/2006/relationships/externalLink" Target="externalLinks/externalLink77.xml"/><Relationship Id="rId86" Type="http://schemas.openxmlformats.org/officeDocument/2006/relationships/externalLink" Target="externalLinks/externalLink82.xml"/><Relationship Id="rId94" Type="http://schemas.openxmlformats.org/officeDocument/2006/relationships/externalLink" Target="externalLinks/externalLink90.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5.xml"/><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39" Type="http://schemas.openxmlformats.org/officeDocument/2006/relationships/externalLink" Target="externalLinks/externalLink35.xml"/></Relationships>
</file>

<file path=xl/drawings/drawing1.xml><?xml version="1.0" encoding="utf-8"?>
<xdr:wsDr xmlns:xdr="http://schemas.openxmlformats.org/drawingml/2006/spreadsheetDrawing" xmlns:a="http://schemas.openxmlformats.org/drawingml/2006/main">
  <xdr:twoCellAnchor>
    <xdr:from>
      <xdr:col>0</xdr:col>
      <xdr:colOff>9525</xdr:colOff>
      <xdr:row>0</xdr:row>
      <xdr:rowOff>47625</xdr:rowOff>
    </xdr:from>
    <xdr:to>
      <xdr:col>6</xdr:col>
      <xdr:colOff>581025</xdr:colOff>
      <xdr:row>1</xdr:row>
      <xdr:rowOff>38100</xdr:rowOff>
    </xdr:to>
    <xdr:sp macro="" textlink="">
      <xdr:nvSpPr>
        <xdr:cNvPr id="2" name="Rectangle 1">
          <a:extLst>
            <a:ext uri="{FF2B5EF4-FFF2-40B4-BE49-F238E27FC236}">
              <a16:creationId xmlns:a16="http://schemas.microsoft.com/office/drawing/2014/main" id="{7CA75326-3971-4124-850F-EB79D70E787D}"/>
            </a:ext>
          </a:extLst>
        </xdr:cNvPr>
        <xdr:cNvSpPr>
          <a:spLocks noChangeArrowheads="1"/>
        </xdr:cNvSpPr>
      </xdr:nvSpPr>
      <xdr:spPr bwMode="auto">
        <a:xfrm>
          <a:off x="9525" y="47625"/>
          <a:ext cx="7781925" cy="200025"/>
        </a:xfrm>
        <a:prstGeom prst="rect">
          <a:avLst/>
        </a:prstGeom>
        <a:noFill/>
        <a:ln w="9525">
          <a:solidFill>
            <a:srgbClr val="000000"/>
          </a:solidFill>
          <a:miter lim="800000"/>
          <a:headEnd/>
          <a:tailEnd/>
        </a:ln>
        <a:effectLst>
          <a:outerShdw dist="107763" dir="13500000" algn="ctr" rotWithShape="0">
            <a:srgbClr val="808080"/>
          </a:outerShdw>
        </a:effectLst>
      </xdr:spPr>
      <xdr:txBody>
        <a:bodyPr/>
        <a:lstStyle/>
        <a:p>
          <a:endParaRPr lang="it-IT"/>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srvmi01\dati1\Documents%20and%20Settings\LamannaC\Desktop\Technical%20Control\Budget%20&amp;%20Estimates\2004_BUDGET\Consolidamento%2014_10\VUO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USERS\ANISHIMU\XLDOC\96_4TH\HAC_SUB.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oxla-07\DATA\CFIN\SHARE\FINREPRT\MPICTURE\FLASH\FY03\Sep02\Misc\1st%20Qtr%20Conf%20Call%20Suppo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ilesrvmi01\Documents%20and%20Settings\LamannaC\Desktop\Technical%20Control\Budget%20&amp;%20Estimates\2004_BUDGET\Consolidamento%2014_10\VUO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tmdA02\Users\Cdg\CONDIVISI\BILANCIO\BILANCIO%202008\MF%20Riepilogo%20%20Bilancio%20200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tsclient\H\SYS\Utenti\Corporat\settembre%202005\BILANCIO\NUCESPITALI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inerva\CDG\Documents%20and%20Settings\MapelliF\Desktop\Share\Share\Sub%20Model\BDG0310%20Logistic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ediaset.it\cologno\Lodo\Labour\Closing%20Nov05\Closing301105_adj_accounting.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51.0.22\dwh-documentazione\Data\CVY\Simbudget\Mensilizzazione\bdg2000-rel0720FIX2_29_07W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51.0.22\dwh-documentazione\Data\CVY\Simbudget\Mensilizzazione\bdg2000-rel0720FIX2_29_07new.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51.0.22\dwh-documentazione\WINDOWS\TEMP\20_03_00%20Simbudg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inerva\cdg\REPORT\SKY%20FY%202004\BOARDBOOK\September%2003\FCF%20detail%20sept%2003%20FN%2014%20oct%20ytd.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ediaset.it\cologno\Melissa\ADVERTISING\ADVERTISING%20ACTUAL%20FY%2008\Weekly%20direzione\ROLLING%20FT%20week%20FY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Cartella%20comune\Programmati\program-bilancio-0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COMUNE\Marketing\Rolling%202002\Panorama\rolling_aprile_0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Documenti\Gianluca%20Colombo\D%20T%20T\Riepilogo\Consuntivi%202010\Report%20Mensili\Giugno\Documenti%20aggiornati\Master%20Consuntivo%20Giugno_2010%20v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ilesrvmi01\Lodo\Labour\Closing%20Nov05\Closing301105_adj_accounting.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Cristiano%20Volpi\AppData\Local\Microsoft\Windows\Temporary%20Internet%20Files\Content.Outlook\OMED3QON\rettifica%20diritti%2031-09-201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ilesrvmi01\Melissa\ADVERTISING\ADVERTISING%20ACTUAL%20FY%2008\Weekly%20direzione\ROLLING%20FT%20week%20FY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W:\Amministrazione\Budget\2006\Sky%20Italia%20HD%20Budget%2023.12.2005%20BLVersion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rmdc02\Users\DOCUME~1\LEONAR~1.DMM\IMPOST~1\Temp\Report_Direzione_0309200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inerva\cdg\PLAN%2003-06\V3-%20Forecast%2003\V3-%20PATRIMONIALE\V3-BS%20&amp;%20FCF%2003%2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cusny26\Finance\Presentations\Earnings%202004\Earnings%203Q2004\Slide%20Support\TNCL%20to%20FEG%20Rec.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ndmisrv002\Controllo\Actual_2001\03march\Review%20Bdg%20Marzo%20Interna\09TOTAL_CDC_senza_cape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ilesrvmi01\TEMP\nokia%2000\nokia%2000\8850-8890\NOK%2099\9110\WINDOWS\TEMP\WINDOWS\TEMP\BIGINI9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ncusny13\Finance\Presentations\Earnings%202002\Earnings%202Q%202002\TNCL%202Q%2020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W2mscol011\dtt-bi\documenti\Simona%20Tonoli\cartella%20generale\MYIntelligence\Reportistica%20VIP\MASTER%20REPORT%20VIP.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mdc02\Users\WINDOWS\TEMP\Report_Direzione_05122002.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mdc02\Users\OLD\Revisione\BIC\prototipo\REND..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0.51.0.22\dwh-documentazione\Documents%20and%20Settings\BRUNELLI_G\Impostazioni%20locali\Temporary%20Internet%20Files\OLK3\report_WILLIAMS_set2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Minerva\cdg\REPORT\SKY%20FY%202004\BOARDBOOK\Giugno%2003\mail\Conference%20Call\FCF_variance%2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Misrv001\shares\Trezzano\Business%20Planning\HK\HK_2112\Network_HK_031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minerva\CDG\SKY%20Italia\SKY%20BP%2005-08\Q3%20reforecast_07.03.05\SKY%20Italia%2021%20Mar%202005.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Misrv001\shares\Trezzano\Business%20Planning\HK\HK_0412\costs_4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0.51.0.22\dwh-documentazione\Documenti\FY08\BDG%20FY08\Broadcasting\versione%20ricevuta%20da%20SW\Opex%2008-v0_+417k_xrelocatio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ilesrvmi01\dati1\Documents%20and%20Settings\riccardo.botta\My%20Documents\Projects\TVUKRAINE\Financials\EX%235A-%20Scenarios-%20Data%20Table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M:\gc125\SKA19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FEGCashflow14.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ilesrvmi01\Documents%20and%20Settings\guazzottis\Desktop\BDGT%20FY%2009\BDG%20FY09\BDG%20FY09%20con%20NEW\Template%20budgetFY09%20Tecnologia%20OK.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ilesrvmi01\Documents%20and%20Settings\rossid\Impostazioni%20locali\Temporary%20Internet%20Files\OLK80\Report_CDC8510.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ilesrvmi01\dati1\08%20WEEKLY%20REPORT\FY%2008\NUOVO%20ROLLING%20FORECAST%2008\ROLLING%20FT%20week%20FY08%20-%20prova.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rv_bid\andala\00_ProjectTasks_0-7\05_BusinessPlan\giugno\Andala_Prova.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ilesrvmi01\dati1\CDG\Maranzana\BP%2006-09\Official%202006%20BP\BUSINESS%20PLAN%202006-2009_Simulation%2010.11.05\SKY%20Italia%20CF&amp;BS%20-%2010.11.0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David\FOXFY'~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ntmda02\users\CONDIVISI\BILANCIO\BILANCIO%202007\Pacchetto\Sopravvenienze%202007%2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FEGCashflow2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rmdc02\Users\WINDOWS\TEMP\Cineflash_Mensile_Box_Giugno_200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Minerva\cdg\FINANCE\Jason%20B\Financial%20Rptg%20Request\may~jun9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0.51.0.22\dwh-documentazione\Back_updaIBM\Alberto\Frp\controllo\budget\bdg2000\mens991130\Fixing\1117%20fixing%20bdg2000%20Rel%20A.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ntmda02\users\DOCUME~1\LEONAR~1.DMM\IMPOST~1\Temp\Report_Direzione_030920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ilesrvmi01\dati1\CDG\Melissa\ADVERTISING\ADVERTISING%20ACTUAL%20FY%2008\Weekly%20direzione\ROLLING%20FT%20week%20FY08.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Filesrvmi01\dati1\DOCUME~1\ferrarar\IMPOST~1\Temp\Directory%20temporanea%201%20per%20DB%20TESTE%20%20Bdg%20FY08dg%20(2).zip\Template%20BudgetProgrammiFY0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EMUC0029\data\HOT%20Networks%20AG\Finance\Controlling\Projekte\Planningtool\Planning%20tool%20release%201.1\Masterfile%20Planning%20Tool%20-%20Release%201.1c.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Grp07\documenti\dp\local\program\C11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ilesrvmi01\MSOFFICE\EXCEL\GIOVANNA\INFASIL\INFDEO97.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Documents%20and%20Settings\stefano.papini\My%20Documents\00_accenture\00_SKY\Cartella%20ACCENTURE\05_Contratti%20Acentic,%20costi%20e%20valutazione\documenti%20da%20Acentic\06-systemcalculation_102006_acentic%20for%20sky.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rmdc02\Users\AS_GRP_I\AS2_WKP\SEZ-1.XLW"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X:\ANDREA\Andrea\Dati%202010\PIANO%20TRIENNALE%202011-2013%20(LUGLIO2010)\PAY\windows\TEMP\EXCEL\CONS98\EXCEL\CONS96\REPORT\REPCON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10.51.0.22\dwh-documentazione\DOCUME~1\pforment\IMPOST~1\Temp\Directory%20temporanea%202%20per%20060310%20conPF%20-%20Technology%20BDG%20FY07%20Template.zip\Copia%20di%20051104KL-Sintesi%20mensile%20Tecnologia%20nov.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Minerva\cdg\Documents%20and%20Settings\LamannaC\Desktop\Technical%20Control\Budget%20&amp;%20Estimates\2004_BUDGET\Consolidamento%2014_10\VUOTO.xls" TargetMode="External"/></Relationships>
</file>

<file path=xl/externalLinks/_rels/externalLink61.xml.rels><?xml version="1.0" encoding="UTF-8" standalone="yes"?>
<Relationships xmlns="http://schemas.openxmlformats.org/package/2006/relationships"><Relationship Id="rId1" Type="http://schemas.microsoft.com/office/2006/relationships/xlExternalLinkPath/xlPathMissing" Target="Worksheet%20in%20(C)%205600%20Porperty%20and%20equipment%20-%20net%20Leadsheet"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rmdc02\Users\DOCUME~1\LEONAR~1.DMM\IMPOST~1\Temp\Report_Direzione_0308200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ANDREA\Andrea\Dati2009\1&#176;%20FORECAST%202009\FREE%20TV\windows\TEMP\EXCEL\CONS98\EXCEL\CONS96\REPORT\REPCON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srv_bid\andala\00_ProjectTasks_0-7\05_BusinessPlan\giugno\UMTS\ComsSociety.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Milfs1002\vol1\Documents%20and%20Settings\albertoe\My%20Documents\BLC\Documentation\Strategy\eToolKit\eToolkit.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oxla-07\DATA\CFIN\SHARE\FINREPRT\MPICTURE\FS\fy00\May00\Overhead\2842-001&amp;84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windows\TEMP\EXCEL\CONS98\EXCEL\CONS96\REPORT\REPCONS.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Minerva\cdg\CFIN\SHARE\FINREPRT\MPICTURE\FS\fy01\Aug00\Overhead\G-1Ovrhd0919.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ilesrvmi01\Documents%20and%20Settings\SARROCCO_S\Impostazioni%20locali\Temporary%20Internet%20Files\OLK14\Business%20plan%20Info.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rmdc02\Users\Documents%20and%20Settings\sfondrini\Documenti\1Bdg2004\Regedefinitivo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10.51.0.22\dwh-documentazione\Documents%20and%20Settings\LamannaC\Desktop\Technical%20Control\Budget%20&amp;%20Estimates\2004_BUDGET\Consolidamento%2014_10\VUOTO.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L:\CLIENTS\J\JPU\moair\98TAX\RTN_PROV.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Filesrvmi01\dati1\Data\Progetti\SKY\Estate\Business%20case\Estate_Geomarketing.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mediaset.it\cologno\Pianificazione_Commerciale\PIANIF%20COMM\Ciclo%20Passivo\CONTRATTI\2011\Costi%202011.xlsx" TargetMode="External"/></Relationships>
</file>

<file path=xl/externalLinks/_rels/externalLink75.xml.rels><?xml version="1.0" encoding="UTF-8" standalone="yes"?>
<Relationships xmlns="http://schemas.openxmlformats.org/package/2006/relationships"><Relationship Id="rId1" Type="http://schemas.microsoft.com/office/2006/relationships/xlExternalLinkPath/xlPathMissing" Target="Worksheet%20in%20(C)%205610%20Fixed%20Assets%20-%20Lead%20Sheet%20and%20Testing"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L:\Clients\J\JPU\TONGKOOK\00tax\Tax%20Return\Taxwp0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L:\CLIENTS\J\JPU\Kyowa%20phamaceutical%20Inc\PHARM\12_99\4Qest.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H:\ITCO\FINANCE\Forecast%20&amp;%20Budgets\Actual%20versus%20Budget\May%2003%20ACB%20v1.5.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Q:\Dokumente%20und%20Einstellungen\fa&#223;bender\Lokale%20Einstellungen\Temporary%20Internet%20Files\OLK4\Pricing%20Model%20Analysis.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ilesrvmi01\Dati1\Documents%20and%20Settings\ciro.de.simone\Local%20Settings\Temporary%20Internet%20Files\OLK20\DBHardware1.xls" TargetMode="External"/></Relationships>
</file>

<file path=xl/externalLinks/_rels/externalLink81.xml.rels><?xml version="1.0" encoding="UTF-8" standalone="yes"?>
<Relationships xmlns="http://schemas.openxmlformats.org/package/2006/relationships"><Relationship Id="rId1" Type="http://schemas.microsoft.com/office/2006/relationships/xlExternalLinkPath/xlPathMissing" Target="Worksheet%20in%205641%20Property%20Substantive%20T..."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filesrvmi01\Documents%20and%20Settings\suardif\Impostazioni%20locali\Temporary%20Internet%20Files\OLKF\BDG%20FY09\BDG%20FY09%20con%20NEW\Template%20budgetFY09%20Tecnologia%20OK.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EPS_feg1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X:\ANDREA\Andrea\Dati2008\BUDGET%202009\windows\TEMP\EXCEL\CONS98\EXCEL\CONS96\REPORT\REPCONS.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inerva\CDG\Documents%20and%20Settings\etaveggi\Desktop\SKY%20%20-%20Daily%20%20COLLEGAMENTI%20NEW%2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ilfs1002\vol1\Documents%20and%20Settings\albertoe\My%20Documents\Calcolo%20Listino%20B2C.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filesrvmi01\dati1\CLIENTS\J\JPU\moair\98TAX\RTN_PROV.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L:\ALL\REPORTS.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EXCEL\CONS98\EXCEL\CONS96\REPORT\REPCONS.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10.51.0.22\dwh-documentazione\dppc\nadia\budget\bdg2001\121.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filesrvmi01\Documents%20and%20Settings\MapelliF\Desktop\Share\Share\Sub%20Model\BDG0310%20Logistic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F_C"/>
      <sheetName val="F_C_2"/>
      <sheetName val="F_B"/>
      <sheetName val="F_B_21"/>
      <sheetName val="F_B_3"/>
      <sheetName val="F_B_4"/>
      <sheetName val="Table"/>
      <sheetName val="#RIF"/>
      <sheetName val="Fixed_Network_Sites"/>
      <sheetName val="Front_Sheet"/>
      <sheetName val="KEY_INPUTS"/>
      <sheetName val="Page_2"/>
      <sheetName val="Piano_dei_Conti_GL"/>
      <sheetName val="Roll0727"/>
      <sheetName val="SUM"/>
      <sheetName val="RF_TV_FY08"/>
      <sheetName val="Playout"/>
      <sheetName val="Data"/>
      <sheetName val="cic_22-9_-_26-10"/>
      <sheetName val="3mo_Rev_Sum"/>
      <sheetName val="Commissions&amp;Assumptions"/>
      <sheetName val="Master_AgendaAntennistaVIP"/>
      <sheetName val="6mo_Rev_Sum"/>
      <sheetName val="Transmission_BackboneNetwork"/>
      <sheetName val="ROI-ResultSummary-Scenarios"/>
      <sheetName val="Parameters"/>
      <sheetName val="Foglio1"/>
      <sheetName val="NI_Sites_Constr_"/>
      <sheetName val="CN_Elements"/>
      <sheetName val="CN-O&amp;M_Site_Rental_&amp;_Power"/>
      <sheetName val="INPUTS"/>
      <sheetName val="Comparison_8-1"/>
      <sheetName val="Discounts"/>
      <sheetName val="Publishing"/>
      <sheetName val="Mensilizzato"/>
      <sheetName val="WEB"/>
      <sheetName val="0101_00"/>
      <sheetName val="Week_total"/>
      <sheetName val="Radio_architect"/>
      <sheetName val="Interconnect"/>
      <sheetName val="IP_Network_Elements"/>
      <sheetName val="Access_Network_(mw+LL)"/>
      <sheetName val="Access_network_(MAN)"/>
      <sheetName val="Opex"/>
      <sheetName val="Scenario_Manager"/>
      <sheetName val="Test_Bed_-_NMC"/>
      <sheetName val="g-1_revised"/>
      <sheetName val="OSS_SIE"/>
      <sheetName val="OSS_TEI"/>
      <sheetName val="Other_Capex_and_Opex"/>
      <sheetName val="Q_STREAM_aree_agosto"/>
      <sheetName val="Closing_IPTV_by_PC"/>
      <sheetName val="Validation_Data"/>
      <sheetName val="Sheet1"/>
      <sheetName val="Istruzioni"/>
      <sheetName val="Print"/>
      <sheetName val="SIE_NodeBs"/>
      <sheetName val="RNC_SIE"/>
      <sheetName val="concorrenza_SET"/>
      <sheetName val="Almaviva"/>
      <sheetName val="EuroCall"/>
      <sheetName val="TelKom"/>
      <sheetName val="Indicatori_199303404"/>
      <sheetName val="TEI_NodeBs"/>
      <sheetName val="RNC_TEI"/>
      <sheetName val="Titles"/>
      <sheetName val="MASTER_R3_Outbound-Esiti_chiam"/>
      <sheetName val="MF"/>
      <sheetName val="Strutt. MF"/>
      <sheetName val="Strutt__MF"/>
      <sheetName val="Fixed_Network_Sites2"/>
      <sheetName val="Fixed_Network_Sites1"/>
      <sheetName val="Front_Sheet1"/>
      <sheetName val="KEY_INPUTS1"/>
      <sheetName val="Page_21"/>
      <sheetName val="Piano_dei_Conti_GL1"/>
      <sheetName val="Strutt__MF1"/>
      <sheetName val="grafico - Residential Upgrade n"/>
      <sheetName val="Foglio1 (2)"/>
      <sheetName val="Fcst"/>
      <sheetName val="FY08-30.06.07"/>
      <sheetName val="acquisition"/>
      <sheetName val="FOX DEAL P&amp;L"/>
      <sheetName val="Links"/>
      <sheetName val="Lead"/>
      <sheetName val="VUOTO.xls"/>
      <sheetName val="\Documents and Settings\Lamanna"/>
      <sheetName val="TPC - Basic"/>
      <sheetName val="Comments vs Bdg"/>
      <sheetName val="Foglio1_(2)"/>
      <sheetName val="grafico_-_Residential_Upgrade_n"/>
      <sheetName val="FY08-30_06_07"/>
      <sheetName val="FOX_DEAL_P&amp;L"/>
      <sheetName val="VUOTO_xls"/>
      <sheetName val="\Documents_and_Settings\Lamanna"/>
      <sheetName val="TPC_-_Basic"/>
      <sheetName val="REP DEF"/>
      <sheetName val="New Subs "/>
      <sheetName val="Recap"/>
      <sheetName val="Budget"/>
      <sheetName val="CRMFY08"/>
      <sheetName val="BudgetCRM"/>
      <sheetName val="Q1 ref uff"/>
      <sheetName val="q2 ref"/>
      <sheetName val="Q3 ref"/>
      <sheetName val="Latest Reforecast"/>
      <sheetName val="L ref"/>
      <sheetName val="Mod49"/>
      <sheetName val="cover"/>
      <sheetName val="DB"/>
      <sheetName val="ComboHiddenSheet"/>
      <sheetName val="Values"/>
      <sheetName val="REP_DEF"/>
      <sheetName val="New_Subs_"/>
      <sheetName val="Q1_ref_uff"/>
      <sheetName val="q2_ref"/>
      <sheetName val="Q3_ref"/>
      <sheetName val="Latest_Reforecast"/>
      <sheetName val="L_ref"/>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Poland"/>
      <sheetName val="grafico_-_Residential_Upgrade_1"/>
      <sheetName val="Foglio1_(2)1"/>
      <sheetName val="VUOTO_xls1"/>
      <sheetName val="FY08-30_06_071"/>
      <sheetName val="FOX_DEAL_P&amp;L1"/>
      <sheetName val="\Documents_and_Settings\Lamann1"/>
      <sheetName val="TPC_-_Basic1"/>
      <sheetName val="Comments_vs_Bdg"/>
      <sheetName val="REP_DEF1"/>
      <sheetName val="New_Subs_1"/>
      <sheetName val="Q1_ref_uff1"/>
      <sheetName val="q2_ref1"/>
      <sheetName val="Q3_ref1"/>
      <sheetName val="Latest_Reforecast1"/>
      <sheetName val="L_ref1"/>
      <sheetName val="ANALISIS_"/>
      <sheetName val="ACTUAL_MENSUAL_"/>
      <sheetName val="REGISTROS_PENDIENTES_"/>
      <sheetName val="PAGOS_DESDE_VENEZUELA_"/>
      <sheetName val="DETALLE_CTAS_HASTA_NOVIEMBR_12"/>
      <sheetName val="DETALLE_CTAS_HASTA_JUNIO_2012"/>
      <sheetName val="Tasas_de_Cambio_"/>
      <sheetName val="PRESUPUESTO_COLOMBIA_CONSOLIDAD"/>
      <sheetName val="fonti"/>
      <sheetName val="TL GDP Growth"/>
      <sheetName val="list"/>
      <sheetName val="Dimensions"/>
      <sheetName val="Country list"/>
      <sheetName val="data support"/>
      <sheetName val="MEnu Tendina"/>
      <sheetName val="Tendina"/>
      <sheetName val="Foglio2"/>
      <sheetName val="Input"/>
      <sheetName val="MENU A TENDINA"/>
      <sheetName val="Foglio 1"/>
      <sheetName val="EBIT and Cash Flow"/>
      <sheetName val="Sky Referenz-Nr."/>
      <sheetName val="Auswahlliste"/>
      <sheetName val="org 0607"/>
      <sheetName val="db riferimento"/>
      <sheetName val="ElencoAperti"/>
      <sheetName val="Start"/>
      <sheetName val="Front_Sheet2"/>
      <sheetName val="KEY_INPUTS2"/>
      <sheetName val="Page_22"/>
      <sheetName val="Piano_dei_Conti_GL2"/>
      <sheetName val="Strutt__MF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HI"/>
      <sheetName val="DEP (2)"/>
      <sheetName val="DEP"/>
      <sheetName val="DEP_(2)"/>
      <sheetName val="#REF"/>
      <sheetName val="Piano_dei_Conti_GL"/>
      <sheetName val="KEY_INPUTS"/>
      <sheetName val="DEP_(2)1"/>
      <sheetName val="DEP_(2)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enue (top 5) - ytd"/>
      <sheetName val="Revenue (top 5) - qtr"/>
      <sheetName val="Releasing Costs"/>
      <sheetName val="Overhead"/>
      <sheetName val="Dist Fees"/>
      <sheetName val="Catalog"/>
      <sheetName val="Catalog Margin"/>
      <sheetName val="Outside Product"/>
      <sheetName val="Equity Income"/>
      <sheetName val="Part Liab Sum"/>
      <sheetName val="GP Detail "/>
      <sheetName val="--- do not use --&gt;&gt;"/>
      <sheetName val="foreign exchange"/>
      <sheetName val="Acquisitions"/>
      <sheetName val="Gross Profit (detail)"/>
      <sheetName val="Gross Profit (ytd)"/>
      <sheetName val="Gross Profit (qtr)"/>
      <sheetName val="Revenue (detail)"/>
      <sheetName val="Revenue_(top_5)_-_ytd"/>
      <sheetName val="Revenue_(top_5)_-_qtr"/>
      <sheetName val="Releasing_Costs"/>
      <sheetName val="Dist_Fees"/>
      <sheetName val="Catalog_Margin"/>
      <sheetName val="Outside_Product"/>
      <sheetName val="Equity_Income"/>
      <sheetName val="Part_Liab_Sum"/>
      <sheetName val="GP_Detail_"/>
      <sheetName val="---_do_not_use_--&gt;&gt;"/>
      <sheetName val="foreign_exchange"/>
      <sheetName val="Gross_Profit_(detail)"/>
      <sheetName val="Gross_Profit_(ytd)"/>
      <sheetName val="Gross_Profit_(qtr)"/>
      <sheetName val="Revenue_(detail)"/>
      <sheetName val="Revenue_(top_5)_-_ytd1"/>
      <sheetName val="Revenue_(top_5)_-_qtr1"/>
      <sheetName val="Releasing_Costs1"/>
      <sheetName val="Dist_Fees1"/>
      <sheetName val="Catalog_Margin1"/>
      <sheetName val="Outside_Product1"/>
      <sheetName val="Equity_Income1"/>
      <sheetName val="Part_Liab_Sum1"/>
      <sheetName val="GP_Detail_1"/>
      <sheetName val="---_do_not_use_--&gt;&gt;1"/>
      <sheetName val="foreign_exchange1"/>
      <sheetName val="Gross_Profit_(detail)1"/>
      <sheetName val="Gross_Profit_(ytd)1"/>
      <sheetName val="Gross_Profit_(qtr)1"/>
      <sheetName val="Revenue_(detai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Fixed_Network_Sites"/>
      <sheetName val="Front_Sheet"/>
      <sheetName val="KEY_INPUTS"/>
      <sheetName val="Page_2"/>
      <sheetName val="Piano_dei_Conti_GL"/>
      <sheetName val="Fixed_Network_Sites1"/>
      <sheetName val="Front_Sheet1"/>
      <sheetName val="KEY_INPUTS1"/>
      <sheetName val="Page_21"/>
      <sheetName val="Piano_dei_Conti_GL1"/>
      <sheetName val="Fixed_Network_Sites2"/>
      <sheetName val="Front_Sheet2"/>
      <sheetName val="KEY_INPUTS2"/>
      <sheetName val="Page_22"/>
      <sheetName val="Piano_dei_Conti_G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costruz.Bil.IAS"/>
      <sheetName val="Quadr.ra Bil.-Tgtk"/>
      <sheetName val="TGTK TOT.COMMESSE"/>
      <sheetName val="TGTK TOT.COMM.CLASS.NE BILANCIO"/>
      <sheetName val="TGTK TOT.CONC.NI LIC.ZE E MARCH"/>
      <sheetName val="TGTK CONC.NI LIC.ZE M.(PROD.ACQ"/>
      <sheetName val="TGK IMMOB.IN CORSO"/>
      <sheetName val="TGK PROGE.FUTURI"/>
      <sheetName val="QUADR.RA TOT.COMM.VS TOTALE"/>
      <sheetName val="QUADR.RA TOT.COMM.VS ALBERI "/>
      <sheetName val="F.do SVA Bilancio 2008"/>
      <sheetName val="Noleggio"/>
      <sheetName val="Home Video"/>
      <sheetName val="Tvppw "/>
      <sheetName val="Tvpay"/>
      <sheetName val="Tvfree"/>
      <sheetName val="Estero"/>
      <sheetName val="Estero per paese"/>
      <sheetName val="Ancillary"/>
      <sheetName val="Contributi"/>
      <sheetName val="PIVOT Altri Ricavi"/>
      <sheetName val="Altri Ricavi fonte"/>
      <sheetName val="Dist. Italia"/>
      <sheetName val="Dis. estero "/>
      <sheetName val="Sopravv.pivot"/>
      <sheetName val="Sopravv.fonte"/>
      <sheetName val="Sintesi spettanze 2008"/>
      <sheetName val="dett.spettanze 2008"/>
      <sheetName val="Sintesi recup.costi 2008"/>
      <sheetName val="dett.recup.costi 2008"/>
      <sheetName val="Svalutazioni"/>
      <sheetName val="Sval.Immob.ni in corso"/>
      <sheetName val="Dettaglio altri costi spesati"/>
      <sheetName val="Produtt.Italia"/>
      <sheetName val="Prod.Estero"/>
      <sheetName val="TGTK CONCESS.NI LIC.ZE E MARCHI"/>
      <sheetName val="Svalutazioni diritti"/>
      <sheetName val="Svalutazioni Immob. in corso"/>
      <sheetName val="Ricostruz_Bil_IAS"/>
      <sheetName val="Quadr_ra_Bil_-Tgtk"/>
      <sheetName val="TGTK_TOT_COMMESSE"/>
      <sheetName val="TGTK_TOT_COMM_CLASS_NE_BILANCIO"/>
      <sheetName val="TGTK_TOT_CONC_NI_LIC_ZE_E_MARCH"/>
      <sheetName val="TGTK_CONC_NI_LIC_ZE_M_(PROD_ACQ"/>
      <sheetName val="TGK_IMMOB_IN_CORSO"/>
      <sheetName val="TGK_PROGE_FUTURI"/>
      <sheetName val="QUADR_RA_TOT_COMM_VS_TOTALE"/>
      <sheetName val="QUADR_RA_TOT_COMM_VS_ALBERI_"/>
      <sheetName val="F_do_SVA_Bilancio_2008"/>
      <sheetName val="Home_Video"/>
      <sheetName val="Tvppw_"/>
      <sheetName val="Estero_per_paese"/>
      <sheetName val="PIVOT_Altri_Ricavi"/>
      <sheetName val="Altri_Ricavi_fonte"/>
      <sheetName val="Dist__Italia"/>
      <sheetName val="Dis__estero_"/>
      <sheetName val="Sopravv_pivot"/>
      <sheetName val="Sopravv_fonte"/>
      <sheetName val="Sintesi_spettanze_2008"/>
      <sheetName val="dett_spettanze_2008"/>
      <sheetName val="Sintesi_recup_costi_2008"/>
      <sheetName val="dett_recup_costi_2008"/>
      <sheetName val="Sval_Immob_ni_in_corso"/>
      <sheetName val="Dettaglio_altri_costi_spesati"/>
      <sheetName val="Produtt_Italia"/>
      <sheetName val="Prod_Estero"/>
      <sheetName val="TGTK_CONCESS_NI_LIC_ZE_E_MARCHI"/>
      <sheetName val="Svalutazioni_diritti"/>
      <sheetName val="Svalutazioni_Immob__in_corso"/>
      <sheetName val="Ricostruz_Bil_IAS1"/>
      <sheetName val="Quadr_ra_Bil_-Tgtk1"/>
      <sheetName val="TGTK_TOT_COMMESSE1"/>
      <sheetName val="TGTK_TOT_COMM_CLASS_NE_BILANCI1"/>
      <sheetName val="TGTK_TOT_CONC_NI_LIC_ZE_E_MARC1"/>
      <sheetName val="TGTK_CONC_NI_LIC_ZE_M_(PROD_AC1"/>
      <sheetName val="TGK_IMMOB_IN_CORSO1"/>
      <sheetName val="TGK_PROGE_FUTURI1"/>
      <sheetName val="QUADR_RA_TOT_COMM_VS_TOTALE1"/>
      <sheetName val="QUADR_RA_TOT_COMM_VS_ALBERI_1"/>
      <sheetName val="F_do_SVA_Bilancio_20081"/>
      <sheetName val="Home_Video1"/>
      <sheetName val="Tvppw_1"/>
      <sheetName val="Estero_per_paese1"/>
      <sheetName val="PIVOT_Altri_Ricavi1"/>
      <sheetName val="Altri_Ricavi_fonte1"/>
      <sheetName val="Dist__Italia1"/>
      <sheetName val="Dis__estero_1"/>
      <sheetName val="Sopravv_pivot1"/>
      <sheetName val="Sopravv_fonte1"/>
      <sheetName val="Sintesi_spettanze_20081"/>
      <sheetName val="dett_spettanze_20081"/>
      <sheetName val="Sintesi_recup_costi_20081"/>
      <sheetName val="dett_recup_costi_20081"/>
      <sheetName val="Sval_Immob_ni_in_corso1"/>
      <sheetName val="Dettaglio_altri_costi_spesati1"/>
      <sheetName val="Produtt_Italia1"/>
      <sheetName val="Prod_Estero1"/>
      <sheetName val="TGTK_CONCESS_NI_LIC_ZE_E_MARCH1"/>
      <sheetName val="Svalutazioni_diritti1"/>
      <sheetName val="Svalutazioni_Immob__in_cors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staz."/>
      <sheetName val="matergruppo "/>
      <sheetName val="immatgruppo "/>
      <sheetName val="Movim diritti"/>
      <sheetName val="patnet"/>
      <sheetName val="intestaz_"/>
      <sheetName val="matergruppo_"/>
      <sheetName val="immatgruppo_"/>
      <sheetName val="Movim_diritti"/>
      <sheetName val="intestaz_1"/>
      <sheetName val="matergruppo_1"/>
      <sheetName val="immatgruppo_1"/>
      <sheetName val="Movim_diritti1"/>
      <sheetName val="intestaz_2"/>
      <sheetName val="matergruppo_2"/>
      <sheetName val="immatgruppo_2"/>
      <sheetName val="Movim_diritti2"/>
    </sheetNames>
    <sheetDataSet>
      <sheetData sheetId="0"/>
      <sheetData sheetId="1"/>
      <sheetData sheetId="2"/>
      <sheetData sheetId="3"/>
      <sheetData sheetId="4"/>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 P&amp;L"/>
      <sheetName val="Summary GS"/>
      <sheetName val="sales - logistics"/>
      <sheetName val="BDG Logistics &amp; Inventories"/>
      <sheetName val="NDS STB"/>
      <sheetName val="SECA STB"/>
      <sheetName val="NDS SC"/>
      <sheetName val="SECA SC"/>
      <sheetName val="SKY SALES"/>
      <sheetName val="Acquisti"/>
      <sheetName val="Foglio1 (2)"/>
      <sheetName val="STB costs"/>
      <sheetName val="Dett Decoder costs"/>
      <sheetName val="Dett Logistic costs"/>
      <sheetName val="Subscriber detail"/>
      <sheetName val="BDG Subscriber Summary"/>
      <sheetName val="BDG Volume Assumptions"/>
      <sheetName val="Foglio1 _2_"/>
      <sheetName val="Mod49"/>
      <sheetName val="LINK_P&amp;L"/>
      <sheetName val="Summary_GS"/>
      <sheetName val="sales_-_logistics"/>
      <sheetName val="BDG_Logistics_&amp;_Inventories"/>
      <sheetName val="NDS_STB"/>
      <sheetName val="SECA_STB"/>
      <sheetName val="NDS_SC"/>
      <sheetName val="SECA_SC"/>
      <sheetName val="SKY_SALES"/>
      <sheetName val="Foglio1_(2)"/>
      <sheetName val="STB_costs"/>
      <sheetName val="Dett_Decoder_costs"/>
      <sheetName val="Dett_Logistic_costs"/>
      <sheetName val="Subscriber_detail"/>
      <sheetName val="BDG_Subscriber_Summary"/>
      <sheetName val="BDG_Volume_Assumptions"/>
      <sheetName val="Foglio1__2_"/>
      <sheetName val="LINK_P&amp;L1"/>
      <sheetName val="Summary_GS1"/>
      <sheetName val="sales_-_logistics1"/>
      <sheetName val="BDG_Logistics_&amp;_Inventories1"/>
      <sheetName val="NDS_STB1"/>
      <sheetName val="SECA_STB1"/>
      <sheetName val="NDS_SC1"/>
      <sheetName val="SECA_SC1"/>
      <sheetName val="SKY_SALES1"/>
      <sheetName val="Foglio1_(2)1"/>
      <sheetName val="STB_costs1"/>
      <sheetName val="Dett_Decoder_costs1"/>
      <sheetName val="Dett_Logistic_costs1"/>
      <sheetName val="Subscriber_detail1"/>
      <sheetName val="BDG_Subscriber_Summary1"/>
      <sheetName val="BDG_Volume_Assumptions1"/>
      <sheetName val="Foglio1__2_1"/>
      <sheetName val="LINK_P&amp;L2"/>
      <sheetName val="Summary_GS2"/>
      <sheetName val="sales_-_logistics2"/>
      <sheetName val="BDG_Logistics_&amp;_Inventories2"/>
      <sheetName val="NDS_STB2"/>
      <sheetName val="SECA_STB2"/>
      <sheetName val="NDS_SC2"/>
      <sheetName val="SECA_SC2"/>
      <sheetName val="SKY_SALES2"/>
      <sheetName val="Foglio1_(2)2"/>
      <sheetName val="STB_costs2"/>
      <sheetName val="Dett_Decoder_costs2"/>
      <sheetName val="Dett_Logistic_costs2"/>
      <sheetName val="Subscriber_detail2"/>
      <sheetName val="BDG_Subscriber_Summary2"/>
      <sheetName val="BDG_Volume_Assumptions2"/>
      <sheetName val="Foglio1__2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departments"/>
      <sheetName val="reclass Sport"/>
      <sheetName val="Coll Accrual"/>
      <sheetName val="Somministrati"/>
      <sheetName val="Summer Holiday rett"/>
      <sheetName val="National Agreem"/>
      <sheetName val="Compensation"/>
      <sheetName val="Storno incentiv"/>
      <sheetName val="dett Comm"/>
      <sheetName val="RF TV FY08"/>
      <sheetName val="Variance_departments"/>
      <sheetName val="reclass_Sport"/>
      <sheetName val="Coll_Accrual"/>
      <sheetName val="Summer_Holiday_rett"/>
      <sheetName val="National_Agreem"/>
      <sheetName val="Storno_incentiv"/>
      <sheetName val="dett_Comm"/>
      <sheetName val="RF_TV_FY08"/>
      <sheetName val="Variance_departments1"/>
      <sheetName val="reclass_Sport1"/>
      <sheetName val="Coll_Accrual1"/>
      <sheetName val="Summer_Holiday_rett1"/>
      <sheetName val="National_Agreem1"/>
      <sheetName val="Storno_incentiv1"/>
      <sheetName val="dett_Comm1"/>
      <sheetName val="RF_TV_FY08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sheetName val="Base"/>
      <sheetName val="Terzo giro"/>
      <sheetName val="Italia - Totale Settore"/>
      <sheetName val="Italia + AreaA - Totale Settore"/>
      <sheetName val="Lag ITA"/>
      <sheetName val="Lag ITA+A"/>
      <sheetName val="Mensilizzato"/>
      <sheetName val="Tabella"/>
      <sheetName val="Mens vs Riprev"/>
      <sheetName val="Terzo_giro"/>
      <sheetName val="Italia_-_Totale_Settore"/>
      <sheetName val="Italia_+_AreaA_-_Totale_Settore"/>
      <sheetName val="Lag_ITA"/>
      <sheetName val="Lag_ITA+A"/>
      <sheetName val="Mens_vs_Riprev"/>
      <sheetName val="Terzo_giro1"/>
      <sheetName val="Italia_-_Totale_Settore1"/>
      <sheetName val="Italia_+_AreaA_-_Totale_Settor1"/>
      <sheetName val="Lag_ITA1"/>
      <sheetName val="Lag_ITA+A1"/>
      <sheetName val="Mens_vs_Riprev1"/>
      <sheetName val="Terzo_giro2"/>
      <sheetName val="Italia_-_Totale_Settore2"/>
      <sheetName val="Italia_+_AreaA_-_Totale_Settor2"/>
      <sheetName val="Lag_ITA2"/>
      <sheetName val="Lag_ITA+A2"/>
      <sheetName val="Mens_vs_Riprev2"/>
    </sheetNames>
    <sheetDataSet>
      <sheetData sheetId="0" refreshError="1"/>
      <sheetData sheetId="1" refreshError="1"/>
      <sheetData sheetId="2" refreshError="1"/>
      <sheetData sheetId="3" refreshError="1">
        <row r="2">
          <cell r="C2">
            <v>1.9362699999999999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correct"/>
      <sheetName val="Italia - Totale Settore"/>
      <sheetName val="Italia + AreaA - Totale Settore"/>
      <sheetName val="Mensilizzato"/>
      <sheetName val="Tabella"/>
      <sheetName val="Mens vs Riprev"/>
      <sheetName val="Origine_correct"/>
      <sheetName val="Italia_-_Totale_Settore"/>
      <sheetName val="Italia_+_AreaA_-_Totale_Settore"/>
      <sheetName val="Mens_vs_Riprev"/>
      <sheetName val="Origine_correct1"/>
      <sheetName val="Italia_-_Totale_Settore1"/>
      <sheetName val="Italia_+_AreaA_-_Totale_Settor1"/>
      <sheetName val="Mens_vs_Riprev1"/>
      <sheetName val="Origine_correct2"/>
      <sheetName val="Italia_-_Totale_Settore2"/>
      <sheetName val="Italia_+_AreaA_-_Totale_Settor2"/>
      <sheetName val="Mens_vs_Riprev2"/>
    </sheetNames>
    <sheetDataSet>
      <sheetData sheetId="0" refreshError="1"/>
      <sheetData sheetId="1" refreshError="1"/>
      <sheetData sheetId="2" refreshError="1"/>
      <sheetData sheetId="3" refreshError="1">
        <row r="2">
          <cell r="C2">
            <v>1.9362699999999999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ck Box Riprevisione"/>
      <sheetName val="Controllo Simulazione"/>
      <sheetName val="Sintesi RGAI BASE"/>
      <sheetName val="Riallocazioni"/>
      <sheetName val="Adjsts"/>
      <sheetName val="Sintesi RGAI Settore"/>
      <sheetName val="Sintesi RGAI Target"/>
      <sheetName val="RGAI Database"/>
      <sheetName val="Area B"/>
      <sheetName val="Altri DMC"/>
      <sheetName val="Gest Centralizzate"/>
      <sheetName val="Società Extra EU"/>
      <sheetName val="SudAmerica"/>
      <sheetName val="Fidis"/>
      <sheetName val="Produzione"/>
      <sheetName val="Info Mkt da Flex"/>
      <sheetName val="Flex"/>
      <sheetName val="Cambi"/>
      <sheetName val="Polonia"/>
      <sheetName val="Flex Struttura"/>
      <sheetName val="Module1"/>
      <sheetName val="Black_Box_Riprevisione"/>
      <sheetName val="Controllo_Simulazione"/>
      <sheetName val="Sintesi_RGAI_BASE"/>
      <sheetName val="Sintesi_RGAI_Settore"/>
      <sheetName val="Sintesi_RGAI_Target"/>
      <sheetName val="RGAI_Database"/>
      <sheetName val="Area_B"/>
      <sheetName val="Altri_DMC"/>
      <sheetName val="Gest_Centralizzate"/>
      <sheetName val="Società_Extra_EU"/>
      <sheetName val="Info_Mkt_da_Flex"/>
      <sheetName val="Flex_Struttura"/>
      <sheetName val="Transmission_BackboneNetwork"/>
      <sheetName val="NI_Sites_Constr_"/>
      <sheetName val="CN_Elements"/>
      <sheetName val="CN-O&amp;M_Site_Rental_&amp;_Power"/>
      <sheetName val="Comparison_8-1"/>
      <sheetName val="Discounts"/>
      <sheetName val="Radio_architect"/>
      <sheetName val="Interconnect"/>
      <sheetName val="IP_Network_Elements"/>
      <sheetName val="Access_Network_(mw+LL)"/>
      <sheetName val="Access_network_(MAN)"/>
      <sheetName val="Opex"/>
      <sheetName val="Test_Bed_-_NMC"/>
      <sheetName val="Black_Box_Riprevisione1"/>
      <sheetName val="Controllo_Simulazione1"/>
      <sheetName val="Sintesi_RGAI_BASE1"/>
      <sheetName val="Sintesi_RGAI_Settore1"/>
      <sheetName val="Sintesi_RGAI_Target1"/>
      <sheetName val="RGAI_Database1"/>
      <sheetName val="Area_B1"/>
      <sheetName val="Altri_DMC1"/>
      <sheetName val="Gest_Centralizzate1"/>
      <sheetName val="Società_Extra_EU1"/>
      <sheetName val="Info_Mkt_da_Flex1"/>
      <sheetName val="Flex_Struttura1"/>
      <sheetName val="Black_Box_Riprevisione2"/>
      <sheetName val="Controllo_Simulazione2"/>
      <sheetName val="Sintesi_RGAI_BASE2"/>
      <sheetName val="Sintesi_RGAI_Settore2"/>
      <sheetName val="Sintesi_RGAI_Target2"/>
      <sheetName val="RGAI_Database2"/>
      <sheetName val="Area_B2"/>
      <sheetName val="Altri_DMC2"/>
      <sheetName val="Gest_Centralizzate2"/>
      <sheetName val="Società_Extra_EU2"/>
      <sheetName val="Info_Mkt_da_Flex2"/>
      <sheetName val="Flex_Struttur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WCap September"/>
      <sheetName val="WCap ytd"/>
      <sheetName val="FCF detail sept 03 FN 14 oct yt"/>
      <sheetName val="WCap_September"/>
      <sheetName val="WCap_ytd"/>
      <sheetName val="FCF_detail_sept_03_FN_14_oct_yt"/>
      <sheetName val="Roll0727"/>
      <sheetName val="Mensilizzato"/>
      <sheetName val="WCap_September1"/>
      <sheetName val="WCap_ytd1"/>
      <sheetName val="FCF_detail_sept_03_FN_14_oct_y1"/>
      <sheetName val="WCap_September2"/>
      <sheetName val="WCap_ytd2"/>
      <sheetName val="FCF_detail_sept_03_FN_14_oct_y2"/>
    </sheetNames>
    <sheetDataSet>
      <sheetData sheetId="0" refreshError="1">
        <row r="20">
          <cell r="O20">
            <v>-92932.11089840933</v>
          </cell>
          <cell r="S20">
            <v>-71786.078785825142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fixing0721"/>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sheetData>
      <sheetData sheetId="7"/>
      <sheetData sheetId="8"/>
      <sheetData sheetId="9"/>
      <sheetData sheetId="10"/>
      <sheetData sheetId="11" refreshError="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row r="11">
          <cell r="C11" t="str">
            <v>CCL</v>
          </cell>
        </row>
      </sheetData>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ow r="11">
          <cell r="C11" t="str">
            <v>CCL</v>
          </cell>
        </row>
      </sheetData>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it.rett."/>
      <sheetName val="fondo acc."/>
      <sheetName val="bil-00"/>
      <sheetName val="scrit_rett_"/>
      <sheetName val="fondo_acc_"/>
      <sheetName val="Roll0727"/>
      <sheetName val="scrit_rett_1"/>
      <sheetName val="fondo_acc_1"/>
      <sheetName val="scrit_rett_2"/>
      <sheetName val="fondo_acc_2"/>
    </sheetNames>
    <sheetDataSet>
      <sheetData sheetId="0"/>
      <sheetData sheetId="1"/>
      <sheetData sheetId="2"/>
      <sheetData sheetId="3" refreshError="1"/>
      <sheetData sheetId="4" refreshError="1"/>
      <sheetData sheetId="5" refreshError="1"/>
      <sheetData sheetId="6"/>
      <sheetData sheetId="7"/>
      <sheetData sheetId="8"/>
      <sheetData sheetId="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rcolazione 2002"/>
      <sheetName val="dati fascettari"/>
      <sheetName val="PANO896"/>
      <sheetName val="PANO896 riduzione rinnovi"/>
      <sheetName val="PANO896 recupero"/>
      <sheetName val="card"/>
      <sheetName val="pano dm1°02"/>
      <sheetName val="pano card"/>
      <sheetName val="riepilogo costi"/>
      <sheetName val="ristampe rinnov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sere Attive al 30.06.2010"/>
      <sheetName val="CurveUtentiPrev"/>
      <sheetName val="CE Sintetico"/>
      <sheetName val="CE Sintetico_prel_Ricci"/>
      <sheetName val="CE Analitico"/>
      <sheetName val="CE Analitico con Manovre"/>
      <sheetName val="CE RESPONSABILITA"/>
      <sheetName val="Ricavi"/>
      <sheetName val="Ricavi Netti PPV"/>
      <sheetName val="SintesiRicaviNettiConsumer"/>
      <sheetName val="SintesiRicaviNettiClub"/>
      <sheetName val="AltriRicavi"/>
      <sheetName val="Digitalia"/>
      <sheetName val="RicaviUniversal"/>
      <sheetName val="RECUPERO COSTI TECNICI"/>
      <sheetName val="Ricavi Decoder"/>
      <sheetName val="Costi variabili"/>
      <sheetName val="Costi variabili PPV"/>
      <sheetName val="Costi variabili Easy pay"/>
      <sheetName val="Sintesi Call Center"/>
      <sheetName val="crm"/>
      <sheetName val="crm volumi"/>
      <sheetName val="teleselling"/>
      <sheetName val="Costi per contenuti"/>
      <sheetName val="Sintesi Palinsesto"/>
      <sheetName val="Sint CostiRicavi Giugno"/>
      <sheetName val="Steel"/>
      <sheetName val="Studio Universal"/>
      <sheetName val="Altri Contenuti"/>
      <sheetName val="Diritti + Filler"/>
      <sheetName val="RiaddebitiSIAE2"/>
      <sheetName val="SintesiDC"/>
      <sheetName val="SintesiPH"/>
      <sheetName val="SintesiCN"/>
      <sheetName val="COsti di banda"/>
      <sheetName val="Banda Calcio-Joi-Mya"/>
      <sheetName val="Costi Banda Universal"/>
      <sheetName val="Banda HIRO e Premium Cinema"/>
      <sheetName val="Disney"/>
      <sheetName val="CN"/>
      <sheetName val="Altri costi di tecnologia"/>
      <sheetName val="Tecnologia"/>
      <sheetName val="Costi di marketing"/>
      <sheetName val="Sintesi MKTG"/>
      <sheetName val="Dettagli Mktg"/>
      <sheetName val="Costi di struttura"/>
      <sheetName val="G&amp;A  "/>
      <sheetName val="Sintes"/>
      <sheetName val="EBV"/>
      <sheetName val="EFS"/>
      <sheetName val="EFQ"/>
      <sheetName val="EFT"/>
      <sheetName val="EFV"/>
      <sheetName val="EHT"/>
      <sheetName val="EHS"/>
      <sheetName val="Costo Lavoro"/>
      <sheetName val="SIAE"/>
      <sheetName val="Calcolo SIAE"/>
      <sheetName val="AccantonamentiaFondi"/>
      <sheetName val="DettaglioAccantonamenti"/>
      <sheetName val="Tessere_Attive_al_30_06_2010"/>
      <sheetName val="CE_Sintetico"/>
      <sheetName val="CE_Sintetico_prel_Ricci"/>
      <sheetName val="CE_Analitico"/>
      <sheetName val="CE_Analitico_con_Manovre"/>
      <sheetName val="CE_RESPONSABILITA"/>
      <sheetName val="Ricavi_Netti_PPV"/>
      <sheetName val="RECUPERO_COSTI_TECNICI"/>
      <sheetName val="Ricavi_Decoder"/>
      <sheetName val="Costi_variabili"/>
      <sheetName val="Costi_variabili_PPV"/>
      <sheetName val="Costi_variabili_Easy_pay"/>
      <sheetName val="Sintesi_Call_Center"/>
      <sheetName val="crm_volumi"/>
      <sheetName val="Costi_per_contenuti"/>
      <sheetName val="Sintesi_Palinsesto"/>
      <sheetName val="Sint_CostiRicavi_Giugno"/>
      <sheetName val="Studio_Universal"/>
      <sheetName val="Altri_Contenuti"/>
      <sheetName val="Diritti_+_Filler"/>
      <sheetName val="COsti_di_banda"/>
      <sheetName val="Banda_Calcio-Joi-Mya"/>
      <sheetName val="Costi_Banda_Universal"/>
      <sheetName val="Banda_HIRO_e_Premium_Cinema"/>
      <sheetName val="Altri_costi_di_tecnologia"/>
      <sheetName val="Costi_di_marketing"/>
      <sheetName val="Sintesi_MKTG"/>
      <sheetName val="Dettagli_Mktg"/>
      <sheetName val="Costi_di_struttura"/>
      <sheetName val="G&amp;A__"/>
      <sheetName val="Costo_Lavoro"/>
      <sheetName val="Calcolo_SIA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departments"/>
      <sheetName val="reclass Sport"/>
      <sheetName val="Coll Accrual"/>
      <sheetName val="Somministrati"/>
      <sheetName val="Summer Holiday rett"/>
      <sheetName val="National Agreem"/>
      <sheetName val="Compensation"/>
      <sheetName val="Storno incentiv"/>
      <sheetName val="dett Comm"/>
      <sheetName val="RF TV FY08"/>
      <sheetName val="Variance_departments"/>
      <sheetName val="reclass_Sport"/>
      <sheetName val="Coll_Accrual"/>
      <sheetName val="Summer_Holiday_rett"/>
      <sheetName val="National_Agreem"/>
      <sheetName val="Storno_incentiv"/>
      <sheetName val="dett_Comm"/>
      <sheetName val="RF_TV_FY08"/>
      <sheetName val="Variance_departments1"/>
      <sheetName val="reclass_Sport1"/>
      <sheetName val="Coll_Accrual1"/>
      <sheetName val="Summer_Holiday_rett1"/>
      <sheetName val="National_Agreem1"/>
      <sheetName val="Storno_incentiv1"/>
      <sheetName val="dett_Comm1"/>
      <sheetName val="RF_TV_FY081"/>
      <sheetName val="Variance_departments2"/>
      <sheetName val="reclass_Sport2"/>
      <sheetName val="Coll_Accrual2"/>
      <sheetName val="Summer_Holiday_rett2"/>
      <sheetName val="National_Agreem2"/>
      <sheetName val="Storno_incentiv2"/>
      <sheetName val="dett_Comm2"/>
      <sheetName val="RF_TV_FY0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ste (2)"/>
      <sheetName val="INFERIORE ALL'ANNO"/>
      <sheetName val="magazzino"/>
      <sheetName val="RIMANENZE 2011"/>
      <sheetName val="scrittura"/>
      <sheetName val="RECAP"/>
      <sheetName val="imposte"/>
      <sheetName val="BASE DATI 2007 (FISSA)"/>
      <sheetName val="RTI 2008"/>
      <sheetName val="RTI 2009"/>
      <sheetName val="RTI 2010"/>
      <sheetName val="RTI 2012"/>
      <sheetName val="RTI 2013"/>
      <sheetName val="RTI 2011"/>
      <sheetName val="MEDIASET"/>
      <sheetName val="FORNITORE MEDUS totale 2011"/>
    </sheetNames>
    <sheetDataSet>
      <sheetData sheetId="0"/>
      <sheetData sheetId="1"/>
      <sheetData sheetId="2"/>
      <sheetData sheetId="3"/>
      <sheetData sheetId="4"/>
      <sheetData sheetId="5"/>
      <sheetData sheetId="6"/>
      <sheetData sheetId="7"/>
      <sheetData sheetId="8"/>
      <sheetData sheetId="9"/>
      <sheetData sheetId="10"/>
      <sheetData sheetId="11">
        <row r="9">
          <cell r="A9">
            <v>3016235</v>
          </cell>
          <cell r="B9" t="str">
            <v>La prima cosa bella</v>
          </cell>
          <cell r="C9">
            <v>40192</v>
          </cell>
          <cell r="D9" t="str">
            <v>Free TV</v>
          </cell>
          <cell r="E9">
            <v>6183746</v>
          </cell>
          <cell r="F9">
            <v>2690246.4258024246</v>
          </cell>
          <cell r="H9">
            <v>0.56494875019083501</v>
          </cell>
        </row>
        <row r="10">
          <cell r="A10">
            <v>3016233</v>
          </cell>
          <cell r="B10" t="str">
            <v xml:space="preserve">Baciami ancora </v>
          </cell>
          <cell r="C10">
            <v>40207</v>
          </cell>
          <cell r="D10" t="str">
            <v>Free TV</v>
          </cell>
          <cell r="E10">
            <v>6500000</v>
          </cell>
          <cell r="F10">
            <v>3452112.9190978836</v>
          </cell>
          <cell r="H10">
            <v>0.4689057047541717</v>
          </cell>
        </row>
        <row r="11">
          <cell r="A11">
            <v>3016234</v>
          </cell>
          <cell r="B11" t="str">
            <v>Scusa ma ti voglio sposare</v>
          </cell>
          <cell r="C11">
            <v>40221</v>
          </cell>
          <cell r="D11" t="str">
            <v>Free TV</v>
          </cell>
          <cell r="E11">
            <v>6240000</v>
          </cell>
          <cell r="F11">
            <v>2925488.8823809689</v>
          </cell>
          <cell r="H11">
            <v>0.53117165346458828</v>
          </cell>
        </row>
        <row r="12">
          <cell r="A12">
            <v>3016220</v>
          </cell>
          <cell r="B12" t="str">
            <v>Il figlio più piccolo</v>
          </cell>
          <cell r="C12">
            <v>40228</v>
          </cell>
          <cell r="D12" t="str">
            <v>Free TV</v>
          </cell>
          <cell r="E12">
            <v>2745000</v>
          </cell>
          <cell r="F12">
            <v>1902811.3247883653</v>
          </cell>
          <cell r="H12">
            <v>0.30680826055068655</v>
          </cell>
        </row>
        <row r="13">
          <cell r="A13">
            <v>3012516</v>
          </cell>
          <cell r="B13" t="str">
            <v>Shutter Island</v>
          </cell>
          <cell r="C13">
            <v>40242</v>
          </cell>
          <cell r="D13" t="str">
            <v>Free TV</v>
          </cell>
          <cell r="E13">
            <v>2131989</v>
          </cell>
          <cell r="F13">
            <v>1857833.4042553874</v>
          </cell>
          <cell r="H13">
            <v>0.12859146822268441</v>
          </cell>
        </row>
        <row r="14">
          <cell r="A14">
            <v>3020791</v>
          </cell>
          <cell r="B14" t="str">
            <v>La valigia sul letto</v>
          </cell>
          <cell r="C14">
            <v>40249</v>
          </cell>
          <cell r="D14" t="str">
            <v>Free TV</v>
          </cell>
          <cell r="E14">
            <v>504000</v>
          </cell>
          <cell r="F14">
            <v>301029.12362058798</v>
          </cell>
          <cell r="H14">
            <v>0.40271999281629367</v>
          </cell>
        </row>
        <row r="15">
          <cell r="A15">
            <v>3016218</v>
          </cell>
          <cell r="B15" t="str">
            <v>Tutto l'amore del mondo</v>
          </cell>
          <cell r="C15">
            <v>40256</v>
          </cell>
          <cell r="D15" t="str">
            <v>Free TV</v>
          </cell>
          <cell r="E15">
            <v>3786020</v>
          </cell>
          <cell r="F15">
            <v>2887084.7602777146</v>
          </cell>
          <cell r="H15">
            <v>0.23743541759480546</v>
          </cell>
        </row>
        <row r="16">
          <cell r="A16">
            <v>3016236</v>
          </cell>
          <cell r="B16" t="str">
            <v>La vita è una cosa meravigliosa</v>
          </cell>
          <cell r="C16">
            <v>40270</v>
          </cell>
          <cell r="D16" t="str">
            <v>Free TV</v>
          </cell>
          <cell r="E16">
            <v>4530600</v>
          </cell>
          <cell r="F16">
            <v>2087444.5742474569</v>
          </cell>
          <cell r="H16">
            <v>0.53925648385479696</v>
          </cell>
        </row>
        <row r="17">
          <cell r="A17">
            <v>3016219</v>
          </cell>
          <cell r="B17" t="str">
            <v>Green zone</v>
          </cell>
          <cell r="C17">
            <v>40276</v>
          </cell>
          <cell r="D17" t="str">
            <v>Free TV</v>
          </cell>
          <cell r="E17">
            <v>1511748</v>
          </cell>
          <cell r="F17">
            <v>1492838.8085320711</v>
          </cell>
          <cell r="H17">
            <v>1.2508163707131703E-2</v>
          </cell>
        </row>
        <row r="18">
          <cell r="A18">
            <v>3027754</v>
          </cell>
          <cell r="B18" t="str">
            <v>La città verrà distrutta all'alba</v>
          </cell>
          <cell r="C18">
            <v>40291</v>
          </cell>
          <cell r="D18" t="str">
            <v>Free TV</v>
          </cell>
          <cell r="E18">
            <v>811929</v>
          </cell>
          <cell r="F18">
            <v>205322.18083336871</v>
          </cell>
          <cell r="H18">
            <v>0.74711805978925661</v>
          </cell>
        </row>
        <row r="19">
          <cell r="A19">
            <v>3014288</v>
          </cell>
          <cell r="B19" t="str">
            <v>La bella società</v>
          </cell>
          <cell r="C19">
            <v>40319</v>
          </cell>
          <cell r="D19" t="str">
            <v>Free TV</v>
          </cell>
          <cell r="E19">
            <v>1528000</v>
          </cell>
          <cell r="F19">
            <v>1526760.3165856118</v>
          </cell>
          <cell r="H19">
            <v>8.1131113507082464E-4</v>
          </cell>
        </row>
        <row r="20">
          <cell r="A20">
            <v>3015798</v>
          </cell>
          <cell r="B20" t="str">
            <v>La Papessa</v>
          </cell>
          <cell r="C20">
            <v>40333</v>
          </cell>
          <cell r="D20" t="str">
            <v>Free TV</v>
          </cell>
          <cell r="E20">
            <v>900000</v>
          </cell>
          <cell r="F20">
            <v>698906.17556572636</v>
          </cell>
          <cell r="H20">
            <v>0.22343758270474845</v>
          </cell>
        </row>
        <row r="21">
          <cell r="A21">
            <v>3016221</v>
          </cell>
          <cell r="B21" t="str">
            <v>The hole</v>
          </cell>
          <cell r="C21">
            <v>40339</v>
          </cell>
          <cell r="D21" t="str">
            <v>Free TV</v>
          </cell>
          <cell r="E21">
            <v>1094801</v>
          </cell>
          <cell r="F21">
            <v>257953.63178156374</v>
          </cell>
          <cell r="H21">
            <v>0.76438308717149162</v>
          </cell>
        </row>
        <row r="22">
          <cell r="A22">
            <v>3013909</v>
          </cell>
          <cell r="B22" t="str">
            <v>Alice</v>
          </cell>
          <cell r="C22">
            <v>40354</v>
          </cell>
          <cell r="D22" t="str">
            <v>Free TV</v>
          </cell>
          <cell r="E22">
            <v>252000</v>
          </cell>
          <cell r="F22">
            <v>251606.76458637952</v>
          </cell>
          <cell r="H22">
            <v>1.5604579905574845E-3</v>
          </cell>
        </row>
        <row r="23">
          <cell r="A23">
            <v>3026538</v>
          </cell>
          <cell r="B23" t="str">
            <v>Somewhere</v>
          </cell>
          <cell r="C23">
            <v>40424</v>
          </cell>
          <cell r="D23" t="str">
            <v>Free TV</v>
          </cell>
          <cell r="E23">
            <v>1337375.1200000001</v>
          </cell>
          <cell r="F23">
            <v>549635.3185459337</v>
          </cell>
          <cell r="H23">
            <v>0.58901933322497158</v>
          </cell>
        </row>
        <row r="24">
          <cell r="A24">
            <v>3016223</v>
          </cell>
          <cell r="B24" t="str">
            <v>La solitudine dei numeri primi</v>
          </cell>
          <cell r="C24">
            <v>40431</v>
          </cell>
          <cell r="D24" t="str">
            <v>Free TV</v>
          </cell>
          <cell r="E24">
            <v>3300000</v>
          </cell>
          <cell r="F24">
            <v>1918231.6773404579</v>
          </cell>
          <cell r="H24">
            <v>0.41871767353319456</v>
          </cell>
        </row>
        <row r="25">
          <cell r="A25">
            <v>3030926</v>
          </cell>
          <cell r="B25" t="str">
            <v>Sharm El Sheikh</v>
          </cell>
          <cell r="C25">
            <v>40438</v>
          </cell>
          <cell r="D25" t="str">
            <v>Free TV</v>
          </cell>
          <cell r="E25">
            <v>3753000</v>
          </cell>
          <cell r="F25">
            <v>2534716.7441908671</v>
          </cell>
          <cell r="H25">
            <v>0.32461584220866857</v>
          </cell>
        </row>
        <row r="26">
          <cell r="A26">
            <v>3016230</v>
          </cell>
          <cell r="B26" t="str">
            <v>Benvenuti al Sud</v>
          </cell>
          <cell r="C26">
            <v>40450</v>
          </cell>
          <cell r="D26" t="str">
            <v>Free TV</v>
          </cell>
          <cell r="E26">
            <v>6500000</v>
          </cell>
          <cell r="F26">
            <v>986878.48899866804</v>
          </cell>
          <cell r="H26">
            <v>0.84817254015405108</v>
          </cell>
        </row>
        <row r="27">
          <cell r="A27">
            <v>3032427</v>
          </cell>
          <cell r="B27" t="str">
            <v>Adele e l'enigma del faraone</v>
          </cell>
          <cell r="C27">
            <v>40466</v>
          </cell>
          <cell r="D27" t="str">
            <v>Free TV</v>
          </cell>
          <cell r="E27">
            <v>1226241.98</v>
          </cell>
          <cell r="F27">
            <v>578584.85378242587</v>
          </cell>
          <cell r="H27">
            <v>0.52816420965915234</v>
          </cell>
        </row>
        <row r="28">
          <cell r="A28">
            <v>3032424</v>
          </cell>
          <cell r="B28" t="str">
            <v>Winx Club 3D: magica avventura</v>
          </cell>
          <cell r="C28">
            <v>40480</v>
          </cell>
          <cell r="D28" t="str">
            <v>Free TV</v>
          </cell>
          <cell r="E28">
            <v>3000000</v>
          </cell>
          <cell r="F28">
            <v>1751848.4476824086</v>
          </cell>
          <cell r="H28">
            <v>0.41605051743919708</v>
          </cell>
        </row>
        <row r="29">
          <cell r="A29">
            <v>3026540</v>
          </cell>
          <cell r="B29" t="str">
            <v>Last night</v>
          </cell>
          <cell r="C29">
            <v>40487</v>
          </cell>
          <cell r="D29" t="str">
            <v>Free TV</v>
          </cell>
          <cell r="E29">
            <v>1151692</v>
          </cell>
          <cell r="F29">
            <v>384678.90843124513</v>
          </cell>
          <cell r="H29">
            <v>0.66598803462102274</v>
          </cell>
        </row>
        <row r="30">
          <cell r="A30">
            <v>3016229</v>
          </cell>
          <cell r="B30" t="str">
            <v>Stanno tutti bene - Everybody's fine</v>
          </cell>
          <cell r="C30">
            <v>40494</v>
          </cell>
          <cell r="D30" t="str">
            <v>Free TV</v>
          </cell>
          <cell r="E30">
            <v>1317731</v>
          </cell>
          <cell r="F30">
            <v>1045562.1534281359</v>
          </cell>
          <cell r="H30">
            <v>0.20654355598514729</v>
          </cell>
        </row>
        <row r="31">
          <cell r="A31">
            <v>3032772</v>
          </cell>
          <cell r="B31" t="str">
            <v>A Natale mi sposo</v>
          </cell>
          <cell r="C31">
            <v>40508</v>
          </cell>
          <cell r="D31" t="str">
            <v>Free TV</v>
          </cell>
          <cell r="E31">
            <v>6500000</v>
          </cell>
          <cell r="F31">
            <v>2467015.0791037474</v>
          </cell>
          <cell r="H31">
            <v>0.62045921859942355</v>
          </cell>
        </row>
        <row r="32">
          <cell r="A32">
            <v>3030684</v>
          </cell>
          <cell r="B32" t="str">
            <v>Incontrerai l'uomo dei tuoi sogni</v>
          </cell>
          <cell r="C32">
            <v>40515</v>
          </cell>
          <cell r="D32" t="str">
            <v>Free TV</v>
          </cell>
          <cell r="E32">
            <v>2181300.86</v>
          </cell>
          <cell r="F32">
            <v>1269683.7112688164</v>
          </cell>
          <cell r="H32">
            <v>0.41792361862965732</v>
          </cell>
        </row>
        <row r="33">
          <cell r="A33">
            <v>3032770</v>
          </cell>
          <cell r="B33" t="str">
            <v>I due presidenti - The special relationship</v>
          </cell>
          <cell r="C33">
            <v>40522</v>
          </cell>
          <cell r="D33" t="str">
            <v>Free TV</v>
          </cell>
          <cell r="E33">
            <v>515449.88</v>
          </cell>
          <cell r="F33">
            <v>259725.93069113966</v>
          </cell>
          <cell r="H33">
            <v>0.4961179723407062</v>
          </cell>
        </row>
        <row r="34">
          <cell r="A34">
            <v>3032429</v>
          </cell>
          <cell r="B34" t="str">
            <v>La banda dei Babbi Natale</v>
          </cell>
          <cell r="C34">
            <v>40529</v>
          </cell>
          <cell r="D34" t="str">
            <v>Free TV</v>
          </cell>
          <cell r="E34">
            <v>5980000</v>
          </cell>
          <cell r="F34">
            <v>3531643.1676154388</v>
          </cell>
          <cell r="H34">
            <v>0.40942421946230123</v>
          </cell>
        </row>
        <row r="36">
          <cell r="A36">
            <v>3035958</v>
          </cell>
          <cell r="B36" t="str">
            <v>La vita facile</v>
          </cell>
          <cell r="C36">
            <v>40606</v>
          </cell>
          <cell r="D36" t="str">
            <v>Pay TV</v>
          </cell>
          <cell r="E36">
            <v>211200</v>
          </cell>
          <cell r="F36">
            <v>147997.32601338104</v>
          </cell>
          <cell r="H36">
            <v>0.29925508516391552</v>
          </cell>
        </row>
        <row r="37">
          <cell r="A37">
            <v>3034885</v>
          </cell>
          <cell r="B37" t="str">
            <v>Sotto il vestito niente - L'ultima sfilata</v>
          </cell>
          <cell r="C37">
            <v>40626</v>
          </cell>
          <cell r="D37" t="str">
            <v>Pay TV</v>
          </cell>
          <cell r="E37">
            <v>88000</v>
          </cell>
          <cell r="F37">
            <v>75048.54722013096</v>
          </cell>
          <cell r="H37">
            <v>0.14717559977123906</v>
          </cell>
        </row>
        <row r="38">
          <cell r="A38">
            <v>3032771</v>
          </cell>
          <cell r="B38" t="str">
            <v>Next three days</v>
          </cell>
          <cell r="C38">
            <v>40641</v>
          </cell>
          <cell r="D38" t="str">
            <v>Pay TV</v>
          </cell>
          <cell r="E38">
            <v>195888</v>
          </cell>
          <cell r="F38">
            <v>127101.95874812614</v>
          </cell>
          <cell r="H38">
            <v>0.35114984711607578</v>
          </cell>
        </row>
        <row r="39">
          <cell r="A39">
            <v>3036613</v>
          </cell>
          <cell r="B39" t="str">
            <v xml:space="preserve">Se sei così ti dico si </v>
          </cell>
          <cell r="C39">
            <v>40648</v>
          </cell>
          <cell r="D39" t="str">
            <v>Pay TV</v>
          </cell>
          <cell r="E39">
            <v>105600</v>
          </cell>
          <cell r="F39">
            <v>71235.815996368634</v>
          </cell>
          <cell r="H39">
            <v>0.32541840912529707</v>
          </cell>
        </row>
        <row r="40">
          <cell r="A40">
            <v>3038152</v>
          </cell>
          <cell r="B40" t="str">
            <v xml:space="preserve">Faccio un salto all'avana </v>
          </cell>
          <cell r="C40">
            <v>40655</v>
          </cell>
          <cell r="D40" t="str">
            <v>Pay TV</v>
          </cell>
          <cell r="E40">
            <v>211200</v>
          </cell>
          <cell r="F40">
            <v>127850.37733150394</v>
          </cell>
          <cell r="H40">
            <v>0.39464783460462149</v>
          </cell>
        </row>
        <row r="41">
          <cell r="A41">
            <v>3037006</v>
          </cell>
          <cell r="B41" t="str">
            <v>Red</v>
          </cell>
          <cell r="C41">
            <v>40674</v>
          </cell>
          <cell r="D41" t="str">
            <v>Pay TV</v>
          </cell>
          <cell r="E41">
            <v>173008</v>
          </cell>
          <cell r="F41">
            <v>117092.22617345686</v>
          </cell>
          <cell r="H41">
            <v>0.3231976199166694</v>
          </cell>
        </row>
        <row r="42">
          <cell r="A42">
            <v>3016233</v>
          </cell>
          <cell r="B42" t="str">
            <v xml:space="preserve">Baciami ancora </v>
          </cell>
          <cell r="C42">
            <v>40207</v>
          </cell>
          <cell r="D42" t="str">
            <v>Pay TV - Library</v>
          </cell>
          <cell r="E42">
            <v>190000</v>
          </cell>
          <cell r="F42">
            <v>101488.47063038881</v>
          </cell>
          <cell r="G42">
            <v>0.46585015457690104</v>
          </cell>
          <cell r="H42">
            <v>0.46585015457690104</v>
          </cell>
        </row>
        <row r="43">
          <cell r="A43">
            <v>3034883</v>
          </cell>
          <cell r="B43" t="str">
            <v>Mr. Beaver</v>
          </cell>
          <cell r="C43">
            <v>40681</v>
          </cell>
          <cell r="D43" t="str">
            <v>Pay TV</v>
          </cell>
          <cell r="E43">
            <v>86240</v>
          </cell>
          <cell r="F43">
            <v>73578.692988086987</v>
          </cell>
          <cell r="H43">
            <v>0.14681478446095797</v>
          </cell>
        </row>
        <row r="44">
          <cell r="A44">
            <v>3032884</v>
          </cell>
          <cell r="B44" t="str">
            <v>Garfield - Il supergatto</v>
          </cell>
          <cell r="C44">
            <v>40695</v>
          </cell>
          <cell r="D44" t="str">
            <v>Pay TV</v>
          </cell>
          <cell r="E44">
            <v>105600</v>
          </cell>
          <cell r="F44">
            <v>18219.379695490061</v>
          </cell>
          <cell r="H44">
            <v>0.82746799530785931</v>
          </cell>
        </row>
        <row r="45">
          <cell r="A45">
            <v>3016222</v>
          </cell>
          <cell r="B45" t="str">
            <v>L'ultimo dei templari - Season of the witch</v>
          </cell>
          <cell r="C45">
            <v>40709</v>
          </cell>
          <cell r="D45" t="str">
            <v>Pay TV</v>
          </cell>
          <cell r="E45">
            <v>195888</v>
          </cell>
          <cell r="F45">
            <v>90578.328744313301</v>
          </cell>
          <cell r="H45">
            <v>0.53760144192439907</v>
          </cell>
        </row>
        <row r="46">
          <cell r="A46">
            <v>3033216</v>
          </cell>
          <cell r="B46" t="str">
            <v>Cose dell'altro mondo</v>
          </cell>
          <cell r="C46">
            <v>40788</v>
          </cell>
          <cell r="D46" t="str">
            <v>Pay TV</v>
          </cell>
          <cell r="E46">
            <v>167200</v>
          </cell>
          <cell r="F46">
            <v>113128.06650080977</v>
          </cell>
          <cell r="H46">
            <v>0.323396731454487</v>
          </cell>
        </row>
        <row r="47">
          <cell r="A47">
            <v>3041473</v>
          </cell>
          <cell r="B47" t="str">
            <v xml:space="preserve">Tutta colpa della musica </v>
          </cell>
          <cell r="C47">
            <v>40795</v>
          </cell>
          <cell r="D47" t="str">
            <v>Pay TV</v>
          </cell>
          <cell r="E47">
            <v>79200</v>
          </cell>
          <cell r="F47">
            <v>71113.226194697403</v>
          </cell>
          <cell r="H47">
            <v>0.10210572986493183</v>
          </cell>
        </row>
        <row r="48">
          <cell r="A48">
            <v>3041341</v>
          </cell>
          <cell r="B48" t="str">
            <v>Carnage</v>
          </cell>
          <cell r="C48">
            <v>40801</v>
          </cell>
          <cell r="D48" t="str">
            <v>Pay TV</v>
          </cell>
          <cell r="E48">
            <v>202400</v>
          </cell>
          <cell r="F48">
            <v>134376.98503592124</v>
          </cell>
          <cell r="H48">
            <v>0.33608208974347209</v>
          </cell>
        </row>
        <row r="49">
          <cell r="A49">
            <v>3041381</v>
          </cell>
          <cell r="B49" t="str">
            <v>Niente da dichiarare?</v>
          </cell>
          <cell r="C49">
            <v>40809</v>
          </cell>
          <cell r="D49" t="str">
            <v>Pay TV</v>
          </cell>
          <cell r="E49">
            <v>90640</v>
          </cell>
          <cell r="F49">
            <v>39774.485940427861</v>
          </cell>
          <cell r="H49">
            <v>0.56118175264311709</v>
          </cell>
        </row>
        <row r="50">
          <cell r="A50">
            <v>3035954</v>
          </cell>
          <cell r="B50" t="str">
            <v>Baciato dalla fortuna</v>
          </cell>
          <cell r="C50">
            <v>40816</v>
          </cell>
          <cell r="D50" t="str">
            <v>Pay TV</v>
          </cell>
          <cell r="E50">
            <v>190080</v>
          </cell>
          <cell r="F50">
            <v>130350.383268519</v>
          </cell>
          <cell r="H50">
            <v>0.31423409475737063</v>
          </cell>
        </row>
        <row r="51">
          <cell r="A51">
            <v>3034884</v>
          </cell>
          <cell r="B51" t="str">
            <v>This must be the place</v>
          </cell>
          <cell r="C51">
            <v>40830</v>
          </cell>
          <cell r="D51" t="str">
            <v>Pay TV</v>
          </cell>
          <cell r="E51">
            <v>348480</v>
          </cell>
          <cell r="F51">
            <v>215216.54012661392</v>
          </cell>
          <cell r="H51">
            <v>0.38241350973767818</v>
          </cell>
        </row>
        <row r="52">
          <cell r="A52">
            <v>3041874</v>
          </cell>
          <cell r="B52" t="str">
            <v>Matrimonio a Parigi</v>
          </cell>
          <cell r="C52">
            <v>40837</v>
          </cell>
          <cell r="D52" t="str">
            <v>Pay TV</v>
          </cell>
          <cell r="E52">
            <v>267520</v>
          </cell>
          <cell r="F52">
            <v>195642.76484751148</v>
          </cell>
          <cell r="H52">
            <v>0.26867985628173041</v>
          </cell>
        </row>
        <row r="53">
          <cell r="A53">
            <v>3034882</v>
          </cell>
          <cell r="B53" t="str">
            <v>L'amore all'improvviso - Larry Crowne</v>
          </cell>
          <cell r="C53">
            <v>40844</v>
          </cell>
          <cell r="D53" t="str">
            <v>Pay TV</v>
          </cell>
          <cell r="E53">
            <v>110880</v>
          </cell>
          <cell r="F53">
            <v>110609.66354898647</v>
          </cell>
          <cell r="H53">
            <v>2.4380993056776212E-3</v>
          </cell>
        </row>
        <row r="54">
          <cell r="A54">
            <v>3042549</v>
          </cell>
          <cell r="B54" t="str">
            <v>I soliti idioti</v>
          </cell>
          <cell r="C54">
            <v>40851</v>
          </cell>
          <cell r="D54" t="str">
            <v>Pay TV</v>
          </cell>
          <cell r="E54">
            <v>392480</v>
          </cell>
          <cell r="F54">
            <v>97017.754231014507</v>
          </cell>
          <cell r="H54">
            <v>0.75280841257894793</v>
          </cell>
        </row>
        <row r="55">
          <cell r="A55">
            <v>3042538</v>
          </cell>
          <cell r="B55" t="str">
            <v>Il cuore grande delle ragazze</v>
          </cell>
          <cell r="C55">
            <v>40858</v>
          </cell>
          <cell r="D55" t="str">
            <v>Pay TV</v>
          </cell>
          <cell r="E55">
            <v>167200</v>
          </cell>
          <cell r="F55">
            <v>120799.10992027489</v>
          </cell>
          <cell r="H55">
            <v>0.27751728516582008</v>
          </cell>
        </row>
        <row r="56">
          <cell r="A56">
            <v>3042534</v>
          </cell>
          <cell r="B56" t="str">
            <v>Anche se è amore non si vede</v>
          </cell>
          <cell r="C56">
            <v>40870</v>
          </cell>
          <cell r="D56" t="str">
            <v>Pay TV</v>
          </cell>
          <cell r="E56">
            <v>348480</v>
          </cell>
          <cell r="F56">
            <v>214147.02134629013</v>
          </cell>
          <cell r="H56">
            <v>0.38548260632951636</v>
          </cell>
        </row>
        <row r="57">
          <cell r="A57">
            <v>3038227</v>
          </cell>
          <cell r="B57" t="str">
            <v xml:space="preserve">Midnight in Paris </v>
          </cell>
          <cell r="C57">
            <v>40879</v>
          </cell>
          <cell r="D57" t="str">
            <v>Pay TV</v>
          </cell>
          <cell r="E57">
            <v>337920</v>
          </cell>
          <cell r="F57">
            <v>150369.11055337026</v>
          </cell>
          <cell r="H57">
            <v>0.55501565295522526</v>
          </cell>
        </row>
        <row r="58">
          <cell r="A58">
            <v>3042568</v>
          </cell>
          <cell r="B58" t="str">
            <v>Ligabue - Campovolo 3D</v>
          </cell>
          <cell r="C58">
            <v>40884</v>
          </cell>
          <cell r="D58" t="str">
            <v>Pay TV</v>
          </cell>
          <cell r="E58">
            <v>110880</v>
          </cell>
          <cell r="F58">
            <v>51054.568833522419</v>
          </cell>
          <cell r="H58">
            <v>0.53955114688381656</v>
          </cell>
        </row>
        <row r="59">
          <cell r="A59">
            <v>3042533</v>
          </cell>
          <cell r="B59" t="str">
            <v xml:space="preserve">Finalmente la felicità </v>
          </cell>
          <cell r="C59">
            <v>40893</v>
          </cell>
          <cell r="D59" t="str">
            <v>Pay TV</v>
          </cell>
          <cell r="E59">
            <v>392480</v>
          </cell>
          <cell r="F59">
            <v>314908.23611188703</v>
          </cell>
          <cell r="H59">
            <v>0.19764513832071184</v>
          </cell>
        </row>
        <row r="60">
          <cell r="A60">
            <v>3040014</v>
          </cell>
          <cell r="B60" t="str">
            <v>Immaturi - Il viaggio</v>
          </cell>
          <cell r="C60">
            <v>40912</v>
          </cell>
          <cell r="D60" t="str">
            <v>Pay TV</v>
          </cell>
          <cell r="E60">
            <v>431200</v>
          </cell>
          <cell r="F60">
            <v>207464.48574259799</v>
          </cell>
          <cell r="H60">
            <v>0.51886714809230527</v>
          </cell>
        </row>
        <row r="61">
          <cell r="A61">
            <v>3042030</v>
          </cell>
          <cell r="B61" t="str">
            <v>La talpa</v>
          </cell>
          <cell r="C61">
            <v>40920</v>
          </cell>
          <cell r="D61" t="str">
            <v>Pay TV</v>
          </cell>
          <cell r="E61">
            <v>160160</v>
          </cell>
          <cell r="F61">
            <v>67173.040563221381</v>
          </cell>
          <cell r="H61">
            <v>0.58058790857129505</v>
          </cell>
        </row>
        <row r="62">
          <cell r="A62">
            <v>3042540</v>
          </cell>
          <cell r="B62" t="str">
            <v>Benvenuti al Nord</v>
          </cell>
          <cell r="C62">
            <v>40926</v>
          </cell>
          <cell r="D62" t="str">
            <v>Pay TV</v>
          </cell>
          <cell r="E62">
            <v>492800</v>
          </cell>
          <cell r="F62">
            <v>248647.97765585536</v>
          </cell>
          <cell r="H62">
            <v>0.49543835702951433</v>
          </cell>
        </row>
        <row r="63">
          <cell r="A63">
            <v>3042536</v>
          </cell>
          <cell r="B63" t="str">
            <v xml:space="preserve">Com'è bello far l'amore </v>
          </cell>
          <cell r="C63">
            <v>40949</v>
          </cell>
          <cell r="D63" t="str">
            <v>Pay TV</v>
          </cell>
          <cell r="E63">
            <v>348480</v>
          </cell>
          <cell r="F63">
            <v>183397.56494896265</v>
          </cell>
          <cell r="H63">
            <v>0.4737214045312137</v>
          </cell>
        </row>
        <row r="64">
          <cell r="A64">
            <v>3042559</v>
          </cell>
          <cell r="B64" t="str">
            <v>In time</v>
          </cell>
          <cell r="C64">
            <v>40956</v>
          </cell>
          <cell r="D64" t="str">
            <v>Pay TV</v>
          </cell>
          <cell r="E64">
            <v>202400</v>
          </cell>
          <cell r="F64">
            <v>116195.28033373326</v>
          </cell>
          <cell r="H64">
            <v>0.42591264657246408</v>
          </cell>
        </row>
        <row r="65">
          <cell r="A65">
            <v>3042552</v>
          </cell>
          <cell r="B65" t="str">
            <v xml:space="preserve">Quasi Amici - Intouchables </v>
          </cell>
          <cell r="C65">
            <v>40962</v>
          </cell>
          <cell r="D65" t="str">
            <v>Pay TV</v>
          </cell>
          <cell r="E65">
            <v>410960</v>
          </cell>
          <cell r="F65">
            <v>28538.343175166581</v>
          </cell>
          <cell r="H65">
            <v>0.93055688345540544</v>
          </cell>
        </row>
        <row r="66">
          <cell r="A66">
            <v>3012536</v>
          </cell>
          <cell r="B66" t="str">
            <v>Defiance - I giorni del coraggio</v>
          </cell>
          <cell r="C66">
            <v>39836</v>
          </cell>
          <cell r="D66" t="str">
            <v>Pay TV - Library</v>
          </cell>
          <cell r="E66">
            <v>160000</v>
          </cell>
          <cell r="F66">
            <v>154970.5095963068</v>
          </cell>
          <cell r="H66">
            <v>3.1434315023082471E-2</v>
          </cell>
        </row>
        <row r="67">
          <cell r="A67">
            <v>129017</v>
          </cell>
          <cell r="B67" t="str">
            <v>Space chimps - Missione spaziale</v>
          </cell>
          <cell r="C67">
            <v>39850</v>
          </cell>
          <cell r="D67" t="str">
            <v>Pay TV - Library</v>
          </cell>
          <cell r="E67">
            <v>160000</v>
          </cell>
          <cell r="F67">
            <v>127716.93053196308</v>
          </cell>
          <cell r="H67">
            <v>0.20176918417523071</v>
          </cell>
        </row>
        <row r="68">
          <cell r="A68">
            <v>3012909</v>
          </cell>
          <cell r="B68" t="str">
            <v>Questo piccolo grande amore</v>
          </cell>
          <cell r="C68">
            <v>39854</v>
          </cell>
          <cell r="D68" t="str">
            <v>Pay TV - Library</v>
          </cell>
          <cell r="E68">
            <v>190000</v>
          </cell>
          <cell r="F68">
            <v>121894.76803551489</v>
          </cell>
          <cell r="H68">
            <v>0.35844858928676371</v>
          </cell>
        </row>
        <row r="69">
          <cell r="A69">
            <v>3012920</v>
          </cell>
          <cell r="B69" t="str">
            <v>Iago</v>
          </cell>
          <cell r="C69">
            <v>39869</v>
          </cell>
          <cell r="D69" t="str">
            <v>Pay TV - Library</v>
          </cell>
          <cell r="E69">
            <v>190000</v>
          </cell>
          <cell r="F69">
            <v>121476.04454961496</v>
          </cell>
          <cell r="H69">
            <v>0.36065239710728969</v>
          </cell>
        </row>
        <row r="70">
          <cell r="A70">
            <v>3013385</v>
          </cell>
          <cell r="B70" t="str">
            <v>Verso l'Eden</v>
          </cell>
          <cell r="C70">
            <v>39878</v>
          </cell>
          <cell r="D70" t="str">
            <v>Pay TV - Library</v>
          </cell>
          <cell r="E70">
            <v>190000</v>
          </cell>
          <cell r="F70">
            <v>152753.31345878472</v>
          </cell>
          <cell r="H70">
            <v>0.19603519232218569</v>
          </cell>
        </row>
        <row r="71">
          <cell r="A71">
            <v>3012929</v>
          </cell>
          <cell r="B71" t="str">
            <v>La matassa</v>
          </cell>
          <cell r="C71">
            <v>39885</v>
          </cell>
          <cell r="D71" t="str">
            <v>Pay TV - Library</v>
          </cell>
          <cell r="E71">
            <v>190000</v>
          </cell>
          <cell r="F71">
            <v>103573.11360618725</v>
          </cell>
          <cell r="H71">
            <v>0.45487834944111971</v>
          </cell>
        </row>
        <row r="72">
          <cell r="A72">
            <v>3012937</v>
          </cell>
          <cell r="B72" t="str">
            <v>Il caso dell'infedele Klara</v>
          </cell>
          <cell r="C72">
            <v>39899</v>
          </cell>
          <cell r="D72" t="str">
            <v>Pay TV - Library</v>
          </cell>
          <cell r="E72">
            <v>190000</v>
          </cell>
          <cell r="F72">
            <v>164323.21779823935</v>
          </cell>
          <cell r="H72">
            <v>0.13514095895663503</v>
          </cell>
        </row>
        <row r="73">
          <cell r="A73">
            <v>131447</v>
          </cell>
          <cell r="B73" t="str">
            <v>Ballare per un sogno - Make it happen</v>
          </cell>
          <cell r="C73">
            <v>39906</v>
          </cell>
          <cell r="D73" t="str">
            <v>Pay TV - Library</v>
          </cell>
          <cell r="E73">
            <v>160000</v>
          </cell>
          <cell r="F73">
            <v>79153.848113456232</v>
          </cell>
          <cell r="H73">
            <v>0.50528844929089856</v>
          </cell>
        </row>
        <row r="74">
          <cell r="A74">
            <v>128853</v>
          </cell>
          <cell r="B74" t="str">
            <v>Disastro a Hollywood</v>
          </cell>
          <cell r="C74">
            <v>39919</v>
          </cell>
          <cell r="D74" t="str">
            <v>Pay TV - Library</v>
          </cell>
          <cell r="E74">
            <v>160000</v>
          </cell>
          <cell r="F74">
            <v>146203.4999368547</v>
          </cell>
          <cell r="H74">
            <v>8.6228125394658073E-2</v>
          </cell>
        </row>
        <row r="75">
          <cell r="A75">
            <v>3014292</v>
          </cell>
          <cell r="B75" t="str">
            <v>San Valentino di sangue 3D</v>
          </cell>
          <cell r="C75">
            <v>39941</v>
          </cell>
          <cell r="D75" t="str">
            <v>Pay TV - Library</v>
          </cell>
          <cell r="E75">
            <v>160000</v>
          </cell>
          <cell r="F75">
            <v>40908.074246430711</v>
          </cell>
          <cell r="H75">
            <v>0.74432453595980808</v>
          </cell>
        </row>
        <row r="76">
          <cell r="A76">
            <v>3014437</v>
          </cell>
          <cell r="B76" t="str">
            <v>Alibi e sospetti - Le grand alibi</v>
          </cell>
          <cell r="C76">
            <v>39969</v>
          </cell>
          <cell r="D76" t="str">
            <v>Pay TV - Library</v>
          </cell>
          <cell r="E76">
            <v>190000</v>
          </cell>
          <cell r="F76">
            <v>80784.211366504373</v>
          </cell>
          <cell r="H76">
            <v>0.57481994017629279</v>
          </cell>
        </row>
        <row r="77">
          <cell r="A77">
            <v>3014564</v>
          </cell>
          <cell r="B77" t="str">
            <v>Un'estate ai Caraibi</v>
          </cell>
          <cell r="C77">
            <v>39974</v>
          </cell>
          <cell r="D77" t="str">
            <v>Pay TV - Library</v>
          </cell>
          <cell r="E77">
            <v>190000</v>
          </cell>
          <cell r="F77">
            <v>108099.99166618056</v>
          </cell>
          <cell r="H77">
            <v>0.43105267544115489</v>
          </cell>
        </row>
        <row r="78">
          <cell r="A78">
            <v>3016560</v>
          </cell>
          <cell r="B78" t="str">
            <v>La legge del crimine - Le premier cercle</v>
          </cell>
          <cell r="C78">
            <v>40025</v>
          </cell>
          <cell r="D78" t="str">
            <v>Pay TV - Library</v>
          </cell>
          <cell r="E78">
            <v>190000</v>
          </cell>
          <cell r="F78">
            <v>128203.4887764594</v>
          </cell>
          <cell r="H78">
            <v>0.32524479591337152</v>
          </cell>
        </row>
        <row r="79">
          <cell r="A79">
            <v>3014186</v>
          </cell>
          <cell r="B79" t="str">
            <v>Il grande sogno</v>
          </cell>
          <cell r="C79">
            <v>40066</v>
          </cell>
          <cell r="D79" t="str">
            <v>Pay TV - Library</v>
          </cell>
          <cell r="E79">
            <v>190000</v>
          </cell>
          <cell r="F79">
            <v>154798.89089415176</v>
          </cell>
          <cell r="H79">
            <v>0.18526899529393814</v>
          </cell>
        </row>
        <row r="80">
          <cell r="A80">
            <v>3016214</v>
          </cell>
          <cell r="B80" t="str">
            <v>Basta che funzioni</v>
          </cell>
          <cell r="C80">
            <v>40074</v>
          </cell>
          <cell r="D80" t="str">
            <v>Pay TV - Library</v>
          </cell>
          <cell r="E80">
            <v>160000</v>
          </cell>
          <cell r="F80">
            <v>91234.035729759649</v>
          </cell>
          <cell r="H80">
            <v>0.42978727668900218</v>
          </cell>
        </row>
        <row r="81">
          <cell r="A81">
            <v>3011975</v>
          </cell>
          <cell r="B81" t="str">
            <v>Baarìa</v>
          </cell>
          <cell r="C81">
            <v>40081</v>
          </cell>
          <cell r="D81" t="str">
            <v>Pay TV - Library</v>
          </cell>
          <cell r="E81">
            <v>190000</v>
          </cell>
          <cell r="F81">
            <v>155400.91745213862</v>
          </cell>
          <cell r="H81">
            <v>0.1821004344624283</v>
          </cell>
        </row>
        <row r="82">
          <cell r="A82">
            <v>3022491</v>
          </cell>
          <cell r="B82" t="str">
            <v>Valentino - L'ultimo imperatore</v>
          </cell>
          <cell r="C82">
            <v>40137</v>
          </cell>
          <cell r="D82" t="str">
            <v>Pay TV - Library</v>
          </cell>
          <cell r="E82">
            <v>160000</v>
          </cell>
          <cell r="F82">
            <v>20691.954869289621</v>
          </cell>
          <cell r="H82">
            <v>0.87067528206693989</v>
          </cell>
        </row>
        <row r="83">
          <cell r="A83">
            <v>3015876</v>
          </cell>
          <cell r="B83" t="str">
            <v>La doppia ora</v>
          </cell>
          <cell r="C83">
            <v>40095</v>
          </cell>
          <cell r="D83" t="str">
            <v>Pay TV - Library</v>
          </cell>
          <cell r="E83">
            <v>190000</v>
          </cell>
          <cell r="F83">
            <v>131079.80114126627</v>
          </cell>
          <cell r="H83">
            <v>0.31010630978280906</v>
          </cell>
        </row>
        <row r="84">
          <cell r="A84">
            <v>128876</v>
          </cell>
          <cell r="B84" t="str">
            <v>Bruno</v>
          </cell>
          <cell r="C84">
            <v>40107</v>
          </cell>
          <cell r="D84" t="str">
            <v>Pay TV - Library</v>
          </cell>
          <cell r="E84">
            <v>160000</v>
          </cell>
          <cell r="F84">
            <v>159361.21179765597</v>
          </cell>
          <cell r="H84">
            <v>3.9924262646502395E-3</v>
          </cell>
        </row>
        <row r="85">
          <cell r="A85">
            <v>3016215</v>
          </cell>
          <cell r="B85" t="str">
            <v>Amore 14</v>
          </cell>
          <cell r="C85">
            <v>40115</v>
          </cell>
          <cell r="D85" t="str">
            <v>Pay TV - Library</v>
          </cell>
          <cell r="E85">
            <v>190000</v>
          </cell>
          <cell r="F85">
            <v>100786.92193746423</v>
          </cell>
          <cell r="H85">
            <v>0.46954251611860931</v>
          </cell>
        </row>
        <row r="86">
          <cell r="A86">
            <v>3016231</v>
          </cell>
          <cell r="B86" t="str">
            <v>L'uomo che fissa le capre - The men who stare at goats</v>
          </cell>
          <cell r="C86">
            <v>40123</v>
          </cell>
          <cell r="D86" t="str">
            <v>Pay TV - Library</v>
          </cell>
          <cell r="E86">
            <v>160000</v>
          </cell>
          <cell r="F86">
            <v>66578.954393776366</v>
          </cell>
          <cell r="H86">
            <v>0.58388153503889773</v>
          </cell>
        </row>
        <row r="87">
          <cell r="A87">
            <v>3016228</v>
          </cell>
          <cell r="B87" t="str">
            <v>Un alibi perfetto - Beyond a reasonable doubt</v>
          </cell>
          <cell r="C87">
            <v>40130</v>
          </cell>
          <cell r="D87" t="str">
            <v>Pay TV - Library</v>
          </cell>
          <cell r="E87">
            <v>160000</v>
          </cell>
          <cell r="F87">
            <v>114080.15423089675</v>
          </cell>
          <cell r="H87">
            <v>0.28699903605689536</v>
          </cell>
        </row>
        <row r="88">
          <cell r="A88">
            <v>3019416</v>
          </cell>
          <cell r="B88" t="str">
            <v>Cado dalle Nubi</v>
          </cell>
          <cell r="C88">
            <v>40144</v>
          </cell>
          <cell r="D88" t="str">
            <v>Pay TV - Library</v>
          </cell>
          <cell r="E88">
            <v>190000</v>
          </cell>
          <cell r="F88">
            <v>59610.164203047221</v>
          </cell>
          <cell r="H88">
            <v>0.6862622936681726</v>
          </cell>
        </row>
        <row r="89">
          <cell r="A89">
            <v>3016216</v>
          </cell>
          <cell r="B89" t="str">
            <v>A serious man</v>
          </cell>
          <cell r="C89">
            <v>40151</v>
          </cell>
          <cell r="D89" t="str">
            <v>Pay TV - Library</v>
          </cell>
          <cell r="E89">
            <v>160000</v>
          </cell>
          <cell r="F89">
            <v>50991.782255317565</v>
          </cell>
          <cell r="H89">
            <v>0.6813013609042653</v>
          </cell>
        </row>
        <row r="90">
          <cell r="A90">
            <v>3016217</v>
          </cell>
          <cell r="B90" t="str">
            <v>Io e Marilyn</v>
          </cell>
          <cell r="C90">
            <v>40165</v>
          </cell>
          <cell r="D90" t="str">
            <v>Pay TV - Library</v>
          </cell>
          <cell r="E90">
            <v>190000</v>
          </cell>
          <cell r="F90">
            <v>141868.43770586362</v>
          </cell>
          <cell r="H90">
            <v>0.25332401207440203</v>
          </cell>
        </row>
        <row r="91">
          <cell r="A91">
            <v>112739</v>
          </cell>
          <cell r="B91" t="str">
            <v>Insomnia</v>
          </cell>
          <cell r="C91">
            <v>37568</v>
          </cell>
          <cell r="D91" t="str">
            <v>Pay TV - Library</v>
          </cell>
          <cell r="E91">
            <v>17500</v>
          </cell>
          <cell r="F91">
            <v>0</v>
          </cell>
          <cell r="H91">
            <v>1</v>
          </cell>
        </row>
        <row r="92">
          <cell r="A92">
            <v>118394</v>
          </cell>
          <cell r="B92" t="str">
            <v>Se devo essere sincera</v>
          </cell>
          <cell r="C92">
            <v>38268</v>
          </cell>
          <cell r="D92" t="str">
            <v>Pay TV - Library</v>
          </cell>
          <cell r="E92">
            <v>17500</v>
          </cell>
          <cell r="F92">
            <v>0</v>
          </cell>
          <cell r="H92">
            <v>1</v>
          </cell>
        </row>
        <row r="93">
          <cell r="A93">
            <v>117780</v>
          </cell>
          <cell r="B93" t="str">
            <v>36 - Thirtysix</v>
          </cell>
          <cell r="C93">
            <v>38373</v>
          </cell>
          <cell r="D93" t="str">
            <v>Pay TV - Library</v>
          </cell>
          <cell r="E93">
            <v>17500</v>
          </cell>
          <cell r="F93">
            <v>0</v>
          </cell>
          <cell r="H93">
            <v>1</v>
          </cell>
        </row>
        <row r="94">
          <cell r="A94">
            <v>120664</v>
          </cell>
          <cell r="B94" t="str">
            <v>La terza stella</v>
          </cell>
          <cell r="C94">
            <v>38422</v>
          </cell>
          <cell r="D94" t="str">
            <v>Pay TV - Library</v>
          </cell>
          <cell r="E94">
            <v>17500</v>
          </cell>
          <cell r="F94">
            <v>0</v>
          </cell>
          <cell r="H94">
            <v>1</v>
          </cell>
        </row>
        <row r="95">
          <cell r="A95">
            <v>121674</v>
          </cell>
          <cell r="B95" t="str">
            <v>Radio America</v>
          </cell>
          <cell r="C95">
            <v>38869</v>
          </cell>
          <cell r="D95" t="str">
            <v>Pay TV - Library</v>
          </cell>
          <cell r="E95">
            <v>17500</v>
          </cell>
          <cell r="F95">
            <v>0</v>
          </cell>
          <cell r="H95">
            <v>1</v>
          </cell>
        </row>
        <row r="96">
          <cell r="A96">
            <v>121671</v>
          </cell>
          <cell r="B96" t="str">
            <v xml:space="preserve">Viaggio segreto </v>
          </cell>
          <cell r="C96">
            <v>39023</v>
          </cell>
          <cell r="D96" t="str">
            <v>Pay TV - Library</v>
          </cell>
          <cell r="E96">
            <v>17500</v>
          </cell>
          <cell r="F96">
            <v>0</v>
          </cell>
          <cell r="H96">
            <v>1</v>
          </cell>
        </row>
        <row r="97">
          <cell r="A97">
            <v>121675</v>
          </cell>
          <cell r="B97" t="str">
            <v>Bordertown</v>
          </cell>
          <cell r="C97">
            <v>39163</v>
          </cell>
          <cell r="D97" t="str">
            <v>Pay TV - Library</v>
          </cell>
          <cell r="E97">
            <v>17500</v>
          </cell>
          <cell r="F97">
            <v>0</v>
          </cell>
          <cell r="H97">
            <v>1</v>
          </cell>
        </row>
        <row r="98">
          <cell r="A98">
            <v>128062</v>
          </cell>
          <cell r="B98" t="str">
            <v>Il dolce e l'amaro</v>
          </cell>
          <cell r="C98">
            <v>39330</v>
          </cell>
          <cell r="D98" t="str">
            <v>Pay TV - Library</v>
          </cell>
          <cell r="E98">
            <v>17500</v>
          </cell>
          <cell r="F98">
            <v>0</v>
          </cell>
          <cell r="H98">
            <v>1</v>
          </cell>
        </row>
        <row r="99">
          <cell r="A99">
            <v>128855</v>
          </cell>
          <cell r="B99" t="str">
            <v>L'allenatore nel pallone 2</v>
          </cell>
          <cell r="C99">
            <v>39457</v>
          </cell>
          <cell r="D99" t="str">
            <v>Pay TV - Library</v>
          </cell>
          <cell r="E99">
            <v>17500</v>
          </cell>
          <cell r="F99">
            <v>0</v>
          </cell>
          <cell r="H99">
            <v>1</v>
          </cell>
        </row>
        <row r="100">
          <cell r="A100">
            <v>128856</v>
          </cell>
          <cell r="B100" t="str">
            <v>Scusa ma ti chiamo amore</v>
          </cell>
          <cell r="C100">
            <v>39471</v>
          </cell>
          <cell r="D100" t="str">
            <v>Pay TV - Library</v>
          </cell>
          <cell r="E100">
            <v>17500</v>
          </cell>
          <cell r="F100">
            <v>17500</v>
          </cell>
          <cell r="H100">
            <v>0</v>
          </cell>
        </row>
        <row r="101">
          <cell r="A101">
            <v>129986</v>
          </cell>
          <cell r="B101" t="str">
            <v>30 giorni di buio</v>
          </cell>
          <cell r="C101">
            <v>39486</v>
          </cell>
          <cell r="D101" t="str">
            <v>Pay TV - Library</v>
          </cell>
          <cell r="E101">
            <v>17500</v>
          </cell>
          <cell r="F101">
            <v>2311.023898332503</v>
          </cell>
          <cell r="H101">
            <v>0.86794149152385702</v>
          </cell>
        </row>
        <row r="102">
          <cell r="A102">
            <v>128211</v>
          </cell>
          <cell r="B102" t="str">
            <v>Next</v>
          </cell>
          <cell r="C102">
            <v>39542</v>
          </cell>
          <cell r="D102" t="str">
            <v>Pay TV - Library</v>
          </cell>
          <cell r="E102">
            <v>17500</v>
          </cell>
          <cell r="F102">
            <v>11566.193210520509</v>
          </cell>
          <cell r="H102">
            <v>0.33907467368454236</v>
          </cell>
        </row>
        <row r="103">
          <cell r="A103">
            <v>130416</v>
          </cell>
          <cell r="B103" t="str">
            <v>Un amore senza tempo</v>
          </cell>
          <cell r="C103">
            <v>39562</v>
          </cell>
          <cell r="D103" t="str">
            <v>Pay TV - Library</v>
          </cell>
          <cell r="E103">
            <v>17500</v>
          </cell>
          <cell r="F103">
            <v>0</v>
          </cell>
          <cell r="H103">
            <v>1</v>
          </cell>
        </row>
        <row r="104">
          <cell r="A104">
            <v>130509</v>
          </cell>
          <cell r="B104" t="str">
            <v>Superhero - Il più dotato fra i supereroi</v>
          </cell>
          <cell r="C104">
            <v>39584</v>
          </cell>
          <cell r="D104" t="str">
            <v>Pay TV - Library</v>
          </cell>
          <cell r="E104">
            <v>17500</v>
          </cell>
          <cell r="F104">
            <v>0</v>
          </cell>
          <cell r="H104">
            <v>1</v>
          </cell>
        </row>
        <row r="105">
          <cell r="A105">
            <v>130508</v>
          </cell>
          <cell r="B105" t="str">
            <v>The hitcher - Un passaggio per l'inferno</v>
          </cell>
          <cell r="C105">
            <v>39598</v>
          </cell>
          <cell r="D105" t="str">
            <v>Pay TV - Library</v>
          </cell>
          <cell r="E105">
            <v>17500</v>
          </cell>
          <cell r="F105">
            <v>0</v>
          </cell>
          <cell r="H105">
            <v>1</v>
          </cell>
        </row>
        <row r="106">
          <cell r="A106">
            <v>130507</v>
          </cell>
          <cell r="B106" t="str">
            <v>Quando tutto cambia</v>
          </cell>
          <cell r="C106">
            <v>39605</v>
          </cell>
          <cell r="D106" t="str">
            <v>Pay TV - Library</v>
          </cell>
          <cell r="E106">
            <v>17500</v>
          </cell>
          <cell r="F106">
            <v>0</v>
          </cell>
          <cell r="H106">
            <v>1</v>
          </cell>
        </row>
        <row r="107">
          <cell r="A107">
            <v>130852</v>
          </cell>
          <cell r="B107" t="str">
            <v>Un'estate al mare</v>
          </cell>
          <cell r="C107">
            <v>39626</v>
          </cell>
          <cell r="D107" t="str">
            <v>Pay TV - Library</v>
          </cell>
          <cell r="E107">
            <v>17500</v>
          </cell>
          <cell r="F107">
            <v>0</v>
          </cell>
          <cell r="H107">
            <v>1</v>
          </cell>
        </row>
        <row r="108">
          <cell r="A108">
            <v>128854</v>
          </cell>
          <cell r="B108" t="str">
            <v>Un segreto tra di noi  - Fireflies in the garden</v>
          </cell>
          <cell r="C108">
            <v>39717</v>
          </cell>
          <cell r="D108" t="str">
            <v>Pay TV - Library</v>
          </cell>
          <cell r="E108">
            <v>17500</v>
          </cell>
          <cell r="F108">
            <v>0</v>
          </cell>
          <cell r="H108">
            <v>1</v>
          </cell>
        </row>
        <row r="109">
          <cell r="A109">
            <v>131453</v>
          </cell>
          <cell r="B109" t="str">
            <v>No problem</v>
          </cell>
          <cell r="C109">
            <v>39731</v>
          </cell>
          <cell r="D109" t="str">
            <v>Pay TV - Library</v>
          </cell>
          <cell r="E109">
            <v>17500</v>
          </cell>
          <cell r="F109">
            <v>0</v>
          </cell>
          <cell r="H109">
            <v>1</v>
          </cell>
        </row>
        <row r="110">
          <cell r="A110">
            <v>3005840</v>
          </cell>
          <cell r="B110" t="str">
            <v>The burning plain - Il confine della solitudine</v>
          </cell>
          <cell r="C110">
            <v>39759</v>
          </cell>
          <cell r="D110" t="str">
            <v>Pay TV - Library</v>
          </cell>
          <cell r="E110">
            <v>17500</v>
          </cell>
          <cell r="F110">
            <v>2596.6275351782756</v>
          </cell>
          <cell r="H110">
            <v>0.85162128370409851</v>
          </cell>
        </row>
        <row r="111">
          <cell r="A111">
            <v>131457</v>
          </cell>
          <cell r="B111" t="str">
            <v>La fidanzata di papà</v>
          </cell>
          <cell r="C111">
            <v>39766</v>
          </cell>
          <cell r="D111" t="str">
            <v>Pay TV - Library</v>
          </cell>
          <cell r="E111">
            <v>17500</v>
          </cell>
          <cell r="F111">
            <v>0</v>
          </cell>
          <cell r="H111">
            <v>1</v>
          </cell>
        </row>
        <row r="112">
          <cell r="A112">
            <v>3008363</v>
          </cell>
          <cell r="B112" t="str">
            <v>Never back down</v>
          </cell>
          <cell r="C112">
            <v>39780</v>
          </cell>
          <cell r="D112" t="str">
            <v>Pay TV - Library</v>
          </cell>
          <cell r="E112">
            <v>17500</v>
          </cell>
          <cell r="F112">
            <v>5650.2870456932405</v>
          </cell>
          <cell r="H112">
            <v>0.67712645453181475</v>
          </cell>
        </row>
        <row r="113">
          <cell r="A113">
            <v>106969</v>
          </cell>
          <cell r="B113" t="str">
            <v>Criminali da strapazzo</v>
          </cell>
          <cell r="C113" t="str">
            <v>-</v>
          </cell>
          <cell r="D113" t="str">
            <v>Pay TV - Library</v>
          </cell>
          <cell r="E113">
            <v>17500</v>
          </cell>
          <cell r="F113">
            <v>0</v>
          </cell>
          <cell r="H113">
            <v>1</v>
          </cell>
        </row>
        <row r="114">
          <cell r="A114">
            <v>77295</v>
          </cell>
          <cell r="B114" t="str">
            <v>Tutti dicono I love you</v>
          </cell>
          <cell r="C114" t="str">
            <v>-</v>
          </cell>
          <cell r="D114" t="str">
            <v>Pay TV - Library</v>
          </cell>
          <cell r="E114">
            <v>17500</v>
          </cell>
          <cell r="F114">
            <v>0</v>
          </cell>
          <cell r="H114">
            <v>1</v>
          </cell>
        </row>
        <row r="115">
          <cell r="A115">
            <v>87099</v>
          </cell>
          <cell r="B115" t="str">
            <v>Celebrity</v>
          </cell>
          <cell r="C115" t="str">
            <v>-</v>
          </cell>
          <cell r="D115" t="str">
            <v>Pay TV - Library</v>
          </cell>
          <cell r="E115">
            <v>17500</v>
          </cell>
          <cell r="F115">
            <v>0</v>
          </cell>
          <cell r="H115">
            <v>1</v>
          </cell>
        </row>
        <row r="116">
          <cell r="A116">
            <v>78501</v>
          </cell>
          <cell r="B116" t="str">
            <v>Harry a pezzi</v>
          </cell>
          <cell r="C116" t="str">
            <v>-</v>
          </cell>
          <cell r="D116" t="str">
            <v>Pay TV - Library</v>
          </cell>
          <cell r="E116">
            <v>17500</v>
          </cell>
          <cell r="F116">
            <v>0</v>
          </cell>
          <cell r="H116">
            <v>1</v>
          </cell>
        </row>
        <row r="117">
          <cell r="A117">
            <v>112989</v>
          </cell>
          <cell r="B117" t="str">
            <v>Black Knight</v>
          </cell>
          <cell r="C117">
            <v>37799</v>
          </cell>
          <cell r="D117" t="str">
            <v>Pay TV - Library</v>
          </cell>
          <cell r="E117">
            <v>4375</v>
          </cell>
          <cell r="F117">
            <v>0</v>
          </cell>
          <cell r="H117">
            <v>1</v>
          </cell>
        </row>
        <row r="118">
          <cell r="A118">
            <v>112915</v>
          </cell>
          <cell r="B118" t="str">
            <v>Il club degli imperatori</v>
          </cell>
          <cell r="C118">
            <v>37890</v>
          </cell>
          <cell r="D118" t="str">
            <v>Pay TV - Library</v>
          </cell>
          <cell r="E118">
            <v>17500</v>
          </cell>
          <cell r="F118">
            <v>0</v>
          </cell>
          <cell r="H118">
            <v>1</v>
          </cell>
        </row>
        <row r="119">
          <cell r="A119">
            <v>116683</v>
          </cell>
          <cell r="B119" t="str">
            <v>Non ti muovere</v>
          </cell>
          <cell r="C119">
            <v>38051</v>
          </cell>
          <cell r="D119" t="str">
            <v>Pay TV - Library</v>
          </cell>
          <cell r="E119">
            <v>17500</v>
          </cell>
          <cell r="F119">
            <v>0</v>
          </cell>
          <cell r="H119">
            <v>1</v>
          </cell>
        </row>
        <row r="120">
          <cell r="A120">
            <v>116545</v>
          </cell>
          <cell r="B120" t="str">
            <v>Terra di confine - Open range</v>
          </cell>
          <cell r="C120">
            <v>38051</v>
          </cell>
          <cell r="D120" t="str">
            <v>Pay TV - Library</v>
          </cell>
          <cell r="E120">
            <v>17500</v>
          </cell>
          <cell r="F120">
            <v>0</v>
          </cell>
          <cell r="H120">
            <v>1</v>
          </cell>
        </row>
        <row r="121">
          <cell r="A121">
            <v>119615</v>
          </cell>
          <cell r="B121" t="str">
            <v>Quo vadis baby</v>
          </cell>
          <cell r="C121">
            <v>38499</v>
          </cell>
          <cell r="D121" t="str">
            <v>Pay TV - Library</v>
          </cell>
          <cell r="E121">
            <v>17500</v>
          </cell>
          <cell r="F121">
            <v>0</v>
          </cell>
          <cell r="H121">
            <v>1</v>
          </cell>
        </row>
        <row r="122">
          <cell r="A122">
            <v>119441</v>
          </cell>
          <cell r="B122" t="str">
            <v>L'impero dei lupi</v>
          </cell>
          <cell r="C122">
            <v>38625</v>
          </cell>
          <cell r="D122" t="str">
            <v>Pay TV - Library</v>
          </cell>
          <cell r="E122">
            <v>17500</v>
          </cell>
          <cell r="F122">
            <v>0</v>
          </cell>
          <cell r="H122">
            <v>1</v>
          </cell>
        </row>
        <row r="123">
          <cell r="A123">
            <v>119440</v>
          </cell>
          <cell r="B123" t="str">
            <v xml:space="preserve">Vai e vivrai </v>
          </cell>
          <cell r="C123">
            <v>38660</v>
          </cell>
          <cell r="D123" t="str">
            <v>Pay TV - Library</v>
          </cell>
          <cell r="E123">
            <v>13125</v>
          </cell>
          <cell r="F123">
            <v>0</v>
          </cell>
          <cell r="H123">
            <v>1</v>
          </cell>
        </row>
        <row r="124">
          <cell r="A124">
            <v>117788</v>
          </cell>
          <cell r="B124" t="str">
            <v>Big white</v>
          </cell>
          <cell r="C124">
            <v>38673</v>
          </cell>
          <cell r="D124" t="str">
            <v>Pay TV - Library</v>
          </cell>
          <cell r="E124">
            <v>17500</v>
          </cell>
          <cell r="F124">
            <v>0</v>
          </cell>
          <cell r="H124">
            <v>1</v>
          </cell>
        </row>
        <row r="125">
          <cell r="A125">
            <v>117653</v>
          </cell>
          <cell r="B125" t="str">
            <v>Shopgirl</v>
          </cell>
          <cell r="C125">
            <v>38685</v>
          </cell>
          <cell r="D125" t="str">
            <v>Pay TV - Library</v>
          </cell>
          <cell r="E125">
            <v>17500</v>
          </cell>
          <cell r="F125">
            <v>0</v>
          </cell>
          <cell r="H125">
            <v>1</v>
          </cell>
        </row>
        <row r="126">
          <cell r="A126">
            <v>124686</v>
          </cell>
          <cell r="B126" t="str">
            <v>442 - Il gioco più bello del mondo</v>
          </cell>
          <cell r="C126">
            <v>38856</v>
          </cell>
          <cell r="D126" t="str">
            <v>Pay TV - Library</v>
          </cell>
          <cell r="E126">
            <v>17500</v>
          </cell>
          <cell r="F126">
            <v>0</v>
          </cell>
          <cell r="H126">
            <v>1</v>
          </cell>
        </row>
        <row r="127">
          <cell r="A127">
            <v>124406</v>
          </cell>
          <cell r="B127" t="str">
            <v>The breed</v>
          </cell>
          <cell r="C127">
            <v>38869</v>
          </cell>
          <cell r="D127" t="str">
            <v>Pay TV - Library</v>
          </cell>
          <cell r="E127">
            <v>17500</v>
          </cell>
          <cell r="F127">
            <v>0</v>
          </cell>
          <cell r="H127">
            <v>1</v>
          </cell>
        </row>
        <row r="128">
          <cell r="A128">
            <v>124898</v>
          </cell>
          <cell r="B128" t="str">
            <v>Vita smeralda</v>
          </cell>
          <cell r="C128">
            <v>38912</v>
          </cell>
          <cell r="D128" t="str">
            <v>Pay TV - Library</v>
          </cell>
          <cell r="E128">
            <v>17500</v>
          </cell>
          <cell r="F128">
            <v>0</v>
          </cell>
          <cell r="H128">
            <v>1</v>
          </cell>
        </row>
        <row r="129">
          <cell r="A129">
            <v>125155</v>
          </cell>
          <cell r="B129" t="str">
            <v>Alex Raider Stormbreaker</v>
          </cell>
          <cell r="C129">
            <v>38968</v>
          </cell>
          <cell r="D129" t="str">
            <v>Pay TV - Library</v>
          </cell>
          <cell r="E129">
            <v>17500</v>
          </cell>
          <cell r="F129">
            <v>0</v>
          </cell>
          <cell r="H129">
            <v>1</v>
          </cell>
        </row>
        <row r="130">
          <cell r="A130">
            <v>122751</v>
          </cell>
          <cell r="B130" t="str">
            <v>La cena per farli conoscere</v>
          </cell>
          <cell r="C130">
            <v>39114</v>
          </cell>
          <cell r="D130" t="str">
            <v>Pay TV - Library</v>
          </cell>
          <cell r="E130">
            <v>17500</v>
          </cell>
          <cell r="F130">
            <v>0</v>
          </cell>
          <cell r="H130">
            <v>1</v>
          </cell>
        </row>
        <row r="131">
          <cell r="A131">
            <v>129971</v>
          </cell>
          <cell r="B131" t="str">
            <v>L'ultima missione</v>
          </cell>
          <cell r="C131">
            <v>39556</v>
          </cell>
          <cell r="D131" t="str">
            <v>Pay TV - Library</v>
          </cell>
          <cell r="E131">
            <v>17500</v>
          </cell>
          <cell r="F131">
            <v>0</v>
          </cell>
          <cell r="H131">
            <v>1</v>
          </cell>
        </row>
      </sheetData>
      <sheetData sheetId="12"/>
      <sheetData sheetId="13"/>
      <sheetData sheetId="14"/>
      <sheetData sheetId="15"/>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cell r="F11" t="str">
            <v>Champions League</v>
          </cell>
          <cell r="H11">
            <v>0</v>
          </cell>
          <cell r="I11">
            <v>0</v>
          </cell>
          <cell r="J11">
            <v>0</v>
          </cell>
          <cell r="K11">
            <v>0</v>
          </cell>
          <cell r="L11">
            <v>0</v>
          </cell>
          <cell r="M11">
            <v>0</v>
          </cell>
          <cell r="N11">
            <v>0</v>
          </cell>
          <cell r="O11">
            <v>0</v>
          </cell>
          <cell r="P11">
            <v>0</v>
          </cell>
          <cell r="Q11">
            <v>0</v>
          </cell>
          <cell r="R11">
            <v>0</v>
          </cell>
          <cell r="S11">
            <v>453275.33000000013</v>
          </cell>
          <cell r="T11">
            <v>0</v>
          </cell>
          <cell r="V11">
            <v>453275.33000000013</v>
          </cell>
          <cell r="W11">
            <v>1809627.5880310959</v>
          </cell>
          <cell r="X11">
            <v>-1356352.2580310958</v>
          </cell>
          <cell r="Z11">
            <v>792468.69132008031</v>
          </cell>
          <cell r="AA11">
            <v>0</v>
          </cell>
          <cell r="AB11">
            <v>0</v>
          </cell>
          <cell r="AC11">
            <v>1102704.1599999999</v>
          </cell>
          <cell r="AD11">
            <v>0</v>
          </cell>
          <cell r="AE11">
            <v>1257034.9899999995</v>
          </cell>
          <cell r="AF11">
            <v>0</v>
          </cell>
          <cell r="AG11">
            <v>0</v>
          </cell>
          <cell r="AH11">
            <v>1169669.8899999997</v>
          </cell>
          <cell r="AI11">
            <v>0</v>
          </cell>
          <cell r="AJ11">
            <v>965690.5</v>
          </cell>
          <cell r="AK11">
            <v>0</v>
          </cell>
          <cell r="AL11">
            <v>0</v>
          </cell>
          <cell r="AN11">
            <v>5287568.2313200794</v>
          </cell>
          <cell r="AO11">
            <v>4548137.9401554801</v>
          </cell>
          <cell r="AP11">
            <v>739430.29116459936</v>
          </cell>
          <cell r="AR11">
            <v>0</v>
          </cell>
          <cell r="AS11">
            <v>0</v>
          </cell>
          <cell r="AT11">
            <v>0</v>
          </cell>
          <cell r="AU11">
            <v>0</v>
          </cell>
          <cell r="AV11">
            <v>0</v>
          </cell>
          <cell r="AW11">
            <v>0</v>
          </cell>
          <cell r="AX11">
            <v>0</v>
          </cell>
          <cell r="AY11">
            <v>0</v>
          </cell>
          <cell r="AZ11">
            <v>1056531.48</v>
          </cell>
          <cell r="BA11">
            <v>0</v>
          </cell>
          <cell r="BB11">
            <v>1182604.76</v>
          </cell>
          <cell r="BC11">
            <v>0</v>
          </cell>
          <cell r="BD11">
            <v>0</v>
          </cell>
          <cell r="BE11">
            <v>0</v>
          </cell>
          <cell r="BF11">
            <v>2300000</v>
          </cell>
          <cell r="BG11">
            <v>2239136.2400000002</v>
          </cell>
          <cell r="BH11">
            <v>1548292.4172590822</v>
          </cell>
          <cell r="BI11">
            <v>690843.82274091803</v>
          </cell>
          <cell r="BJ11">
            <v>1110000</v>
          </cell>
          <cell r="BK11">
            <v>1050000</v>
          </cell>
          <cell r="BL11">
            <v>1050000</v>
          </cell>
          <cell r="BM11">
            <v>0</v>
          </cell>
          <cell r="BN11">
            <v>950000</v>
          </cell>
          <cell r="BO11">
            <v>950000</v>
          </cell>
          <cell r="BP11">
            <v>0</v>
          </cell>
          <cell r="BQ11">
            <v>0</v>
          </cell>
          <cell r="BR11">
            <v>800000</v>
          </cell>
          <cell r="BS11">
            <v>0</v>
          </cell>
          <cell r="BT11">
            <v>0</v>
          </cell>
          <cell r="BU11">
            <v>0</v>
          </cell>
          <cell r="BV11">
            <v>0</v>
          </cell>
          <cell r="BW11">
            <v>0</v>
          </cell>
          <cell r="BX11">
            <v>5320000</v>
          </cell>
          <cell r="BY11">
            <v>4800000</v>
          </cell>
          <cell r="BZ11">
            <v>3464286.9049430406</v>
          </cell>
          <cell r="CA11">
            <v>1335713.0950569594</v>
          </cell>
          <cell r="CB11">
            <v>13360843.561320079</v>
          </cell>
          <cell r="CC11">
            <v>12779979.80132008</v>
          </cell>
          <cell r="CD11">
            <v>11370344.8503887</v>
          </cell>
          <cell r="CE11">
            <v>11370344.8503887</v>
          </cell>
          <cell r="CF11">
            <v>874641.91156836157</v>
          </cell>
          <cell r="CG11">
            <v>874641.91156836157</v>
          </cell>
          <cell r="CH11">
            <v>874641.91156836157</v>
          </cell>
        </row>
        <row r="14">
          <cell r="C14" t="str">
            <v>F1</v>
          </cell>
          <cell r="F14" t="str">
            <v>Formula 1</v>
          </cell>
          <cell r="H14">
            <v>53000</v>
          </cell>
          <cell r="I14">
            <v>0</v>
          </cell>
          <cell r="J14">
            <v>29277.02</v>
          </cell>
          <cell r="K14">
            <v>0</v>
          </cell>
          <cell r="L14">
            <v>30000</v>
          </cell>
          <cell r="M14">
            <v>0</v>
          </cell>
          <cell r="N14">
            <v>0</v>
          </cell>
          <cell r="O14">
            <v>45504.51</v>
          </cell>
          <cell r="P14">
            <v>0</v>
          </cell>
          <cell r="Q14">
            <v>507515.14</v>
          </cell>
          <cell r="R14">
            <v>81500</v>
          </cell>
          <cell r="S14">
            <v>0</v>
          </cell>
          <cell r="T14">
            <v>46926</v>
          </cell>
          <cell r="V14">
            <v>793722.67</v>
          </cell>
          <cell r="W14">
            <v>4350771.3754646843</v>
          </cell>
          <cell r="X14">
            <v>-3557048.7054646844</v>
          </cell>
          <cell r="Z14">
            <v>62750</v>
          </cell>
          <cell r="AA14">
            <v>0</v>
          </cell>
          <cell r="AB14">
            <v>111750</v>
          </cell>
          <cell r="AC14">
            <v>0</v>
          </cell>
          <cell r="AD14">
            <v>0</v>
          </cell>
          <cell r="AE14">
            <v>0</v>
          </cell>
          <cell r="AF14">
            <v>0</v>
          </cell>
          <cell r="AG14">
            <v>0</v>
          </cell>
          <cell r="AH14">
            <v>0</v>
          </cell>
          <cell r="AI14">
            <v>0</v>
          </cell>
          <cell r="AJ14">
            <v>0</v>
          </cell>
          <cell r="AK14">
            <v>0</v>
          </cell>
          <cell r="AL14">
            <v>0</v>
          </cell>
          <cell r="AN14">
            <v>174500</v>
          </cell>
          <cell r="AO14">
            <v>769751.8587360594</v>
          </cell>
          <cell r="AP14">
            <v>-595251.8587360594</v>
          </cell>
          <cell r="AR14">
            <v>0</v>
          </cell>
          <cell r="AS14">
            <v>0</v>
          </cell>
          <cell r="AT14">
            <v>0</v>
          </cell>
          <cell r="AU14">
            <v>0</v>
          </cell>
          <cell r="AV14">
            <v>0</v>
          </cell>
          <cell r="AW14">
            <v>0</v>
          </cell>
          <cell r="AX14">
            <v>0</v>
          </cell>
          <cell r="AY14">
            <v>0</v>
          </cell>
          <cell r="AZ14">
            <v>0</v>
          </cell>
          <cell r="BA14">
            <v>0</v>
          </cell>
          <cell r="BB14">
            <v>0</v>
          </cell>
          <cell r="BC14">
            <v>159540.98000000001</v>
          </cell>
          <cell r="BD14">
            <v>185114.39</v>
          </cell>
          <cell r="BE14">
            <v>0</v>
          </cell>
          <cell r="BF14">
            <v>230000</v>
          </cell>
          <cell r="BG14">
            <v>344655.37</v>
          </cell>
          <cell r="BH14">
            <v>200804.83271375464</v>
          </cell>
          <cell r="BI14">
            <v>143850.53728624535</v>
          </cell>
          <cell r="BJ14">
            <v>0</v>
          </cell>
          <cell r="BK14">
            <v>250000</v>
          </cell>
          <cell r="BL14">
            <v>0</v>
          </cell>
          <cell r="BM14">
            <v>0</v>
          </cell>
          <cell r="BN14">
            <v>350000</v>
          </cell>
          <cell r="BO14">
            <v>0</v>
          </cell>
          <cell r="BP14">
            <v>350000</v>
          </cell>
          <cell r="BQ14">
            <v>0</v>
          </cell>
          <cell r="BR14">
            <v>370000</v>
          </cell>
          <cell r="BS14">
            <v>0</v>
          </cell>
          <cell r="BT14">
            <v>300000</v>
          </cell>
          <cell r="BU14">
            <v>0</v>
          </cell>
          <cell r="BV14">
            <v>300000</v>
          </cell>
          <cell r="BW14">
            <v>0</v>
          </cell>
          <cell r="BX14">
            <v>2170000</v>
          </cell>
          <cell r="BY14">
            <v>1920000</v>
          </cell>
          <cell r="BZ14">
            <v>3681421.9330855017</v>
          </cell>
          <cell r="CA14">
            <v>-1761421.9330855017</v>
          </cell>
          <cell r="CB14">
            <v>3368222.67</v>
          </cell>
          <cell r="CC14">
            <v>3232878.04</v>
          </cell>
          <cell r="CD14">
            <v>9002750</v>
          </cell>
          <cell r="CE14">
            <v>9002750</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0">
          <cell r="C20" t="str">
            <v>SPHD</v>
          </cell>
          <cell r="F20" t="str">
            <v xml:space="preserve">Sport HD </v>
          </cell>
          <cell r="H20">
            <v>1413.28</v>
          </cell>
          <cell r="I20">
            <v>1044.08</v>
          </cell>
          <cell r="J20">
            <v>565.20000000000005</v>
          </cell>
          <cell r="K20">
            <v>559.66</v>
          </cell>
          <cell r="L20">
            <v>337.8</v>
          </cell>
          <cell r="M20">
            <v>378.75</v>
          </cell>
          <cell r="N20">
            <v>388.11</v>
          </cell>
          <cell r="O20">
            <v>674.96</v>
          </cell>
          <cell r="P20">
            <v>1963.46</v>
          </cell>
          <cell r="Q20">
            <v>16123.6198862909</v>
          </cell>
          <cell r="R20">
            <v>42789.379751525397</v>
          </cell>
          <cell r="S20">
            <v>24657.67</v>
          </cell>
          <cell r="T20">
            <v>44296.777495245202</v>
          </cell>
          <cell r="V20">
            <v>135192.74713306149</v>
          </cell>
          <cell r="W20">
            <v>163803.95650594929</v>
          </cell>
          <cell r="X20">
            <v>-28611.209372887795</v>
          </cell>
          <cell r="Z20">
            <v>8528.4641344052907</v>
          </cell>
          <cell r="AA20">
            <v>16656.13</v>
          </cell>
          <cell r="AB20">
            <v>19895.54</v>
          </cell>
          <cell r="AC20">
            <v>3741.73</v>
          </cell>
          <cell r="AD20">
            <v>3368.46</v>
          </cell>
          <cell r="AE20">
            <v>3465.35</v>
          </cell>
          <cell r="AF20">
            <v>4116.97</v>
          </cell>
          <cell r="AG20">
            <v>3077.17</v>
          </cell>
          <cell r="AH20">
            <v>3200.71</v>
          </cell>
          <cell r="AI20">
            <v>8670.45999999999</v>
          </cell>
          <cell r="AJ20">
            <v>2985.8299608684501</v>
          </cell>
          <cell r="AK20">
            <v>3132.41</v>
          </cell>
          <cell r="AL20">
            <v>2197.1622722637599</v>
          </cell>
          <cell r="AN20">
            <v>83036.386367537489</v>
          </cell>
          <cell r="AO20">
            <v>191092.1115609626</v>
          </cell>
          <cell r="AP20">
            <v>-108055.72519342511</v>
          </cell>
          <cell r="AR20">
            <v>16185.675303427437</v>
          </cell>
          <cell r="AS20">
            <v>828.52620005371602</v>
          </cell>
          <cell r="AT20">
            <v>483.16</v>
          </cell>
          <cell r="AU20">
            <v>2594.14</v>
          </cell>
          <cell r="AV20">
            <v>3459.67</v>
          </cell>
          <cell r="AW20">
            <v>1108.52</v>
          </cell>
          <cell r="AX20">
            <v>1330.27</v>
          </cell>
          <cell r="AY20">
            <v>2993.6199999999899</v>
          </cell>
          <cell r="AZ20">
            <v>2780.2119347849598</v>
          </cell>
          <cell r="BA20">
            <v>2255.71</v>
          </cell>
          <cell r="BB20">
            <v>3523.98000000001</v>
          </cell>
          <cell r="BC20">
            <v>10913.29</v>
          </cell>
          <cell r="BD20">
            <v>3343.7439795382202</v>
          </cell>
          <cell r="BE20">
            <v>5000</v>
          </cell>
          <cell r="BF20">
            <v>1518.9511077337179</v>
          </cell>
          <cell r="BG20">
            <v>40614.842114376901</v>
          </cell>
          <cell r="BH20">
            <v>168297.59712358375</v>
          </cell>
          <cell r="BI20">
            <v>-127682.75500920686</v>
          </cell>
          <cell r="BJ20">
            <v>8764.1445921145751</v>
          </cell>
          <cell r="BK20">
            <v>10500</v>
          </cell>
          <cell r="BL20">
            <v>10500</v>
          </cell>
          <cell r="BM20">
            <v>10500</v>
          </cell>
          <cell r="BN20">
            <v>10500</v>
          </cell>
          <cell r="BO20">
            <v>10500</v>
          </cell>
          <cell r="BP20">
            <v>10500</v>
          </cell>
          <cell r="BQ20">
            <v>10500</v>
          </cell>
          <cell r="BR20">
            <v>10500</v>
          </cell>
          <cell r="BS20">
            <v>10500</v>
          </cell>
          <cell r="BT20">
            <v>10500</v>
          </cell>
          <cell r="BU20">
            <v>10500</v>
          </cell>
          <cell r="BV20">
            <v>10500</v>
          </cell>
          <cell r="BW20">
            <v>10500</v>
          </cell>
          <cell r="BX20">
            <v>100526.42635297282</v>
          </cell>
          <cell r="BY20">
            <v>136500</v>
          </cell>
          <cell r="BZ20">
            <v>96805.884034984017</v>
          </cell>
          <cell r="CA20">
            <v>96805.884034984017</v>
          </cell>
          <cell r="CB20">
            <v>513106.83152824757</v>
          </cell>
          <cell r="CC20">
            <v>395343.97561497591</v>
          </cell>
          <cell r="CD20">
            <v>619999.5492254796</v>
          </cell>
          <cell r="CE20">
            <v>619999.5492254796</v>
          </cell>
          <cell r="DJ20">
            <v>16185.675303427437</v>
          </cell>
          <cell r="DK20">
            <v>16185.675303427437</v>
          </cell>
          <cell r="DL20">
            <v>15631.400284140434</v>
          </cell>
          <cell r="DM20">
            <v>13469.340573689338</v>
          </cell>
          <cell r="DN20">
            <v>46972.54104136768</v>
          </cell>
          <cell r="DO20">
            <v>10254.407126067057</v>
          </cell>
          <cell r="DP20">
            <v>6222.0510853792148</v>
          </cell>
          <cell r="DQ20">
            <v>9055.7636241916462</v>
          </cell>
          <cell r="DR20">
            <v>9579.0015509717541</v>
          </cell>
          <cell r="DS20">
            <v>9443.2695335194749</v>
          </cell>
          <cell r="DT20">
            <v>7871.0367502074178</v>
          </cell>
          <cell r="DU20">
            <v>7871.0367502074178</v>
          </cell>
          <cell r="DV20">
            <v>7871.0367502074178</v>
          </cell>
          <cell r="DW20">
            <v>7871.0367502074178</v>
          </cell>
          <cell r="DX20">
            <v>8764.1445921145751</v>
          </cell>
          <cell r="DY20">
            <v>8764.1445921145751</v>
          </cell>
          <cell r="DZ20">
            <v>8764.1445921145751</v>
          </cell>
          <cell r="EA20">
            <v>8764.1445921145751</v>
          </cell>
          <cell r="EB20">
            <v>8764.1445921145751</v>
          </cell>
          <cell r="EC20">
            <v>7206.2050415065469</v>
          </cell>
          <cell r="ED20">
            <v>7206.2050415065469</v>
          </cell>
          <cell r="EE20">
            <v>7206.2050415065469</v>
          </cell>
          <cell r="EF20">
            <v>7206.2050415065469</v>
          </cell>
          <cell r="EG20">
            <v>7206.2050415065469</v>
          </cell>
          <cell r="EH20">
            <v>6429.5701147482487</v>
          </cell>
          <cell r="EI20">
            <v>6429.5701147482487</v>
          </cell>
          <cell r="EJ20">
            <v>6429.5701147482487</v>
          </cell>
          <cell r="EK20">
            <v>6429.5701147482487</v>
          </cell>
          <cell r="EL20">
            <v>6429.5701147482487</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6">
          <cell r="C26" t="str">
            <v>SCM</v>
          </cell>
          <cell r="F26" t="str">
            <v>Cinema Max</v>
          </cell>
          <cell r="H26">
            <v>21207.585980954798</v>
          </cell>
          <cell r="I26">
            <v>21567.07</v>
          </cell>
          <cell r="J26">
            <v>22001</v>
          </cell>
          <cell r="K26">
            <v>20948.439999999999</v>
          </cell>
          <cell r="L26">
            <v>14462.720000000001</v>
          </cell>
          <cell r="M26">
            <v>6088.26</v>
          </cell>
          <cell r="N26">
            <v>4565.82</v>
          </cell>
          <cell r="O26">
            <v>11374.53</v>
          </cell>
          <cell r="P26">
            <v>13487.24</v>
          </cell>
          <cell r="Q26">
            <v>23779.777449401248</v>
          </cell>
          <cell r="R26">
            <v>32886.641963410148</v>
          </cell>
          <cell r="S26">
            <v>38275.61</v>
          </cell>
          <cell r="T26">
            <v>44150.83</v>
          </cell>
          <cell r="V26">
            <v>274795.52539376618</v>
          </cell>
          <cell r="W26">
            <v>329373.85853093828</v>
          </cell>
          <cell r="X26">
            <v>-54578.3331371721</v>
          </cell>
          <cell r="Z26">
            <v>50151.721426345306</v>
          </cell>
          <cell r="AA26">
            <v>65727.17</v>
          </cell>
          <cell r="AB26">
            <v>62058.149999999994</v>
          </cell>
          <cell r="AC26">
            <v>60703.12</v>
          </cell>
          <cell r="AD26">
            <v>43437.11</v>
          </cell>
          <cell r="AE26">
            <v>60267.534589609393</v>
          </cell>
          <cell r="AF26">
            <v>53773.39</v>
          </cell>
          <cell r="AG26">
            <v>71740.69</v>
          </cell>
          <cell r="AH26">
            <v>77316.980475171804</v>
          </cell>
          <cell r="AI26">
            <v>61219.9745094108</v>
          </cell>
          <cell r="AJ26">
            <v>93656.125680976693</v>
          </cell>
          <cell r="AK26">
            <v>68490.375016812191</v>
          </cell>
          <cell r="AL26">
            <v>57390.481842590096</v>
          </cell>
          <cell r="AN26">
            <v>825932.82354091632</v>
          </cell>
          <cell r="AO26">
            <v>1128718.1398260572</v>
          </cell>
          <cell r="AP26">
            <v>-302785.31628514093</v>
          </cell>
          <cell r="AR26">
            <v>25000</v>
          </cell>
          <cell r="AS26">
            <v>31962.6639730678</v>
          </cell>
          <cell r="AT26">
            <v>43250.05</v>
          </cell>
          <cell r="AU26">
            <v>67928.049999999988</v>
          </cell>
          <cell r="AV26">
            <v>64624.160000000003</v>
          </cell>
          <cell r="AW26">
            <v>41093.270000000004</v>
          </cell>
          <cell r="AX26">
            <v>35984.44</v>
          </cell>
          <cell r="AY26">
            <v>52894.537908517799</v>
          </cell>
          <cell r="AZ26">
            <v>59725.135350950499</v>
          </cell>
          <cell r="BA26">
            <v>43151.3</v>
          </cell>
          <cell r="BB26">
            <v>75456.561484259204</v>
          </cell>
          <cell r="BC26">
            <v>71718.22</v>
          </cell>
          <cell r="BD26">
            <v>90205.4380210409</v>
          </cell>
          <cell r="BE26">
            <v>120000</v>
          </cell>
          <cell r="BF26">
            <v>601874.52199786331</v>
          </cell>
          <cell r="BG26">
            <v>797993.82673783624</v>
          </cell>
          <cell r="BH26">
            <v>652240.35497275658</v>
          </cell>
          <cell r="BI26">
            <v>145753.47176507965</v>
          </cell>
          <cell r="BJ26">
            <v>70092.864818700895</v>
          </cell>
          <cell r="BK26">
            <v>125000</v>
          </cell>
          <cell r="BL26">
            <v>125000</v>
          </cell>
          <cell r="BM26">
            <v>125000</v>
          </cell>
          <cell r="BN26">
            <v>125000</v>
          </cell>
          <cell r="BO26">
            <v>118000</v>
          </cell>
          <cell r="BP26">
            <v>118000</v>
          </cell>
          <cell r="BQ26">
            <v>118000</v>
          </cell>
          <cell r="BR26">
            <v>118000</v>
          </cell>
          <cell r="BS26">
            <v>102629.09672682478</v>
          </cell>
          <cell r="BT26">
            <v>118000</v>
          </cell>
          <cell r="BU26">
            <v>118000</v>
          </cell>
          <cell r="BV26">
            <v>118000</v>
          </cell>
          <cell r="BW26">
            <v>118000</v>
          </cell>
          <cell r="BX26">
            <v>812117.19284822489</v>
          </cell>
          <cell r="BY26">
            <v>1546629.0967268248</v>
          </cell>
          <cell r="BZ26">
            <v>913029.61508654407</v>
          </cell>
          <cell r="CA26">
            <v>633599.48164028069</v>
          </cell>
          <cell r="CB26">
            <v>2504329.5819381806</v>
          </cell>
          <cell r="CC26">
            <v>3445351.2723993436</v>
          </cell>
          <cell r="CD26">
            <v>3023361.9684162964</v>
          </cell>
          <cell r="CE26">
            <v>3023361.9684162964</v>
          </cell>
          <cell r="CH26">
            <v>70000</v>
          </cell>
          <cell r="CI26">
            <v>70000</v>
          </cell>
          <cell r="CJ26">
            <v>76704.785619719129</v>
          </cell>
          <cell r="CK26">
            <v>90741.152556487665</v>
          </cell>
          <cell r="CL26">
            <v>86000</v>
          </cell>
          <cell r="CM26">
            <v>81220.775757821684</v>
          </cell>
          <cell r="CN26">
            <v>104138.01180416753</v>
          </cell>
          <cell r="CO26">
            <v>95000</v>
          </cell>
          <cell r="CP26">
            <v>122184.51892401498</v>
          </cell>
          <cell r="CQ26">
            <v>110422.70296239889</v>
          </cell>
          <cell r="CR26">
            <v>95000</v>
          </cell>
          <cell r="CS26">
            <v>97219.537611034262</v>
          </cell>
          <cell r="CT26">
            <v>80147.892219827452</v>
          </cell>
          <cell r="CU26">
            <v>52403.196146749302</v>
          </cell>
          <cell r="CV26">
            <v>26680.433626457678</v>
          </cell>
          <cell r="CW26">
            <v>26680.433626457678</v>
          </cell>
          <cell r="CX26">
            <v>29048.167711730664</v>
          </cell>
          <cell r="CY26">
            <v>38071.423354478698</v>
          </cell>
          <cell r="CZ26">
            <v>42252.051725567995</v>
          </cell>
          <cell r="DA26">
            <v>33990.944473333177</v>
          </cell>
          <cell r="DB26">
            <v>33278.374143245179</v>
          </cell>
          <cell r="DC26">
            <v>33874.013319333288</v>
          </cell>
          <cell r="DD26">
            <v>63680.585547880146</v>
          </cell>
          <cell r="DE26">
            <v>65435.146107258632</v>
          </cell>
          <cell r="DF26">
            <v>65567.55057736607</v>
          </cell>
          <cell r="DG26">
            <v>76351.141443491288</v>
          </cell>
          <cell r="DH26">
            <v>71800.408649861492</v>
          </cell>
          <cell r="DI26">
            <v>72210.114292752347</v>
          </cell>
          <cell r="DJ26">
            <v>79480.653336900054</v>
          </cell>
          <cell r="DK26">
            <v>79480.653336900054</v>
          </cell>
          <cell r="DL26">
            <v>76295.890545311689</v>
          </cell>
          <cell r="DM26">
            <v>66328.601381224231</v>
          </cell>
          <cell r="DN26">
            <v>79042.005864511331</v>
          </cell>
          <cell r="DO26">
            <v>83699.756388815047</v>
          </cell>
          <cell r="DP26">
            <v>78656.019683078106</v>
          </cell>
          <cell r="DQ26">
            <v>70035.635411206269</v>
          </cell>
          <cell r="DR26">
            <v>59742.840041367686</v>
          </cell>
          <cell r="DS26">
            <v>69958.126086806675</v>
          </cell>
          <cell r="DT26">
            <v>62047.747492859613</v>
          </cell>
          <cell r="DU26">
            <v>63487.927458718383</v>
          </cell>
          <cell r="DV26">
            <v>66039.280760304391</v>
          </cell>
          <cell r="DW26">
            <v>58215.130635440619</v>
          </cell>
          <cell r="DX26">
            <v>58215.130635440619</v>
          </cell>
        </row>
        <row r="27">
          <cell r="C27" t="str">
            <v>SCA</v>
          </cell>
          <cell r="F27" t="str">
            <v>Cinema Mania</v>
          </cell>
          <cell r="H27">
            <v>19206.14</v>
          </cell>
          <cell r="I27">
            <v>19706.55</v>
          </cell>
          <cell r="J27">
            <v>13725.16</v>
          </cell>
          <cell r="K27">
            <v>14335.34</v>
          </cell>
          <cell r="L27">
            <v>11997.42</v>
          </cell>
          <cell r="M27">
            <v>6413.86</v>
          </cell>
          <cell r="N27">
            <v>4398.8900000000003</v>
          </cell>
          <cell r="O27">
            <v>6502.24</v>
          </cell>
          <cell r="P27">
            <v>13342.14</v>
          </cell>
          <cell r="Q27">
            <v>17059.870286166999</v>
          </cell>
          <cell r="R27">
            <v>21763.885709991351</v>
          </cell>
          <cell r="S27">
            <v>29582.57</v>
          </cell>
          <cell r="T27">
            <v>30896.879999999997</v>
          </cell>
          <cell r="V27">
            <v>208930.94599615838</v>
          </cell>
          <cell r="W27">
            <v>286262.70541880646</v>
          </cell>
          <cell r="X27">
            <v>-77331.759422648087</v>
          </cell>
          <cell r="Z27">
            <v>31904.857432532001</v>
          </cell>
          <cell r="AA27">
            <v>36660.783364276998</v>
          </cell>
          <cell r="AB27">
            <v>41747.43</v>
          </cell>
          <cell r="AC27">
            <v>38011.740000000005</v>
          </cell>
          <cell r="AD27">
            <v>22498.370000000003</v>
          </cell>
          <cell r="AE27">
            <v>32779.8404588747</v>
          </cell>
          <cell r="AF27">
            <v>27736.11</v>
          </cell>
          <cell r="AG27">
            <v>42404.499999999898</v>
          </cell>
          <cell r="AH27">
            <v>42501.0385694539</v>
          </cell>
          <cell r="AI27">
            <v>43808.012733631695</v>
          </cell>
          <cell r="AJ27">
            <v>65107.153696480294</v>
          </cell>
          <cell r="AK27">
            <v>45731.73053663646</v>
          </cell>
          <cell r="AL27">
            <v>36209.255489225499</v>
          </cell>
          <cell r="AN27">
            <v>507100.82228111138</v>
          </cell>
          <cell r="AO27">
            <v>606401.75808304548</v>
          </cell>
          <cell r="AP27">
            <v>-99300.935801934102</v>
          </cell>
          <cell r="AR27">
            <v>13500</v>
          </cell>
          <cell r="AS27">
            <v>15119.160424166499</v>
          </cell>
          <cell r="AT27">
            <v>21091.89</v>
          </cell>
          <cell r="AU27">
            <v>33843.97</v>
          </cell>
          <cell r="AV27">
            <v>39254.980000000003</v>
          </cell>
          <cell r="AW27">
            <v>31050.39</v>
          </cell>
          <cell r="AX27">
            <v>23292.260000000002</v>
          </cell>
          <cell r="AY27">
            <v>31184.378002236401</v>
          </cell>
          <cell r="AZ27">
            <v>29441.186027100401</v>
          </cell>
          <cell r="BA27">
            <v>27741.690000000002</v>
          </cell>
          <cell r="BB27">
            <v>36436.684176233299</v>
          </cell>
          <cell r="BC27">
            <v>38626.839999999997</v>
          </cell>
          <cell r="BD27">
            <v>50302.680170953594</v>
          </cell>
          <cell r="BE27">
            <v>76038.308077040114</v>
          </cell>
          <cell r="BF27">
            <v>401071.8460989935</v>
          </cell>
          <cell r="BG27">
            <v>453424.4168777304</v>
          </cell>
          <cell r="BH27">
            <v>343184.79628807324</v>
          </cell>
          <cell r="BI27">
            <v>110239.62058965716</v>
          </cell>
          <cell r="BJ27">
            <v>31971.522901575456</v>
          </cell>
          <cell r="BK27">
            <v>95555.280625040541</v>
          </cell>
          <cell r="BL27">
            <v>95555.280625040541</v>
          </cell>
          <cell r="BM27">
            <v>95555.280625040541</v>
          </cell>
          <cell r="BN27">
            <v>95555.280625040541</v>
          </cell>
          <cell r="BO27">
            <v>58273.619384687976</v>
          </cell>
          <cell r="BP27">
            <v>58273.619384687976</v>
          </cell>
          <cell r="BQ27">
            <v>58273.619384687976</v>
          </cell>
          <cell r="BR27">
            <v>58273.619384687976</v>
          </cell>
          <cell r="BS27">
            <v>58273.619384687976</v>
          </cell>
          <cell r="BT27">
            <v>58273.619384687976</v>
          </cell>
          <cell r="BU27">
            <v>58273.619384687976</v>
          </cell>
          <cell r="BV27">
            <v>43551.468884367117</v>
          </cell>
          <cell r="BW27">
            <v>43551.468884367117</v>
          </cell>
          <cell r="BX27">
            <v>407687.86272205232</v>
          </cell>
          <cell r="BY27">
            <v>877239.39596171235</v>
          </cell>
          <cell r="BZ27">
            <v>342205.83342027175</v>
          </cell>
          <cell r="CA27">
            <v>535033.56254144059</v>
          </cell>
          <cell r="CB27">
            <v>1523582.22160909</v>
          </cell>
          <cell r="CC27">
            <v>2046695.5811167127</v>
          </cell>
          <cell r="CD27">
            <v>1578055.0932101971</v>
          </cell>
          <cell r="CE27">
            <v>1578055.0932101971</v>
          </cell>
          <cell r="CH27">
            <v>47145.408709099676</v>
          </cell>
          <cell r="CI27">
            <v>47145.408709099676</v>
          </cell>
          <cell r="CJ27">
            <v>72893.52290859264</v>
          </cell>
          <cell r="CK27">
            <v>52392.593116562879</v>
          </cell>
          <cell r="CL27">
            <v>46000</v>
          </cell>
          <cell r="CM27">
            <v>43539.851507608328</v>
          </cell>
          <cell r="CN27">
            <v>44096.172006104418</v>
          </cell>
          <cell r="CO27">
            <v>43997.607537524163</v>
          </cell>
          <cell r="CP27">
            <v>48949.994259872001</v>
          </cell>
          <cell r="CQ27">
            <v>52746.215350059218</v>
          </cell>
          <cell r="CR27">
            <v>30992.586980488562</v>
          </cell>
          <cell r="CS27">
            <v>62339.819330557686</v>
          </cell>
          <cell r="CT27">
            <v>47685.73028878124</v>
          </cell>
          <cell r="CU27">
            <v>22232.857042832034</v>
          </cell>
          <cell r="CV27">
            <v>21000</v>
          </cell>
          <cell r="CW27">
            <v>21000</v>
          </cell>
          <cell r="CX27">
            <v>25286.89351199412</v>
          </cell>
          <cell r="CY27">
            <v>33284.896702903839</v>
          </cell>
          <cell r="CZ27">
            <v>36588.983364059379</v>
          </cell>
          <cell r="DA27">
            <v>27671.446174714536</v>
          </cell>
          <cell r="DB27">
            <v>25000</v>
          </cell>
          <cell r="DC27">
            <v>24767.26219541586</v>
          </cell>
          <cell r="DD27">
            <v>28746.507181462228</v>
          </cell>
          <cell r="DE27">
            <v>27045.510923887276</v>
          </cell>
          <cell r="DF27">
            <v>25000</v>
          </cell>
          <cell r="DG27">
            <v>23732.884203177855</v>
          </cell>
          <cell r="DH27">
            <v>28000</v>
          </cell>
          <cell r="DI27">
            <v>29166.674761323266</v>
          </cell>
          <cell r="DJ27">
            <v>29111.526605934534</v>
          </cell>
          <cell r="DK27">
            <v>29111.526605934534</v>
          </cell>
          <cell r="DL27">
            <v>25105.072655235461</v>
          </cell>
          <cell r="DM27">
            <v>25478.692855798006</v>
          </cell>
          <cell r="DN27">
            <v>31535.699007251198</v>
          </cell>
          <cell r="DO27">
            <v>25347.565627323318</v>
          </cell>
          <cell r="DP27">
            <v>26224.642770479022</v>
          </cell>
          <cell r="DQ27">
            <v>25786.272491885389</v>
          </cell>
          <cell r="DR27">
            <v>22084.77923041688</v>
          </cell>
          <cell r="DS27">
            <v>26137.509078740073</v>
          </cell>
          <cell r="DT27">
            <v>26709.876605356541</v>
          </cell>
          <cell r="DU27">
            <v>27088.931789906674</v>
          </cell>
          <cell r="DV27">
            <v>27037.553828145363</v>
          </cell>
          <cell r="DW27">
            <v>24557.710873799286</v>
          </cell>
          <cell r="DX27">
            <v>24557.710873799286</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row r="29">
          <cell r="C29" t="str">
            <v>SCC</v>
          </cell>
          <cell r="F29" t="str">
            <v>Cinema Classic</v>
          </cell>
          <cell r="H29">
            <v>14864.62</v>
          </cell>
          <cell r="I29">
            <v>17048.14</v>
          </cell>
          <cell r="J29">
            <v>12660.45</v>
          </cell>
          <cell r="K29">
            <v>16046.13</v>
          </cell>
          <cell r="L29">
            <v>10961.74</v>
          </cell>
          <cell r="M29">
            <v>5260.98</v>
          </cell>
          <cell r="N29">
            <v>2943.23</v>
          </cell>
          <cell r="O29">
            <v>3902.36</v>
          </cell>
          <cell r="P29">
            <v>8702.92</v>
          </cell>
          <cell r="Q29">
            <v>12446.6693007907</v>
          </cell>
          <cell r="R29">
            <v>19732.609602391331</v>
          </cell>
          <cell r="S29">
            <v>27203.3</v>
          </cell>
          <cell r="T29">
            <v>25739.040000000001</v>
          </cell>
          <cell r="V29">
            <v>177512.18890318202</v>
          </cell>
          <cell r="W29">
            <v>335631.00100639189</v>
          </cell>
          <cell r="X29">
            <v>-158118.81210320987</v>
          </cell>
          <cell r="Z29">
            <v>22897.701383528092</v>
          </cell>
          <cell r="AA29">
            <v>27808.15</v>
          </cell>
          <cell r="AB29">
            <v>33390.86</v>
          </cell>
          <cell r="AC29">
            <v>32712.969999999998</v>
          </cell>
          <cell r="AD29">
            <v>16107.09</v>
          </cell>
          <cell r="AE29">
            <v>23148.07667662124</v>
          </cell>
          <cell r="AF29">
            <v>20892.77</v>
          </cell>
          <cell r="AG29">
            <v>30087.489999999998</v>
          </cell>
          <cell r="AH29">
            <v>33942.369375811402</v>
          </cell>
          <cell r="AI29">
            <v>21055.317122911998</v>
          </cell>
          <cell r="AJ29">
            <v>34396.104562161949</v>
          </cell>
          <cell r="AK29">
            <v>28266.904967482187</v>
          </cell>
          <cell r="AL29">
            <v>27289.604550586599</v>
          </cell>
          <cell r="AN29">
            <v>351995.40863910347</v>
          </cell>
          <cell r="AO29">
            <v>974051.22940240148</v>
          </cell>
          <cell r="AP29">
            <v>-622055.82076329808</v>
          </cell>
          <cell r="AR29">
            <v>12000</v>
          </cell>
          <cell r="AS29">
            <v>14884.075082040701</v>
          </cell>
          <cell r="AT29">
            <v>16341.97</v>
          </cell>
          <cell r="AU29">
            <v>29984.989999999998</v>
          </cell>
          <cell r="AV29">
            <v>34608.550000000003</v>
          </cell>
          <cell r="AW29">
            <v>24828.25</v>
          </cell>
          <cell r="AX29">
            <v>19697.689999999999</v>
          </cell>
          <cell r="AY29">
            <v>22296.54</v>
          </cell>
          <cell r="AZ29">
            <v>22481.6074919405</v>
          </cell>
          <cell r="BA29">
            <v>19682.96</v>
          </cell>
          <cell r="BB29">
            <v>28366.827918576801</v>
          </cell>
          <cell r="BC29">
            <v>31490.29</v>
          </cell>
          <cell r="BD29">
            <v>34467.451083792999</v>
          </cell>
          <cell r="BE29">
            <v>58616.238664915909</v>
          </cell>
          <cell r="BF29">
            <v>336259.642159287</v>
          </cell>
          <cell r="BG29">
            <v>357747.44024126692</v>
          </cell>
          <cell r="BH29">
            <v>546162.82388487784</v>
          </cell>
          <cell r="BI29">
            <v>-188415.38364361093</v>
          </cell>
          <cell r="BJ29">
            <v>24617.683355559544</v>
          </cell>
          <cell r="BK29">
            <v>88017.540751738357</v>
          </cell>
          <cell r="BL29">
            <v>88017.540751738357</v>
          </cell>
          <cell r="BM29">
            <v>88017.540751738357</v>
          </cell>
          <cell r="BN29">
            <v>88017.540751738357</v>
          </cell>
          <cell r="BO29">
            <v>56303.584144863024</v>
          </cell>
          <cell r="BP29">
            <v>56303.584144863024</v>
          </cell>
          <cell r="BQ29">
            <v>56303.584144863024</v>
          </cell>
          <cell r="BR29">
            <v>56303.584144863024</v>
          </cell>
          <cell r="BS29">
            <v>56303.584144863024</v>
          </cell>
          <cell r="BT29">
            <v>52000</v>
          </cell>
          <cell r="BU29">
            <v>52000</v>
          </cell>
          <cell r="BV29">
            <v>52000</v>
          </cell>
          <cell r="BW29">
            <v>52000</v>
          </cell>
          <cell r="BX29">
            <v>290760.81754605513</v>
          </cell>
          <cell r="BY29">
            <v>841588.08373126853</v>
          </cell>
          <cell r="BZ29">
            <v>617540.79770393297</v>
          </cell>
          <cell r="CA29">
            <v>224047.28602733556</v>
          </cell>
          <cell r="CB29">
            <v>1156238.452697041</v>
          </cell>
          <cell r="CC29">
            <v>1728843.121514821</v>
          </cell>
          <cell r="CD29">
            <v>2473385.8519976041</v>
          </cell>
          <cell r="CE29">
            <v>2473385.8519976041</v>
          </cell>
          <cell r="CH29">
            <v>55345.957984440713</v>
          </cell>
          <cell r="CI29">
            <v>55345.957984440713</v>
          </cell>
          <cell r="CJ29">
            <v>52955.906942057438</v>
          </cell>
          <cell r="CK29">
            <v>62069.297895694741</v>
          </cell>
          <cell r="CL29">
            <v>75000</v>
          </cell>
          <cell r="CM29">
            <v>114050.43648719328</v>
          </cell>
          <cell r="CN29">
            <v>89494.595920963096</v>
          </cell>
          <cell r="CO29">
            <v>89000</v>
          </cell>
          <cell r="CP29">
            <v>103498.47103160286</v>
          </cell>
          <cell r="CQ29">
            <v>84985.845248011479</v>
          </cell>
          <cell r="CR29">
            <v>82000</v>
          </cell>
          <cell r="CS29">
            <v>115455.96507283149</v>
          </cell>
          <cell r="CT29">
            <v>55741.655238997693</v>
          </cell>
          <cell r="CU29">
            <v>29659.215472379463</v>
          </cell>
          <cell r="CV29">
            <v>24000</v>
          </cell>
          <cell r="CW29">
            <v>24000</v>
          </cell>
          <cell r="CX29">
            <v>35204.071410171782</v>
          </cell>
          <cell r="CY29">
            <v>29195.254038744701</v>
          </cell>
          <cell r="CZ29">
            <v>43437.222122021471</v>
          </cell>
          <cell r="DA29">
            <v>46000</v>
          </cell>
          <cell r="DB29">
            <v>39237.838344617179</v>
          </cell>
          <cell r="DC29">
            <v>45088.472387590024</v>
          </cell>
          <cell r="DD29">
            <v>57450.621043886626</v>
          </cell>
          <cell r="DE29">
            <v>51388.801807361364</v>
          </cell>
          <cell r="DF29">
            <v>49000</v>
          </cell>
          <cell r="DG29">
            <v>42652.022608509171</v>
          </cell>
          <cell r="DH29">
            <v>49608.102273780954</v>
          </cell>
          <cell r="DI29">
            <v>47593.624344828073</v>
          </cell>
          <cell r="DJ29">
            <v>47467.621281760388</v>
          </cell>
          <cell r="DK29">
            <v>47467.621281760388</v>
          </cell>
          <cell r="DL29">
            <v>39346.868374335536</v>
          </cell>
          <cell r="DM29">
            <v>37723.761591424787</v>
          </cell>
          <cell r="DN29">
            <v>49438.312989886101</v>
          </cell>
          <cell r="DO29">
            <v>43471.761964521764</v>
          </cell>
          <cell r="DP29">
            <v>46095.697501397233</v>
          </cell>
          <cell r="DQ29">
            <v>48452.409459323171</v>
          </cell>
          <cell r="DR29">
            <v>39548.164549257417</v>
          </cell>
          <cell r="DS29">
            <v>43734.441170239632</v>
          </cell>
          <cell r="DT29">
            <v>51663.932046491384</v>
          </cell>
          <cell r="DU29">
            <v>59726.724500970216</v>
          </cell>
          <cell r="DV29">
            <v>58082.906520611905</v>
          </cell>
          <cell r="DW29">
            <v>52788.195753713502</v>
          </cell>
          <cell r="DX29">
            <v>52788.195753713502</v>
          </cell>
        </row>
        <row r="30">
          <cell r="C30" t="str">
            <v>CIHD</v>
          </cell>
          <cell r="F30" t="str">
            <v>Cinema HD</v>
          </cell>
          <cell r="H30">
            <v>1695.07</v>
          </cell>
          <cell r="I30">
            <v>1533.41</v>
          </cell>
          <cell r="J30">
            <v>974.18</v>
          </cell>
          <cell r="K30">
            <v>1042.04</v>
          </cell>
          <cell r="L30">
            <v>924.73</v>
          </cell>
          <cell r="M30">
            <v>458.51</v>
          </cell>
          <cell r="N30">
            <v>680.09</v>
          </cell>
          <cell r="O30">
            <v>821.64</v>
          </cell>
          <cell r="P30">
            <v>1094.76</v>
          </cell>
          <cell r="Q30">
            <v>1463.6826837885401</v>
          </cell>
          <cell r="R30">
            <v>2677.19962023892</v>
          </cell>
          <cell r="S30">
            <v>3310.44</v>
          </cell>
          <cell r="T30">
            <v>2574.34</v>
          </cell>
          <cell r="V30">
            <v>19250.092304027461</v>
          </cell>
          <cell r="W30">
            <v>130409.02022258534</v>
          </cell>
          <cell r="X30">
            <v>-111158.92791855788</v>
          </cell>
          <cell r="Z30">
            <v>1074.1754172841099</v>
          </cell>
          <cell r="AA30">
            <v>1430.81</v>
          </cell>
          <cell r="AB30">
            <v>2207.3000000000002</v>
          </cell>
          <cell r="AC30">
            <v>1956.41</v>
          </cell>
          <cell r="AD30">
            <v>1532.94</v>
          </cell>
          <cell r="AE30">
            <v>1007.64</v>
          </cell>
          <cell r="AF30">
            <v>1114.05</v>
          </cell>
          <cell r="AG30">
            <v>1584.51</v>
          </cell>
          <cell r="AH30">
            <v>1679.21280897475</v>
          </cell>
          <cell r="AI30">
            <v>1054.25441425248</v>
          </cell>
          <cell r="AJ30">
            <v>1616.37568103685</v>
          </cell>
          <cell r="AK30">
            <v>2025.9152967155201</v>
          </cell>
          <cell r="AL30">
            <v>1267.05685959018</v>
          </cell>
          <cell r="AN30">
            <v>19550.650477853887</v>
          </cell>
          <cell r="AO30">
            <v>104101.61411487</v>
          </cell>
          <cell r="AR30">
            <v>2026.5929669601915</v>
          </cell>
          <cell r="AS30">
            <v>983.39757646006206</v>
          </cell>
          <cell r="AT30">
            <v>525.64</v>
          </cell>
          <cell r="AU30">
            <v>1674.94</v>
          </cell>
          <cell r="AV30">
            <v>1722.62</v>
          </cell>
          <cell r="AW30">
            <v>1108.3399999999999</v>
          </cell>
          <cell r="AX30">
            <v>1293.56</v>
          </cell>
          <cell r="AY30">
            <v>1977.01554465398</v>
          </cell>
          <cell r="AZ30">
            <v>1457.3832758415599</v>
          </cell>
          <cell r="BA30">
            <v>1490.23</v>
          </cell>
          <cell r="BB30">
            <v>1795.8</v>
          </cell>
          <cell r="BC30">
            <v>1754.89</v>
          </cell>
          <cell r="BD30">
            <v>1515.6387711217999</v>
          </cell>
          <cell r="BE30">
            <v>1490.1183099685688</v>
          </cell>
          <cell r="BF30">
            <v>32914.677558879564</v>
          </cell>
          <cell r="BG30">
            <v>18789.573478045968</v>
          </cell>
          <cell r="BH30">
            <v>47020.967941256531</v>
          </cell>
          <cell r="BJ30">
            <v>2268.4582636758914</v>
          </cell>
          <cell r="BK30">
            <v>2560.5339354119828</v>
          </cell>
          <cell r="BL30">
            <v>2560.5339354119828</v>
          </cell>
          <cell r="BM30">
            <v>2560.5339354119828</v>
          </cell>
          <cell r="BN30">
            <v>2560.5339354119828</v>
          </cell>
          <cell r="BO30">
            <v>1849.4647614273354</v>
          </cell>
          <cell r="BP30">
            <v>1849.4647614273354</v>
          </cell>
          <cell r="BQ30">
            <v>1849.4647614273354</v>
          </cell>
          <cell r="BR30">
            <v>1849.4647614273354</v>
          </cell>
          <cell r="BS30">
            <v>1849.4647614273354</v>
          </cell>
          <cell r="BT30">
            <v>3262.8458897731366</v>
          </cell>
          <cell r="BU30">
            <v>3262.8458897731366</v>
          </cell>
          <cell r="BV30">
            <v>3262.8458897731366</v>
          </cell>
          <cell r="BW30">
            <v>3262.8458897731366</v>
          </cell>
          <cell r="BX30">
            <v>0</v>
          </cell>
          <cell r="BY30">
            <v>32540.84310787715</v>
          </cell>
          <cell r="BZ30">
            <v>42372.8044069073</v>
          </cell>
          <cell r="CA30">
            <v>42372.8044069073</v>
          </cell>
          <cell r="CB30">
            <v>105003.75289291724</v>
          </cell>
          <cell r="CC30">
            <v>90131.159367804474</v>
          </cell>
          <cell r="CD30">
            <v>323904.40668561915</v>
          </cell>
          <cell r="CE30">
            <v>323904.40668561915</v>
          </cell>
          <cell r="CH30">
            <v>7791.1014963185471</v>
          </cell>
          <cell r="CI30">
            <v>7791.1014963185471</v>
          </cell>
          <cell r="CJ30">
            <v>9445.5302837682539</v>
          </cell>
          <cell r="CK30">
            <v>10770.848859378857</v>
          </cell>
          <cell r="CL30">
            <v>10600.026109325509</v>
          </cell>
          <cell r="CM30">
            <v>8692.4176932384999</v>
          </cell>
          <cell r="CN30">
            <v>8955.6487689329733</v>
          </cell>
          <cell r="CO30">
            <v>7091.1326616396573</v>
          </cell>
          <cell r="CP30">
            <v>7912.6109630280635</v>
          </cell>
          <cell r="CQ30">
            <v>7786.7111393049781</v>
          </cell>
          <cell r="CR30">
            <v>6529.1028738839786</v>
          </cell>
          <cell r="CS30">
            <v>7341.9615414479149</v>
          </cell>
          <cell r="CT30">
            <v>6992.0376098734132</v>
          </cell>
          <cell r="CU30">
            <v>4192.4841147293546</v>
          </cell>
          <cell r="CV30">
            <v>5000</v>
          </cell>
          <cell r="CW30">
            <v>5000</v>
          </cell>
          <cell r="CX30">
            <v>5895.0792720057098</v>
          </cell>
          <cell r="CY30">
            <v>5472.6190377160519</v>
          </cell>
          <cell r="CZ30">
            <v>7930.9345033344562</v>
          </cell>
          <cell r="DA30">
            <v>4205.8411114352912</v>
          </cell>
          <cell r="DB30">
            <v>1418.4310444984346</v>
          </cell>
          <cell r="DC30">
            <v>1862.9148412615273</v>
          </cell>
          <cell r="DD30">
            <v>2786.6899649314905</v>
          </cell>
          <cell r="DE30">
            <v>2953.9856060198281</v>
          </cell>
          <cell r="DF30">
            <v>2899.8349375276503</v>
          </cell>
          <cell r="DG30">
            <v>2899.8349375276503</v>
          </cell>
          <cell r="DH30">
            <v>2899.8349375276503</v>
          </cell>
          <cell r="DI30">
            <v>2899.8349375276503</v>
          </cell>
          <cell r="DJ30">
            <v>3240.6546623941304</v>
          </cell>
          <cell r="DK30">
            <v>3240.6546623941304</v>
          </cell>
          <cell r="DL30">
            <v>3240.6546623941304</v>
          </cell>
          <cell r="DM30">
            <v>3240.6546623941304</v>
          </cell>
          <cell r="DN30">
            <v>3240.6546623941304</v>
          </cell>
          <cell r="DO30">
            <v>3197.7825069724704</v>
          </cell>
          <cell r="DP30">
            <v>3197.7825069724704</v>
          </cell>
          <cell r="DQ30">
            <v>3197.7825069724704</v>
          </cell>
          <cell r="DR30">
            <v>3197.7825069724704</v>
          </cell>
          <cell r="DS30">
            <v>3197.7825069724704</v>
          </cell>
          <cell r="DT30">
            <v>3355.318305617106</v>
          </cell>
          <cell r="DU30">
            <v>3355.318305617106</v>
          </cell>
          <cell r="DV30">
            <v>3355.318305617106</v>
          </cell>
          <cell r="DW30">
            <v>3355.318305617106</v>
          </cell>
          <cell r="DX30">
            <v>3355.318305617106</v>
          </cell>
        </row>
        <row r="34">
          <cell r="C34" t="str">
            <v>VIV</v>
          </cell>
          <cell r="F34" t="str">
            <v>Vivo</v>
          </cell>
          <cell r="H34">
            <v>86670.826367534799</v>
          </cell>
          <cell r="I34">
            <v>82163.05</v>
          </cell>
          <cell r="J34">
            <v>76339.149999999805</v>
          </cell>
          <cell r="K34">
            <v>62701.229999999698</v>
          </cell>
          <cell r="L34">
            <v>46445.599999999999</v>
          </cell>
          <cell r="M34">
            <v>21686.16</v>
          </cell>
          <cell r="N34">
            <v>14789.88</v>
          </cell>
          <cell r="O34">
            <v>19276.75</v>
          </cell>
          <cell r="P34">
            <v>46678.49</v>
          </cell>
          <cell r="Q34">
            <v>58899.688245239398</v>
          </cell>
          <cell r="R34">
            <v>70821.152070570999</v>
          </cell>
          <cell r="S34">
            <v>85482.960000000094</v>
          </cell>
          <cell r="T34">
            <v>124499.14</v>
          </cell>
          <cell r="V34">
            <v>796454.07668334467</v>
          </cell>
          <cell r="W34">
            <v>918370.19576983422</v>
          </cell>
          <cell r="X34">
            <v>-121916.11908648955</v>
          </cell>
          <cell r="Z34">
            <v>108474.01611978</v>
          </cell>
          <cell r="AA34">
            <v>118793.73</v>
          </cell>
          <cell r="AB34">
            <v>132791.60999999999</v>
          </cell>
          <cell r="AC34">
            <v>113468.65</v>
          </cell>
          <cell r="AD34">
            <v>96577.02</v>
          </cell>
          <cell r="AE34">
            <v>115364.11</v>
          </cell>
          <cell r="AF34">
            <v>132183.02222869801</v>
          </cell>
          <cell r="AG34">
            <v>124300.09</v>
          </cell>
          <cell r="AH34">
            <v>144040.23585609399</v>
          </cell>
          <cell r="AI34">
            <v>138362.58834335802</v>
          </cell>
          <cell r="AJ34">
            <v>144983.63512880998</v>
          </cell>
          <cell r="AK34">
            <v>125062.13</v>
          </cell>
          <cell r="AL34">
            <v>93905.162705574097</v>
          </cell>
          <cell r="AN34">
            <v>1588306.000382314</v>
          </cell>
          <cell r="AO34">
            <v>1554503.6256576218</v>
          </cell>
          <cell r="AP34">
            <v>33802.374724692199</v>
          </cell>
          <cell r="AQ34">
            <v>1.05</v>
          </cell>
          <cell r="AR34">
            <v>1.0449999999999999</v>
          </cell>
          <cell r="AS34">
            <v>90967.040241199895</v>
          </cell>
          <cell r="AT34">
            <v>112199.1</v>
          </cell>
          <cell r="AU34">
            <v>133687.01999999999</v>
          </cell>
          <cell r="AV34">
            <v>139408.34</v>
          </cell>
          <cell r="AW34">
            <v>147459.78999999998</v>
          </cell>
          <cell r="AX34">
            <v>172403.84</v>
          </cell>
          <cell r="AY34">
            <v>174159.89221767199</v>
          </cell>
          <cell r="AZ34">
            <v>164128.22548960883</v>
          </cell>
          <cell r="BA34">
            <v>164100.32650349612</v>
          </cell>
          <cell r="BB34">
            <v>181356.87693775789</v>
          </cell>
          <cell r="BC34">
            <v>179344.30869807908</v>
          </cell>
          <cell r="BD34">
            <v>158438.13938923599</v>
          </cell>
          <cell r="BE34">
            <v>280691.72308550036</v>
          </cell>
          <cell r="BF34">
            <v>2434442.9681300623</v>
          </cell>
          <cell r="BG34">
            <v>2098344.62256255</v>
          </cell>
          <cell r="BH34">
            <v>2056923.8888219085</v>
          </cell>
          <cell r="BI34">
            <v>41420.733740641503</v>
          </cell>
          <cell r="BJ34">
            <v>1.0449999999999999</v>
          </cell>
          <cell r="BK34">
            <v>255484.46045990792</v>
          </cell>
          <cell r="BL34">
            <v>255484.46045990792</v>
          </cell>
          <cell r="BM34">
            <v>255484.46045990792</v>
          </cell>
          <cell r="BN34">
            <v>255484.46045990792</v>
          </cell>
          <cell r="BO34">
            <v>236172.43479158479</v>
          </cell>
          <cell r="BP34">
            <v>236172.43479158479</v>
          </cell>
          <cell r="BQ34">
            <v>236172.43479158479</v>
          </cell>
          <cell r="BR34">
            <v>236172.43479158479</v>
          </cell>
          <cell r="BS34">
            <v>236172.43479158479</v>
          </cell>
          <cell r="BT34">
            <v>180000</v>
          </cell>
          <cell r="BU34">
            <v>180000</v>
          </cell>
          <cell r="BV34">
            <v>180000</v>
          </cell>
          <cell r="BW34">
            <v>180000</v>
          </cell>
          <cell r="BX34">
            <v>3123571.8475264553</v>
          </cell>
          <cell r="BY34">
            <v>2922800.0157975554</v>
          </cell>
          <cell r="BZ34">
            <v>2752096.0759852575</v>
          </cell>
          <cell r="CA34">
            <v>170703.93981229793</v>
          </cell>
          <cell r="CB34">
            <v>7936869.7300166022</v>
          </cell>
          <cell r="CC34">
            <v>7405904.7154257633</v>
          </cell>
          <cell r="CD34">
            <v>7281893.7862346219</v>
          </cell>
          <cell r="CE34">
            <v>7281893.7862346219</v>
          </cell>
          <cell r="CV34">
            <v>68512.533126745417</v>
          </cell>
          <cell r="CW34">
            <v>68512.533126745417</v>
          </cell>
          <cell r="CX34">
            <v>94981.816803737485</v>
          </cell>
          <cell r="CY34">
            <v>106876.97324903985</v>
          </cell>
          <cell r="CZ34">
            <v>120893.91666999337</v>
          </cell>
          <cell r="DA34">
            <v>109084.70572017424</v>
          </cell>
          <cell r="DB34">
            <v>143605.84090575844</v>
          </cell>
          <cell r="DC34">
            <v>155604.2069631012</v>
          </cell>
          <cell r="DD34">
            <v>194130.19676004761</v>
          </cell>
          <cell r="DE34">
            <v>191771.06699657833</v>
          </cell>
          <cell r="DF34">
            <v>217865.65790668316</v>
          </cell>
          <cell r="DG34">
            <v>217865.65790668316</v>
          </cell>
          <cell r="DH34">
            <v>217865.65790668316</v>
          </cell>
          <cell r="DI34">
            <v>217865.65790668316</v>
          </cell>
          <cell r="DJ34">
            <v>222291.19190645529</v>
          </cell>
          <cell r="DK34">
            <v>222291.19190645529</v>
          </cell>
          <cell r="DL34">
            <v>222291.19190645529</v>
          </cell>
          <cell r="DM34">
            <v>222291.19190645529</v>
          </cell>
          <cell r="DN34">
            <v>222291.19190645529</v>
          </cell>
          <cell r="DO34">
            <v>204767.69844397978</v>
          </cell>
          <cell r="DP34">
            <v>204767.69844397978</v>
          </cell>
          <cell r="DQ34">
            <v>204767.69844397978</v>
          </cell>
          <cell r="DR34">
            <v>204767.69844397978</v>
          </cell>
          <cell r="DS34">
            <v>204767.69844397978</v>
          </cell>
          <cell r="DT34">
            <v>209773.20403488443</v>
          </cell>
          <cell r="DU34">
            <v>209773.20403488443</v>
          </cell>
          <cell r="DV34">
            <v>209773.20403488443</v>
          </cell>
          <cell r="DW34">
            <v>209773.20403488443</v>
          </cell>
          <cell r="DX34">
            <v>209773.20403488443</v>
          </cell>
        </row>
        <row r="35">
          <cell r="C35" t="str">
            <v>SHW</v>
          </cell>
          <cell r="F35" t="str">
            <v>SKY Show</v>
          </cell>
          <cell r="H35">
            <v>15978.6</v>
          </cell>
          <cell r="I35">
            <v>11127.7</v>
          </cell>
          <cell r="J35">
            <v>8418.3700000000008</v>
          </cell>
          <cell r="K35">
            <v>11366.53</v>
          </cell>
          <cell r="L35">
            <v>11008.28</v>
          </cell>
          <cell r="M35">
            <v>6053.87</v>
          </cell>
          <cell r="N35">
            <v>6455.18</v>
          </cell>
          <cell r="O35">
            <v>5775.68</v>
          </cell>
          <cell r="P35">
            <v>14250.64</v>
          </cell>
          <cell r="Q35">
            <v>13141.1027708571</v>
          </cell>
          <cell r="R35">
            <v>14235.274491604099</v>
          </cell>
          <cell r="S35">
            <v>10481.68</v>
          </cell>
          <cell r="T35">
            <v>21859.74</v>
          </cell>
          <cell r="V35">
            <v>150152.64726246119</v>
          </cell>
          <cell r="W35">
            <v>668387.08735774586</v>
          </cell>
          <cell r="X35">
            <v>-518234.44009528466</v>
          </cell>
          <cell r="Z35">
            <v>15550.6819761478</v>
          </cell>
          <cell r="AA35">
            <v>19533.59</v>
          </cell>
          <cell r="AB35">
            <v>22853.83</v>
          </cell>
          <cell r="AC35">
            <v>20352.5</v>
          </cell>
          <cell r="AD35">
            <v>14940.67</v>
          </cell>
          <cell r="AE35">
            <v>19366.66</v>
          </cell>
          <cell r="AF35">
            <v>24233.066190831101</v>
          </cell>
          <cell r="AG35">
            <v>21766.31</v>
          </cell>
          <cell r="AH35">
            <v>27363.5738396134</v>
          </cell>
          <cell r="AI35">
            <v>25942.030390453099</v>
          </cell>
          <cell r="AJ35">
            <v>22344.522401283401</v>
          </cell>
          <cell r="AK35">
            <v>21329.24</v>
          </cell>
          <cell r="AL35">
            <v>17867.667869340301</v>
          </cell>
          <cell r="AN35">
            <v>273444.34266766906</v>
          </cell>
          <cell r="AO35">
            <v>867274.79838265351</v>
          </cell>
          <cell r="AP35">
            <v>-593830.45571498445</v>
          </cell>
          <cell r="AR35">
            <v>25559.489231838656</v>
          </cell>
          <cell r="AS35">
            <v>8776.0333108481409</v>
          </cell>
          <cell r="AT35">
            <v>17146.71</v>
          </cell>
          <cell r="AU35">
            <v>20194.88</v>
          </cell>
          <cell r="AV35">
            <v>23031.59</v>
          </cell>
          <cell r="AW35">
            <v>21579.87</v>
          </cell>
          <cell r="AX35">
            <v>18614.349999999999</v>
          </cell>
          <cell r="AY35">
            <v>15516.04</v>
          </cell>
          <cell r="AZ35">
            <v>16555.150701620001</v>
          </cell>
          <cell r="BA35">
            <v>14681.964419</v>
          </cell>
          <cell r="BB35">
            <v>15096.800506858401</v>
          </cell>
          <cell r="BC35">
            <v>21859.315887479501</v>
          </cell>
          <cell r="BD35">
            <v>19483.206167298002</v>
          </cell>
          <cell r="BE35">
            <v>28793.16841680817</v>
          </cell>
          <cell r="BF35">
            <v>343538.61797457677</v>
          </cell>
          <cell r="BG35">
            <v>241329.07940991217</v>
          </cell>
          <cell r="BH35">
            <v>803955.76683092758</v>
          </cell>
          <cell r="BI35">
            <v>-562626.68742101546</v>
          </cell>
          <cell r="BJ35">
            <v>28375.803722007229</v>
          </cell>
          <cell r="BK35">
            <v>28583.148793987326</v>
          </cell>
          <cell r="BL35">
            <v>28583.148793987326</v>
          </cell>
          <cell r="BM35">
            <v>28583.148793987326</v>
          </cell>
          <cell r="BN35">
            <v>28583.148793987326</v>
          </cell>
          <cell r="BO35">
            <v>28072.813529915657</v>
          </cell>
          <cell r="BP35">
            <v>28072.813529915657</v>
          </cell>
          <cell r="BQ35">
            <v>28072.813529915657</v>
          </cell>
          <cell r="BR35">
            <v>28072.813529915657</v>
          </cell>
          <cell r="BS35">
            <v>28072.813529915657</v>
          </cell>
          <cell r="BT35">
            <v>25000</v>
          </cell>
          <cell r="BU35">
            <v>25000</v>
          </cell>
          <cell r="BV35">
            <v>25000</v>
          </cell>
          <cell r="BW35">
            <v>25000</v>
          </cell>
          <cell r="BX35">
            <v>323112.46834419621</v>
          </cell>
          <cell r="BY35">
            <v>354696.66282552754</v>
          </cell>
          <cell r="BZ35">
            <v>892117.88055134227</v>
          </cell>
          <cell r="CA35">
            <v>-537421.21772581479</v>
          </cell>
          <cell r="CB35">
            <v>1089380.4083795629</v>
          </cell>
          <cell r="CC35">
            <v>1019622.7321655699</v>
          </cell>
          <cell r="CD35">
            <v>3231735.5331226694</v>
          </cell>
          <cell r="CE35" t="str">
            <v xml:space="preserve"> </v>
          </cell>
          <cell r="CF35" t="str">
            <v xml:space="preserve"> </v>
          </cell>
        </row>
        <row r="36">
          <cell r="C36" t="str">
            <v>SN</v>
          </cell>
          <cell r="F36" t="str">
            <v>SKY News</v>
          </cell>
          <cell r="H36">
            <v>4233.84</v>
          </cell>
          <cell r="I36">
            <v>3925.72</v>
          </cell>
          <cell r="J36">
            <v>2021.21</v>
          </cell>
          <cell r="K36">
            <v>1955.7</v>
          </cell>
          <cell r="L36">
            <v>1367.54</v>
          </cell>
          <cell r="M36">
            <v>487.99999999999898</v>
          </cell>
          <cell r="N36">
            <v>590.66999999999996</v>
          </cell>
          <cell r="O36">
            <v>820.26</v>
          </cell>
          <cell r="P36">
            <v>1963.78</v>
          </cell>
          <cell r="Q36">
            <v>2351.16212398365</v>
          </cell>
          <cell r="R36">
            <v>2590.13589664962</v>
          </cell>
          <cell r="S36">
            <v>3011.24</v>
          </cell>
          <cell r="T36">
            <v>2407.52</v>
          </cell>
          <cell r="V36">
            <v>27726.778020633272</v>
          </cell>
          <cell r="W36">
            <v>29391.804141993773</v>
          </cell>
          <cell r="X36">
            <v>-1665.0261213605008</v>
          </cell>
          <cell r="Z36">
            <v>2571.1504336787798</v>
          </cell>
          <cell r="AA36">
            <v>2994.95</v>
          </cell>
          <cell r="AB36">
            <v>2728.95</v>
          </cell>
          <cell r="AC36">
            <v>1926.85</v>
          </cell>
          <cell r="AD36">
            <v>1770.89</v>
          </cell>
          <cell r="AE36">
            <v>1942.51</v>
          </cell>
          <cell r="AF36">
            <v>2068.23</v>
          </cell>
          <cell r="AG36">
            <v>2509.77</v>
          </cell>
          <cell r="AH36">
            <v>2463.28916121047</v>
          </cell>
          <cell r="AI36">
            <v>2202.036018586</v>
          </cell>
          <cell r="AJ36">
            <v>2258.7600000000002</v>
          </cell>
          <cell r="AK36">
            <v>1659.31</v>
          </cell>
          <cell r="AL36">
            <v>1824.8609037567301</v>
          </cell>
          <cell r="AN36">
            <v>28921.55651723198</v>
          </cell>
          <cell r="AO36">
            <v>82325.673921347756</v>
          </cell>
          <cell r="AP36">
            <v>-53404.117404115779</v>
          </cell>
          <cell r="AR36">
            <v>1560.648611165529</v>
          </cell>
          <cell r="AS36">
            <v>1073.4421419915</v>
          </cell>
          <cell r="AT36">
            <v>706.59</v>
          </cell>
          <cell r="AU36">
            <v>973.70000000000095</v>
          </cell>
          <cell r="AV36">
            <v>1207.1600000000001</v>
          </cell>
          <cell r="AW36">
            <v>1141.6600000000001</v>
          </cell>
          <cell r="AX36">
            <v>1602.45</v>
          </cell>
          <cell r="AY36">
            <v>1459.63</v>
          </cell>
          <cell r="AZ36">
            <v>1726.8590968235601</v>
          </cell>
          <cell r="BA36">
            <v>1574.63</v>
          </cell>
          <cell r="BB36">
            <v>1837.93</v>
          </cell>
          <cell r="BC36">
            <v>1706.9435343131099</v>
          </cell>
          <cell r="BD36">
            <v>1913.39651959202</v>
          </cell>
          <cell r="BE36">
            <v>1666.4941528173233</v>
          </cell>
          <cell r="BF36">
            <v>34044.419471640016</v>
          </cell>
          <cell r="BG36">
            <v>18590.885445537511</v>
          </cell>
          <cell r="BH36">
            <v>32405.666301436257</v>
          </cell>
          <cell r="BI36">
            <v>-13814.780855898745</v>
          </cell>
          <cell r="BJ36">
            <v>4600.7166122399449</v>
          </cell>
          <cell r="BK36">
            <v>4500</v>
          </cell>
          <cell r="BL36">
            <v>4500</v>
          </cell>
          <cell r="BM36">
            <v>4500</v>
          </cell>
          <cell r="BN36">
            <v>4500</v>
          </cell>
          <cell r="BO36">
            <v>4500</v>
          </cell>
          <cell r="BP36">
            <v>4500</v>
          </cell>
          <cell r="BQ36">
            <v>4500</v>
          </cell>
          <cell r="BR36">
            <v>4500</v>
          </cell>
          <cell r="BS36">
            <v>4500</v>
          </cell>
          <cell r="BT36">
            <v>4500</v>
          </cell>
          <cell r="BU36">
            <v>4500</v>
          </cell>
          <cell r="BV36">
            <v>4500</v>
          </cell>
          <cell r="BW36">
            <v>4500</v>
          </cell>
          <cell r="BX36">
            <v>50402.972225532845</v>
          </cell>
          <cell r="BY36">
            <v>58500</v>
          </cell>
          <cell r="BZ36">
            <v>48183.691075685085</v>
          </cell>
          <cell r="CA36">
            <v>10316.308924314915</v>
          </cell>
          <cell r="CB36">
            <v>140770.86533128138</v>
          </cell>
          <cell r="CC36">
            <v>133739.21998340276</v>
          </cell>
          <cell r="CD36">
            <v>192306.83544046289</v>
          </cell>
          <cell r="CE36">
            <v>192306.83544046289</v>
          </cell>
        </row>
        <row r="37">
          <cell r="C37" t="str">
            <v>STG</v>
          </cell>
          <cell r="F37" t="str">
            <v>SKY TG 24</v>
          </cell>
          <cell r="H37">
            <v>54944.399999999798</v>
          </cell>
          <cell r="I37">
            <v>49305.739999999903</v>
          </cell>
          <cell r="J37">
            <v>38676.7600000003</v>
          </cell>
          <cell r="K37">
            <v>34262.200000000099</v>
          </cell>
          <cell r="L37">
            <v>17936.849999999999</v>
          </cell>
          <cell r="M37">
            <v>8501.68</v>
          </cell>
          <cell r="N37">
            <v>9456.83</v>
          </cell>
          <cell r="O37">
            <v>7880.39</v>
          </cell>
          <cell r="P37">
            <v>20663.45</v>
          </cell>
          <cell r="Q37">
            <v>33105.558483827001</v>
          </cell>
          <cell r="R37">
            <v>38632.748918983503</v>
          </cell>
          <cell r="S37">
            <v>48482.05</v>
          </cell>
          <cell r="T37">
            <v>54488.749999999898</v>
          </cell>
          <cell r="V37">
            <v>416337.40740281047</v>
          </cell>
          <cell r="W37">
            <v>422956.69874007814</v>
          </cell>
          <cell r="X37">
            <v>-6619.2913372676703</v>
          </cell>
          <cell r="Z37">
            <v>69371.750065408007</v>
          </cell>
          <cell r="AA37">
            <v>88228.149999999703</v>
          </cell>
          <cell r="AB37">
            <v>93892.8499999997</v>
          </cell>
          <cell r="AC37">
            <v>74232.219999999899</v>
          </cell>
          <cell r="AD37">
            <v>67022.25</v>
          </cell>
          <cell r="AE37">
            <v>97684.549999999799</v>
          </cell>
          <cell r="AF37">
            <v>97068.160407711403</v>
          </cell>
          <cell r="AG37">
            <v>87802.99</v>
          </cell>
          <cell r="AH37">
            <v>95076.623224645693</v>
          </cell>
          <cell r="AI37">
            <v>97956.000057258905</v>
          </cell>
          <cell r="AJ37">
            <v>103149.714215505</v>
          </cell>
          <cell r="AK37">
            <v>67305.980000000098</v>
          </cell>
          <cell r="AL37">
            <v>41401.4333594134</v>
          </cell>
          <cell r="AN37">
            <v>1080192.6713299416</v>
          </cell>
          <cell r="AO37">
            <v>1398112.4853722209</v>
          </cell>
          <cell r="AP37">
            <v>-317919.81404227926</v>
          </cell>
          <cell r="AR37">
            <v>28500</v>
          </cell>
          <cell r="AS37">
            <v>35191.4045169612</v>
          </cell>
          <cell r="AT37">
            <v>43605.99</v>
          </cell>
          <cell r="AU37">
            <v>89324.969999999797</v>
          </cell>
          <cell r="AV37">
            <v>83101.520000000106</v>
          </cell>
          <cell r="AW37">
            <v>75896.309999999605</v>
          </cell>
          <cell r="AX37">
            <v>97827.309999999896</v>
          </cell>
          <cell r="AY37">
            <v>80590.289999999906</v>
          </cell>
          <cell r="AZ37">
            <v>85510.996866341593</v>
          </cell>
          <cell r="BA37">
            <v>65641.089999999502</v>
          </cell>
          <cell r="BB37">
            <v>72614.934473039597</v>
          </cell>
          <cell r="BC37">
            <v>93649.428407363797</v>
          </cell>
          <cell r="BD37">
            <v>92140.165851225203</v>
          </cell>
          <cell r="BE37">
            <v>174104.78985339194</v>
          </cell>
          <cell r="BF37">
            <v>768509.53919870395</v>
          </cell>
          <cell r="BG37">
            <v>1089199.1999683222</v>
          </cell>
          <cell r="BH37">
            <v>601011.38415997196</v>
          </cell>
          <cell r="BI37">
            <v>488187.81580835022</v>
          </cell>
          <cell r="BJ37">
            <v>92950.978322333773</v>
          </cell>
          <cell r="BK37">
            <v>138863.39013570623</v>
          </cell>
          <cell r="BL37">
            <v>138863.39013570623</v>
          </cell>
          <cell r="BM37">
            <v>138863.39013570623</v>
          </cell>
          <cell r="BN37">
            <v>138863.39013570623</v>
          </cell>
          <cell r="BO37">
            <v>142560.69188205933</v>
          </cell>
          <cell r="BP37">
            <v>142560.69188205933</v>
          </cell>
          <cell r="BQ37">
            <v>142560.69188205933</v>
          </cell>
          <cell r="BR37">
            <v>142560.69188205933</v>
          </cell>
          <cell r="BS37">
            <v>142560.69188205933</v>
          </cell>
          <cell r="BT37">
            <v>120000</v>
          </cell>
          <cell r="BU37">
            <v>120000</v>
          </cell>
          <cell r="BV37">
            <v>120000</v>
          </cell>
          <cell r="BW37">
            <v>120000</v>
          </cell>
          <cell r="BX37">
            <v>1049446.4339502801</v>
          </cell>
          <cell r="BY37">
            <v>1748257.0199531214</v>
          </cell>
          <cell r="BZ37">
            <v>902575.46620834491</v>
          </cell>
          <cell r="CA37">
            <v>845681.55374477652</v>
          </cell>
          <cell r="CB37">
            <v>3311584.6185223227</v>
          </cell>
          <cell r="CC37">
            <v>4333986.2986541959</v>
          </cell>
          <cell r="CD37">
            <v>3324656.0344806155</v>
          </cell>
          <cell r="CE37">
            <v>3324656.0344806155</v>
          </cell>
        </row>
        <row r="38">
          <cell r="C38" t="str">
            <v>SM</v>
          </cell>
          <cell r="F38" t="str">
            <v>SKY Meteo 24</v>
          </cell>
          <cell r="H38">
            <v>6194.65</v>
          </cell>
          <cell r="I38">
            <v>4802.3100000000004</v>
          </cell>
          <cell r="J38">
            <v>4625.54</v>
          </cell>
          <cell r="K38">
            <v>3953.53</v>
          </cell>
          <cell r="L38">
            <v>2259.85</v>
          </cell>
          <cell r="M38">
            <v>1600.14</v>
          </cell>
          <cell r="N38">
            <v>1335.87</v>
          </cell>
          <cell r="O38">
            <v>1503.94</v>
          </cell>
          <cell r="P38">
            <v>2933.99</v>
          </cell>
          <cell r="Q38">
            <v>4020.6214076061301</v>
          </cell>
          <cell r="R38">
            <v>5144.3673934440903</v>
          </cell>
          <cell r="S38">
            <v>6253.9499999999898</v>
          </cell>
          <cell r="T38">
            <v>6780.78</v>
          </cell>
          <cell r="V38">
            <v>51409.538801050199</v>
          </cell>
          <cell r="W38">
            <v>183342.65946554922</v>
          </cell>
          <cell r="X38">
            <v>-131933.12066449903</v>
          </cell>
          <cell r="Z38">
            <v>10200.81297816</v>
          </cell>
          <cell r="AA38">
            <v>12838.17</v>
          </cell>
          <cell r="AB38">
            <v>12213.039999999901</v>
          </cell>
          <cell r="AC38">
            <v>10665.95</v>
          </cell>
          <cell r="AD38">
            <v>7610.04</v>
          </cell>
          <cell r="AE38">
            <v>10711.63</v>
          </cell>
          <cell r="AF38">
            <v>9182.3076018605097</v>
          </cell>
          <cell r="AG38">
            <v>9066.8899999999903</v>
          </cell>
          <cell r="AH38">
            <v>8456.3653072893594</v>
          </cell>
          <cell r="AI38">
            <v>6410.2860451863598</v>
          </cell>
          <cell r="AJ38">
            <v>7533.8487201000098</v>
          </cell>
          <cell r="AK38">
            <v>5996.0299999999897</v>
          </cell>
          <cell r="AL38">
            <v>3898.56898508839</v>
          </cell>
          <cell r="AN38">
            <v>114783.9396376845</v>
          </cell>
          <cell r="AO38">
            <v>239610.2963449407</v>
          </cell>
          <cell r="AP38">
            <v>-124826.3567072562</v>
          </cell>
          <cell r="AR38">
            <v>5000</v>
          </cell>
          <cell r="AS38">
            <v>3664.69987151041</v>
          </cell>
          <cell r="AT38">
            <v>5911.84</v>
          </cell>
          <cell r="AU38">
            <v>12970.48</v>
          </cell>
          <cell r="AV38">
            <v>11605.57</v>
          </cell>
          <cell r="AW38">
            <v>6360.74</v>
          </cell>
          <cell r="AX38">
            <v>11587.4299999999</v>
          </cell>
          <cell r="AY38">
            <v>7245.1600851148296</v>
          </cell>
          <cell r="AZ38">
            <v>10886.083713073</v>
          </cell>
          <cell r="BA38">
            <v>7320.2300000000096</v>
          </cell>
          <cell r="BB38">
            <v>8328.7170246873902</v>
          </cell>
          <cell r="BC38">
            <v>8650.5713394351096</v>
          </cell>
          <cell r="BD38">
            <v>8390.2208238188196</v>
          </cell>
          <cell r="BE38">
            <v>18571.3458859735</v>
          </cell>
          <cell r="BF38">
            <v>154966.08338130559</v>
          </cell>
          <cell r="BG38">
            <v>121493.08874361296</v>
          </cell>
          <cell r="BH38">
            <v>149913.41662677436</v>
          </cell>
          <cell r="BI38">
            <v>-28420.327883161401</v>
          </cell>
          <cell r="BJ38">
            <v>20101.152550067112</v>
          </cell>
          <cell r="BK38">
            <v>22958.095453502254</v>
          </cell>
          <cell r="BL38">
            <v>22958.095453502254</v>
          </cell>
          <cell r="BM38">
            <v>22958.095453502254</v>
          </cell>
          <cell r="BN38">
            <v>22958.095453502254</v>
          </cell>
          <cell r="BO38">
            <v>25000</v>
          </cell>
          <cell r="BP38">
            <v>25000</v>
          </cell>
          <cell r="BQ38">
            <v>25000</v>
          </cell>
          <cell r="BR38">
            <v>25000</v>
          </cell>
          <cell r="BS38">
            <v>25000</v>
          </cell>
          <cell r="BT38">
            <v>25000</v>
          </cell>
          <cell r="BU38">
            <v>25000</v>
          </cell>
          <cell r="BV38">
            <v>25000</v>
          </cell>
          <cell r="BW38">
            <v>25000</v>
          </cell>
          <cell r="BX38">
            <v>211207.90246315137</v>
          </cell>
          <cell r="BY38">
            <v>316832.38181400904</v>
          </cell>
          <cell r="BZ38">
            <v>206154.565935483</v>
          </cell>
          <cell r="CA38">
            <v>110677.81587852605</v>
          </cell>
          <cell r="CB38">
            <v>533468.89529810322</v>
          </cell>
          <cell r="CC38">
            <v>604518.94899635669</v>
          </cell>
          <cell r="CD38">
            <v>779020.93837274727</v>
          </cell>
          <cell r="CE38">
            <v>779020.93837274727</v>
          </cell>
        </row>
        <row r="44">
          <cell r="C44" t="str">
            <v>FC</v>
          </cell>
          <cell r="F44" t="str">
            <v>Crime/+1</v>
          </cell>
          <cell r="H44">
            <v>349120.25</v>
          </cell>
          <cell r="I44">
            <v>287900.69000000099</v>
          </cell>
          <cell r="J44">
            <v>250488.27</v>
          </cell>
          <cell r="K44">
            <v>191191.77000000101</v>
          </cell>
          <cell r="L44">
            <v>131897.14000000001</v>
          </cell>
          <cell r="M44">
            <v>79305.77</v>
          </cell>
          <cell r="N44">
            <v>62991.540000000197</v>
          </cell>
          <cell r="O44">
            <v>90823.95</v>
          </cell>
          <cell r="P44">
            <v>218155.43313559901</v>
          </cell>
          <cell r="Q44">
            <v>284391.08033513598</v>
          </cell>
          <cell r="R44">
            <v>360110.20953578199</v>
          </cell>
          <cell r="S44">
            <v>519756.91828642698</v>
          </cell>
          <cell r="T44">
            <v>614806.32665366703</v>
          </cell>
          <cell r="V44">
            <v>3440939.3479466131</v>
          </cell>
          <cell r="W44">
            <v>2190136.4796719085</v>
          </cell>
          <cell r="X44">
            <v>1250802.8682747046</v>
          </cell>
          <cell r="Z44">
            <v>638087.50310354505</v>
          </cell>
          <cell r="AA44">
            <v>652604.32999999798</v>
          </cell>
          <cell r="AB44">
            <v>640193.00173480797</v>
          </cell>
          <cell r="AC44">
            <v>557213.05060497799</v>
          </cell>
          <cell r="AD44">
            <v>551307.13868471701</v>
          </cell>
          <cell r="AE44">
            <v>566835.35277600202</v>
          </cell>
          <cell r="AF44">
            <v>529089.16729217104</v>
          </cell>
          <cell r="AG44">
            <v>594045.47452736599</v>
          </cell>
          <cell r="AH44">
            <v>680788.23363451497</v>
          </cell>
          <cell r="AI44">
            <v>640901.93156194303</v>
          </cell>
          <cell r="AJ44">
            <v>645143.040947192</v>
          </cell>
          <cell r="AK44">
            <v>537476.28233522503</v>
          </cell>
          <cell r="AL44">
            <v>426307.740118435</v>
          </cell>
          <cell r="AN44">
            <v>7589969.7396626826</v>
          </cell>
          <cell r="AO44">
            <v>5705425.0726951594</v>
          </cell>
          <cell r="AP44">
            <v>1884544.6669675233</v>
          </cell>
          <cell r="AQ44">
            <v>-70022.507658213523</v>
          </cell>
          <cell r="AR44">
            <v>315000</v>
          </cell>
          <cell r="AS44">
            <v>303563.339489148</v>
          </cell>
          <cell r="AT44">
            <v>287238.91486439499</v>
          </cell>
          <cell r="AU44">
            <v>403705.39517150202</v>
          </cell>
          <cell r="AV44">
            <v>424853.03023981903</v>
          </cell>
          <cell r="AW44">
            <v>428198.262479436</v>
          </cell>
          <cell r="AX44">
            <v>562754.51926857</v>
          </cell>
          <cell r="AY44">
            <v>558647.97005022899</v>
          </cell>
          <cell r="AZ44">
            <v>513768.165648653</v>
          </cell>
          <cell r="BA44">
            <v>543177.68865454302</v>
          </cell>
          <cell r="BB44">
            <v>555151.53696367599</v>
          </cell>
          <cell r="BC44">
            <v>608473.76129361195</v>
          </cell>
          <cell r="BD44">
            <v>543617.94016128802</v>
          </cell>
          <cell r="BE44">
            <v>680125.74749709049</v>
          </cell>
          <cell r="BF44">
            <v>8345522.5333914505</v>
          </cell>
          <cell r="BG44">
            <v>6413276.2717819614</v>
          </cell>
          <cell r="BH44">
            <v>6296928.9587462395</v>
          </cell>
          <cell r="BI44">
            <v>116347.31303572189</v>
          </cell>
          <cell r="BJ44">
            <v>876109.26589463605</v>
          </cell>
          <cell r="BK44">
            <v>785794.23517200572</v>
          </cell>
          <cell r="BL44">
            <v>785794.23517200572</v>
          </cell>
          <cell r="BM44">
            <v>785794.23517200572</v>
          </cell>
          <cell r="BN44">
            <v>785794.23517200572</v>
          </cell>
          <cell r="BO44">
            <v>778845.24394346913</v>
          </cell>
          <cell r="BP44">
            <v>778845.24394346913</v>
          </cell>
          <cell r="BQ44">
            <v>778845.24394346913</v>
          </cell>
          <cell r="BR44">
            <v>778845.24394346913</v>
          </cell>
          <cell r="BS44">
            <v>778845.24394346913</v>
          </cell>
          <cell r="BT44">
            <v>570819.36903267982</v>
          </cell>
          <cell r="BU44">
            <v>570819.36903268006</v>
          </cell>
          <cell r="BV44">
            <v>570819.36903267982</v>
          </cell>
          <cell r="BW44">
            <v>570819.36903267982</v>
          </cell>
          <cell r="BX44">
            <v>10527399.276879217</v>
          </cell>
          <cell r="BY44">
            <v>9320680.6365360878</v>
          </cell>
          <cell r="BZ44">
            <v>8616057.2576478906</v>
          </cell>
          <cell r="CA44">
            <v>704623.37888819724</v>
          </cell>
          <cell r="CB44">
            <v>29967545.665419742</v>
          </cell>
          <cell r="CC44">
            <v>26764865.995927349</v>
          </cell>
          <cell r="CD44">
            <v>22808547.768761195</v>
          </cell>
          <cell r="CE44">
            <v>22808547.768761195</v>
          </cell>
          <cell r="CH44">
            <v>490000</v>
          </cell>
          <cell r="CI44">
            <v>490000</v>
          </cell>
          <cell r="CJ44">
            <v>480698.98729261861</v>
          </cell>
          <cell r="CK44">
            <v>482149.6696969202</v>
          </cell>
          <cell r="CL44">
            <v>432079.54026686249</v>
          </cell>
          <cell r="CM44">
            <v>450000</v>
          </cell>
          <cell r="CN44">
            <v>515226.45845721342</v>
          </cell>
          <cell r="CO44">
            <v>461643.18908307096</v>
          </cell>
          <cell r="CP44">
            <v>490657.7836938735</v>
          </cell>
          <cell r="CQ44">
            <v>460100.41038288019</v>
          </cell>
          <cell r="CR44">
            <v>425014.33474665938</v>
          </cell>
          <cell r="CS44">
            <v>453212.27764192474</v>
          </cell>
          <cell r="CT44">
            <v>427081.14837851853</v>
          </cell>
          <cell r="CU44">
            <v>284784.46613982244</v>
          </cell>
          <cell r="CV44">
            <v>224113.08384041738</v>
          </cell>
          <cell r="CW44">
            <v>224113.08384041738</v>
          </cell>
          <cell r="CX44">
            <v>291776.63068142079</v>
          </cell>
          <cell r="CY44">
            <v>359751.55395512009</v>
          </cell>
          <cell r="CZ44">
            <v>407673.7291471379</v>
          </cell>
          <cell r="DA44">
            <v>409440.62052350654</v>
          </cell>
          <cell r="DB44">
            <v>458690.1099081352</v>
          </cell>
          <cell r="DC44">
            <v>578524.94514255889</v>
          </cell>
          <cell r="DD44">
            <v>570636.28189577709</v>
          </cell>
          <cell r="DE44">
            <v>566460.75451287546</v>
          </cell>
          <cell r="DF44">
            <v>596285.11543234065</v>
          </cell>
          <cell r="DG44">
            <v>597235.60287056887</v>
          </cell>
          <cell r="DH44">
            <v>606881.3940888067</v>
          </cell>
          <cell r="DI44">
            <v>629459.13674757455</v>
          </cell>
          <cell r="DJ44">
            <v>717043.91563096328</v>
          </cell>
          <cell r="DK44">
            <v>717043.91563096328</v>
          </cell>
          <cell r="DL44">
            <v>717045.40005641303</v>
          </cell>
          <cell r="DM44">
            <v>716928.62525437272</v>
          </cell>
          <cell r="DN44">
            <v>716819.27257958089</v>
          </cell>
          <cell r="DO44">
            <v>623316.86416980857</v>
          </cell>
          <cell r="DP44">
            <v>623603.72941461217</v>
          </cell>
          <cell r="DQ44">
            <v>623158.80603850354</v>
          </cell>
          <cell r="DR44">
            <v>623302.49524878082</v>
          </cell>
          <cell r="DS44">
            <v>623149.56887498568</v>
          </cell>
          <cell r="DT44">
            <v>657922.14509496768</v>
          </cell>
          <cell r="DU44">
            <v>657922.14509496768</v>
          </cell>
          <cell r="DV44">
            <v>657922.14509496768</v>
          </cell>
          <cell r="DW44">
            <v>657922.14509496768</v>
          </cell>
          <cell r="DX44">
            <v>657922.14509496768</v>
          </cell>
        </row>
        <row r="45">
          <cell r="C45" t="str">
            <v>FA</v>
          </cell>
          <cell r="F45" t="str">
            <v>Nat. Geo Adventure</v>
          </cell>
          <cell r="H45">
            <v>5232.2599999999902</v>
          </cell>
          <cell r="I45">
            <v>3763.05</v>
          </cell>
          <cell r="J45">
            <v>2166.6999999999998</v>
          </cell>
          <cell r="K45">
            <v>2250.88</v>
          </cell>
          <cell r="L45">
            <v>1505.07</v>
          </cell>
          <cell r="M45">
            <v>1051.8900000000001</v>
          </cell>
          <cell r="N45">
            <v>1389.36</v>
          </cell>
          <cell r="O45">
            <v>1580.32</v>
          </cell>
          <cell r="P45">
            <v>2330.44976364681</v>
          </cell>
          <cell r="Q45">
            <v>2588.6082194015498</v>
          </cell>
          <cell r="R45">
            <v>4202.2759535098203</v>
          </cell>
          <cell r="S45">
            <v>3615.18103695234</v>
          </cell>
          <cell r="T45">
            <v>6493.3186246215701</v>
          </cell>
          <cell r="V45">
            <v>38169.363598132084</v>
          </cell>
          <cell r="W45">
            <v>65787.639080527588</v>
          </cell>
          <cell r="X45">
            <v>-27618.275482395504</v>
          </cell>
          <cell r="Z45">
            <v>7912.3763850671003</v>
          </cell>
          <cell r="AA45">
            <v>8073.32</v>
          </cell>
          <cell r="AB45">
            <v>7718.2426739175098</v>
          </cell>
          <cell r="AC45">
            <v>6594.1568131735903</v>
          </cell>
          <cell r="AD45">
            <v>5875.1426410385902</v>
          </cell>
          <cell r="AE45">
            <v>6703.2586356593001</v>
          </cell>
          <cell r="AF45">
            <v>7119.1500173089598</v>
          </cell>
          <cell r="AG45">
            <v>6534.8851831304701</v>
          </cell>
          <cell r="AH45">
            <v>7453.4437032969799</v>
          </cell>
          <cell r="AI45">
            <v>6696.2325139611603</v>
          </cell>
          <cell r="AJ45">
            <v>6414.3457433910498</v>
          </cell>
          <cell r="AK45">
            <v>6321.9593209565301</v>
          </cell>
          <cell r="AL45">
            <v>4687.6329979545999</v>
          </cell>
          <cell r="AN45">
            <v>87298.757656798189</v>
          </cell>
          <cell r="AO45">
            <v>198948.07368327366</v>
          </cell>
          <cell r="AP45">
            <v>-111649.31602647547</v>
          </cell>
          <cell r="AQ45">
            <v>-805.38897205766057</v>
          </cell>
          <cell r="AR45">
            <v>4202.2759535098203</v>
          </cell>
          <cell r="AS45">
            <v>4117.5879760573198</v>
          </cell>
          <cell r="AT45">
            <v>3753.6759991650702</v>
          </cell>
          <cell r="AU45">
            <v>4672.5709420460798</v>
          </cell>
          <cell r="AV45">
            <v>5188.3520795452596</v>
          </cell>
          <cell r="AW45">
            <v>4279.5909532011801</v>
          </cell>
          <cell r="AX45">
            <v>3902.36371445656</v>
          </cell>
          <cell r="AY45">
            <v>6055.2739093291002</v>
          </cell>
          <cell r="AZ45">
            <v>5756.83259135148</v>
          </cell>
          <cell r="BA45">
            <v>4411.3908491372404</v>
          </cell>
          <cell r="BB45">
            <v>5642.7154451611696</v>
          </cell>
          <cell r="BC45">
            <v>7321.83988928486</v>
          </cell>
          <cell r="BD45">
            <v>6162.8832065296401</v>
          </cell>
          <cell r="BE45">
            <v>15738.113288069415</v>
          </cell>
          <cell r="BF45">
            <v>152386.25342931773</v>
          </cell>
          <cell r="BG45">
            <v>77003.190843334378</v>
          </cell>
          <cell r="BH45">
            <v>121436.42227863352</v>
          </cell>
          <cell r="BI45">
            <v>-44433.231435299138</v>
          </cell>
          <cell r="BJ45">
            <v>16036.732082942906</v>
          </cell>
          <cell r="BK45">
            <v>20065.039273434162</v>
          </cell>
          <cell r="BL45">
            <v>20065.039273434162</v>
          </cell>
          <cell r="BM45">
            <v>20065.039273434162</v>
          </cell>
          <cell r="BN45">
            <v>20065.039273434162</v>
          </cell>
          <cell r="BO45">
            <v>15844.783022522488</v>
          </cell>
          <cell r="BP45">
            <v>15844.783022522488</v>
          </cell>
          <cell r="BQ45">
            <v>15844.783022522488</v>
          </cell>
          <cell r="BR45">
            <v>15844.783022522488</v>
          </cell>
          <cell r="BS45">
            <v>15844.783022522488</v>
          </cell>
          <cell r="BT45">
            <v>9489.4285930383176</v>
          </cell>
          <cell r="BU45">
            <v>9489.4285930383176</v>
          </cell>
          <cell r="BV45">
            <v>9489.4285930383176</v>
          </cell>
          <cell r="BW45">
            <v>9489.4285930383176</v>
          </cell>
          <cell r="BX45">
            <v>181286.68666816989</v>
          </cell>
          <cell r="BY45">
            <v>197441.78657850236</v>
          </cell>
          <cell r="BZ45">
            <v>148372.49270223011</v>
          </cell>
          <cell r="CA45">
            <v>49069.293876272248</v>
          </cell>
          <cell r="CB45">
            <v>462258.81732652098</v>
          </cell>
          <cell r="CC45">
            <v>399913.09867676703</v>
          </cell>
          <cell r="CD45">
            <v>534544.6277446649</v>
          </cell>
          <cell r="CE45">
            <v>534544.6277446649</v>
          </cell>
          <cell r="CH45">
            <v>10899.0789968018</v>
          </cell>
          <cell r="CI45">
            <v>10899.0789968018</v>
          </cell>
          <cell r="CJ45">
            <v>9540.5943527891995</v>
          </cell>
          <cell r="CK45">
            <v>13109.995942189129</v>
          </cell>
          <cell r="CL45">
            <v>7072.2837511757107</v>
          </cell>
          <cell r="CM45">
            <v>11753.703914572206</v>
          </cell>
          <cell r="CN45">
            <v>15512.927358072369</v>
          </cell>
          <cell r="CO45">
            <v>18006.320942999853</v>
          </cell>
          <cell r="CP45">
            <v>21542.18485523406</v>
          </cell>
          <cell r="CQ45">
            <v>9799.3573567009498</v>
          </cell>
          <cell r="CR45">
            <v>13128.011383957955</v>
          </cell>
          <cell r="CS45">
            <v>54671.799479548245</v>
          </cell>
          <cell r="CT45">
            <v>10573.592686101878</v>
          </cell>
          <cell r="CU45">
            <v>3338.2226631302797</v>
          </cell>
          <cell r="CV45">
            <v>3484.47948144883</v>
          </cell>
          <cell r="CW45">
            <v>3484.47948144883</v>
          </cell>
          <cell r="CX45">
            <v>5575.1736325253923</v>
          </cell>
          <cell r="CY45">
            <v>7061.9946238680295</v>
          </cell>
          <cell r="CZ45">
            <v>6927.9367960998252</v>
          </cell>
          <cell r="DA45">
            <v>8933.8956623216927</v>
          </cell>
          <cell r="DB45">
            <v>15162.252539808844</v>
          </cell>
          <cell r="DC45">
            <v>18087.217120866768</v>
          </cell>
          <cell r="DD45">
            <v>9931.2541743848287</v>
          </cell>
          <cell r="DE45">
            <v>12514.266085429261</v>
          </cell>
          <cell r="DF45">
            <v>6642.632074374209</v>
          </cell>
          <cell r="DG45">
            <v>6963.0743787683778</v>
          </cell>
          <cell r="DH45">
            <v>12072.740240416597</v>
          </cell>
          <cell r="DI45">
            <v>8079.5054683208573</v>
          </cell>
          <cell r="DJ45">
            <v>13125.122190022576</v>
          </cell>
          <cell r="DK45">
            <v>13125.122190022576</v>
          </cell>
          <cell r="DL45">
            <v>15071.055198308941</v>
          </cell>
          <cell r="DM45">
            <v>15696.561109357421</v>
          </cell>
          <cell r="DN45">
            <v>22598.386159808393</v>
          </cell>
          <cell r="DO45">
            <v>9385.3245575483325</v>
          </cell>
          <cell r="DP45">
            <v>8540.2783686766234</v>
          </cell>
          <cell r="DQ45">
            <v>7777.0456216148177</v>
          </cell>
          <cell r="DR45">
            <v>7014.3934058177501</v>
          </cell>
          <cell r="DS45">
            <v>11304.187720119517</v>
          </cell>
          <cell r="DT45">
            <v>10035.503990834033</v>
          </cell>
          <cell r="DU45">
            <v>9223.7399131403326</v>
          </cell>
          <cell r="DV45">
            <v>9719.5443157808386</v>
          </cell>
          <cell r="DW45">
            <v>8881.3501512005587</v>
          </cell>
          <cell r="DX45">
            <v>8881.3501512005587</v>
          </cell>
        </row>
        <row r="46">
          <cell r="C46" t="str">
            <v>CU</v>
          </cell>
          <cell r="F46" t="str">
            <v>Cult</v>
          </cell>
          <cell r="H46">
            <v>4724.6999999999898</v>
          </cell>
          <cell r="I46">
            <v>3967.81</v>
          </cell>
          <cell r="J46">
            <v>2849.52</v>
          </cell>
          <cell r="K46">
            <v>2304.5700000000002</v>
          </cell>
          <cell r="L46">
            <v>1350.94</v>
          </cell>
          <cell r="M46">
            <v>1285.6600000000001</v>
          </cell>
          <cell r="N46">
            <v>804.9</v>
          </cell>
          <cell r="O46">
            <v>1102.28</v>
          </cell>
          <cell r="P46">
            <v>2731.0280565339499</v>
          </cell>
          <cell r="Q46">
            <v>4049.2350744426999</v>
          </cell>
          <cell r="R46">
            <v>3805.6312969799101</v>
          </cell>
          <cell r="S46">
            <v>4028.1465335784801</v>
          </cell>
          <cell r="T46">
            <v>5726.8202099555701</v>
          </cell>
          <cell r="V46">
            <v>38731.241171490597</v>
          </cell>
          <cell r="W46">
            <v>96612.341317981278</v>
          </cell>
          <cell r="X46">
            <v>-57881.10014649068</v>
          </cell>
          <cell r="Z46">
            <v>6785.9449189758097</v>
          </cell>
          <cell r="AA46">
            <v>8913.09</v>
          </cell>
          <cell r="AB46">
            <v>10110.352249637401</v>
          </cell>
          <cell r="AC46">
            <v>8200.1263233945592</v>
          </cell>
          <cell r="AD46">
            <v>6929.5091163933002</v>
          </cell>
          <cell r="AE46">
            <v>8678.6592274868308</v>
          </cell>
          <cell r="AF46">
            <v>8293.4842167352199</v>
          </cell>
          <cell r="AG46">
            <v>8529.3120656485899</v>
          </cell>
          <cell r="AH46">
            <v>11096.8174649747</v>
          </cell>
          <cell r="AI46">
            <v>7888.3010376314396</v>
          </cell>
          <cell r="AJ46">
            <v>6509.4205309995596</v>
          </cell>
          <cell r="AK46">
            <v>6491.85455460292</v>
          </cell>
          <cell r="AL46">
            <v>6082.7732335238898</v>
          </cell>
          <cell r="AN46">
            <v>103554.28791392782</v>
          </cell>
          <cell r="AO46">
            <v>158070.67519387783</v>
          </cell>
          <cell r="AP46">
            <v>-54516.38727995001</v>
          </cell>
          <cell r="AQ46">
            <v>-955.35702607638029</v>
          </cell>
          <cell r="AR46">
            <v>3805.6312969799101</v>
          </cell>
          <cell r="AS46">
            <v>6084.0108663996598</v>
          </cell>
          <cell r="AT46">
            <v>5059.9593286693498</v>
          </cell>
          <cell r="AU46">
            <v>5951.4892167347998</v>
          </cell>
          <cell r="AV46">
            <v>7031.4299204692898</v>
          </cell>
          <cell r="AW46">
            <v>6686.0959299119804</v>
          </cell>
          <cell r="AX46">
            <v>8476.7931625274196</v>
          </cell>
          <cell r="AY46">
            <v>6732.6356891224996</v>
          </cell>
          <cell r="AZ46">
            <v>8341.7867401547192</v>
          </cell>
          <cell r="BA46">
            <v>6212.6911815039502</v>
          </cell>
          <cell r="BB46">
            <v>8997.4010277715406</v>
          </cell>
          <cell r="BC46">
            <v>9359.8102967551295</v>
          </cell>
          <cell r="BD46">
            <v>8764.6531156470392</v>
          </cell>
          <cell r="BE46">
            <v>13332.075379763899</v>
          </cell>
          <cell r="BF46">
            <v>169558.74477374941</v>
          </cell>
          <cell r="BG46">
            <v>101030.83185543129</v>
          </cell>
          <cell r="BH46">
            <v>137797.53220775022</v>
          </cell>
          <cell r="BI46">
            <v>-36766.700352318934</v>
          </cell>
          <cell r="BJ46">
            <v>14287.122645927449</v>
          </cell>
          <cell r="BK46">
            <v>14492.193810660661</v>
          </cell>
          <cell r="BL46">
            <v>14492.193810660661</v>
          </cell>
          <cell r="BM46">
            <v>14492.193810660661</v>
          </cell>
          <cell r="BN46">
            <v>14492.193810660661</v>
          </cell>
          <cell r="BO46">
            <v>14619.448815663709</v>
          </cell>
          <cell r="BP46">
            <v>14619.448815663709</v>
          </cell>
          <cell r="BQ46">
            <v>14619.448815663709</v>
          </cell>
          <cell r="BR46">
            <v>14619.448815663709</v>
          </cell>
          <cell r="BS46">
            <v>14619.448815663709</v>
          </cell>
          <cell r="BT46">
            <v>7935.8145097677243</v>
          </cell>
          <cell r="BU46">
            <v>7935.8145097677243</v>
          </cell>
          <cell r="BV46">
            <v>7935.8145097677243</v>
          </cell>
          <cell r="BW46">
            <v>7935.8145097677243</v>
          </cell>
          <cell r="BX46">
            <v>172158.24837656709</v>
          </cell>
          <cell r="BY46">
            <v>162809.27736003208</v>
          </cell>
          <cell r="BZ46">
            <v>140901.40274688925</v>
          </cell>
          <cell r="CA46">
            <v>21907.874613142834</v>
          </cell>
          <cell r="CB46">
            <v>485375.10602828744</v>
          </cell>
          <cell r="CC46">
            <v>406125.63830088178</v>
          </cell>
          <cell r="CD46">
            <v>533381.95146649855</v>
          </cell>
          <cell r="CE46">
            <v>533381.95146649855</v>
          </cell>
          <cell r="CH46">
            <v>10260.680536364162</v>
          </cell>
          <cell r="CI46">
            <v>10260.680536364162</v>
          </cell>
          <cell r="CJ46">
            <v>21264.581235228052</v>
          </cell>
          <cell r="CK46">
            <v>13765.206138610831</v>
          </cell>
          <cell r="CL46">
            <v>7120.0867436703475</v>
          </cell>
          <cell r="CM46">
            <v>5522.7552855619151</v>
          </cell>
          <cell r="CN46">
            <v>8229.9471147819368</v>
          </cell>
          <cell r="CO46">
            <v>11143.625169814117</v>
          </cell>
          <cell r="CP46">
            <v>16009.163035429587</v>
          </cell>
          <cell r="CQ46">
            <v>19858.149430973768</v>
          </cell>
          <cell r="CR46">
            <v>9951.6219111295522</v>
          </cell>
          <cell r="CS46">
            <v>16350.627512089382</v>
          </cell>
          <cell r="CT46">
            <v>11704.270607762655</v>
          </cell>
          <cell r="CU46">
            <v>6889.9604724615483</v>
          </cell>
          <cell r="CV46">
            <v>4114.1854676174953</v>
          </cell>
          <cell r="CW46">
            <v>4114.1854676174953</v>
          </cell>
          <cell r="CX46">
            <v>5936.6372069558047</v>
          </cell>
          <cell r="CY46">
            <v>9710.7995607662815</v>
          </cell>
          <cell r="CZ46">
            <v>10010.462711739163</v>
          </cell>
          <cell r="DA46">
            <v>9381.9185765947932</v>
          </cell>
          <cell r="DB46">
            <v>14934.157434564739</v>
          </cell>
          <cell r="DC46">
            <v>15657.603648015633</v>
          </cell>
          <cell r="DD46">
            <v>10761.759217863768</v>
          </cell>
          <cell r="DE46">
            <v>9081.6106376252392</v>
          </cell>
          <cell r="DF46">
            <v>12052.099436501823</v>
          </cell>
          <cell r="DG46">
            <v>12052.099436501823</v>
          </cell>
          <cell r="DH46">
            <v>12052.099436501823</v>
          </cell>
          <cell r="DI46">
            <v>12052.099436501823</v>
          </cell>
          <cell r="DJ46">
            <v>11693.169749408478</v>
          </cell>
          <cell r="DK46">
            <v>11693.169749408478</v>
          </cell>
          <cell r="DL46">
            <v>11693.169749408478</v>
          </cell>
          <cell r="DM46">
            <v>11693.169749408478</v>
          </cell>
          <cell r="DN46">
            <v>11693.169749408478</v>
          </cell>
          <cell r="DO46">
            <v>10223.339488400135</v>
          </cell>
          <cell r="DP46">
            <v>10223.339488400135</v>
          </cell>
          <cell r="DQ46">
            <v>10223.339488400135</v>
          </cell>
          <cell r="DR46">
            <v>10223.339488400135</v>
          </cell>
          <cell r="DS46">
            <v>10223.339488400135</v>
          </cell>
          <cell r="DT46">
            <v>10753.006576813665</v>
          </cell>
          <cell r="DU46">
            <v>10753.006576813665</v>
          </cell>
          <cell r="DV46">
            <v>10753.006576813665</v>
          </cell>
          <cell r="DW46">
            <v>10753.006576813665</v>
          </cell>
          <cell r="DX46">
            <v>10753.006576813665</v>
          </cell>
        </row>
        <row r="47">
          <cell r="C47" t="str">
            <v>FX</v>
          </cell>
          <cell r="F47" t="str">
            <v>FX</v>
          </cell>
          <cell r="H47">
            <v>54066.396507470701</v>
          </cell>
          <cell r="I47">
            <v>34768.93</v>
          </cell>
          <cell r="J47">
            <v>26605.94</v>
          </cell>
          <cell r="K47">
            <v>27865.87</v>
          </cell>
          <cell r="L47">
            <v>23590.07</v>
          </cell>
          <cell r="M47">
            <v>18317.3</v>
          </cell>
          <cell r="N47">
            <v>16495.580000000002</v>
          </cell>
          <cell r="O47">
            <v>21805.99</v>
          </cell>
          <cell r="P47">
            <v>34375.368752847302</v>
          </cell>
          <cell r="Q47">
            <v>40212.203538078298</v>
          </cell>
          <cell r="R47">
            <v>56273.081164368399</v>
          </cell>
          <cell r="S47">
            <v>64253.054332447799</v>
          </cell>
          <cell r="T47">
            <v>75909.825048754894</v>
          </cell>
          <cell r="V47">
            <v>494539.6093439674</v>
          </cell>
          <cell r="W47">
            <v>881780.94165433093</v>
          </cell>
          <cell r="X47">
            <v>-387241.33231036353</v>
          </cell>
          <cell r="Z47">
            <v>82604.530766450203</v>
          </cell>
          <cell r="AA47">
            <v>85209.994181770395</v>
          </cell>
          <cell r="AB47">
            <v>89165.182584085895</v>
          </cell>
          <cell r="AC47">
            <v>80536.772954224696</v>
          </cell>
          <cell r="AD47">
            <v>77702.687722444607</v>
          </cell>
          <cell r="AE47">
            <v>69844.029413335404</v>
          </cell>
          <cell r="AF47">
            <v>84019.0652363712</v>
          </cell>
          <cell r="AG47">
            <v>81931.071161136293</v>
          </cell>
          <cell r="AH47">
            <v>101487.344257473</v>
          </cell>
          <cell r="AI47">
            <v>80922.892122067002</v>
          </cell>
          <cell r="AJ47">
            <v>78704.275169896195</v>
          </cell>
          <cell r="AK47">
            <v>63320.7619548492</v>
          </cell>
          <cell r="AL47">
            <v>51008.011047013599</v>
          </cell>
          <cell r="AN47">
            <v>1017073.4411325429</v>
          </cell>
          <cell r="AO47">
            <v>2137142.7061479259</v>
          </cell>
          <cell r="AP47">
            <v>-1120069.265015383</v>
          </cell>
          <cell r="AQ47">
            <v>-9383.1774385748959</v>
          </cell>
          <cell r="AR47">
            <v>35000</v>
          </cell>
          <cell r="AS47">
            <v>38929.973822850901</v>
          </cell>
          <cell r="AT47">
            <v>47858.519441035001</v>
          </cell>
          <cell r="AU47">
            <v>67104.341666251697</v>
          </cell>
          <cell r="AV47">
            <v>56399.955459104996</v>
          </cell>
          <cell r="AW47">
            <v>27588.147559897199</v>
          </cell>
          <cell r="AX47">
            <v>38486.814338782802</v>
          </cell>
          <cell r="AY47">
            <v>42148.243912658101</v>
          </cell>
          <cell r="AZ47">
            <v>44736.795107843202</v>
          </cell>
          <cell r="BA47">
            <v>46831.829492398603</v>
          </cell>
          <cell r="BB47">
            <v>61901.1097870222</v>
          </cell>
          <cell r="BC47">
            <v>82499.376682477407</v>
          </cell>
          <cell r="BD47">
            <v>64903.045122228097</v>
          </cell>
          <cell r="BE47">
            <v>89000</v>
          </cell>
          <cell r="BF47">
            <v>1547430.4801106742</v>
          </cell>
          <cell r="BG47">
            <v>708388.15239255026</v>
          </cell>
          <cell r="BH47">
            <v>1201294.7351794543</v>
          </cell>
          <cell r="BI47">
            <v>-492906.58278690407</v>
          </cell>
          <cell r="BJ47">
            <v>115741.4783245837</v>
          </cell>
          <cell r="BK47">
            <v>106365.01734700782</v>
          </cell>
          <cell r="BL47">
            <v>106365.01734700782</v>
          </cell>
          <cell r="BM47">
            <v>106365.01734700782</v>
          </cell>
          <cell r="BN47">
            <v>106365.01734700782</v>
          </cell>
          <cell r="BO47">
            <v>105328.87098666216</v>
          </cell>
          <cell r="BP47">
            <v>105328.87098666216</v>
          </cell>
          <cell r="BQ47">
            <v>105328.87098666216</v>
          </cell>
          <cell r="BR47">
            <v>105328.87098666216</v>
          </cell>
          <cell r="BS47">
            <v>105328.87098666216</v>
          </cell>
          <cell r="BT47">
            <v>74549.780137038499</v>
          </cell>
          <cell r="BU47">
            <v>74549.780137038499</v>
          </cell>
          <cell r="BV47">
            <v>74549.780137038499</v>
          </cell>
          <cell r="BW47">
            <v>74549.780137038499</v>
          </cell>
          <cell r="BX47">
            <v>1293960.9552384717</v>
          </cell>
          <cell r="BY47">
            <v>1250303.544869496</v>
          </cell>
          <cell r="BZ47">
            <v>1059030.952115691</v>
          </cell>
          <cell r="CA47">
            <v>191272.59275380499</v>
          </cell>
          <cell r="CB47">
            <v>4356379.6522172177</v>
          </cell>
          <cell r="CC47">
            <v>3470304.7477385569</v>
          </cell>
          <cell r="CD47">
            <v>5279249.3350974023</v>
          </cell>
          <cell r="CE47">
            <v>5279249.3350974023</v>
          </cell>
          <cell r="CH47">
            <v>185135.64539019903</v>
          </cell>
          <cell r="CI47">
            <v>185135.64539019903</v>
          </cell>
          <cell r="CJ47">
            <v>160007.37318220516</v>
          </cell>
          <cell r="CK47">
            <v>151340.20590044986</v>
          </cell>
          <cell r="CL47">
            <v>108708.62006116711</v>
          </cell>
          <cell r="CM47">
            <v>125277.10878472235</v>
          </cell>
          <cell r="CN47">
            <v>193143.18868758579</v>
          </cell>
          <cell r="CO47">
            <v>210486.3399306233</v>
          </cell>
          <cell r="CP47">
            <v>215572.6615492893</v>
          </cell>
          <cell r="CQ47">
            <v>245242.16072996965</v>
          </cell>
          <cell r="CR47">
            <v>140660.93283558049</v>
          </cell>
          <cell r="CS47">
            <v>200843.59983660266</v>
          </cell>
          <cell r="CT47">
            <v>119206.38828194987</v>
          </cell>
          <cell r="CU47">
            <v>81518.480977581785</v>
          </cell>
          <cell r="CV47">
            <v>31461.940133903896</v>
          </cell>
          <cell r="CW47">
            <v>31461.940133903896</v>
          </cell>
          <cell r="CX47">
            <v>58276.781500580524</v>
          </cell>
          <cell r="CY47">
            <v>77434.44439576022</v>
          </cell>
          <cell r="CZ47">
            <v>68631.607427973577</v>
          </cell>
          <cell r="DA47">
            <v>106176.46088998548</v>
          </cell>
          <cell r="DB47">
            <v>129783.79375614006</v>
          </cell>
          <cell r="DC47">
            <v>84338.595367238217</v>
          </cell>
          <cell r="DD47">
            <v>78053.236919802119</v>
          </cell>
          <cell r="DE47">
            <v>120121.71542464521</v>
          </cell>
          <cell r="DF47">
            <v>93335.605430566124</v>
          </cell>
          <cell r="DG47">
            <v>116210.81252073728</v>
          </cell>
          <cell r="DH47">
            <v>127903.79719852262</v>
          </cell>
          <cell r="DI47">
            <v>109565.94421359891</v>
          </cell>
          <cell r="DJ47">
            <v>94727.593976567572</v>
          </cell>
          <cell r="DK47">
            <v>94727.593976567572</v>
          </cell>
          <cell r="DL47">
            <v>85519.962134091344</v>
          </cell>
          <cell r="DM47">
            <v>83357.14818641184</v>
          </cell>
          <cell r="DN47">
            <v>103449.37630905786</v>
          </cell>
          <cell r="DO47">
            <v>87387.407723297394</v>
          </cell>
          <cell r="DP47">
            <v>76488.706578992991</v>
          </cell>
          <cell r="DQ47">
            <v>69619.102343450315</v>
          </cell>
          <cell r="DR47">
            <v>74726.387943945243</v>
          </cell>
          <cell r="DS47">
            <v>91079.048285788202</v>
          </cell>
          <cell r="DT47">
            <v>77756.247799934048</v>
          </cell>
          <cell r="DU47">
            <v>70926.579730521451</v>
          </cell>
          <cell r="DV47">
            <v>83100.408045441101</v>
          </cell>
          <cell r="DW47">
            <v>60892.983058191639</v>
          </cell>
          <cell r="DX47">
            <v>60892.983058191639</v>
          </cell>
        </row>
        <row r="49">
          <cell r="C49" t="str">
            <v>NGHD</v>
          </cell>
          <cell r="F49" t="str">
            <v>National Geographic Channel HD</v>
          </cell>
          <cell r="H49">
            <v>1700.52</v>
          </cell>
          <cell r="I49">
            <v>1240.6400000000001</v>
          </cell>
          <cell r="J49">
            <v>842.479999999999</v>
          </cell>
          <cell r="K49">
            <v>796.29999999999802</v>
          </cell>
          <cell r="L49">
            <v>690.35</v>
          </cell>
          <cell r="M49">
            <v>448.91</v>
          </cell>
          <cell r="N49">
            <v>560.63</v>
          </cell>
          <cell r="O49">
            <v>794.3</v>
          </cell>
          <cell r="P49">
            <v>1199.0086495150899</v>
          </cell>
          <cell r="Q49">
            <v>999.27801147390403</v>
          </cell>
          <cell r="R49">
            <v>1102.77135154094</v>
          </cell>
          <cell r="S49">
            <v>1072.1291930268301</v>
          </cell>
          <cell r="T49">
            <v>1291.55099183575</v>
          </cell>
          <cell r="V49">
            <v>12738.86819739251</v>
          </cell>
          <cell r="W49">
            <v>26872.635834230008</v>
          </cell>
          <cell r="X49">
            <v>-14133.767636837498</v>
          </cell>
          <cell r="Z49">
            <v>1424.22450946764</v>
          </cell>
          <cell r="AA49">
            <v>1942.89</v>
          </cell>
          <cell r="AB49">
            <v>2219.3029104664702</v>
          </cell>
          <cell r="AC49">
            <v>1489.6651878217899</v>
          </cell>
          <cell r="AD49">
            <v>1253.07761043654</v>
          </cell>
          <cell r="AE49">
            <v>1528.51344306232</v>
          </cell>
          <cell r="AF49">
            <v>1786.9801497902699</v>
          </cell>
          <cell r="AG49">
            <v>1352.7465466075801</v>
          </cell>
          <cell r="AH49">
            <v>1389.7391674504399</v>
          </cell>
          <cell r="AI49">
            <v>1198.4204923295099</v>
          </cell>
          <cell r="AJ49">
            <v>1025.5206884578499</v>
          </cell>
          <cell r="AK49">
            <v>1138.3848511496201</v>
          </cell>
          <cell r="AL49">
            <v>1328.90051552565</v>
          </cell>
          <cell r="AN49">
            <v>18903.96445552884</v>
          </cell>
          <cell r="AO49">
            <v>39072.896378114405</v>
          </cell>
          <cell r="AP49">
            <v>-20168.931922585565</v>
          </cell>
          <cell r="AQ49">
            <v>-174.4016170368412</v>
          </cell>
          <cell r="AR49">
            <v>1102.77135154094</v>
          </cell>
          <cell r="AS49">
            <v>851.86663070933901</v>
          </cell>
          <cell r="AT49">
            <v>707.04216193584205</v>
          </cell>
          <cell r="AU49">
            <v>1155.8851713403501</v>
          </cell>
          <cell r="AV49">
            <v>1133.2261241465201</v>
          </cell>
          <cell r="AW49">
            <v>884.34414236664202</v>
          </cell>
          <cell r="AX49">
            <v>1075.2121319651999</v>
          </cell>
          <cell r="AY49">
            <v>1232.4465629747101</v>
          </cell>
          <cell r="AZ49">
            <v>1409.50368210481</v>
          </cell>
          <cell r="BA49">
            <v>1134.3554824380101</v>
          </cell>
          <cell r="BB49">
            <v>1499.2362800393901</v>
          </cell>
          <cell r="BC49">
            <v>1867.7088479103199</v>
          </cell>
          <cell r="BD49">
            <v>1321.3343851125601</v>
          </cell>
          <cell r="BE49">
            <v>2500</v>
          </cell>
          <cell r="BF49">
            <v>44862.472408538873</v>
          </cell>
          <cell r="BG49">
            <v>16772.161603043693</v>
          </cell>
          <cell r="BH49">
            <v>37874.636288344227</v>
          </cell>
          <cell r="BI49">
            <v>-21102.474685300534</v>
          </cell>
          <cell r="BJ49">
            <v>4372.9710171451052</v>
          </cell>
          <cell r="BK49">
            <v>1878.8189201963378</v>
          </cell>
          <cell r="BL49">
            <v>1878.8189201963378</v>
          </cell>
          <cell r="BM49">
            <v>1878.8189201963378</v>
          </cell>
          <cell r="BN49">
            <v>1878.8189201963378</v>
          </cell>
          <cell r="BO49">
            <v>1839.9490463122484</v>
          </cell>
          <cell r="BP49">
            <v>1839.9490463122484</v>
          </cell>
          <cell r="BQ49">
            <v>1839.9490463122484</v>
          </cell>
          <cell r="BR49">
            <v>1839.9490463122484</v>
          </cell>
          <cell r="BS49">
            <v>1839.9490463122484</v>
          </cell>
          <cell r="BT49">
            <v>1410.4128214345287</v>
          </cell>
          <cell r="BU49">
            <v>1410.4128214345287</v>
          </cell>
          <cell r="BV49">
            <v>1410.4128214345287</v>
          </cell>
          <cell r="BW49">
            <v>1410.4128214345287</v>
          </cell>
          <cell r="BX49">
            <v>61971.010121342944</v>
          </cell>
          <cell r="BY49">
            <v>22356.672198084714</v>
          </cell>
          <cell r="BZ49">
            <v>50719.627656988872</v>
          </cell>
          <cell r="CA49">
            <v>-28362.955458904158</v>
          </cell>
          <cell r="CB49">
            <v>140016.14978898418</v>
          </cell>
          <cell r="CC49">
            <v>70771.666454049759</v>
          </cell>
          <cell r="CD49">
            <v>154539.79615767754</v>
          </cell>
          <cell r="CE49">
            <v>154539.79615767754</v>
          </cell>
          <cell r="CH49">
            <v>4879.1065584996468</v>
          </cell>
          <cell r="CI49">
            <v>4879.1065584996468</v>
          </cell>
          <cell r="CJ49">
            <v>3661.240219598877</v>
          </cell>
          <cell r="CK49">
            <v>3516.9406449914977</v>
          </cell>
          <cell r="CL49">
            <v>2640.7175368880544</v>
          </cell>
          <cell r="CM49">
            <v>4402.7747950915327</v>
          </cell>
          <cell r="CN49">
            <v>2174.1583796169957</v>
          </cell>
          <cell r="CO49">
            <v>2797.8047779781341</v>
          </cell>
          <cell r="CP49">
            <v>1984.2059401841329</v>
          </cell>
          <cell r="CQ49">
            <v>2518.3087549926117</v>
          </cell>
          <cell r="CR49">
            <v>2115.3649546408055</v>
          </cell>
          <cell r="CS49">
            <v>3402.7232137817541</v>
          </cell>
          <cell r="CT49">
            <v>2436.8823605532239</v>
          </cell>
          <cell r="CU49">
            <v>2542.668241297139</v>
          </cell>
          <cell r="CV49">
            <v>1514.1872518135451</v>
          </cell>
          <cell r="CW49">
            <v>1514.1872518135451</v>
          </cell>
          <cell r="CX49">
            <v>1491.5112709649848</v>
          </cell>
          <cell r="CY49">
            <v>2543.5270167149361</v>
          </cell>
          <cell r="CZ49">
            <v>3030.6318698742398</v>
          </cell>
          <cell r="DA49">
            <v>2481.8589161600548</v>
          </cell>
          <cell r="DB49">
            <v>3944.7853857054929</v>
          </cell>
          <cell r="DC49">
            <v>4565.0503946333492</v>
          </cell>
          <cell r="DD49">
            <v>2878.2959485046167</v>
          </cell>
          <cell r="DE49">
            <v>3144.3282547418012</v>
          </cell>
          <cell r="DF49">
            <v>2905.8469245052834</v>
          </cell>
          <cell r="DG49">
            <v>3021.4273453468836</v>
          </cell>
          <cell r="DH49">
            <v>3323.3791854002088</v>
          </cell>
          <cell r="DI49">
            <v>3029.8065239788289</v>
          </cell>
          <cell r="DJ49">
            <v>3579.0196304710039</v>
          </cell>
          <cell r="DK49">
            <v>3579.0196304710039</v>
          </cell>
          <cell r="DL49">
            <v>3617.4928659652869</v>
          </cell>
          <cell r="DM49">
            <v>3739.3316658030694</v>
          </cell>
          <cell r="DN49">
            <v>3903.5282168563617</v>
          </cell>
          <cell r="DO49">
            <v>4335.8072051261806</v>
          </cell>
          <cell r="DP49">
            <v>4362.4361027166278</v>
          </cell>
          <cell r="DQ49">
            <v>4403.5728055884238</v>
          </cell>
          <cell r="DR49">
            <v>4190.0813302202077</v>
          </cell>
          <cell r="DS49">
            <v>4447.6417558261328</v>
          </cell>
          <cell r="DT49">
            <v>3605.1326248546311</v>
          </cell>
          <cell r="DU49">
            <v>3542.9159360612912</v>
          </cell>
          <cell r="DV49">
            <v>3450.4235099916168</v>
          </cell>
          <cell r="DW49">
            <v>3542.2440075080372</v>
          </cell>
          <cell r="DX49">
            <v>3542.2440075080372</v>
          </cell>
        </row>
        <row r="50">
          <cell r="C50" t="str">
            <v>NG</v>
          </cell>
          <cell r="F50" t="str">
            <v>National Geographic Channel/+1</v>
          </cell>
          <cell r="H50">
            <v>54315.15</v>
          </cell>
          <cell r="I50">
            <v>32677.45</v>
          </cell>
          <cell r="J50">
            <v>32709.639999999901</v>
          </cell>
          <cell r="K50">
            <v>29360.240000000002</v>
          </cell>
          <cell r="L50">
            <v>19209.419999999998</v>
          </cell>
          <cell r="M50">
            <v>8774.5499999999902</v>
          </cell>
          <cell r="N50">
            <v>9226.5499999999902</v>
          </cell>
          <cell r="O50">
            <v>13063.61</v>
          </cell>
          <cell r="P50">
            <v>23818.924005417801</v>
          </cell>
          <cell r="Q50">
            <v>30179.335145292702</v>
          </cell>
          <cell r="R50">
            <v>35767.158894603199</v>
          </cell>
          <cell r="S50">
            <v>41731.544484787803</v>
          </cell>
          <cell r="T50">
            <v>51095.4496283017</v>
          </cell>
          <cell r="V50">
            <v>381929.02215840307</v>
          </cell>
          <cell r="W50">
            <v>256321.5503508205</v>
          </cell>
          <cell r="X50">
            <v>125607.47180758257</v>
          </cell>
          <cell r="Z50">
            <v>66506.6465724726</v>
          </cell>
          <cell r="AA50">
            <v>68479.790000000095</v>
          </cell>
          <cell r="AB50">
            <v>66500.503757478495</v>
          </cell>
          <cell r="AC50">
            <v>54450.3238007498</v>
          </cell>
          <cell r="AD50">
            <v>53722.116585927703</v>
          </cell>
          <cell r="AE50">
            <v>68169.504973407005</v>
          </cell>
          <cell r="AF50">
            <v>70791.868518474905</v>
          </cell>
          <cell r="AG50">
            <v>61472.109954209103</v>
          </cell>
          <cell r="AH50">
            <v>65481.271712396003</v>
          </cell>
          <cell r="AI50">
            <v>50624.765181014896</v>
          </cell>
          <cell r="AJ50">
            <v>41497.081169117599</v>
          </cell>
          <cell r="AK50">
            <v>37552.053778981703</v>
          </cell>
          <cell r="AL50">
            <v>46432.315574550201</v>
          </cell>
          <cell r="AN50">
            <v>744808.99434034911</v>
          </cell>
          <cell r="AO50">
            <v>490865.2259544406</v>
          </cell>
          <cell r="AP50">
            <v>253943.76838590851</v>
          </cell>
          <cell r="AQ50">
            <v>-6871.3572384309973</v>
          </cell>
          <cell r="AR50">
            <v>49000</v>
          </cell>
          <cell r="AS50">
            <v>57978.301618715603</v>
          </cell>
          <cell r="AT50">
            <v>51759.011260026396</v>
          </cell>
          <cell r="AU50">
            <v>66321.863537055993</v>
          </cell>
          <cell r="AV50">
            <v>49624.316040581201</v>
          </cell>
          <cell r="AW50">
            <v>33991.384589875597</v>
          </cell>
          <cell r="AX50">
            <v>39497.381395591401</v>
          </cell>
          <cell r="AY50">
            <v>47216.485819150497</v>
          </cell>
          <cell r="AZ50">
            <v>50587.9217979038</v>
          </cell>
          <cell r="BA50">
            <v>54018.214700655699</v>
          </cell>
          <cell r="BB50">
            <v>63103.609393432802</v>
          </cell>
          <cell r="BC50">
            <v>58648.265878987702</v>
          </cell>
          <cell r="BD50">
            <v>51927.964168741702</v>
          </cell>
          <cell r="BE50">
            <v>68000</v>
          </cell>
          <cell r="BF50">
            <v>634601.53620507475</v>
          </cell>
          <cell r="BG50">
            <v>692674.7202007185</v>
          </cell>
          <cell r="BH50">
            <v>397931.42271336616</v>
          </cell>
          <cell r="BI50">
            <v>294743.29748735233</v>
          </cell>
          <cell r="BJ50">
            <v>48054.865017908647</v>
          </cell>
          <cell r="BK50">
            <v>63298.05829548277</v>
          </cell>
          <cell r="BL50">
            <v>63298.05829548277</v>
          </cell>
          <cell r="BM50">
            <v>63298.05829548277</v>
          </cell>
          <cell r="BN50">
            <v>63298.05829548277</v>
          </cell>
          <cell r="BO50">
            <v>67135.836771443021</v>
          </cell>
          <cell r="BP50">
            <v>67135.836771443021</v>
          </cell>
          <cell r="BQ50">
            <v>67135.836771443021</v>
          </cell>
          <cell r="BR50">
            <v>67135.836771443021</v>
          </cell>
          <cell r="BS50">
            <v>67135.836771443021</v>
          </cell>
          <cell r="BT50">
            <v>42330.752212735446</v>
          </cell>
          <cell r="BU50">
            <v>42330.752212735446</v>
          </cell>
          <cell r="BV50">
            <v>42330.752212735446</v>
          </cell>
          <cell r="BW50">
            <v>42330.752212735446</v>
          </cell>
          <cell r="BX50">
            <v>651989.45712922781</v>
          </cell>
          <cell r="BY50">
            <v>758194.42589008808</v>
          </cell>
          <cell r="BZ50">
            <v>533615.03124003171</v>
          </cell>
          <cell r="CA50">
            <v>224579.39465005638</v>
          </cell>
          <cell r="CB50">
            <v>2419768.0514969355</v>
          </cell>
          <cell r="CC50">
            <v>2577607.1625895584</v>
          </cell>
          <cell r="CD50">
            <v>1678733.230258659</v>
          </cell>
          <cell r="CE50">
            <v>1678733.230258659</v>
          </cell>
          <cell r="CH50">
            <v>43384.813733902636</v>
          </cell>
          <cell r="CI50">
            <v>43384.813733902636</v>
          </cell>
          <cell r="CJ50">
            <v>44848.906351256788</v>
          </cell>
          <cell r="CK50">
            <v>45735.452081275507</v>
          </cell>
          <cell r="CL50">
            <v>32609.968980152866</v>
          </cell>
          <cell r="CM50">
            <v>46643.242392470231</v>
          </cell>
          <cell r="CN50">
            <v>29361.774068865583</v>
          </cell>
          <cell r="CO50">
            <v>43752.714970174093</v>
          </cell>
          <cell r="CP50">
            <v>44917.655218662687</v>
          </cell>
          <cell r="CQ50">
            <v>42673.73098129456</v>
          </cell>
          <cell r="CR50">
            <v>30269.045581559338</v>
          </cell>
          <cell r="CS50">
            <v>38088.775523285156</v>
          </cell>
          <cell r="CT50">
            <v>26774.099163795694</v>
          </cell>
          <cell r="CU50">
            <v>21805.046907745444</v>
          </cell>
          <cell r="CV50">
            <v>11359.373820460201</v>
          </cell>
          <cell r="CW50">
            <v>11359.373820460201</v>
          </cell>
          <cell r="CX50">
            <v>11237.877105182537</v>
          </cell>
          <cell r="CY50">
            <v>24165.781742306248</v>
          </cell>
          <cell r="CZ50">
            <v>36576.045715569759</v>
          </cell>
          <cell r="DA50">
            <v>28646.892648108787</v>
          </cell>
          <cell r="DB50">
            <v>31640.138400330925</v>
          </cell>
          <cell r="DC50">
            <v>46619.148740439472</v>
          </cell>
          <cell r="DD50">
            <v>31598.656900737198</v>
          </cell>
          <cell r="DE50">
            <v>31795.39309210984</v>
          </cell>
          <cell r="DF50">
            <v>36052.53154058411</v>
          </cell>
          <cell r="DG50">
            <v>35983.805981911581</v>
          </cell>
          <cell r="DH50">
            <v>36069.411502363328</v>
          </cell>
          <cell r="DI50">
            <v>36186.365523262204</v>
          </cell>
          <cell r="DJ50">
            <v>39330.081211243109</v>
          </cell>
          <cell r="DK50">
            <v>39330.081211243109</v>
          </cell>
          <cell r="DL50">
            <v>39326.032778198576</v>
          </cell>
          <cell r="DM50">
            <v>39644.509511035532</v>
          </cell>
          <cell r="DN50">
            <v>39942.744078649805</v>
          </cell>
          <cell r="DO50">
            <v>41046.872212830676</v>
          </cell>
          <cell r="DP50">
            <v>40264.512454275304</v>
          </cell>
          <cell r="DQ50">
            <v>41477.939843662622</v>
          </cell>
          <cell r="DR50">
            <v>41086.060179269953</v>
          </cell>
          <cell r="DS50">
            <v>41503.132107802157</v>
          </cell>
          <cell r="DT50">
            <v>42498.286715766022</v>
          </cell>
          <cell r="DU50">
            <v>42498.286715766022</v>
          </cell>
          <cell r="DV50">
            <v>42498.286715766022</v>
          </cell>
          <cell r="DW50">
            <v>42498.286715766022</v>
          </cell>
          <cell r="DX50">
            <v>42498.286715766022</v>
          </cell>
        </row>
        <row r="51">
          <cell r="C51" t="str">
            <v>NEHD</v>
          </cell>
          <cell r="F51" t="str">
            <v>Next HD</v>
          </cell>
          <cell r="H51">
            <v>1518.49</v>
          </cell>
          <cell r="I51">
            <v>1419.45</v>
          </cell>
          <cell r="J51">
            <v>673.28</v>
          </cell>
          <cell r="K51">
            <v>976.15999999999894</v>
          </cell>
          <cell r="L51">
            <v>1174.1500000000001</v>
          </cell>
          <cell r="M51">
            <v>1176.72</v>
          </cell>
          <cell r="N51">
            <v>943.41000000000099</v>
          </cell>
          <cell r="O51">
            <v>1585.47</v>
          </cell>
          <cell r="P51">
            <v>2006.32726007217</v>
          </cell>
          <cell r="Q51">
            <v>951.52671282296399</v>
          </cell>
          <cell r="R51">
            <v>1636.11517464045</v>
          </cell>
          <cell r="S51">
            <v>2039.2888908449399</v>
          </cell>
          <cell r="T51">
            <v>2736.3272266979602</v>
          </cell>
          <cell r="V51">
            <v>18836.715265078485</v>
          </cell>
          <cell r="W51">
            <v>26269.715420461711</v>
          </cell>
          <cell r="X51">
            <v>-7433.0001553832262</v>
          </cell>
          <cell r="Z51">
            <v>1254.58151896043</v>
          </cell>
          <cell r="AA51">
            <v>1402.68</v>
          </cell>
          <cell r="AB51">
            <v>2168.0514746271001</v>
          </cell>
          <cell r="AC51">
            <v>1910.13257212035</v>
          </cell>
          <cell r="AD51">
            <v>1196.2747950328501</v>
          </cell>
          <cell r="AE51">
            <v>993.85252656117996</v>
          </cell>
          <cell r="AF51">
            <v>1128.4684087575099</v>
          </cell>
          <cell r="AG51">
            <v>1403.31541697076</v>
          </cell>
          <cell r="AH51">
            <v>1925.7089146178801</v>
          </cell>
          <cell r="AI51">
            <v>1699.9708122213301</v>
          </cell>
          <cell r="AJ51">
            <v>1186.4997119802399</v>
          </cell>
          <cell r="AK51">
            <v>1374.56877206732</v>
          </cell>
          <cell r="AL51">
            <v>834.63642732605695</v>
          </cell>
          <cell r="AN51">
            <v>18309.821100934121</v>
          </cell>
          <cell r="AO51">
            <v>39483.608150146771</v>
          </cell>
          <cell r="AP51">
            <v>-21173.787049212649</v>
          </cell>
          <cell r="AQ51">
            <v>-168.92025030888448</v>
          </cell>
          <cell r="AR51">
            <v>1636.11517464045</v>
          </cell>
          <cell r="AS51">
            <v>522.59578803312297</v>
          </cell>
          <cell r="AT51">
            <v>469.85223397426398</v>
          </cell>
          <cell r="AU51">
            <v>844.99424302808904</v>
          </cell>
          <cell r="AV51">
            <v>1265.9722106632601</v>
          </cell>
          <cell r="AW51">
            <v>921.59680330967899</v>
          </cell>
          <cell r="AX51">
            <v>724.89070030116295</v>
          </cell>
          <cell r="AY51">
            <v>1350.9083796017601</v>
          </cell>
          <cell r="AZ51">
            <v>927.97045389230402</v>
          </cell>
          <cell r="BA51">
            <v>996.74306501413002</v>
          </cell>
          <cell r="BB51">
            <v>1298.4842166408</v>
          </cell>
          <cell r="BC51">
            <v>692.90809098915997</v>
          </cell>
          <cell r="BD51">
            <v>918.13407230096095</v>
          </cell>
          <cell r="BE51">
            <v>1914.2410634632552</v>
          </cell>
          <cell r="BF51">
            <v>40311.013371012115</v>
          </cell>
          <cell r="BG51">
            <v>12849.291321211949</v>
          </cell>
          <cell r="BH51">
            <v>35040.182070897223</v>
          </cell>
          <cell r="BI51">
            <v>-22190.890749685273</v>
          </cell>
          <cell r="BJ51">
            <v>2921.8622357061749</v>
          </cell>
          <cell r="BK51">
            <v>3283.8605305298101</v>
          </cell>
          <cell r="BL51">
            <v>3283.8605305298101</v>
          </cell>
          <cell r="BM51">
            <v>3283.8605305298101</v>
          </cell>
          <cell r="BN51">
            <v>3283.8605305298101</v>
          </cell>
          <cell r="BO51">
            <v>3642.3758795966869</v>
          </cell>
          <cell r="BP51">
            <v>3642.3758795966869</v>
          </cell>
          <cell r="BQ51">
            <v>3642.3758795966869</v>
          </cell>
          <cell r="BR51">
            <v>3642.3758795966869</v>
          </cell>
          <cell r="BS51">
            <v>3642.3758795966869</v>
          </cell>
          <cell r="BT51">
            <v>4205.9134955534946</v>
          </cell>
          <cell r="BU51">
            <v>4205.9134955534946</v>
          </cell>
          <cell r="BV51">
            <v>4205.9134955534946</v>
          </cell>
          <cell r="BW51">
            <v>4205.9134955534946</v>
          </cell>
          <cell r="BX51">
            <v>39995.92987005796</v>
          </cell>
          <cell r="BY51">
            <v>48170.975502316658</v>
          </cell>
          <cell r="BZ51">
            <v>32734.31668827571</v>
          </cell>
          <cell r="CA51">
            <v>15436.658814040948</v>
          </cell>
          <cell r="CB51">
            <v>118287.76343006552</v>
          </cell>
          <cell r="CC51">
            <v>98166.803189541213</v>
          </cell>
          <cell r="CD51">
            <v>133527.82232978143</v>
          </cell>
          <cell r="CE51">
            <v>133527.82232978143</v>
          </cell>
          <cell r="CH51">
            <v>2415.1322930676824</v>
          </cell>
          <cell r="CI51">
            <v>2415.1322930676824</v>
          </cell>
          <cell r="CJ51">
            <v>4297.7612008395708</v>
          </cell>
          <cell r="CK51">
            <v>3082.9999244121632</v>
          </cell>
          <cell r="CL51">
            <v>3155.4082686932757</v>
          </cell>
          <cell r="CM51">
            <v>2956.008595043178</v>
          </cell>
          <cell r="CN51">
            <v>2473.8766676778464</v>
          </cell>
          <cell r="CO51">
            <v>2708.6448167214071</v>
          </cell>
          <cell r="CP51">
            <v>3257.3707180453175</v>
          </cell>
          <cell r="CQ51">
            <v>3620.9901864668905</v>
          </cell>
          <cell r="CR51">
            <v>2586.1662352928879</v>
          </cell>
          <cell r="CS51">
            <v>2412.5313664251034</v>
          </cell>
          <cell r="CT51">
            <v>3081.5065787342965</v>
          </cell>
          <cell r="CU51">
            <v>3435.2112987271512</v>
          </cell>
          <cell r="CV51">
            <v>2438.6690228314433</v>
          </cell>
          <cell r="CW51">
            <v>2438.6690228314433</v>
          </cell>
          <cell r="CX51">
            <v>3094.8507834492416</v>
          </cell>
          <cell r="CY51">
            <v>3062.2960654998251</v>
          </cell>
          <cell r="CZ51">
            <v>2616.6682969331973</v>
          </cell>
          <cell r="DA51">
            <v>2820.0440944378233</v>
          </cell>
          <cell r="DB51">
            <v>1900.6659024940359</v>
          </cell>
          <cell r="DC51">
            <v>2441.6806639876286</v>
          </cell>
          <cell r="DD51">
            <v>2453.6307435811532</v>
          </cell>
          <cell r="DE51">
            <v>2449.5083860372329</v>
          </cell>
          <cell r="DF51">
            <v>2774.9192491950912</v>
          </cell>
          <cell r="DG51">
            <v>2914.2967921112222</v>
          </cell>
          <cell r="DH51">
            <v>3261.3641220262475</v>
          </cell>
          <cell r="DI51">
            <v>2811.5879483130784</v>
          </cell>
          <cell r="DJ51">
            <v>2391.3724234905658</v>
          </cell>
          <cell r="DK51">
            <v>2391.3724234905658</v>
          </cell>
          <cell r="DL51">
            <v>2404.3418579287581</v>
          </cell>
          <cell r="DM51">
            <v>2478.3151515509094</v>
          </cell>
          <cell r="DN51">
            <v>2637.4981884593344</v>
          </cell>
          <cell r="DO51">
            <v>2798.759721562205</v>
          </cell>
          <cell r="DP51">
            <v>2690.8208380993087</v>
          </cell>
          <cell r="DQ51">
            <v>2786.1245781107177</v>
          </cell>
          <cell r="DR51">
            <v>2597.4679517112645</v>
          </cell>
          <cell r="DS51">
            <v>3060.183501251789</v>
          </cell>
          <cell r="DT51">
            <v>2273.4381784995298</v>
          </cell>
          <cell r="DU51">
            <v>2233.5340080536944</v>
          </cell>
          <cell r="DV51">
            <v>2167.5383320714609</v>
          </cell>
          <cell r="DW51">
            <v>2214.9219574861695</v>
          </cell>
          <cell r="DX51">
            <v>2214.9219574861695</v>
          </cell>
        </row>
        <row r="57">
          <cell r="C57" t="str">
            <v>AXN</v>
          </cell>
          <cell r="F57" t="str">
            <v>AXN</v>
          </cell>
          <cell r="H57">
            <v>18850.2</v>
          </cell>
          <cell r="I57">
            <v>12049.95</v>
          </cell>
          <cell r="J57">
            <v>12284.54</v>
          </cell>
          <cell r="K57">
            <v>11692.26</v>
          </cell>
          <cell r="L57">
            <v>10936.97</v>
          </cell>
          <cell r="M57">
            <v>13491.84</v>
          </cell>
          <cell r="N57">
            <v>11714.49</v>
          </cell>
          <cell r="O57">
            <v>11690.59</v>
          </cell>
          <cell r="P57">
            <v>13294.08</v>
          </cell>
          <cell r="Q57">
            <v>13308.9606258317</v>
          </cell>
          <cell r="R57">
            <v>13597.423046846799</v>
          </cell>
          <cell r="S57">
            <v>17829.36</v>
          </cell>
          <cell r="T57">
            <v>19818.47</v>
          </cell>
          <cell r="V57">
            <v>180559.13367267846</v>
          </cell>
          <cell r="W57">
            <v>215538.89627113423</v>
          </cell>
          <cell r="X57">
            <v>-34979.762598455767</v>
          </cell>
          <cell r="Z57">
            <v>10754.739792673699</v>
          </cell>
          <cell r="AA57">
            <v>31668.36</v>
          </cell>
          <cell r="AB57">
            <v>33196.51</v>
          </cell>
          <cell r="AC57">
            <v>14106.97</v>
          </cell>
          <cell r="AD57">
            <v>13368.05</v>
          </cell>
          <cell r="AE57">
            <v>14343.33</v>
          </cell>
          <cell r="AF57">
            <v>20234.749999999902</v>
          </cell>
          <cell r="AG57">
            <v>22846.81</v>
          </cell>
          <cell r="AH57">
            <v>26705.1705379874</v>
          </cell>
          <cell r="AI57">
            <v>26679.07</v>
          </cell>
          <cell r="AJ57">
            <v>24626.781149225</v>
          </cell>
          <cell r="AK57">
            <v>21006.78</v>
          </cell>
          <cell r="AL57">
            <v>13004.117428608501</v>
          </cell>
          <cell r="AN57">
            <v>272541.43890849454</v>
          </cell>
          <cell r="AO57">
            <v>339238.78353929514</v>
          </cell>
          <cell r="AP57">
            <v>-66697.344630800595</v>
          </cell>
          <cell r="AR57">
            <v>10714.296742062015</v>
          </cell>
          <cell r="AS57">
            <v>8594.6208731796996</v>
          </cell>
          <cell r="AT57">
            <v>11930.67</v>
          </cell>
          <cell r="AU57">
            <v>12250.71</v>
          </cell>
          <cell r="AV57">
            <v>15457.71</v>
          </cell>
          <cell r="AW57">
            <v>13345.85</v>
          </cell>
          <cell r="AX57">
            <v>12963.07</v>
          </cell>
          <cell r="AY57">
            <v>10751.5</v>
          </cell>
          <cell r="AZ57">
            <v>10704.393811567201</v>
          </cell>
          <cell r="BA57">
            <v>14608.500002189499</v>
          </cell>
          <cell r="BB57">
            <v>13196.7453568166</v>
          </cell>
          <cell r="BC57">
            <v>10875.02</v>
          </cell>
          <cell r="BD57">
            <v>9754.7099999999991</v>
          </cell>
          <cell r="BE57">
            <v>19729.843263211817</v>
          </cell>
          <cell r="BF57">
            <v>344340.93453082803</v>
          </cell>
          <cell r="BG57">
            <v>164163.34330696479</v>
          </cell>
          <cell r="BH57">
            <v>344340.93453082803</v>
          </cell>
          <cell r="BI57">
            <v>-180177.59122386324</v>
          </cell>
          <cell r="BJ57">
            <v>1.05</v>
          </cell>
          <cell r="BK57">
            <v>24400.317337604421</v>
          </cell>
          <cell r="BL57">
            <v>24400.317337604421</v>
          </cell>
          <cell r="BM57">
            <v>24400.317337604421</v>
          </cell>
          <cell r="BN57">
            <v>24400.317337604421</v>
          </cell>
          <cell r="BO57">
            <v>22666.018399323995</v>
          </cell>
          <cell r="BP57">
            <v>22666.018399323995</v>
          </cell>
          <cell r="BQ57">
            <v>22666.018399323995</v>
          </cell>
          <cell r="BR57">
            <v>22666.018399323995</v>
          </cell>
          <cell r="BS57">
            <v>22666.018399323995</v>
          </cell>
          <cell r="BT57">
            <v>18840.674941100064</v>
          </cell>
          <cell r="BU57">
            <v>18840.674941100064</v>
          </cell>
          <cell r="BV57">
            <v>18840.674941100064</v>
          </cell>
          <cell r="BW57">
            <v>18840.674941100064</v>
          </cell>
          <cell r="BX57">
            <v>407382.25059749355</v>
          </cell>
          <cell r="BY57">
            <v>286294.06111143797</v>
          </cell>
          <cell r="BZ57">
            <v>387983.09580713679</v>
          </cell>
          <cell r="CA57">
            <v>-101689.03469569882</v>
          </cell>
          <cell r="CB57">
            <v>1203819.6402808861</v>
          </cell>
          <cell r="CC57">
            <v>903557.97699957585</v>
          </cell>
          <cell r="CD57">
            <v>1287101.7101483943</v>
          </cell>
          <cell r="CE57">
            <v>1287101.7101483943</v>
          </cell>
          <cell r="CH57">
            <v>34157.270818124773</v>
          </cell>
          <cell r="CI57">
            <v>34157.270818124773</v>
          </cell>
          <cell r="CJ57">
            <v>31556.074429557433</v>
          </cell>
          <cell r="CK57">
            <v>34855.516856617098</v>
          </cell>
          <cell r="CL57">
            <v>34855.516856617098</v>
          </cell>
          <cell r="CM57">
            <v>33030.467530134672</v>
          </cell>
          <cell r="CN57">
            <v>34175.210798013453</v>
          </cell>
          <cell r="CO57">
            <v>34175.210798013453</v>
          </cell>
          <cell r="CP57">
            <v>32697.322716591912</v>
          </cell>
          <cell r="CQ57">
            <v>33515.329608909262</v>
          </cell>
          <cell r="CR57">
            <v>22264.926894195025</v>
          </cell>
          <cell r="CS57">
            <v>20397.909414290603</v>
          </cell>
          <cell r="CT57">
            <v>20808.747860827661</v>
          </cell>
          <cell r="CU57">
            <v>21493.591225244283</v>
          </cell>
          <cell r="CV57">
            <v>21493.591225244283</v>
          </cell>
        </row>
      </sheetData>
      <sheetData sheetId="7"/>
      <sheetData sheetId="8"/>
      <sheetData sheetId="9"/>
      <sheetData sheetId="10"/>
      <sheetData sheetId="11" refreshError="1">
        <row r="43">
          <cell r="A43" t="str">
            <v>INT</v>
          </cell>
          <cell r="C43" t="str">
            <v>TOTAL GROSS REVENUE WEB</v>
          </cell>
          <cell r="E43">
            <v>10712.552160740001</v>
          </cell>
          <cell r="F43">
            <v>12469.605584719999</v>
          </cell>
          <cell r="G43">
            <v>13016.7019697</v>
          </cell>
          <cell r="H43">
            <v>12702.20584568</v>
          </cell>
          <cell r="I43">
            <v>6727.4364693199996</v>
          </cell>
          <cell r="J43">
            <v>6014.9409854200003</v>
          </cell>
          <cell r="K43">
            <v>5739.0150594700008</v>
          </cell>
          <cell r="L43">
            <v>7651.1513677929997</v>
          </cell>
          <cell r="M43">
            <v>12735.04</v>
          </cell>
          <cell r="N43">
            <v>20530.23</v>
          </cell>
          <cell r="O43">
            <v>39428.600000000006</v>
          </cell>
          <cell r="P43">
            <v>40876.520000000004</v>
          </cell>
          <cell r="Q43">
            <v>44902.87</v>
          </cell>
          <cell r="S43">
            <v>233506.86944284302</v>
          </cell>
          <cell r="W43">
            <v>41801.619999999995</v>
          </cell>
          <cell r="X43">
            <v>36121.79</v>
          </cell>
          <cell r="Y43">
            <v>42004.44</v>
          </cell>
          <cell r="Z43">
            <v>41709.589999999997</v>
          </cell>
          <cell r="AA43">
            <v>19509.97494638</v>
          </cell>
          <cell r="AB43">
            <v>52349.082707090005</v>
          </cell>
          <cell r="AC43">
            <v>50738.385019453999</v>
          </cell>
          <cell r="AD43">
            <v>44999.999999999993</v>
          </cell>
          <cell r="AE43">
            <v>44999.999999999993</v>
          </cell>
          <cell r="AF43">
            <v>44999.999999999993</v>
          </cell>
          <cell r="AG43">
            <v>44999.999999999993</v>
          </cell>
          <cell r="AH43">
            <v>41147.902620805704</v>
          </cell>
          <cell r="AI43">
            <v>41147.902620805704</v>
          </cell>
          <cell r="AK43">
            <v>546530.6879145354</v>
          </cell>
          <cell r="AO43">
            <v>49103.28969968098</v>
          </cell>
          <cell r="AP43">
            <v>49103.28969968098</v>
          </cell>
          <cell r="AQ43">
            <v>49103.28969968098</v>
          </cell>
          <cell r="AR43">
            <v>55062.173211426358</v>
          </cell>
          <cell r="AS43">
            <v>58786.577668391838</v>
          </cell>
          <cell r="AT43">
            <v>57474.10106594651</v>
          </cell>
          <cell r="AU43">
            <v>55433.394511676452</v>
          </cell>
          <cell r="AV43">
            <v>59020.348504186855</v>
          </cell>
          <cell r="AW43">
            <v>60813.825500442064</v>
          </cell>
          <cell r="AX43">
            <v>57226.871507931653</v>
          </cell>
          <cell r="AY43">
            <v>57226.871507931653</v>
          </cell>
          <cell r="AZ43">
            <v>57226.871507931653</v>
          </cell>
          <cell r="BA43">
            <v>57226.871507931653</v>
          </cell>
          <cell r="BC43">
            <v>722807.77559283946</v>
          </cell>
          <cell r="BD43">
            <v>1261623.4280969675</v>
          </cell>
          <cell r="BE43">
            <v>-994576.24518240849</v>
          </cell>
          <cell r="BG43">
            <v>54642.85714285713</v>
          </cell>
          <cell r="BH43">
            <v>54642.85714285713</v>
          </cell>
          <cell r="BI43">
            <v>54642.85714285713</v>
          </cell>
          <cell r="BJ43">
            <v>54642.85714285713</v>
          </cell>
          <cell r="BK43">
            <v>54642.85714285713</v>
          </cell>
          <cell r="BL43">
            <v>54642.85714285713</v>
          </cell>
          <cell r="BM43">
            <v>54642.85714285713</v>
          </cell>
          <cell r="BN43">
            <v>54642.85714285713</v>
          </cell>
          <cell r="BO43">
            <v>54642.85714285713</v>
          </cell>
          <cell r="BP43">
            <v>54642.85714285713</v>
          </cell>
          <cell r="BQ43">
            <v>54642.85714285713</v>
          </cell>
          <cell r="BR43">
            <v>54642.85714285713</v>
          </cell>
          <cell r="BS43">
            <v>54642.85714285713</v>
          </cell>
          <cell r="BU43">
            <v>710357.14285714296</v>
          </cell>
          <cell r="BY43">
            <v>2213202.4758073608</v>
          </cell>
        </row>
      </sheetData>
      <sheetData sheetId="12"/>
      <sheetData sheetId="13"/>
      <sheetData sheetId="14"/>
      <sheetData sheetId="15"/>
      <sheetData sheetId="16"/>
      <sheetData sheetId="17"/>
      <sheetData sheetId="18"/>
      <sheetData sheetId="19" refreshError="1">
        <row r="253">
          <cell r="A253" t="str">
            <v>PUB</v>
          </cell>
          <cell r="B253" t="str">
            <v>TOTAL DISNEY PUBLISHING</v>
          </cell>
          <cell r="D253">
            <v>138950.63</v>
          </cell>
          <cell r="E253">
            <v>92573.33</v>
          </cell>
          <cell r="F253">
            <v>57149.96</v>
          </cell>
          <cell r="G253">
            <v>59426.03</v>
          </cell>
          <cell r="H253">
            <v>137576.87</v>
          </cell>
          <cell r="I253">
            <v>82357.17</v>
          </cell>
          <cell r="J253">
            <v>9617.17</v>
          </cell>
          <cell r="K253">
            <v>63771.17</v>
          </cell>
          <cell r="L253">
            <v>110285</v>
          </cell>
          <cell r="M253">
            <v>175059.55</v>
          </cell>
          <cell r="N253">
            <v>80373</v>
          </cell>
          <cell r="O253">
            <v>97385</v>
          </cell>
          <cell r="P253">
            <v>239303.44</v>
          </cell>
          <cell r="R253">
            <v>1343828.32</v>
          </cell>
          <cell r="V253">
            <v>213469.97</v>
          </cell>
          <cell r="W253">
            <v>134750.22999999998</v>
          </cell>
          <cell r="X253">
            <v>134460.76</v>
          </cell>
          <cell r="Y253">
            <v>115968.98999999999</v>
          </cell>
          <cell r="Z253">
            <v>158552.34</v>
          </cell>
          <cell r="AA253">
            <v>145559.13</v>
          </cell>
          <cell r="AB253">
            <v>132802.89000000001</v>
          </cell>
          <cell r="AC253">
            <v>151275.56</v>
          </cell>
          <cell r="AD253">
            <v>143699.10999999999</v>
          </cell>
          <cell r="AE253">
            <v>152314.42718381641</v>
          </cell>
          <cell r="AF253">
            <v>107989.11576763949</v>
          </cell>
          <cell r="AG253">
            <v>95680.528524272057</v>
          </cell>
          <cell r="AH253">
            <v>74571.908524272047</v>
          </cell>
          <cell r="AJ253">
            <v>1761094.9600000002</v>
          </cell>
          <cell r="AN253">
            <v>24299.460000000003</v>
          </cell>
          <cell r="AO253">
            <v>24615.170000000002</v>
          </cell>
          <cell r="AP253">
            <v>63630.46</v>
          </cell>
          <cell r="AQ253">
            <v>108907.63</v>
          </cell>
          <cell r="AR253">
            <v>110832.70000000001</v>
          </cell>
          <cell r="AS253">
            <v>118063.01000000001</v>
          </cell>
          <cell r="AT253">
            <v>122071.69260000001</v>
          </cell>
          <cell r="AU253">
            <v>121905.39075000004</v>
          </cell>
          <cell r="AV253">
            <v>138585.58899999998</v>
          </cell>
          <cell r="AW253">
            <v>72826.69</v>
          </cell>
          <cell r="AX253">
            <v>72168.349999999991</v>
          </cell>
          <cell r="AY253">
            <v>54544.52</v>
          </cell>
          <cell r="AZ253">
            <v>58798.41</v>
          </cell>
          <cell r="BB253">
            <v>1091249.07235</v>
          </cell>
          <cell r="BF253">
            <v>152989.11576763948</v>
          </cell>
          <cell r="BG253">
            <v>93446.370621494134</v>
          </cell>
          <cell r="BH253">
            <v>87218.270120774832</v>
          </cell>
          <cell r="BI253">
            <v>115136.54024154966</v>
          </cell>
          <cell r="BJ253">
            <v>151193.41258600887</v>
          </cell>
          <cell r="BK253">
            <v>87490.097132852316</v>
          </cell>
          <cell r="BL253">
            <v>113561.56951522789</v>
          </cell>
          <cell r="BM253">
            <v>130314.4271838164</v>
          </cell>
          <cell r="BN253">
            <v>157989.11576763948</v>
          </cell>
          <cell r="BO253">
            <v>93446.370621494134</v>
          </cell>
          <cell r="BP253">
            <v>87218.270120774832</v>
          </cell>
          <cell r="BQ253">
            <v>89936.540241549665</v>
          </cell>
          <cell r="BR253">
            <v>115136.54024154966</v>
          </cell>
          <cell r="BT253">
            <v>1475076.6401623716</v>
          </cell>
          <cell r="BX253">
            <v>5671248.9925123714</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row r="3">
          <cell r="E3">
            <v>0.15</v>
          </cell>
        </row>
        <row r="34">
          <cell r="G34">
            <v>0.21</v>
          </cell>
        </row>
        <row r="46">
          <cell r="J46">
            <v>0.2</v>
          </cell>
        </row>
        <row r="47">
          <cell r="G47">
            <v>0.3</v>
          </cell>
        </row>
        <row r="48">
          <cell r="G48">
            <v>0.2</v>
          </cell>
        </row>
        <row r="49">
          <cell r="G49">
            <v>0.3</v>
          </cell>
        </row>
        <row r="50">
          <cell r="G50">
            <v>0.25</v>
          </cell>
        </row>
        <row r="51">
          <cell r="J51">
            <v>0.17499999999999999</v>
          </cell>
        </row>
        <row r="52">
          <cell r="G52">
            <v>0.17499999999999999</v>
          </cell>
        </row>
        <row r="53">
          <cell r="G53">
            <v>0.2</v>
          </cell>
        </row>
        <row r="54">
          <cell r="J54">
            <v>0.25</v>
          </cell>
        </row>
        <row r="55">
          <cell r="J55">
            <v>0.18</v>
          </cell>
        </row>
        <row r="56">
          <cell r="G56">
            <v>0.2</v>
          </cell>
        </row>
        <row r="57">
          <cell r="J57">
            <v>0.2</v>
          </cell>
        </row>
        <row r="58">
          <cell r="J58">
            <v>0.23</v>
          </cell>
        </row>
        <row r="59">
          <cell r="G59">
            <v>0.17499999999999999</v>
          </cell>
        </row>
        <row r="60">
          <cell r="J60">
            <v>0.2</v>
          </cell>
        </row>
        <row r="61">
          <cell r="J61">
            <v>0.2</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row r="11">
          <cell r="C11" t="str">
            <v>CCL</v>
          </cell>
        </row>
      </sheetData>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ow r="11">
          <cell r="C11" t="str">
            <v>CCL</v>
          </cell>
        </row>
      </sheetData>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all Summary"/>
      <sheetName val="Playout"/>
      <sheetName val="Playout-Detail"/>
      <sheetName val="MCR"/>
      <sheetName val="MCR-Detail"/>
      <sheetName val="RX-Rec &amp; Dubbing"/>
      <sheetName val="RX-Rec &amp; Dubbing-Detail"/>
      <sheetName val="Studio"/>
      <sheetName val="Studio-Detail"/>
      <sheetName val="Avid Edit"/>
      <sheetName val="Avid Edit-Detail"/>
      <sheetName val="Linear Edit"/>
      <sheetName val="Linear Edit-Detail"/>
      <sheetName val="RF TV FY08"/>
      <sheetName val="Commissions&amp;Assumptions"/>
      <sheetName val="Publishing"/>
      <sheetName val="WEB"/>
      <sheetName val="Overall_Summary"/>
      <sheetName val="RX-Rec_&amp;_Dubbing"/>
      <sheetName val="RX-Rec_&amp;_Dubbing-Detail"/>
      <sheetName val="Avid_Edit"/>
      <sheetName val="Avid_Edit-Detail"/>
      <sheetName val="Linear_Edit"/>
      <sheetName val="Linear_Edit-Detail"/>
      <sheetName val="RF_TV_FY08"/>
      <sheetName val="Overall_Summary1"/>
      <sheetName val="RX-Rec_&amp;_Dubbing1"/>
      <sheetName val="RX-Rec_&amp;_Dubbing-Detail1"/>
      <sheetName val="Avid_Edit1"/>
      <sheetName val="Avid_Edit-Detail1"/>
      <sheetName val="Linear_Edit1"/>
      <sheetName val="Linear_Edit-Detail1"/>
      <sheetName val="RF_TV_FY081"/>
      <sheetName val="Overall_Summary2"/>
      <sheetName val="RX-Rec_&amp;_Dubbing2"/>
      <sheetName val="RX-Rec_&amp;_Dubbing-Detail2"/>
      <sheetName val="Avid_Edit2"/>
      <sheetName val="Avid_Edit-Detail2"/>
      <sheetName val="Linear_Edit2"/>
      <sheetName val="Linear_Edit-Detail2"/>
      <sheetName val="RF_TV_FY082"/>
    </sheetNames>
    <sheetDataSet>
      <sheetData sheetId="0" refreshError="1"/>
      <sheetData sheetId="1">
        <row r="15">
          <cell r="C15">
            <v>1575123</v>
          </cell>
        </row>
      </sheetData>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BO_SPET"/>
      <sheetName val="CM_INC"/>
      <sheetName val="CM_SPET"/>
      <sheetName val="LE_INC"/>
      <sheetName val="LI_INC"/>
      <sheetName val="LI_SPET"/>
      <sheetName val="PV_INC"/>
      <sheetName val="PV_SPET"/>
      <sheetName val="SA_INC"/>
      <sheetName val="SA_SPET"/>
      <sheetName val="TO_INC"/>
      <sheetName val="TO_SPET"/>
      <sheetName val="Incasso Retail"/>
      <sheetName val="Spett Retail"/>
      <sheetName val="EU_INC"/>
      <sheetName val="EU_SPET"/>
      <sheetName val="FI_INC"/>
      <sheetName val="FI_SPET"/>
      <sheetName val="JO_INC"/>
      <sheetName val="JO_SPET"/>
      <sheetName val="KI_INC"/>
      <sheetName val="KI_SPET"/>
      <sheetName val="MA_INC"/>
      <sheetName val="ME_INC"/>
      <sheetName val="ME_SPET"/>
      <sheetName val="OD_INC"/>
      <sheetName val="OD_SPET"/>
      <sheetName val="AM_INC"/>
      <sheetName val="Incasso non Retail"/>
      <sheetName val="Spett non Retail"/>
      <sheetName val="Ambr"/>
      <sheetName val="LE_SPET"/>
      <sheetName val="MA_SPET"/>
      <sheetName val="AM_SPET"/>
      <sheetName val="indice"/>
      <sheetName val="COVER GRUPPO"/>
      <sheetName val="Budget 2006 interno"/>
      <sheetName val="Bdg 2006interno"/>
      <sheetName val="Struttura MF"/>
      <sheetName val="Struttura Staff MC"/>
      <sheetName val="MARGINI"/>
      <sheetName val="Costo Lavoro"/>
      <sheetName val="C.Sala"/>
      <sheetName val="CE ANALITICO"/>
    </sheetNames>
    <sheetDataSet>
      <sheetData sheetId="0" refreshError="1">
        <row r="12">
          <cell r="C12">
            <v>10099.5</v>
          </cell>
          <cell r="D12">
            <v>9181.363636363636</v>
          </cell>
          <cell r="G12">
            <v>4.9335645547359679</v>
          </cell>
          <cell r="K12">
            <v>66619.5</v>
          </cell>
          <cell r="L12">
            <v>60563.181818181816</v>
          </cell>
          <cell r="O12">
            <v>6.1224405396463624</v>
          </cell>
          <cell r="S12">
            <v>216969</v>
          </cell>
          <cell r="T12">
            <v>197244.54545454544</v>
          </cell>
          <cell r="Y12">
            <v>5.8328763146009415</v>
          </cell>
          <cell r="AC12">
            <v>2906431.75</v>
          </cell>
          <cell r="AD12">
            <v>2642210.6818181816</v>
          </cell>
          <cell r="AI12">
            <v>6.032169037528381</v>
          </cell>
        </row>
        <row r="13">
          <cell r="C13">
            <v>3126.4</v>
          </cell>
          <cell r="D13">
            <v>2842.181818181818</v>
          </cell>
          <cell r="K13">
            <v>20421</v>
          </cell>
          <cell r="L13">
            <v>18564.545454545452</v>
          </cell>
          <cell r="S13">
            <v>70374.320000000007</v>
          </cell>
          <cell r="T13">
            <v>63976.654545454548</v>
          </cell>
          <cell r="AC13">
            <v>734423.39</v>
          </cell>
          <cell r="AD13">
            <v>667657.6272727272</v>
          </cell>
        </row>
        <row r="15">
          <cell r="C15">
            <v>10099.5</v>
          </cell>
          <cell r="D15">
            <v>9181.363636363636</v>
          </cell>
          <cell r="G15">
            <v>4.93</v>
          </cell>
          <cell r="K15">
            <v>66619.5</v>
          </cell>
          <cell r="L15">
            <v>60563.181818181816</v>
          </cell>
          <cell r="O15">
            <v>6.12</v>
          </cell>
          <cell r="S15">
            <v>216969</v>
          </cell>
          <cell r="T15">
            <v>197244.54545454544</v>
          </cell>
          <cell r="Y15">
            <v>5.83</v>
          </cell>
          <cell r="AC15">
            <v>2906431.75</v>
          </cell>
          <cell r="AD15">
            <v>2642210.6818181816</v>
          </cell>
          <cell r="AI15">
            <v>6.03</v>
          </cell>
        </row>
        <row r="16">
          <cell r="C16">
            <v>3126.4</v>
          </cell>
          <cell r="D16">
            <v>2842.181818181818</v>
          </cell>
          <cell r="K16">
            <v>20421</v>
          </cell>
          <cell r="L16">
            <v>18564.545454545452</v>
          </cell>
          <cell r="S16">
            <v>70374.320000000007</v>
          </cell>
          <cell r="T16">
            <v>63976.654545454548</v>
          </cell>
          <cell r="AC16">
            <v>734423.39</v>
          </cell>
          <cell r="AD16">
            <v>667657.6272727272</v>
          </cell>
        </row>
        <row r="18">
          <cell r="C18">
            <v>12937.5</v>
          </cell>
          <cell r="D18">
            <v>11761.363636363636</v>
          </cell>
          <cell r="G18">
            <v>4.9605076492465781</v>
          </cell>
          <cell r="K18">
            <v>107242</v>
          </cell>
          <cell r="L18">
            <v>97492.727272727265</v>
          </cell>
          <cell r="O18">
            <v>6.2849875756012938</v>
          </cell>
          <cell r="S18">
            <v>323370.5</v>
          </cell>
          <cell r="T18">
            <v>293973.18181818182</v>
          </cell>
          <cell r="Y18">
            <v>5.8926632019359726</v>
          </cell>
          <cell r="AC18">
            <v>3839215</v>
          </cell>
          <cell r="AD18">
            <v>3490195.4545454541</v>
          </cell>
          <cell r="AI18">
            <v>6.2242336588159901</v>
          </cell>
        </row>
        <row r="19">
          <cell r="C19">
            <v>2410.8000000000002</v>
          </cell>
          <cell r="D19">
            <v>2191.6363636363635</v>
          </cell>
          <cell r="K19">
            <v>22635.19</v>
          </cell>
          <cell r="L19">
            <v>20577.44545454545</v>
          </cell>
          <cell r="S19">
            <v>65694.13</v>
          </cell>
          <cell r="T19">
            <v>59721.936363636363</v>
          </cell>
          <cell r="AC19">
            <v>722058.62</v>
          </cell>
          <cell r="AD19">
            <v>656416.92727272725</v>
          </cell>
        </row>
        <row r="21">
          <cell r="C21">
            <v>12937.5</v>
          </cell>
          <cell r="D21">
            <v>11761.363636363636</v>
          </cell>
          <cell r="G21">
            <v>4.96</v>
          </cell>
          <cell r="K21">
            <v>107242</v>
          </cell>
          <cell r="L21">
            <v>97492.727272727265</v>
          </cell>
          <cell r="O21">
            <v>6.28</v>
          </cell>
          <cell r="S21">
            <v>323370.5</v>
          </cell>
          <cell r="T21">
            <v>293973.18181818182</v>
          </cell>
          <cell r="Y21">
            <v>5.89</v>
          </cell>
          <cell r="AC21">
            <v>3839215</v>
          </cell>
          <cell r="AD21">
            <v>3490195.4545454541</v>
          </cell>
          <cell r="AI21">
            <v>6.22</v>
          </cell>
        </row>
        <row r="22">
          <cell r="C22">
            <v>2410.8000000000002</v>
          </cell>
          <cell r="D22">
            <v>2191.6363636363635</v>
          </cell>
          <cell r="K22">
            <v>22635.19</v>
          </cell>
          <cell r="L22">
            <v>20577.44545454545</v>
          </cell>
          <cell r="S22">
            <v>65694.13</v>
          </cell>
          <cell r="T22">
            <v>59721.936363636363</v>
          </cell>
          <cell r="AC22">
            <v>722058.62</v>
          </cell>
          <cell r="AD22">
            <v>656416.92727272725</v>
          </cell>
        </row>
        <row r="24">
          <cell r="C24">
            <v>4948</v>
          </cell>
          <cell r="D24">
            <v>4498.181818181818</v>
          </cell>
          <cell r="G24">
            <v>4.5298910555708138</v>
          </cell>
          <cell r="K24">
            <v>54169.5</v>
          </cell>
          <cell r="L24">
            <v>49244.999999999993</v>
          </cell>
          <cell r="O24">
            <v>5.7421875</v>
          </cell>
          <cell r="S24">
            <v>121947.5</v>
          </cell>
          <cell r="T24">
            <v>110861.36363636363</v>
          </cell>
          <cell r="Y24">
            <v>5.2942389511157417</v>
          </cell>
          <cell r="AC24">
            <v>564515.5</v>
          </cell>
          <cell r="AD24">
            <v>513195.90909090906</v>
          </cell>
          <cell r="AI24">
            <v>5.3902603677307486</v>
          </cell>
        </row>
        <row r="25">
          <cell r="C25">
            <v>1661.95</v>
          </cell>
          <cell r="D25">
            <v>1510.8636363636363</v>
          </cell>
          <cell r="K25">
            <v>16364.45</v>
          </cell>
          <cell r="L25">
            <v>14876.772727272726</v>
          </cell>
          <cell r="S25">
            <v>36149.269999999997</v>
          </cell>
          <cell r="T25">
            <v>32862.972727272725</v>
          </cell>
          <cell r="AC25">
            <v>166547.93</v>
          </cell>
          <cell r="AD25">
            <v>151407.20909090908</v>
          </cell>
        </row>
        <row r="27">
          <cell r="C27">
            <v>4948</v>
          </cell>
          <cell r="D27">
            <v>4498.181818181818</v>
          </cell>
          <cell r="G27">
            <v>4.5199999999999996</v>
          </cell>
          <cell r="K27">
            <v>54169.5</v>
          </cell>
          <cell r="L27">
            <v>49244.999999999993</v>
          </cell>
          <cell r="O27">
            <v>5.74</v>
          </cell>
          <cell r="S27">
            <v>121947.5</v>
          </cell>
          <cell r="T27">
            <v>110861.36363636363</v>
          </cell>
          <cell r="Y27">
            <v>5.29</v>
          </cell>
          <cell r="AC27">
            <v>564515.5</v>
          </cell>
          <cell r="AD27">
            <v>513195.90909090906</v>
          </cell>
          <cell r="AI27">
            <v>5.39</v>
          </cell>
        </row>
        <row r="28">
          <cell r="C28">
            <v>1661.95</v>
          </cell>
          <cell r="D28">
            <v>1510.8636363636363</v>
          </cell>
          <cell r="K28">
            <v>16364.45</v>
          </cell>
          <cell r="L28">
            <v>14876.772727272726</v>
          </cell>
          <cell r="S28">
            <v>36149.269999999997</v>
          </cell>
          <cell r="T28">
            <v>32862.972727272725</v>
          </cell>
          <cell r="AC28">
            <v>166547.93</v>
          </cell>
          <cell r="AD28">
            <v>151407.20909090908</v>
          </cell>
        </row>
        <row r="30">
          <cell r="C30">
            <v>13454</v>
          </cell>
          <cell r="D30">
            <v>12230.90909090909</v>
          </cell>
          <cell r="G30">
            <v>4.5705938306835172</v>
          </cell>
          <cell r="K30">
            <v>107859.5</v>
          </cell>
          <cell r="L30">
            <v>98054.090909090897</v>
          </cell>
          <cell r="O30">
            <v>5.7835372719765781</v>
          </cell>
          <cell r="S30">
            <v>340792.5</v>
          </cell>
          <cell r="T30">
            <v>309811.36363636359</v>
          </cell>
          <cell r="Y30">
            <v>5.4778606297428016</v>
          </cell>
          <cell r="AC30">
            <v>4009024.5</v>
          </cell>
          <cell r="AD30">
            <v>3644567.7272727271</v>
          </cell>
          <cell r="AI30">
            <v>5.7260588216474266</v>
          </cell>
        </row>
        <row r="32">
          <cell r="C32">
            <v>13454</v>
          </cell>
          <cell r="D32">
            <v>12230.90909090909</v>
          </cell>
          <cell r="G32">
            <v>4.57</v>
          </cell>
          <cell r="K32">
            <v>107859.5</v>
          </cell>
          <cell r="L32">
            <v>98054.090909090897</v>
          </cell>
          <cell r="O32">
            <v>5.78</v>
          </cell>
          <cell r="S32">
            <v>340792.5</v>
          </cell>
          <cell r="T32">
            <v>309811.36363636359</v>
          </cell>
          <cell r="Y32">
            <v>5.47</v>
          </cell>
          <cell r="AC32">
            <v>4009024.5</v>
          </cell>
          <cell r="AD32">
            <v>3644567.7272727271</v>
          </cell>
          <cell r="AI32">
            <v>5.72</v>
          </cell>
        </row>
        <row r="34">
          <cell r="C34">
            <v>4634</v>
          </cell>
          <cell r="D34">
            <v>4212.7272727272721</v>
          </cell>
          <cell r="G34">
            <v>4.712222900142363</v>
          </cell>
          <cell r="K34">
            <v>43061.75</v>
          </cell>
          <cell r="L34">
            <v>39147.045454545449</v>
          </cell>
          <cell r="O34">
            <v>5.9036412991321754</v>
          </cell>
          <cell r="S34">
            <v>138519.1</v>
          </cell>
          <cell r="T34">
            <v>125926.45454545454</v>
          </cell>
          <cell r="Y34">
            <v>5.5586852010883092</v>
          </cell>
          <cell r="AC34">
            <v>1535318.85</v>
          </cell>
          <cell r="AD34">
            <v>1395744.4090909092</v>
          </cell>
          <cell r="AI34">
            <v>5.9458403832740876</v>
          </cell>
        </row>
        <row r="35">
          <cell r="C35">
            <v>1207.77</v>
          </cell>
          <cell r="D35">
            <v>1097.9727272727271</v>
          </cell>
          <cell r="K35">
            <v>9845.49</v>
          </cell>
          <cell r="L35">
            <v>8950.4454545454537</v>
          </cell>
          <cell r="S35">
            <v>35064.870000000003</v>
          </cell>
          <cell r="T35">
            <v>31877.154545454545</v>
          </cell>
          <cell r="AC35">
            <v>319931.34999999998</v>
          </cell>
          <cell r="AD35">
            <v>290846.68181818177</v>
          </cell>
        </row>
        <row r="37">
          <cell r="C37">
            <v>4634</v>
          </cell>
          <cell r="D37">
            <v>4212.7272727272721</v>
          </cell>
          <cell r="G37">
            <v>4.71</v>
          </cell>
          <cell r="K37">
            <v>43061.75</v>
          </cell>
          <cell r="L37">
            <v>39147.045454545449</v>
          </cell>
          <cell r="O37">
            <v>5.9</v>
          </cell>
          <cell r="S37">
            <v>138519.1</v>
          </cell>
          <cell r="T37">
            <v>125926.45454545454</v>
          </cell>
          <cell r="Y37">
            <v>5.55</v>
          </cell>
          <cell r="AC37">
            <v>1535318.85</v>
          </cell>
          <cell r="AD37">
            <v>1395744.4090909092</v>
          </cell>
          <cell r="AI37">
            <v>5.94</v>
          </cell>
        </row>
        <row r="38">
          <cell r="C38">
            <v>1207.77</v>
          </cell>
          <cell r="D38">
            <v>1097.9727272727271</v>
          </cell>
          <cell r="K38">
            <v>9845.49</v>
          </cell>
          <cell r="L38">
            <v>8950.4454545454537</v>
          </cell>
          <cell r="S38">
            <v>35064.870000000003</v>
          </cell>
          <cell r="T38">
            <v>31877.154545454545</v>
          </cell>
          <cell r="AC38">
            <v>319931.34999999998</v>
          </cell>
          <cell r="AD38">
            <v>290846.68181818177</v>
          </cell>
        </row>
        <row r="40">
          <cell r="C40">
            <v>1500.5</v>
          </cell>
          <cell r="D40">
            <v>1364.090909090909</v>
          </cell>
          <cell r="G40">
            <v>4.3861444022215723</v>
          </cell>
          <cell r="K40">
            <v>20680</v>
          </cell>
          <cell r="L40">
            <v>18800</v>
          </cell>
          <cell r="O40">
            <v>5.318246110325318</v>
          </cell>
          <cell r="S40">
            <v>42506</v>
          </cell>
          <cell r="T40">
            <v>38641.818181818177</v>
          </cell>
          <cell r="Y40">
            <v>5.0711047482701028</v>
          </cell>
          <cell r="AC40">
            <v>677903.5</v>
          </cell>
          <cell r="AD40">
            <v>616275.90909090906</v>
          </cell>
          <cell r="AI40">
            <v>5.5538364612929341</v>
          </cell>
        </row>
        <row r="41">
          <cell r="C41">
            <v>301.5</v>
          </cell>
          <cell r="D41">
            <v>274.09090909090907</v>
          </cell>
          <cell r="G41">
            <v>4.8086124401913874</v>
          </cell>
          <cell r="K41">
            <v>3699.5</v>
          </cell>
          <cell r="L41">
            <v>3363.181818181818</v>
          </cell>
          <cell r="O41">
            <v>5.558978211870774</v>
          </cell>
          <cell r="S41">
            <v>3699.5</v>
          </cell>
          <cell r="T41">
            <v>3363.181818181818</v>
          </cell>
          <cell r="Y41">
            <v>5.558978211870774</v>
          </cell>
          <cell r="AC41">
            <v>390954.5</v>
          </cell>
          <cell r="AD41">
            <v>355413.18181818177</v>
          </cell>
          <cell r="AI41">
            <v>5.8956469679878873</v>
          </cell>
        </row>
        <row r="42">
          <cell r="C42">
            <v>3425.5</v>
          </cell>
          <cell r="D42">
            <v>3114.090909090909</v>
          </cell>
          <cell r="G42">
            <v>4.790909090909091</v>
          </cell>
          <cell r="K42">
            <v>31124</v>
          </cell>
          <cell r="L42">
            <v>28294.545454545452</v>
          </cell>
          <cell r="O42">
            <v>5.7838400356797743</v>
          </cell>
          <cell r="S42">
            <v>59815.5</v>
          </cell>
          <cell r="T42">
            <v>54377.727272727265</v>
          </cell>
          <cell r="Y42">
            <v>5.5772027972027969</v>
          </cell>
          <cell r="AC42">
            <v>756549</v>
          </cell>
          <cell r="AD42">
            <v>687771.81818181812</v>
          </cell>
          <cell r="AI42">
            <v>5.7136243556068438</v>
          </cell>
        </row>
        <row r="43">
          <cell r="C43">
            <v>3545</v>
          </cell>
          <cell r="D43">
            <v>3222.7272727272725</v>
          </cell>
          <cell r="G43">
            <v>4.7393048128342246</v>
          </cell>
          <cell r="K43">
            <v>26243</v>
          </cell>
          <cell r="L43">
            <v>23857.272727272724</v>
          </cell>
          <cell r="O43">
            <v>5.6830092251721602</v>
          </cell>
          <cell r="S43">
            <v>43863</v>
          </cell>
          <cell r="T43">
            <v>39875.454545454544</v>
          </cell>
          <cell r="Y43">
            <v>5.5606546570149975</v>
          </cell>
          <cell r="AC43">
            <v>727488.5</v>
          </cell>
          <cell r="AD43">
            <v>661353.18181818177</v>
          </cell>
          <cell r="AI43">
            <v>5.8455442187256432</v>
          </cell>
        </row>
        <row r="44">
          <cell r="C44">
            <v>2469</v>
          </cell>
          <cell r="D44">
            <v>2244.5454545454545</v>
          </cell>
          <cell r="G44">
            <v>4.6858986524957293</v>
          </cell>
          <cell r="K44">
            <v>20224</v>
          </cell>
          <cell r="L44">
            <v>18385.454545454544</v>
          </cell>
          <cell r="O44">
            <v>5.7961710420726815</v>
          </cell>
          <cell r="S44">
            <v>20224</v>
          </cell>
          <cell r="T44">
            <v>18385.454545454544</v>
          </cell>
          <cell r="Y44">
            <v>5.7961710420726815</v>
          </cell>
          <cell r="AC44">
            <v>385296</v>
          </cell>
          <cell r="AD44">
            <v>350269.09090909088</v>
          </cell>
          <cell r="AI44">
            <v>5.9134112894685549</v>
          </cell>
        </row>
        <row r="45">
          <cell r="C45">
            <v>6387.5</v>
          </cell>
          <cell r="D45">
            <v>5806.8181818181811</v>
          </cell>
          <cell r="G45">
            <v>4.7480115959265587</v>
          </cell>
          <cell r="K45">
            <v>42869.5</v>
          </cell>
          <cell r="L45">
            <v>38972.272727272721</v>
          </cell>
          <cell r="O45">
            <v>5.5882237922673825</v>
          </cell>
          <cell r="S45">
            <v>69893.5</v>
          </cell>
          <cell r="T45">
            <v>63539.545454545449</v>
          </cell>
          <cell r="Y45">
            <v>5.4704731342699491</v>
          </cell>
          <cell r="AC45">
            <v>1105367</v>
          </cell>
          <cell r="AD45">
            <v>1004879.0909090908</v>
          </cell>
          <cell r="AI45">
            <v>5.7866073784325964</v>
          </cell>
        </row>
        <row r="46">
          <cell r="C46">
            <v>799</v>
          </cell>
          <cell r="D46">
            <v>726.36363636363626</v>
          </cell>
          <cell r="G46">
            <v>4.7474747474747474</v>
          </cell>
          <cell r="K46">
            <v>7621.5</v>
          </cell>
          <cell r="L46">
            <v>6928.6363636363631</v>
          </cell>
          <cell r="O46">
            <v>5.8321854912764</v>
          </cell>
          <cell r="S46">
            <v>7621.5</v>
          </cell>
          <cell r="T46">
            <v>6928.6363636363631</v>
          </cell>
          <cell r="Y46">
            <v>5.8321854912764</v>
          </cell>
          <cell r="AC46">
            <v>251359</v>
          </cell>
          <cell r="AD46">
            <v>228508.18181818179</v>
          </cell>
          <cell r="AI46">
            <v>6.0340158916868711</v>
          </cell>
        </row>
        <row r="47">
          <cell r="C47">
            <v>1325</v>
          </cell>
          <cell r="D47">
            <v>1204.5454545454545</v>
          </cell>
          <cell r="G47">
            <v>4.7052556818181817</v>
          </cell>
          <cell r="K47">
            <v>13854.5</v>
          </cell>
          <cell r="L47">
            <v>12594.999999999998</v>
          </cell>
          <cell r="O47">
            <v>5.5828900709219855</v>
          </cell>
          <cell r="S47">
            <v>43002.5</v>
          </cell>
          <cell r="T47">
            <v>39093.181818181816</v>
          </cell>
          <cell r="Y47">
            <v>5.4356481949641013</v>
          </cell>
          <cell r="AC47">
            <v>584480</v>
          </cell>
          <cell r="AD47">
            <v>531345.45454545447</v>
          </cell>
          <cell r="AI47">
            <v>5.7048653576423902</v>
          </cell>
        </row>
        <row r="49">
          <cell r="C49">
            <v>19753</v>
          </cell>
          <cell r="D49">
            <v>17957.272727272728</v>
          </cell>
          <cell r="G49">
            <v>4.71</v>
          </cell>
          <cell r="K49">
            <v>166316</v>
          </cell>
          <cell r="L49">
            <v>151196.36363636359</v>
          </cell>
          <cell r="O49">
            <v>5.63</v>
          </cell>
          <cell r="S49">
            <v>290625.5</v>
          </cell>
          <cell r="T49">
            <v>264204.99999999994</v>
          </cell>
          <cell r="Y49">
            <v>5.46</v>
          </cell>
          <cell r="AC49">
            <v>4879397.5</v>
          </cell>
          <cell r="AD49">
            <v>4435815.9090909082</v>
          </cell>
          <cell r="AI49">
            <v>5.77</v>
          </cell>
        </row>
        <row r="51">
          <cell r="C51">
            <v>10098</v>
          </cell>
          <cell r="D51">
            <v>9180</v>
          </cell>
          <cell r="G51">
            <v>4.0836298932384345</v>
          </cell>
          <cell r="K51">
            <v>57320</v>
          </cell>
          <cell r="L51">
            <v>52109.090909090904</v>
          </cell>
          <cell r="O51">
            <v>5.1217899458512788</v>
          </cell>
          <cell r="S51">
            <v>148405.5</v>
          </cell>
          <cell r="T51">
            <v>134914.09090909091</v>
          </cell>
          <cell r="Y51">
            <v>4.8180162455928475</v>
          </cell>
          <cell r="AC51">
            <v>2086896.5</v>
          </cell>
          <cell r="AD51">
            <v>1897178.6363636362</v>
          </cell>
          <cell r="AI51">
            <v>5.2439684461780578</v>
          </cell>
        </row>
        <row r="52">
          <cell r="C52">
            <v>2588.3000000000002</v>
          </cell>
          <cell r="D52">
            <v>2353</v>
          </cell>
          <cell r="K52">
            <v>15174.8</v>
          </cell>
          <cell r="L52">
            <v>13795.272727272726</v>
          </cell>
          <cell r="S52">
            <v>42498.05</v>
          </cell>
          <cell r="T52">
            <v>38634.590909090912</v>
          </cell>
          <cell r="AC52">
            <v>444503.37</v>
          </cell>
          <cell r="AD52">
            <v>404093.97272727272</v>
          </cell>
        </row>
        <row r="54">
          <cell r="C54">
            <v>10098</v>
          </cell>
          <cell r="D54">
            <v>9180</v>
          </cell>
          <cell r="G54">
            <v>4.08</v>
          </cell>
          <cell r="K54">
            <v>57320</v>
          </cell>
          <cell r="L54">
            <v>52109.090909090904</v>
          </cell>
          <cell r="O54">
            <v>5.12</v>
          </cell>
          <cell r="S54">
            <v>148405.5</v>
          </cell>
          <cell r="T54">
            <v>134914.09090909091</v>
          </cell>
          <cell r="Y54">
            <v>4.8099999999999996</v>
          </cell>
          <cell r="AC54">
            <v>2086896.5</v>
          </cell>
          <cell r="AD54">
            <v>1897178.6363636362</v>
          </cell>
          <cell r="AI54">
            <v>5.24</v>
          </cell>
        </row>
        <row r="55">
          <cell r="C55">
            <v>2588.3000000000002</v>
          </cell>
          <cell r="D55">
            <v>2353</v>
          </cell>
          <cell r="K55">
            <v>15174.8</v>
          </cell>
          <cell r="L55">
            <v>13795.272727272726</v>
          </cell>
          <cell r="S55">
            <v>42498.05</v>
          </cell>
          <cell r="T55">
            <v>38634.590909090912</v>
          </cell>
          <cell r="AC55">
            <v>444503.37</v>
          </cell>
          <cell r="AD55">
            <v>404093.97272727272</v>
          </cell>
        </row>
        <row r="57">
          <cell r="C57">
            <v>10510</v>
          </cell>
          <cell r="D57">
            <v>9554.545454545454</v>
          </cell>
          <cell r="G57">
            <v>3.8264098736665817</v>
          </cell>
          <cell r="K57">
            <v>40532.25</v>
          </cell>
          <cell r="L57">
            <v>36847.5</v>
          </cell>
          <cell r="O57">
            <v>4.735573833697468</v>
          </cell>
          <cell r="S57">
            <v>99891.25</v>
          </cell>
          <cell r="T57">
            <v>90810.227272727265</v>
          </cell>
          <cell r="Y57">
            <v>4.226680347811369</v>
          </cell>
          <cell r="AC57">
            <v>1348003.25</v>
          </cell>
          <cell r="AD57">
            <v>1225457.5</v>
          </cell>
          <cell r="AI57">
            <v>4.8257757738048355</v>
          </cell>
        </row>
        <row r="58">
          <cell r="C58">
            <v>2552.6799999999998</v>
          </cell>
          <cell r="D58">
            <v>2320.6181818181813</v>
          </cell>
          <cell r="K58">
            <v>9743.1299999999992</v>
          </cell>
          <cell r="L58">
            <v>8857.3909090909074</v>
          </cell>
          <cell r="S58">
            <v>24975.07</v>
          </cell>
          <cell r="T58">
            <v>22704.609090909089</v>
          </cell>
          <cell r="AC58">
            <v>258736.61</v>
          </cell>
          <cell r="AD58">
            <v>235215.09999999998</v>
          </cell>
        </row>
        <row r="60">
          <cell r="C60">
            <v>10510</v>
          </cell>
          <cell r="D60">
            <v>9554.545454545454</v>
          </cell>
          <cell r="G60">
            <v>3.82</v>
          </cell>
          <cell r="K60">
            <v>40532.25</v>
          </cell>
          <cell r="L60">
            <v>36847.5</v>
          </cell>
          <cell r="O60">
            <v>4.7300000000000004</v>
          </cell>
          <cell r="S60">
            <v>99891.25</v>
          </cell>
          <cell r="T60">
            <v>90810.227272727265</v>
          </cell>
          <cell r="Y60">
            <v>4.22</v>
          </cell>
          <cell r="AC60">
            <v>1348003.25</v>
          </cell>
          <cell r="AD60">
            <v>1225457.5</v>
          </cell>
          <cell r="AI60">
            <v>4.82</v>
          </cell>
        </row>
        <row r="61">
          <cell r="C61">
            <v>2552.6799999999998</v>
          </cell>
          <cell r="D61">
            <v>2320.6181818181813</v>
          </cell>
          <cell r="K61">
            <v>9743.1299999999992</v>
          </cell>
          <cell r="L61">
            <v>8857.3909090909074</v>
          </cell>
          <cell r="S61">
            <v>24975.07</v>
          </cell>
          <cell r="T61">
            <v>22704.609090909089</v>
          </cell>
          <cell r="AC61">
            <v>258736.61</v>
          </cell>
          <cell r="AD61">
            <v>235215.09999999998</v>
          </cell>
        </row>
        <row r="63">
          <cell r="C63">
            <v>1002.25</v>
          </cell>
          <cell r="D63">
            <v>911.13636363636351</v>
          </cell>
          <cell r="G63">
            <v>4.6016988062442605</v>
          </cell>
          <cell r="K63">
            <v>13010.5</v>
          </cell>
          <cell r="L63">
            <v>11827.727272727272</v>
          </cell>
          <cell r="O63">
            <v>4.5264934070904221</v>
          </cell>
          <cell r="S63">
            <v>32103.75</v>
          </cell>
          <cell r="T63">
            <v>29185.227272727272</v>
          </cell>
          <cell r="Y63">
            <v>4.323096914935161</v>
          </cell>
          <cell r="AC63">
            <v>369391</v>
          </cell>
          <cell r="AD63">
            <v>335810</v>
          </cell>
          <cell r="AI63">
            <v>4.6183573550445596</v>
          </cell>
        </row>
        <row r="64">
          <cell r="C64">
            <v>2363</v>
          </cell>
          <cell r="D64">
            <v>2148.181818181818</v>
          </cell>
          <cell r="G64">
            <v>5.5223182986679129</v>
          </cell>
          <cell r="K64">
            <v>35309.5</v>
          </cell>
          <cell r="L64">
            <v>32099.545454545452</v>
          </cell>
          <cell r="O64">
            <v>5.5776794881920857</v>
          </cell>
          <cell r="S64">
            <v>113767.5</v>
          </cell>
          <cell r="T64">
            <v>103424.99999999999</v>
          </cell>
          <cell r="Y64">
            <v>5.1154911465031159</v>
          </cell>
          <cell r="AC64">
            <v>1297489</v>
          </cell>
          <cell r="AD64">
            <v>1179535.4545454544</v>
          </cell>
          <cell r="AI64">
            <v>5.43642388795383</v>
          </cell>
        </row>
        <row r="65">
          <cell r="C65">
            <v>598.17999999999995</v>
          </cell>
          <cell r="D65">
            <v>543.79999999999995</v>
          </cell>
          <cell r="K65">
            <v>8463.18</v>
          </cell>
          <cell r="L65">
            <v>7693.7999999999993</v>
          </cell>
          <cell r="S65">
            <v>26653.01</v>
          </cell>
          <cell r="T65">
            <v>24230.009090909087</v>
          </cell>
          <cell r="AC65">
            <v>278918.43</v>
          </cell>
          <cell r="AD65">
            <v>253562.20909090908</v>
          </cell>
        </row>
        <row r="67">
          <cell r="C67">
            <v>3365.25</v>
          </cell>
          <cell r="D67">
            <v>3059.3181818181815</v>
          </cell>
          <cell r="G67">
            <v>5.21</v>
          </cell>
          <cell r="K67">
            <v>48320</v>
          </cell>
          <cell r="L67">
            <v>43927.272727272721</v>
          </cell>
          <cell r="O67">
            <v>5.24</v>
          </cell>
          <cell r="S67">
            <v>145871.25</v>
          </cell>
          <cell r="T67">
            <v>132610.22727272726</v>
          </cell>
          <cell r="Y67">
            <v>4.91</v>
          </cell>
          <cell r="AC67">
            <v>1666880</v>
          </cell>
          <cell r="AD67">
            <v>1515345.4545454544</v>
          </cell>
          <cell r="AI67">
            <v>5.23</v>
          </cell>
        </row>
        <row r="68">
          <cell r="C68">
            <v>598.17999999999995</v>
          </cell>
          <cell r="D68">
            <v>543.79999999999995</v>
          </cell>
          <cell r="K68">
            <v>8463.18</v>
          </cell>
          <cell r="L68">
            <v>7693.7999999999993</v>
          </cell>
          <cell r="S68">
            <v>26653.01</v>
          </cell>
          <cell r="T68">
            <v>24230.009090909087</v>
          </cell>
          <cell r="AC68">
            <v>278918.43</v>
          </cell>
          <cell r="AD68">
            <v>253562.20909090908</v>
          </cell>
        </row>
        <row r="70">
          <cell r="C70">
            <v>89799.25</v>
          </cell>
          <cell r="D70">
            <v>81635.681818181809</v>
          </cell>
          <cell r="G70">
            <v>4.5514987632795396</v>
          </cell>
          <cell r="K70">
            <v>691440.5</v>
          </cell>
          <cell r="L70">
            <v>628582.27272727271</v>
          </cell>
          <cell r="O70">
            <v>5.6778396568203986</v>
          </cell>
          <cell r="S70">
            <v>1826392.1</v>
          </cell>
          <cell r="T70">
            <v>1660356.4545454546</v>
          </cell>
          <cell r="Y70">
            <v>5.3798682362533521</v>
          </cell>
          <cell r="AC70">
            <v>22835682.850000001</v>
          </cell>
          <cell r="AD70">
            <v>20759711.681818176</v>
          </cell>
          <cell r="AI70">
            <v>5.7043709062651633</v>
          </cell>
        </row>
        <row r="71">
          <cell r="C71">
            <v>14146.080000000002</v>
          </cell>
          <cell r="D71">
            <v>12860.072727272725</v>
          </cell>
          <cell r="K71">
            <v>102647.24000000002</v>
          </cell>
          <cell r="L71">
            <v>93315.672727272715</v>
          </cell>
          <cell r="S71">
            <v>301408.72000000003</v>
          </cell>
          <cell r="T71">
            <v>274007.92727272725</v>
          </cell>
          <cell r="AC71">
            <v>2925119.7</v>
          </cell>
          <cell r="AD71">
            <v>2659199.7272727271</v>
          </cell>
        </row>
      </sheetData>
      <sheetData sheetId="1" refreshError="1">
        <row r="9">
          <cell r="C9" t="str">
            <v>Incasso lordo</v>
          </cell>
          <cell r="D9" t="str">
            <v>Incasso netto</v>
          </cell>
          <cell r="G9" t="str">
            <v>Biglietto medio</v>
          </cell>
        </row>
        <row r="11">
          <cell r="C11">
            <v>4111.5</v>
          </cell>
          <cell r="D11">
            <v>3737.7272727272725</v>
          </cell>
          <cell r="G11">
            <v>4.9703820116054152</v>
          </cell>
        </row>
        <row r="12">
          <cell r="C12">
            <v>1682.5</v>
          </cell>
          <cell r="D12">
            <v>1529.5454545454545</v>
          </cell>
          <cell r="G12">
            <v>4.9340175953079175</v>
          </cell>
        </row>
        <row r="13">
          <cell r="C13">
            <v>654.5</v>
          </cell>
          <cell r="D13">
            <v>595</v>
          </cell>
          <cell r="G13">
            <v>5</v>
          </cell>
        </row>
        <row r="14">
          <cell r="C14">
            <v>143</v>
          </cell>
          <cell r="D14">
            <v>130</v>
          </cell>
          <cell r="G14">
            <v>5</v>
          </cell>
        </row>
        <row r="15">
          <cell r="C15">
            <v>84</v>
          </cell>
          <cell r="D15">
            <v>76.36363636363636</v>
          </cell>
          <cell r="G15">
            <v>4.4919786096256686</v>
          </cell>
        </row>
        <row r="16">
          <cell r="C16">
            <v>541.5</v>
          </cell>
          <cell r="D16">
            <v>492.27272727272725</v>
          </cell>
          <cell r="G16">
            <v>4.8739873987398736</v>
          </cell>
        </row>
        <row r="17">
          <cell r="C17">
            <v>608</v>
          </cell>
          <cell r="D17">
            <v>552.72727272727263</v>
          </cell>
          <cell r="G17">
            <v>4.8484848484848477</v>
          </cell>
        </row>
        <row r="18">
          <cell r="C18">
            <v>225.5</v>
          </cell>
          <cell r="D18">
            <v>204.99999999999997</v>
          </cell>
          <cell r="G18">
            <v>4.8809523809523805</v>
          </cell>
        </row>
        <row r="19">
          <cell r="C19">
            <v>1003.5</v>
          </cell>
          <cell r="D19">
            <v>912.27272727272725</v>
          </cell>
          <cell r="G19">
            <v>4.8784637822070973</v>
          </cell>
        </row>
        <row r="20">
          <cell r="C20">
            <v>1045.5</v>
          </cell>
          <cell r="D20">
            <v>950.45454545454538</v>
          </cell>
          <cell r="G20">
            <v>4.9246349505416855</v>
          </cell>
        </row>
        <row r="22">
          <cell r="C22">
            <v>10099.5</v>
          </cell>
          <cell r="D22">
            <v>9181.363636363636</v>
          </cell>
          <cell r="G22">
            <v>4.9335645547359679</v>
          </cell>
        </row>
        <row r="26">
          <cell r="C26" t="str">
            <v>Incasso lordo</v>
          </cell>
          <cell r="D26" t="str">
            <v>Incasso Netto</v>
          </cell>
        </row>
        <row r="28">
          <cell r="C28">
            <v>1451</v>
          </cell>
          <cell r="D28">
            <v>1319.090909193</v>
          </cell>
        </row>
        <row r="29">
          <cell r="C29">
            <v>41.8</v>
          </cell>
          <cell r="D29">
            <v>38.000000006</v>
          </cell>
        </row>
        <row r="30">
          <cell r="C30">
            <v>57.2</v>
          </cell>
          <cell r="D30">
            <v>51.999999981999999</v>
          </cell>
        </row>
        <row r="31">
          <cell r="C31">
            <v>437.3</v>
          </cell>
          <cell r="D31">
            <v>397.54545454399999</v>
          </cell>
        </row>
        <row r="32">
          <cell r="C32">
            <v>838.5</v>
          </cell>
          <cell r="D32">
            <v>762.27272733799998</v>
          </cell>
        </row>
        <row r="33">
          <cell r="C33">
            <v>228.2</v>
          </cell>
          <cell r="D33">
            <v>207.45454544700002</v>
          </cell>
        </row>
        <row r="34">
          <cell r="C34">
            <v>0</v>
          </cell>
          <cell r="D34">
            <v>0</v>
          </cell>
        </row>
        <row r="35">
          <cell r="C35">
            <v>12.4</v>
          </cell>
          <cell r="D35">
            <v>11.272727274999999</v>
          </cell>
        </row>
        <row r="36">
          <cell r="C36">
            <v>60</v>
          </cell>
          <cell r="D36">
            <v>54.545454540000001</v>
          </cell>
        </row>
        <row r="38">
          <cell r="C38">
            <v>3126.4</v>
          </cell>
          <cell r="D38">
            <v>2842.1818183249993</v>
          </cell>
        </row>
        <row r="44">
          <cell r="C44">
            <v>13225.9</v>
          </cell>
        </row>
        <row r="46">
          <cell r="C46">
            <v>12023.545454688636</v>
          </cell>
        </row>
        <row r="48">
          <cell r="F48">
            <v>1.5272336476759802</v>
          </cell>
        </row>
        <row r="55">
          <cell r="C55">
            <v>0</v>
          </cell>
          <cell r="D55">
            <v>169679.64084707099</v>
          </cell>
        </row>
        <row r="57">
          <cell r="C57" t="str">
            <v>9428,5</v>
          </cell>
          <cell r="D57">
            <v>20303552.2002303</v>
          </cell>
        </row>
      </sheetData>
      <sheetData sheetId="2"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864</v>
          </cell>
          <cell r="O9">
            <v>2805</v>
          </cell>
          <cell r="S9">
            <v>4112</v>
          </cell>
        </row>
        <row r="10">
          <cell r="E10">
            <v>230</v>
          </cell>
          <cell r="I10">
            <v>236</v>
          </cell>
          <cell r="M10">
            <v>1216</v>
          </cell>
          <cell r="S10">
            <v>1682</v>
          </cell>
        </row>
        <row r="11">
          <cell r="C11">
            <v>3338.5</v>
          </cell>
          <cell r="G11">
            <v>4.9835796387520519</v>
          </cell>
          <cell r="K11">
            <v>204</v>
          </cell>
          <cell r="O11">
            <v>451</v>
          </cell>
          <cell r="S11">
            <v>655</v>
          </cell>
        </row>
        <row r="12">
          <cell r="C12">
            <v>831.5</v>
          </cell>
          <cell r="G12">
            <v>4.973086124401914</v>
          </cell>
          <cell r="K12">
            <v>28</v>
          </cell>
          <cell r="M12">
            <v>116</v>
          </cell>
          <cell r="S12">
            <v>144</v>
          </cell>
        </row>
        <row r="13">
          <cell r="C13">
            <v>85</v>
          </cell>
          <cell r="E13">
            <v>26</v>
          </cell>
          <cell r="G13">
            <v>4.8295454545454541</v>
          </cell>
          <cell r="I13">
            <v>58</v>
          </cell>
          <cell r="S13">
            <v>84</v>
          </cell>
        </row>
        <row r="14">
          <cell r="C14">
            <v>691</v>
          </cell>
          <cell r="E14">
            <v>16</v>
          </cell>
          <cell r="G14">
            <v>4.9463135289906939</v>
          </cell>
          <cell r="I14">
            <v>28</v>
          </cell>
          <cell r="K14">
            <v>256</v>
          </cell>
          <cell r="M14">
            <v>242</v>
          </cell>
          <cell r="S14">
            <v>542</v>
          </cell>
        </row>
        <row r="15">
          <cell r="C15">
            <v>561</v>
          </cell>
          <cell r="E15">
            <v>14</v>
          </cell>
          <cell r="G15">
            <v>4.8571428571428568</v>
          </cell>
          <cell r="I15">
            <v>11</v>
          </cell>
          <cell r="K15">
            <v>126</v>
          </cell>
          <cell r="O15">
            <v>456</v>
          </cell>
          <cell r="S15">
            <v>607</v>
          </cell>
        </row>
        <row r="16">
          <cell r="C16">
            <v>1391.5</v>
          </cell>
          <cell r="E16">
            <v>40</v>
          </cell>
          <cell r="G16">
            <v>4.9803149606299213</v>
          </cell>
          <cell r="I16">
            <v>6</v>
          </cell>
          <cell r="K16">
            <v>70</v>
          </cell>
          <cell r="M16">
            <v>110</v>
          </cell>
          <cell r="S16">
            <v>226</v>
          </cell>
        </row>
        <row r="17">
          <cell r="C17">
            <v>548.5</v>
          </cell>
          <cell r="G17">
            <v>4.9863636363636354</v>
          </cell>
          <cell r="I17">
            <v>6</v>
          </cell>
          <cell r="K17">
            <v>380</v>
          </cell>
          <cell r="O17">
            <v>566</v>
          </cell>
          <cell r="S17">
            <v>1004</v>
          </cell>
        </row>
        <row r="18">
          <cell r="C18">
            <v>2514.5</v>
          </cell>
          <cell r="E18">
            <v>16</v>
          </cell>
          <cell r="G18">
            <v>4.9478551751279012</v>
          </cell>
          <cell r="I18">
            <v>39</v>
          </cell>
          <cell r="K18">
            <v>231</v>
          </cell>
          <cell r="O18">
            <v>759</v>
          </cell>
          <cell r="S18">
            <v>1045</v>
          </cell>
        </row>
        <row r="19">
          <cell r="C19">
            <v>1029.5</v>
          </cell>
          <cell r="G19">
            <v>4.9518999518999518</v>
          </cell>
        </row>
        <row r="20">
          <cell r="C20">
            <v>335</v>
          </cell>
          <cell r="E20">
            <v>342</v>
          </cell>
          <cell r="G20">
            <v>4.8340548340548333</v>
          </cell>
          <cell r="I20">
            <v>384</v>
          </cell>
          <cell r="K20">
            <v>2159</v>
          </cell>
          <cell r="M20">
            <v>1684</v>
          </cell>
          <cell r="O20">
            <v>5037</v>
          </cell>
          <cell r="Q20">
            <v>0</v>
          </cell>
          <cell r="S20">
            <v>10101</v>
          </cell>
        </row>
        <row r="28">
          <cell r="C28" t="str">
            <v>Incasso lordo</v>
          </cell>
          <cell r="D28" t="str">
            <v>Incasso Netto</v>
          </cell>
          <cell r="E28" t="str">
            <v>116,9</v>
          </cell>
          <cell r="G28" t="str">
            <v>185,7</v>
          </cell>
          <cell r="I28" t="str">
            <v>204,6</v>
          </cell>
          <cell r="K28" t="str">
            <v>697,6</v>
          </cell>
          <cell r="M28" t="str">
            <v>921,9</v>
          </cell>
          <cell r="O28" t="str">
            <v>999,7</v>
          </cell>
          <cell r="Q28">
            <v>0</v>
          </cell>
          <cell r="S28">
            <v>0</v>
          </cell>
        </row>
      </sheetData>
      <sheetData sheetId="3" refreshError="1">
        <row r="8">
          <cell r="C8" t="str">
            <v>Imp.</v>
          </cell>
        </row>
        <row r="9">
          <cell r="C9" t="str">
            <v>Incasso lordo</v>
          </cell>
          <cell r="D9" t="str">
            <v>Incasso netto</v>
          </cell>
          <cell r="G9">
            <v>254</v>
          </cell>
        </row>
        <row r="11">
          <cell r="C11">
            <v>3338.5</v>
          </cell>
          <cell r="D11">
            <v>3034.9999999999995</v>
          </cell>
          <cell r="G11">
            <v>4.9835796387520519</v>
          </cell>
        </row>
        <row r="12">
          <cell r="C12">
            <v>831.5</v>
          </cell>
          <cell r="D12">
            <v>755.90909090909088</v>
          </cell>
          <cell r="G12">
            <v>4.973086124401914</v>
          </cell>
        </row>
        <row r="13">
          <cell r="C13">
            <v>85</v>
          </cell>
          <cell r="D13">
            <v>77.272727272727266</v>
          </cell>
          <cell r="G13">
            <v>71</v>
          </cell>
        </row>
        <row r="14">
          <cell r="C14">
            <v>691</v>
          </cell>
          <cell r="D14">
            <v>628.18181818181813</v>
          </cell>
          <cell r="G14">
            <v>4.9463135289906939</v>
          </cell>
        </row>
        <row r="15">
          <cell r="C15">
            <v>561</v>
          </cell>
          <cell r="D15">
            <v>509.99999999999994</v>
          </cell>
          <cell r="G15">
            <v>4.8571428571428568</v>
          </cell>
        </row>
        <row r="16">
          <cell r="C16">
            <v>1391.5</v>
          </cell>
          <cell r="D16">
            <v>1265</v>
          </cell>
          <cell r="G16">
            <v>142</v>
          </cell>
        </row>
        <row r="17">
          <cell r="C17">
            <v>548.5</v>
          </cell>
          <cell r="D17">
            <v>498.63636363636357</v>
          </cell>
          <cell r="G17">
            <v>11</v>
          </cell>
        </row>
        <row r="18">
          <cell r="C18">
            <v>2514.5</v>
          </cell>
          <cell r="D18">
            <v>2285.9090909090905</v>
          </cell>
          <cell r="G18">
            <v>4.9478551751279012</v>
          </cell>
        </row>
        <row r="19">
          <cell r="C19">
            <v>1029.5</v>
          </cell>
          <cell r="D19">
            <v>935.90909090909088</v>
          </cell>
          <cell r="G19">
            <v>4.9518999518999518</v>
          </cell>
        </row>
        <row r="20">
          <cell r="C20">
            <v>335</v>
          </cell>
          <cell r="D20">
            <v>304.5454545454545</v>
          </cell>
          <cell r="G20">
            <v>16</v>
          </cell>
        </row>
        <row r="21">
          <cell r="C21">
            <v>1127.5</v>
          </cell>
          <cell r="D21">
            <v>1025</v>
          </cell>
          <cell r="G21">
            <v>4.9757281553398061</v>
          </cell>
        </row>
        <row r="22">
          <cell r="C22">
            <v>0</v>
          </cell>
          <cell r="D22">
            <v>439.99999999999994</v>
          </cell>
          <cell r="G22">
            <v>494</v>
          </cell>
        </row>
        <row r="24">
          <cell r="C24">
            <v>12937.5</v>
          </cell>
          <cell r="D24">
            <v>11761.363636363634</v>
          </cell>
          <cell r="G24">
            <v>4.9605076492465772</v>
          </cell>
        </row>
        <row r="28">
          <cell r="C28" t="str">
            <v>Incasso lordo</v>
          </cell>
          <cell r="D28" t="str">
            <v>Incasso Netto</v>
          </cell>
        </row>
        <row r="30">
          <cell r="C30">
            <v>0</v>
          </cell>
          <cell r="D30">
            <v>1039.1818182530001</v>
          </cell>
        </row>
        <row r="31">
          <cell r="C31">
            <v>93.5</v>
          </cell>
          <cell r="D31">
            <v>85.000000006999997</v>
          </cell>
        </row>
        <row r="32">
          <cell r="C32">
            <v>33.200000000000003</v>
          </cell>
          <cell r="D32">
            <v>30.181818176</v>
          </cell>
        </row>
        <row r="33">
          <cell r="C33">
            <v>343</v>
          </cell>
          <cell r="D33">
            <v>311.818181815</v>
          </cell>
        </row>
        <row r="34">
          <cell r="C34">
            <v>695.5</v>
          </cell>
          <cell r="D34">
            <v>632.27272733500001</v>
          </cell>
        </row>
        <row r="35">
          <cell r="C35">
            <v>80.5</v>
          </cell>
          <cell r="D35">
            <v>73.181818179000004</v>
          </cell>
        </row>
        <row r="36">
          <cell r="C36">
            <v>0</v>
          </cell>
          <cell r="D36">
            <v>0</v>
          </cell>
        </row>
        <row r="37">
          <cell r="C37">
            <v>10</v>
          </cell>
          <cell r="D37">
            <v>9.0909090920000004</v>
          </cell>
        </row>
        <row r="38">
          <cell r="C38">
            <v>12</v>
          </cell>
          <cell r="D38">
            <v>10.909090908</v>
          </cell>
        </row>
        <row r="40">
          <cell r="C40">
            <v>2410.8000000000002</v>
          </cell>
          <cell r="D40">
            <v>2191.6363637650002</v>
          </cell>
        </row>
        <row r="46">
          <cell r="C46">
            <v>15348.3</v>
          </cell>
        </row>
        <row r="48">
          <cell r="C48">
            <v>13953.000000128635</v>
          </cell>
        </row>
        <row r="50">
          <cell r="F50">
            <v>0.92435106021299041</v>
          </cell>
        </row>
        <row r="57">
          <cell r="C57">
            <v>0</v>
          </cell>
          <cell r="D57">
            <v>136426.17481</v>
          </cell>
        </row>
        <row r="59">
          <cell r="C59">
            <v>12182</v>
          </cell>
          <cell r="D59">
            <v>8104035.0214689998</v>
          </cell>
        </row>
      </sheetData>
      <sheetData sheetId="4"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649</v>
          </cell>
          <cell r="O9">
            <v>2436</v>
          </cell>
          <cell r="S9">
            <v>3339</v>
          </cell>
        </row>
        <row r="10">
          <cell r="K10">
            <v>212</v>
          </cell>
          <cell r="O10">
            <v>620</v>
          </cell>
          <cell r="S10">
            <v>832</v>
          </cell>
        </row>
        <row r="11">
          <cell r="C11">
            <v>3293.5</v>
          </cell>
          <cell r="E11">
            <v>33</v>
          </cell>
          <cell r="G11">
            <v>3.8287607533131829</v>
          </cell>
          <cell r="I11">
            <v>52</v>
          </cell>
          <cell r="S11">
            <v>85</v>
          </cell>
        </row>
        <row r="12">
          <cell r="C12">
            <v>1252.75</v>
          </cell>
          <cell r="E12">
            <v>28</v>
          </cell>
          <cell r="G12">
            <v>3.86055469953775</v>
          </cell>
          <cell r="K12">
            <v>210</v>
          </cell>
          <cell r="M12">
            <v>454</v>
          </cell>
          <cell r="S12">
            <v>692</v>
          </cell>
        </row>
        <row r="13">
          <cell r="C13">
            <v>1443.5</v>
          </cell>
          <cell r="G13">
            <v>3.8596256684491976</v>
          </cell>
          <cell r="I13">
            <v>11</v>
          </cell>
          <cell r="K13">
            <v>274</v>
          </cell>
          <cell r="O13">
            <v>204</v>
          </cell>
          <cell r="S13">
            <v>560</v>
          </cell>
        </row>
        <row r="14">
          <cell r="C14">
            <v>1928.5</v>
          </cell>
          <cell r="E14">
            <v>253</v>
          </cell>
          <cell r="G14">
            <v>3.8112648221343868</v>
          </cell>
          <cell r="I14">
            <v>121</v>
          </cell>
          <cell r="M14">
            <v>1018</v>
          </cell>
          <cell r="S14">
            <v>1392</v>
          </cell>
        </row>
        <row r="15">
          <cell r="C15">
            <v>477.75</v>
          </cell>
          <cell r="G15">
            <v>3.7766798418972325</v>
          </cell>
          <cell r="K15">
            <v>88</v>
          </cell>
          <cell r="M15">
            <v>460</v>
          </cell>
          <cell r="S15">
            <v>548</v>
          </cell>
        </row>
        <row r="16">
          <cell r="C16">
            <v>183.25</v>
          </cell>
          <cell r="G16">
            <v>3.786157024793388</v>
          </cell>
          <cell r="K16">
            <v>866</v>
          </cell>
          <cell r="O16">
            <v>1507</v>
          </cell>
          <cell r="S16">
            <v>2515</v>
          </cell>
        </row>
        <row r="17">
          <cell r="C17">
            <v>764</v>
          </cell>
          <cell r="G17">
            <v>3.8585858585858586</v>
          </cell>
          <cell r="M17">
            <v>436</v>
          </cell>
          <cell r="O17">
            <v>583</v>
          </cell>
          <cell r="S17">
            <v>1030</v>
          </cell>
        </row>
        <row r="18">
          <cell r="C18">
            <v>844.5</v>
          </cell>
          <cell r="E18">
            <v>16</v>
          </cell>
          <cell r="G18">
            <v>3.8006300630063001</v>
          </cell>
          <cell r="I18">
            <v>11</v>
          </cell>
          <cell r="K18">
            <v>156</v>
          </cell>
          <cell r="O18">
            <v>151</v>
          </cell>
          <cell r="S18">
            <v>334</v>
          </cell>
        </row>
        <row r="19">
          <cell r="C19">
            <v>322.25</v>
          </cell>
          <cell r="E19">
            <v>11</v>
          </cell>
          <cell r="G19">
            <v>3.7082853855005751</v>
          </cell>
          <cell r="K19">
            <v>258</v>
          </cell>
          <cell r="M19">
            <v>858</v>
          </cell>
          <cell r="S19">
            <v>1127</v>
          </cell>
        </row>
        <row r="20">
          <cell r="C20">
            <v>105</v>
          </cell>
          <cell r="G20">
            <v>16</v>
          </cell>
          <cell r="K20">
            <v>82</v>
          </cell>
          <cell r="M20">
            <v>385</v>
          </cell>
          <cell r="S20">
            <v>483</v>
          </cell>
        </row>
        <row r="21">
          <cell r="C21">
            <v>10510</v>
          </cell>
          <cell r="G21">
            <v>3.8264098736665817</v>
          </cell>
        </row>
        <row r="22">
          <cell r="C22">
            <v>0</v>
          </cell>
          <cell r="E22">
            <v>341</v>
          </cell>
          <cell r="G22">
            <v>494</v>
          </cell>
          <cell r="I22">
            <v>195</v>
          </cell>
          <cell r="K22">
            <v>2795</v>
          </cell>
          <cell r="M22">
            <v>3611</v>
          </cell>
          <cell r="O22">
            <v>5501</v>
          </cell>
          <cell r="Q22">
            <v>0</v>
          </cell>
          <cell r="S22">
            <v>12937</v>
          </cell>
        </row>
        <row r="30">
          <cell r="C30">
            <v>180.88</v>
          </cell>
          <cell r="D30">
            <v>164.43636363300001</v>
          </cell>
          <cell r="E30" t="str">
            <v>70,2</v>
          </cell>
          <cell r="G30" t="str">
            <v>193,7</v>
          </cell>
          <cell r="I30" t="str">
            <v>121,3</v>
          </cell>
          <cell r="K30" t="str">
            <v>555,18</v>
          </cell>
          <cell r="M30" t="str">
            <v>859,72</v>
          </cell>
          <cell r="O30" t="str">
            <v>610,7</v>
          </cell>
          <cell r="Q30">
            <v>0</v>
          </cell>
          <cell r="S30">
            <v>0</v>
          </cell>
        </row>
      </sheetData>
      <sheetData sheetId="5" refreshError="1">
        <row r="8">
          <cell r="C8" t="str">
            <v>Imp.</v>
          </cell>
        </row>
        <row r="9">
          <cell r="C9" t="str">
            <v>Incasso lordo</v>
          </cell>
          <cell r="D9" t="str">
            <v>Incasso netto</v>
          </cell>
          <cell r="G9" t="str">
            <v>Biglietto medio</v>
          </cell>
        </row>
        <row r="11">
          <cell r="C11">
            <v>1818</v>
          </cell>
          <cell r="D11">
            <v>1652.7272727272725</v>
          </cell>
          <cell r="G11">
            <v>4.5156482861400891</v>
          </cell>
        </row>
        <row r="12">
          <cell r="C12">
            <v>175</v>
          </cell>
          <cell r="D12">
            <v>159.09090909090907</v>
          </cell>
          <cell r="G12">
            <v>4.545454545454545</v>
          </cell>
        </row>
        <row r="13">
          <cell r="C13">
            <v>95</v>
          </cell>
          <cell r="D13">
            <v>86.36363636363636</v>
          </cell>
          <cell r="G13">
            <v>4.545454545454545</v>
          </cell>
        </row>
        <row r="14">
          <cell r="C14">
            <v>490</v>
          </cell>
          <cell r="D14">
            <v>445.45454545454544</v>
          </cell>
          <cell r="G14">
            <v>4.545454545454545</v>
          </cell>
        </row>
        <row r="15">
          <cell r="C15">
            <v>1275</v>
          </cell>
          <cell r="D15">
            <v>1159.090909090909</v>
          </cell>
          <cell r="G15">
            <v>4.545454545454545</v>
          </cell>
        </row>
        <row r="16">
          <cell r="C16">
            <v>285</v>
          </cell>
          <cell r="D16">
            <v>259.09090909090907</v>
          </cell>
          <cell r="G16">
            <v>4.545454545454545</v>
          </cell>
        </row>
        <row r="17">
          <cell r="C17">
            <v>235</v>
          </cell>
          <cell r="D17">
            <v>213.63636363636363</v>
          </cell>
          <cell r="G17">
            <v>4.545454545454545</v>
          </cell>
        </row>
        <row r="18">
          <cell r="C18">
            <v>270</v>
          </cell>
          <cell r="D18">
            <v>245.45454545454544</v>
          </cell>
          <cell r="G18">
            <v>4.4628099173553712</v>
          </cell>
        </row>
        <row r="19">
          <cell r="C19">
            <v>200</v>
          </cell>
          <cell r="D19">
            <v>181.81818181818181</v>
          </cell>
          <cell r="G19">
            <v>4.545454545454545</v>
          </cell>
        </row>
        <row r="20">
          <cell r="C20">
            <v>105</v>
          </cell>
          <cell r="D20">
            <v>95.454545454545453</v>
          </cell>
          <cell r="G20">
            <v>4.545454545454545</v>
          </cell>
        </row>
        <row r="21">
          <cell r="C21">
            <v>10510</v>
          </cell>
          <cell r="D21">
            <v>9554.545454545454</v>
          </cell>
          <cell r="G21">
            <v>3.8264098736665817</v>
          </cell>
        </row>
        <row r="22">
          <cell r="C22">
            <v>4948</v>
          </cell>
          <cell r="D22">
            <v>4498.1818181818171</v>
          </cell>
        </row>
        <row r="24">
          <cell r="C24">
            <v>10098</v>
          </cell>
          <cell r="D24">
            <v>9179.9999999999982</v>
          </cell>
        </row>
        <row r="25">
          <cell r="C25" t="str">
            <v>Incasso lordo</v>
          </cell>
          <cell r="D25" t="str">
            <v>Incasso Netto</v>
          </cell>
        </row>
        <row r="26">
          <cell r="C26" t="str">
            <v>Incasso lordo</v>
          </cell>
          <cell r="D26" t="str">
            <v>Incasso Netto</v>
          </cell>
        </row>
        <row r="27">
          <cell r="C27">
            <v>1070.7</v>
          </cell>
          <cell r="D27">
            <v>973.36363636900001</v>
          </cell>
        </row>
        <row r="28">
          <cell r="C28">
            <v>742</v>
          </cell>
          <cell r="D28">
            <v>674.54545456100004</v>
          </cell>
        </row>
        <row r="29">
          <cell r="C29">
            <v>22.8</v>
          </cell>
          <cell r="D29">
            <v>20.727272723999999</v>
          </cell>
        </row>
        <row r="30">
          <cell r="C30">
            <v>51.2</v>
          </cell>
          <cell r="D30">
            <v>46.545454530000001</v>
          </cell>
        </row>
        <row r="31">
          <cell r="C31">
            <v>179.15</v>
          </cell>
          <cell r="D31">
            <v>162.863636361</v>
          </cell>
        </row>
        <row r="32">
          <cell r="C32">
            <v>539.1</v>
          </cell>
          <cell r="D32">
            <v>490.090909103</v>
          </cell>
        </row>
        <row r="33">
          <cell r="C33">
            <v>93.5</v>
          </cell>
          <cell r="D33">
            <v>84.999999998999996</v>
          </cell>
        </row>
        <row r="34">
          <cell r="C34">
            <v>0</v>
          </cell>
          <cell r="D34">
            <v>0</v>
          </cell>
        </row>
        <row r="35">
          <cell r="C35">
            <v>0</v>
          </cell>
          <cell r="D35">
            <v>0</v>
          </cell>
        </row>
        <row r="36">
          <cell r="C36">
            <v>34.200000000000003</v>
          </cell>
          <cell r="D36">
            <v>31.090909084</v>
          </cell>
        </row>
        <row r="37">
          <cell r="C37">
            <v>2552.6799999999998</v>
          </cell>
          <cell r="D37">
            <v>2320.6181817659999</v>
          </cell>
        </row>
        <row r="43">
          <cell r="C43">
            <v>13062.68</v>
          </cell>
        </row>
        <row r="45">
          <cell r="C45">
            <v>11875.163636311454</v>
          </cell>
        </row>
        <row r="47">
          <cell r="F47">
            <v>0.92936250771565876</v>
          </cell>
        </row>
        <row r="54">
          <cell r="C54">
            <v>0</v>
          </cell>
          <cell r="D54">
            <v>116911.09646348809</v>
          </cell>
        </row>
        <row r="55">
          <cell r="C55">
            <v>0</v>
          </cell>
          <cell r="D55">
            <v>45626.174809999997</v>
          </cell>
        </row>
        <row r="56">
          <cell r="C56" t="str">
            <v>9893,5</v>
          </cell>
          <cell r="D56">
            <v>7346166.0279779602</v>
          </cell>
        </row>
      </sheetData>
      <sheetData sheetId="6" refreshError="1">
        <row r="9">
          <cell r="C9" t="str">
            <v>Incasso lordo</v>
          </cell>
          <cell r="D9" t="str">
            <v>Incasso netto</v>
          </cell>
          <cell r="G9" t="str">
            <v>Biglietto medio</v>
          </cell>
        </row>
        <row r="11">
          <cell r="C11">
            <v>1767</v>
          </cell>
          <cell r="D11">
            <v>1606.3636363636363</v>
          </cell>
          <cell r="G11">
            <v>4.6969696969696964</v>
          </cell>
        </row>
        <row r="12">
          <cell r="C12">
            <v>155.5</v>
          </cell>
          <cell r="D12">
            <v>141.36363636363635</v>
          </cell>
          <cell r="G12">
            <v>4.5601173020527854</v>
          </cell>
        </row>
        <row r="13">
          <cell r="C13">
            <v>1364.75</v>
          </cell>
          <cell r="D13">
            <v>1240.681818181818</v>
          </cell>
          <cell r="G13">
            <v>4.7174213619080536</v>
          </cell>
        </row>
        <row r="14">
          <cell r="C14">
            <v>262</v>
          </cell>
          <cell r="D14">
            <v>238.18181818181816</v>
          </cell>
          <cell r="G14">
            <v>4.7636363636363628</v>
          </cell>
        </row>
        <row r="15">
          <cell r="C15">
            <v>277.25</v>
          </cell>
          <cell r="D15">
            <v>252.04545454545453</v>
          </cell>
          <cell r="G15">
            <v>4.7555746140651802</v>
          </cell>
        </row>
        <row r="16">
          <cell r="C16">
            <v>175</v>
          </cell>
          <cell r="D16">
            <v>159.09090909090907</v>
          </cell>
          <cell r="G16">
            <v>4.6791443850267376</v>
          </cell>
        </row>
        <row r="17">
          <cell r="C17">
            <v>105</v>
          </cell>
          <cell r="D17">
            <v>95.454545454545453</v>
          </cell>
          <cell r="G17">
            <v>4.7727272727272725</v>
          </cell>
        </row>
        <row r="18">
          <cell r="C18">
            <v>288.75</v>
          </cell>
          <cell r="D18">
            <v>262.5</v>
          </cell>
          <cell r="G18">
            <v>4.7727272727272725</v>
          </cell>
        </row>
        <row r="19">
          <cell r="C19">
            <v>238.75</v>
          </cell>
          <cell r="D19">
            <v>217.04545454545453</v>
          </cell>
          <cell r="G19">
            <v>4.7183794466403155</v>
          </cell>
        </row>
        <row r="20">
          <cell r="C20">
            <v>105</v>
          </cell>
          <cell r="D20">
            <v>95.454545454545453</v>
          </cell>
          <cell r="G20">
            <v>4.545454545454545</v>
          </cell>
        </row>
        <row r="21">
          <cell r="C21">
            <v>4634</v>
          </cell>
          <cell r="D21">
            <v>4212.7272727272721</v>
          </cell>
          <cell r="G21">
            <v>4.7122229001423621</v>
          </cell>
        </row>
        <row r="22">
          <cell r="C22">
            <v>4948</v>
          </cell>
          <cell r="D22">
            <v>4498.1818181818171</v>
          </cell>
          <cell r="G22">
            <v>4.529891055570813</v>
          </cell>
        </row>
        <row r="24">
          <cell r="C24">
            <v>10098</v>
          </cell>
          <cell r="D24">
            <v>9179.9999999999982</v>
          </cell>
        </row>
        <row r="25">
          <cell r="C25" t="str">
            <v>Incasso lordo</v>
          </cell>
          <cell r="D25" t="str">
            <v>Incasso Netto</v>
          </cell>
        </row>
        <row r="26">
          <cell r="C26" t="str">
            <v>Incasso lordo</v>
          </cell>
          <cell r="D26" t="str">
            <v>Incasso Netto</v>
          </cell>
        </row>
        <row r="27">
          <cell r="C27">
            <v>527.5</v>
          </cell>
          <cell r="D27">
            <v>479.54545459600001</v>
          </cell>
        </row>
        <row r="28">
          <cell r="C28">
            <v>26.3</v>
          </cell>
          <cell r="D28">
            <v>23.909090913</v>
          </cell>
        </row>
        <row r="29">
          <cell r="C29">
            <v>60.6</v>
          </cell>
          <cell r="D29">
            <v>55.090909070999999</v>
          </cell>
        </row>
        <row r="30">
          <cell r="C30">
            <v>176.07</v>
          </cell>
          <cell r="D30">
            <v>160.06363636399999</v>
          </cell>
        </row>
        <row r="31">
          <cell r="C31">
            <v>382.5</v>
          </cell>
          <cell r="D31">
            <v>347.72727277199999</v>
          </cell>
        </row>
        <row r="32">
          <cell r="C32">
            <v>18.8</v>
          </cell>
          <cell r="D32">
            <v>17.090909091</v>
          </cell>
        </row>
        <row r="33">
          <cell r="C33">
            <v>0</v>
          </cell>
          <cell r="D33">
            <v>0</v>
          </cell>
        </row>
        <row r="34">
          <cell r="C34">
            <v>0</v>
          </cell>
          <cell r="D34">
            <v>0</v>
          </cell>
        </row>
        <row r="35">
          <cell r="C35">
            <v>16</v>
          </cell>
          <cell r="D35">
            <v>14.545454544</v>
          </cell>
        </row>
        <row r="36">
          <cell r="C36">
            <v>34.200000000000003</v>
          </cell>
          <cell r="D36">
            <v>31.090909084</v>
          </cell>
        </row>
        <row r="37">
          <cell r="C37">
            <v>1207.77</v>
          </cell>
          <cell r="D37">
            <v>1097.972727351</v>
          </cell>
        </row>
        <row r="38">
          <cell r="C38">
            <v>1661.95</v>
          </cell>
          <cell r="D38">
            <v>1510.8636363620001</v>
          </cell>
        </row>
        <row r="44">
          <cell r="C44">
            <v>6609.95</v>
          </cell>
        </row>
        <row r="46">
          <cell r="C46">
            <v>6009.045454543817</v>
          </cell>
        </row>
        <row r="48">
          <cell r="F48">
            <v>1.5215142360140987</v>
          </cell>
        </row>
        <row r="55">
          <cell r="C55">
            <v>0</v>
          </cell>
          <cell r="D55">
            <v>45626.174809999997</v>
          </cell>
        </row>
        <row r="56">
          <cell r="C56" t="str">
            <v>4451,25</v>
          </cell>
          <cell r="D56">
            <v>7141167.9156550402</v>
          </cell>
        </row>
        <row r="57">
          <cell r="C57">
            <v>4910</v>
          </cell>
          <cell r="D57">
            <v>3445020.0214689998</v>
          </cell>
        </row>
      </sheetData>
      <sheetData sheetId="7" refreshError="1">
        <row r="8">
          <cell r="C8" t="str">
            <v>Imp.</v>
          </cell>
          <cell r="E8" t="str">
            <v>Imp.</v>
          </cell>
          <cell r="G8" t="str">
            <v>Imp.</v>
          </cell>
          <cell r="I8" t="str">
            <v>Imp.</v>
          </cell>
          <cell r="K8" t="str">
            <v>Imp.</v>
          </cell>
          <cell r="M8" t="str">
            <v>Imp.</v>
          </cell>
          <cell r="O8" t="str">
            <v>Imp.</v>
          </cell>
          <cell r="Q8" t="str">
            <v>Imp.</v>
          </cell>
          <cell r="S8" t="str">
            <v>Imp.</v>
          </cell>
        </row>
        <row r="9">
          <cell r="G9">
            <v>138</v>
          </cell>
          <cell r="K9">
            <v>404</v>
          </cell>
          <cell r="O9">
            <v>1225</v>
          </cell>
          <cell r="S9">
            <v>1767</v>
          </cell>
        </row>
        <row r="10">
          <cell r="E10">
            <v>3</v>
          </cell>
          <cell r="G10">
            <v>26</v>
          </cell>
          <cell r="I10">
            <v>10</v>
          </cell>
          <cell r="K10">
            <v>64</v>
          </cell>
          <cell r="M10">
            <v>78</v>
          </cell>
          <cell r="S10">
            <v>155</v>
          </cell>
        </row>
        <row r="11">
          <cell r="E11">
            <v>210</v>
          </cell>
          <cell r="I11">
            <v>191</v>
          </cell>
          <cell r="K11">
            <v>70</v>
          </cell>
          <cell r="M11">
            <v>964</v>
          </cell>
          <cell r="S11">
            <v>1365</v>
          </cell>
        </row>
        <row r="12">
          <cell r="E12">
            <v>5</v>
          </cell>
          <cell r="G12">
            <v>10</v>
          </cell>
          <cell r="I12">
            <v>10</v>
          </cell>
          <cell r="K12">
            <v>47</v>
          </cell>
          <cell r="M12">
            <v>210</v>
          </cell>
          <cell r="O12">
            <v>340</v>
          </cell>
          <cell r="S12">
            <v>262</v>
          </cell>
        </row>
        <row r="13">
          <cell r="E13">
            <v>10</v>
          </cell>
          <cell r="G13">
            <v>5</v>
          </cell>
          <cell r="I13">
            <v>100</v>
          </cell>
          <cell r="K13">
            <v>89</v>
          </cell>
          <cell r="M13">
            <v>178</v>
          </cell>
          <cell r="O13">
            <v>208</v>
          </cell>
          <cell r="S13">
            <v>277</v>
          </cell>
        </row>
        <row r="14">
          <cell r="E14">
            <v>3</v>
          </cell>
          <cell r="I14">
            <v>22</v>
          </cell>
          <cell r="K14">
            <v>57</v>
          </cell>
          <cell r="M14">
            <v>240</v>
          </cell>
          <cell r="O14">
            <v>115</v>
          </cell>
          <cell r="S14">
            <v>175</v>
          </cell>
        </row>
        <row r="15">
          <cell r="E15">
            <v>10</v>
          </cell>
          <cell r="G15">
            <v>9</v>
          </cell>
          <cell r="I15">
            <v>42</v>
          </cell>
          <cell r="K15">
            <v>85</v>
          </cell>
          <cell r="M15">
            <v>52</v>
          </cell>
          <cell r="O15">
            <v>150</v>
          </cell>
          <cell r="S15">
            <v>104</v>
          </cell>
        </row>
        <row r="16">
          <cell r="E16">
            <v>63</v>
          </cell>
          <cell r="G16">
            <v>26</v>
          </cell>
          <cell r="I16">
            <v>5</v>
          </cell>
          <cell r="K16">
            <v>94</v>
          </cell>
          <cell r="M16">
            <v>195</v>
          </cell>
          <cell r="O16">
            <v>168</v>
          </cell>
          <cell r="S16">
            <v>288</v>
          </cell>
        </row>
        <row r="17">
          <cell r="E17">
            <v>21</v>
          </cell>
          <cell r="I17">
            <v>20</v>
          </cell>
          <cell r="K17">
            <v>92</v>
          </cell>
          <cell r="O17">
            <v>126</v>
          </cell>
          <cell r="S17">
            <v>239</v>
          </cell>
        </row>
        <row r="18">
          <cell r="C18">
            <v>0</v>
          </cell>
          <cell r="E18">
            <v>5</v>
          </cell>
          <cell r="G18">
            <v>233</v>
          </cell>
          <cell r="I18">
            <v>14</v>
          </cell>
          <cell r="K18">
            <v>25</v>
          </cell>
          <cell r="M18">
            <v>75</v>
          </cell>
          <cell r="O18">
            <v>934</v>
          </cell>
          <cell r="Q18">
            <v>0</v>
          </cell>
          <cell r="S18">
            <v>105</v>
          </cell>
        </row>
        <row r="19">
          <cell r="C19">
            <v>0</v>
          </cell>
          <cell r="E19">
            <v>262</v>
          </cell>
          <cell r="G19">
            <v>164</v>
          </cell>
          <cell r="I19">
            <v>243</v>
          </cell>
          <cell r="K19">
            <v>847</v>
          </cell>
          <cell r="M19">
            <v>1482</v>
          </cell>
          <cell r="O19">
            <v>1634</v>
          </cell>
          <cell r="Q19">
            <v>0</v>
          </cell>
          <cell r="S19">
            <v>4632</v>
          </cell>
        </row>
        <row r="20">
          <cell r="C20">
            <v>0</v>
          </cell>
          <cell r="E20">
            <v>160</v>
          </cell>
          <cell r="G20">
            <v>130</v>
          </cell>
          <cell r="I20">
            <v>135</v>
          </cell>
          <cell r="K20">
            <v>985</v>
          </cell>
          <cell r="M20">
            <v>1750</v>
          </cell>
          <cell r="O20">
            <v>1788</v>
          </cell>
          <cell r="Q20">
            <v>0</v>
          </cell>
          <cell r="S20">
            <v>4948</v>
          </cell>
        </row>
        <row r="28">
          <cell r="C28">
            <v>0</v>
          </cell>
          <cell r="E28" t="str">
            <v>43,5</v>
          </cell>
          <cell r="G28" t="str">
            <v>29,1</v>
          </cell>
          <cell r="I28" t="str">
            <v>76,8</v>
          </cell>
          <cell r="K28">
            <v>279</v>
          </cell>
          <cell r="M28" t="str">
            <v>944,95</v>
          </cell>
          <cell r="O28" t="str">
            <v>288,6</v>
          </cell>
          <cell r="Q28">
            <v>0</v>
          </cell>
          <cell r="S28">
            <v>279</v>
          </cell>
        </row>
      </sheetData>
      <sheetData sheetId="8" refreshError="1">
        <row r="9">
          <cell r="C9" t="str">
            <v>Incasso lordo</v>
          </cell>
          <cell r="D9" t="str">
            <v>Incasso netto</v>
          </cell>
          <cell r="G9" t="str">
            <v>Biglietto medio</v>
          </cell>
        </row>
        <row r="11">
          <cell r="C11">
            <v>2587.5</v>
          </cell>
          <cell r="D11">
            <v>2352.272727272727</v>
          </cell>
          <cell r="G11">
            <v>4.0909090909090908</v>
          </cell>
        </row>
        <row r="12">
          <cell r="C12">
            <v>1609.5</v>
          </cell>
          <cell r="D12">
            <v>1463.181818181818</v>
          </cell>
          <cell r="G12">
            <v>4.0871000507872015</v>
          </cell>
        </row>
        <row r="13">
          <cell r="C13">
            <v>418.5</v>
          </cell>
          <cell r="D13">
            <v>380.45454545454544</v>
          </cell>
          <cell r="G13">
            <v>4.0909090909090908</v>
          </cell>
        </row>
        <row r="14">
          <cell r="C14">
            <v>820.5</v>
          </cell>
          <cell r="D14">
            <v>745.90909090909088</v>
          </cell>
          <cell r="G14">
            <v>4.0760059612518624</v>
          </cell>
        </row>
        <row r="15">
          <cell r="C15">
            <v>265.5</v>
          </cell>
          <cell r="D15">
            <v>241.36363636363635</v>
          </cell>
          <cell r="G15">
            <v>4.0909090909090908</v>
          </cell>
        </row>
        <row r="16">
          <cell r="C16">
            <v>792</v>
          </cell>
          <cell r="D16">
            <v>719.99999999999989</v>
          </cell>
          <cell r="G16">
            <v>4.0909090909090899</v>
          </cell>
        </row>
        <row r="17">
          <cell r="C17">
            <v>435</v>
          </cell>
          <cell r="D17">
            <v>395.45454545454544</v>
          </cell>
          <cell r="G17">
            <v>4.0768509840674785</v>
          </cell>
        </row>
        <row r="18">
          <cell r="C18">
            <v>1485</v>
          </cell>
          <cell r="D18">
            <v>1350</v>
          </cell>
          <cell r="G18">
            <v>4.0909090909090908</v>
          </cell>
        </row>
        <row r="19">
          <cell r="C19">
            <v>427.5</v>
          </cell>
          <cell r="D19">
            <v>388.63636363636363</v>
          </cell>
          <cell r="G19">
            <v>4.0909090909090908</v>
          </cell>
        </row>
        <row r="20">
          <cell r="C20">
            <v>34.5</v>
          </cell>
          <cell r="D20">
            <v>31.36363636363636</v>
          </cell>
          <cell r="G20">
            <v>3.920454545454545</v>
          </cell>
        </row>
        <row r="21">
          <cell r="C21">
            <v>120</v>
          </cell>
          <cell r="D21">
            <v>109.09090909090908</v>
          </cell>
          <cell r="G21">
            <v>4.0404040404040398</v>
          </cell>
        </row>
        <row r="22">
          <cell r="C22">
            <v>1102.5</v>
          </cell>
          <cell r="D22">
            <v>1002.2727272727271</v>
          </cell>
        </row>
        <row r="24">
          <cell r="C24">
            <v>10098</v>
          </cell>
          <cell r="D24">
            <v>9179.9999999999982</v>
          </cell>
        </row>
        <row r="25">
          <cell r="C25" t="str">
            <v>Incasso lordo</v>
          </cell>
          <cell r="D25" t="str">
            <v>Incasso Netto</v>
          </cell>
        </row>
        <row r="26">
          <cell r="C26">
            <v>232.9</v>
          </cell>
          <cell r="D26">
            <v>211.72727275100002</v>
          </cell>
        </row>
        <row r="27">
          <cell r="C27">
            <v>527.5</v>
          </cell>
          <cell r="D27">
            <v>479.54545459600001</v>
          </cell>
        </row>
        <row r="28">
          <cell r="C28" t="str">
            <v>Incasso lordo</v>
          </cell>
          <cell r="D28" t="str">
            <v>Incasso Netto</v>
          </cell>
        </row>
        <row r="29">
          <cell r="C29">
            <v>60.6</v>
          </cell>
          <cell r="D29">
            <v>55.090909070999999</v>
          </cell>
        </row>
        <row r="30">
          <cell r="C30">
            <v>1150</v>
          </cell>
          <cell r="D30">
            <v>1045.4545454050001</v>
          </cell>
        </row>
        <row r="31">
          <cell r="C31">
            <v>55.8</v>
          </cell>
          <cell r="D31">
            <v>50.727272734000003</v>
          </cell>
        </row>
        <row r="32">
          <cell r="C32">
            <v>14.4</v>
          </cell>
          <cell r="D32">
            <v>13.090909088</v>
          </cell>
        </row>
        <row r="33">
          <cell r="C33">
            <v>166.3</v>
          </cell>
          <cell r="D33">
            <v>151.18181817800001</v>
          </cell>
        </row>
        <row r="34">
          <cell r="C34">
            <v>864.6</v>
          </cell>
          <cell r="D34">
            <v>785.99999996700001</v>
          </cell>
        </row>
        <row r="35">
          <cell r="C35">
            <v>317.39999999999998</v>
          </cell>
          <cell r="D35">
            <v>288.54545453100002</v>
          </cell>
        </row>
        <row r="36">
          <cell r="C36">
            <v>0</v>
          </cell>
          <cell r="D36">
            <v>0</v>
          </cell>
        </row>
        <row r="37">
          <cell r="C37">
            <v>0</v>
          </cell>
          <cell r="D37">
            <v>0</v>
          </cell>
        </row>
        <row r="43">
          <cell r="C43">
            <v>5841.77</v>
          </cell>
        </row>
        <row r="45">
          <cell r="C45">
            <v>5310.7000000782718</v>
          </cell>
        </row>
        <row r="47">
          <cell r="F47">
            <v>1.2281574131442954</v>
          </cell>
        </row>
        <row r="54">
          <cell r="C54">
            <v>0</v>
          </cell>
          <cell r="D54">
            <v>80221.174809999997</v>
          </cell>
        </row>
        <row r="55">
          <cell r="C55">
            <v>0</v>
          </cell>
          <cell r="D55">
            <v>45626.174809999997</v>
          </cell>
        </row>
        <row r="56">
          <cell r="C56" t="str">
            <v>4451,25</v>
          </cell>
          <cell r="D56">
            <v>7141167.9156550402</v>
          </cell>
        </row>
      </sheetData>
      <sheetData sheetId="9" refreshError="1">
        <row r="8">
          <cell r="C8" t="str">
            <v>Imp.</v>
          </cell>
          <cell r="E8" t="str">
            <v>Imp.</v>
          </cell>
          <cell r="G8" t="str">
            <v>Imp.</v>
          </cell>
          <cell r="I8" t="str">
            <v>Imp.</v>
          </cell>
          <cell r="K8" t="str">
            <v>Imp.</v>
          </cell>
          <cell r="M8" t="str">
            <v>Imp.</v>
          </cell>
          <cell r="O8" t="str">
            <v>Imp.</v>
          </cell>
          <cell r="Q8" t="str">
            <v>Imp.</v>
          </cell>
          <cell r="S8" t="str">
            <v>Imp.</v>
          </cell>
        </row>
        <row r="9">
          <cell r="G9">
            <v>148</v>
          </cell>
          <cell r="K9">
            <v>770</v>
          </cell>
          <cell r="O9">
            <v>1670</v>
          </cell>
          <cell r="S9">
            <v>2588</v>
          </cell>
        </row>
        <row r="10">
          <cell r="E10">
            <v>214</v>
          </cell>
          <cell r="G10">
            <v>26</v>
          </cell>
          <cell r="I10">
            <v>333</v>
          </cell>
          <cell r="K10">
            <v>64</v>
          </cell>
          <cell r="M10">
            <v>1062</v>
          </cell>
          <cell r="S10">
            <v>1609</v>
          </cell>
        </row>
        <row r="11">
          <cell r="E11">
            <v>210</v>
          </cell>
          <cell r="I11">
            <v>14</v>
          </cell>
          <cell r="K11">
            <v>166</v>
          </cell>
          <cell r="M11">
            <v>238</v>
          </cell>
          <cell r="S11">
            <v>418</v>
          </cell>
        </row>
        <row r="12">
          <cell r="E12">
            <v>5</v>
          </cell>
          <cell r="G12">
            <v>10</v>
          </cell>
          <cell r="I12">
            <v>40</v>
          </cell>
          <cell r="K12">
            <v>302</v>
          </cell>
          <cell r="M12">
            <v>478</v>
          </cell>
          <cell r="O12">
            <v>340</v>
          </cell>
          <cell r="S12">
            <v>820</v>
          </cell>
        </row>
        <row r="13">
          <cell r="E13">
            <v>10</v>
          </cell>
          <cell r="G13">
            <v>5</v>
          </cell>
          <cell r="I13">
            <v>18</v>
          </cell>
          <cell r="K13">
            <v>40</v>
          </cell>
          <cell r="M13">
            <v>207</v>
          </cell>
          <cell r="O13">
            <v>208</v>
          </cell>
          <cell r="S13">
            <v>265</v>
          </cell>
        </row>
        <row r="14">
          <cell r="E14">
            <v>3</v>
          </cell>
          <cell r="I14">
            <v>22</v>
          </cell>
          <cell r="K14">
            <v>202</v>
          </cell>
          <cell r="M14">
            <v>567</v>
          </cell>
          <cell r="O14">
            <v>115</v>
          </cell>
          <cell r="S14">
            <v>791</v>
          </cell>
        </row>
        <row r="15">
          <cell r="E15">
            <v>10</v>
          </cell>
          <cell r="G15">
            <v>9</v>
          </cell>
          <cell r="I15">
            <v>42</v>
          </cell>
          <cell r="K15">
            <v>134</v>
          </cell>
          <cell r="M15">
            <v>292</v>
          </cell>
          <cell r="O15">
            <v>14</v>
          </cell>
          <cell r="S15">
            <v>435</v>
          </cell>
        </row>
        <row r="16">
          <cell r="E16">
            <v>63</v>
          </cell>
          <cell r="G16">
            <v>26</v>
          </cell>
          <cell r="I16">
            <v>189</v>
          </cell>
          <cell r="K16">
            <v>94</v>
          </cell>
          <cell r="M16">
            <v>1233</v>
          </cell>
          <cell r="O16">
            <v>168</v>
          </cell>
          <cell r="S16">
            <v>1485</v>
          </cell>
        </row>
        <row r="17">
          <cell r="E17">
            <v>21</v>
          </cell>
          <cell r="I17">
            <v>20</v>
          </cell>
          <cell r="K17">
            <v>189</v>
          </cell>
          <cell r="O17">
            <v>238</v>
          </cell>
          <cell r="S17">
            <v>427</v>
          </cell>
        </row>
        <row r="18">
          <cell r="C18">
            <v>0</v>
          </cell>
          <cell r="E18">
            <v>202</v>
          </cell>
          <cell r="G18">
            <v>233</v>
          </cell>
          <cell r="I18">
            <v>14</v>
          </cell>
          <cell r="K18">
            <v>4</v>
          </cell>
          <cell r="M18">
            <v>30</v>
          </cell>
          <cell r="O18">
            <v>934</v>
          </cell>
          <cell r="Q18">
            <v>0</v>
          </cell>
          <cell r="S18">
            <v>34</v>
          </cell>
        </row>
        <row r="19">
          <cell r="C19">
            <v>0</v>
          </cell>
          <cell r="E19">
            <v>262</v>
          </cell>
          <cell r="G19">
            <v>120</v>
          </cell>
          <cell r="I19">
            <v>243</v>
          </cell>
          <cell r="K19">
            <v>847</v>
          </cell>
          <cell r="M19">
            <v>1482</v>
          </cell>
          <cell r="O19">
            <v>1634</v>
          </cell>
          <cell r="Q19">
            <v>0</v>
          </cell>
          <cell r="S19">
            <v>120</v>
          </cell>
        </row>
        <row r="27">
          <cell r="C27" t="str">
            <v>61,3</v>
          </cell>
          <cell r="E27" t="str">
            <v>67,7</v>
          </cell>
          <cell r="G27" t="str">
            <v>94,6</v>
          </cell>
          <cell r="I27">
            <v>182</v>
          </cell>
          <cell r="K27" t="str">
            <v>285,43</v>
          </cell>
          <cell r="M27" t="str">
            <v>516,74</v>
          </cell>
          <cell r="O27">
            <v>0</v>
          </cell>
          <cell r="Q27">
            <v>0</v>
          </cell>
          <cell r="S27">
            <v>182</v>
          </cell>
        </row>
      </sheetData>
      <sheetData sheetId="10" refreshError="1">
        <row r="9">
          <cell r="C9" t="str">
            <v>Incasso lordo</v>
          </cell>
          <cell r="D9" t="str">
            <v>Incasso netto</v>
          </cell>
          <cell r="G9" t="str">
            <v>Biglietto medio</v>
          </cell>
        </row>
        <row r="11">
          <cell r="C11">
            <v>1176</v>
          </cell>
          <cell r="D11">
            <v>1069.090909090909</v>
          </cell>
          <cell r="G11">
            <v>5.6267942583732049</v>
          </cell>
        </row>
        <row r="12">
          <cell r="C12">
            <v>273</v>
          </cell>
          <cell r="D12">
            <v>248.18181818181816</v>
          </cell>
          <cell r="G12">
            <v>5.2804642166344289</v>
          </cell>
        </row>
        <row r="13">
          <cell r="C13">
            <v>126</v>
          </cell>
          <cell r="D13">
            <v>114.54545454545453</v>
          </cell>
          <cell r="G13">
            <v>5.206611570247933</v>
          </cell>
        </row>
        <row r="14">
          <cell r="C14">
            <v>82</v>
          </cell>
          <cell r="D14">
            <v>74.545454545454533</v>
          </cell>
          <cell r="G14">
            <v>5.324675324675324</v>
          </cell>
        </row>
        <row r="15">
          <cell r="C15">
            <v>241</v>
          </cell>
          <cell r="D15">
            <v>219.09090909090907</v>
          </cell>
          <cell r="G15">
            <v>6.2597402597402594</v>
          </cell>
        </row>
        <row r="16">
          <cell r="C16">
            <v>170</v>
          </cell>
          <cell r="D16">
            <v>154.54545454545453</v>
          </cell>
          <cell r="G16">
            <v>5.9440559440559433</v>
          </cell>
        </row>
        <row r="17">
          <cell r="C17">
            <v>78</v>
          </cell>
          <cell r="D17">
            <v>70.909090909090907</v>
          </cell>
          <cell r="G17">
            <v>4.7272727272727275</v>
          </cell>
        </row>
        <row r="18">
          <cell r="C18">
            <v>217</v>
          </cell>
          <cell r="D18">
            <v>197.27272727272725</v>
          </cell>
          <cell r="G18">
            <v>4.9318181818181817</v>
          </cell>
        </row>
        <row r="19">
          <cell r="C19">
            <v>427.5</v>
          </cell>
          <cell r="D19">
            <v>388.63636363636363</v>
          </cell>
          <cell r="G19">
            <v>4.0909090909090908</v>
          </cell>
        </row>
        <row r="20">
          <cell r="C20">
            <v>2363</v>
          </cell>
          <cell r="D20">
            <v>2148.181818181818</v>
          </cell>
          <cell r="G20">
            <v>5.5223182986679129</v>
          </cell>
        </row>
        <row r="21">
          <cell r="C21">
            <v>120</v>
          </cell>
          <cell r="D21">
            <v>109.09090909090908</v>
          </cell>
          <cell r="G21">
            <v>4.0404040404040398</v>
          </cell>
        </row>
        <row r="22">
          <cell r="C22">
            <v>1102.5</v>
          </cell>
          <cell r="D22">
            <v>1002.2727272727271</v>
          </cell>
          <cell r="G22">
            <v>4.0577843209422149</v>
          </cell>
        </row>
        <row r="24">
          <cell r="C24" t="str">
            <v>Incasso lordo</v>
          </cell>
          <cell r="D24" t="str">
            <v>Incasso Netto</v>
          </cell>
          <cell r="G24">
            <v>4.0836298932384336</v>
          </cell>
        </row>
        <row r="25">
          <cell r="C25" t="str">
            <v>Incasso lordo</v>
          </cell>
          <cell r="D25" t="str">
            <v>Incasso Netto</v>
          </cell>
        </row>
        <row r="26">
          <cell r="C26">
            <v>232.9</v>
          </cell>
          <cell r="D26">
            <v>211.72727275100002</v>
          </cell>
        </row>
        <row r="27">
          <cell r="C27">
            <v>30.3</v>
          </cell>
          <cell r="D27">
            <v>27.545454549000002</v>
          </cell>
        </row>
        <row r="28">
          <cell r="C28">
            <v>28</v>
          </cell>
          <cell r="D28">
            <v>25.454545446000001</v>
          </cell>
        </row>
        <row r="29">
          <cell r="C29">
            <v>52.28</v>
          </cell>
          <cell r="D29">
            <v>47.527272727000003</v>
          </cell>
        </row>
        <row r="30">
          <cell r="C30">
            <v>159.80000000000001</v>
          </cell>
          <cell r="D30">
            <v>145.272727285</v>
          </cell>
        </row>
        <row r="31">
          <cell r="C31">
            <v>86.9</v>
          </cell>
          <cell r="D31">
            <v>79.000000001000004</v>
          </cell>
        </row>
        <row r="32">
          <cell r="C32">
            <v>0</v>
          </cell>
          <cell r="D32">
            <v>0</v>
          </cell>
        </row>
        <row r="33">
          <cell r="C33">
            <v>0</v>
          </cell>
          <cell r="D33">
            <v>0</v>
          </cell>
        </row>
        <row r="34">
          <cell r="C34">
            <v>8</v>
          </cell>
          <cell r="D34">
            <v>7.272727272</v>
          </cell>
        </row>
        <row r="35">
          <cell r="C35">
            <v>317.39999999999998</v>
          </cell>
          <cell r="D35">
            <v>288.54545453100002</v>
          </cell>
        </row>
        <row r="36">
          <cell r="C36">
            <v>598.18000000000006</v>
          </cell>
          <cell r="D36">
            <v>543.80000003100008</v>
          </cell>
        </row>
        <row r="37">
          <cell r="C37">
            <v>0</v>
          </cell>
          <cell r="D37">
            <v>0</v>
          </cell>
        </row>
        <row r="38">
          <cell r="C38">
            <v>19.8</v>
          </cell>
          <cell r="D38">
            <v>18.000000001</v>
          </cell>
        </row>
        <row r="40">
          <cell r="C40">
            <v>2588.3000000000002</v>
          </cell>
          <cell r="D40">
            <v>2352.9999999040001</v>
          </cell>
        </row>
        <row r="46">
          <cell r="C46">
            <v>12686.3</v>
          </cell>
        </row>
        <row r="48">
          <cell r="C48">
            <v>11532.999999903997</v>
          </cell>
        </row>
        <row r="50">
          <cell r="F50">
            <v>1.0467081850106763</v>
          </cell>
        </row>
        <row r="57">
          <cell r="C57">
            <v>0</v>
          </cell>
          <cell r="D57">
            <v>121961.17481</v>
          </cell>
        </row>
        <row r="59">
          <cell r="C59" t="str">
            <v>9725,5</v>
          </cell>
          <cell r="D59">
            <v>6304016.5214689998</v>
          </cell>
        </row>
      </sheetData>
      <sheetData sheetId="11" refreshError="1">
        <row r="8">
          <cell r="C8" t="str">
            <v>Imp.</v>
          </cell>
          <cell r="E8" t="str">
            <v>Imp.</v>
          </cell>
          <cell r="G8" t="str">
            <v>Imp.</v>
          </cell>
          <cell r="I8" t="str">
            <v>Imp.</v>
          </cell>
          <cell r="K8" t="str">
            <v>Imp.</v>
          </cell>
          <cell r="M8" t="str">
            <v>Imp.</v>
          </cell>
          <cell r="O8" t="str">
            <v>Imp.</v>
          </cell>
          <cell r="Q8" t="str">
            <v>Imp.</v>
          </cell>
          <cell r="S8" t="str">
            <v>Imp.</v>
          </cell>
        </row>
        <row r="9">
          <cell r="G9">
            <v>202</v>
          </cell>
          <cell r="K9">
            <v>374</v>
          </cell>
          <cell r="O9">
            <v>600</v>
          </cell>
          <cell r="S9">
            <v>1176</v>
          </cell>
        </row>
        <row r="10">
          <cell r="E10">
            <v>35</v>
          </cell>
          <cell r="G10">
            <v>26</v>
          </cell>
          <cell r="I10">
            <v>333</v>
          </cell>
          <cell r="K10">
            <v>70</v>
          </cell>
          <cell r="M10">
            <v>142</v>
          </cell>
          <cell r="S10">
            <v>273</v>
          </cell>
        </row>
        <row r="11">
          <cell r="E11">
            <v>46</v>
          </cell>
          <cell r="I11">
            <v>14</v>
          </cell>
          <cell r="K11">
            <v>12</v>
          </cell>
          <cell r="M11">
            <v>68</v>
          </cell>
          <cell r="S11">
            <v>126</v>
          </cell>
        </row>
        <row r="12">
          <cell r="E12">
            <v>40</v>
          </cell>
          <cell r="G12">
            <v>10</v>
          </cell>
          <cell r="I12">
            <v>40</v>
          </cell>
          <cell r="K12">
            <v>14</v>
          </cell>
          <cell r="M12">
            <v>28</v>
          </cell>
          <cell r="O12">
            <v>340</v>
          </cell>
          <cell r="S12">
            <v>82</v>
          </cell>
        </row>
        <row r="13">
          <cell r="E13">
            <v>10</v>
          </cell>
          <cell r="G13">
            <v>5</v>
          </cell>
          <cell r="I13">
            <v>18</v>
          </cell>
          <cell r="K13">
            <v>28</v>
          </cell>
          <cell r="M13">
            <v>207</v>
          </cell>
          <cell r="O13">
            <v>208</v>
          </cell>
          <cell r="S13">
            <v>241</v>
          </cell>
        </row>
        <row r="14">
          <cell r="E14">
            <v>30</v>
          </cell>
          <cell r="I14">
            <v>22</v>
          </cell>
          <cell r="K14">
            <v>28</v>
          </cell>
          <cell r="M14">
            <v>567</v>
          </cell>
          <cell r="O14">
            <v>112</v>
          </cell>
          <cell r="S14">
            <v>170</v>
          </cell>
        </row>
        <row r="15">
          <cell r="E15">
            <v>8</v>
          </cell>
          <cell r="G15">
            <v>9</v>
          </cell>
          <cell r="I15">
            <v>7</v>
          </cell>
          <cell r="K15">
            <v>49</v>
          </cell>
          <cell r="M15">
            <v>292</v>
          </cell>
          <cell r="O15">
            <v>14</v>
          </cell>
          <cell r="S15">
            <v>78</v>
          </cell>
        </row>
        <row r="16">
          <cell r="E16">
            <v>43</v>
          </cell>
          <cell r="G16">
            <v>26</v>
          </cell>
          <cell r="I16">
            <v>7</v>
          </cell>
          <cell r="K16">
            <v>125</v>
          </cell>
          <cell r="M16">
            <v>42</v>
          </cell>
          <cell r="O16">
            <v>168</v>
          </cell>
          <cell r="S16">
            <v>217</v>
          </cell>
        </row>
        <row r="17">
          <cell r="E17">
            <v>21</v>
          </cell>
          <cell r="I17">
            <v>20</v>
          </cell>
          <cell r="K17">
            <v>189</v>
          </cell>
          <cell r="O17">
            <v>238</v>
          </cell>
          <cell r="S17">
            <v>427</v>
          </cell>
        </row>
        <row r="18">
          <cell r="C18">
            <v>0</v>
          </cell>
          <cell r="E18">
            <v>202</v>
          </cell>
          <cell r="G18">
            <v>233</v>
          </cell>
          <cell r="I18">
            <v>14</v>
          </cell>
          <cell r="K18">
            <v>700</v>
          </cell>
          <cell r="M18">
            <v>280</v>
          </cell>
          <cell r="O18">
            <v>934</v>
          </cell>
          <cell r="Q18">
            <v>0</v>
          </cell>
          <cell r="S18">
            <v>2363</v>
          </cell>
        </row>
        <row r="19">
          <cell r="C19">
            <v>0</v>
          </cell>
          <cell r="E19">
            <v>262</v>
          </cell>
          <cell r="G19">
            <v>120</v>
          </cell>
          <cell r="I19">
            <v>243</v>
          </cell>
          <cell r="K19">
            <v>847</v>
          </cell>
          <cell r="M19">
            <v>1482</v>
          </cell>
          <cell r="O19">
            <v>1634</v>
          </cell>
          <cell r="Q19">
            <v>0</v>
          </cell>
          <cell r="S19">
            <v>120</v>
          </cell>
        </row>
        <row r="20">
          <cell r="E20">
            <v>9</v>
          </cell>
          <cell r="I20">
            <v>22</v>
          </cell>
          <cell r="K20">
            <v>346</v>
          </cell>
          <cell r="O20">
            <v>724</v>
          </cell>
          <cell r="S20">
            <v>1101</v>
          </cell>
        </row>
        <row r="22">
          <cell r="C22">
            <v>0</v>
          </cell>
          <cell r="E22">
            <v>286</v>
          </cell>
          <cell r="G22">
            <v>277</v>
          </cell>
          <cell r="I22">
            <v>638</v>
          </cell>
          <cell r="K22">
            <v>2153</v>
          </cell>
          <cell r="M22">
            <v>4107</v>
          </cell>
          <cell r="O22">
            <v>2632</v>
          </cell>
          <cell r="Q22">
            <v>0</v>
          </cell>
          <cell r="S22">
            <v>10093</v>
          </cell>
        </row>
        <row r="30">
          <cell r="C30">
            <v>0</v>
          </cell>
          <cell r="E30" t="str">
            <v>61,8</v>
          </cell>
          <cell r="G30" t="str">
            <v>89,1</v>
          </cell>
          <cell r="I30" t="str">
            <v>216,1</v>
          </cell>
          <cell r="K30" t="str">
            <v>586,5</v>
          </cell>
          <cell r="M30" t="str">
            <v>1054,8</v>
          </cell>
          <cell r="O30">
            <v>580</v>
          </cell>
          <cell r="Q30">
            <v>0</v>
          </cell>
          <cell r="S30">
            <v>580</v>
          </cell>
        </row>
      </sheetData>
      <sheetData sheetId="12" refreshError="1">
        <row r="9">
          <cell r="C9" t="str">
            <v>Incasso lordo</v>
          </cell>
          <cell r="D9" t="str">
            <v>Incasso netto</v>
          </cell>
          <cell r="G9" t="str">
            <v>Biglietto medio</v>
          </cell>
        </row>
        <row r="11">
          <cell r="C11">
            <v>1176</v>
          </cell>
          <cell r="D11">
            <v>1069.090909090909</v>
          </cell>
          <cell r="G11">
            <v>5.6267942583732049</v>
          </cell>
        </row>
        <row r="12">
          <cell r="C12">
            <v>273</v>
          </cell>
          <cell r="D12">
            <v>248.18181818181816</v>
          </cell>
          <cell r="G12">
            <v>5.2804642166344289</v>
          </cell>
        </row>
        <row r="13">
          <cell r="C13">
            <v>126</v>
          </cell>
          <cell r="D13">
            <v>114.54545454545453</v>
          </cell>
          <cell r="G13">
            <v>5.206611570247933</v>
          </cell>
        </row>
        <row r="14">
          <cell r="C14">
            <v>82</v>
          </cell>
          <cell r="D14">
            <v>74.545454545454533</v>
          </cell>
          <cell r="G14">
            <v>5.324675324675324</v>
          </cell>
        </row>
        <row r="15">
          <cell r="C15">
            <v>241</v>
          </cell>
          <cell r="D15">
            <v>219.09090909090907</v>
          </cell>
          <cell r="G15">
            <v>6.2597402597402594</v>
          </cell>
        </row>
        <row r="16">
          <cell r="C16">
            <v>170</v>
          </cell>
          <cell r="D16">
            <v>154.54545454545453</v>
          </cell>
          <cell r="G16">
            <v>5.9440559440559433</v>
          </cell>
        </row>
        <row r="17">
          <cell r="C17">
            <v>78</v>
          </cell>
          <cell r="D17">
            <v>70.909090909090907</v>
          </cell>
          <cell r="G17">
            <v>4.7272727272727275</v>
          </cell>
        </row>
        <row r="18">
          <cell r="C18">
            <v>217</v>
          </cell>
          <cell r="D18">
            <v>197.27272727272725</v>
          </cell>
          <cell r="G18">
            <v>4.9318181818181817</v>
          </cell>
        </row>
        <row r="19">
          <cell r="C19">
            <v>427.5</v>
          </cell>
          <cell r="D19">
            <v>388.63636363636363</v>
          </cell>
          <cell r="G19">
            <v>4.0909090909090908</v>
          </cell>
        </row>
        <row r="20">
          <cell r="C20">
            <v>2363</v>
          </cell>
          <cell r="D20">
            <v>2148.181818181818</v>
          </cell>
          <cell r="G20">
            <v>5.5223182986679129</v>
          </cell>
        </row>
        <row r="21">
          <cell r="C21">
            <v>120</v>
          </cell>
          <cell r="D21">
            <v>109.09090909090908</v>
          </cell>
        </row>
        <row r="22">
          <cell r="C22">
            <v>1102.5</v>
          </cell>
          <cell r="D22">
            <v>1002.2727272727271</v>
          </cell>
        </row>
        <row r="24">
          <cell r="C24" t="str">
            <v>Incasso lordo</v>
          </cell>
          <cell r="D24" t="str">
            <v>Incasso Netto</v>
          </cell>
        </row>
        <row r="25">
          <cell r="C25" t="str">
            <v>Incasso lordo</v>
          </cell>
          <cell r="D25" t="str">
            <v>Incasso Netto</v>
          </cell>
        </row>
        <row r="26">
          <cell r="C26">
            <v>232.9</v>
          </cell>
          <cell r="D26">
            <v>211.72727275100002</v>
          </cell>
        </row>
        <row r="27">
          <cell r="C27">
            <v>30.3</v>
          </cell>
          <cell r="D27">
            <v>27.545454549000002</v>
          </cell>
        </row>
        <row r="28">
          <cell r="C28">
            <v>28</v>
          </cell>
          <cell r="D28">
            <v>25.454545446000001</v>
          </cell>
        </row>
        <row r="29">
          <cell r="C29">
            <v>52.28</v>
          </cell>
          <cell r="D29">
            <v>47.527272727000003</v>
          </cell>
        </row>
        <row r="30">
          <cell r="C30">
            <v>159.80000000000001</v>
          </cell>
          <cell r="D30">
            <v>145.272727285</v>
          </cell>
        </row>
        <row r="31">
          <cell r="C31">
            <v>86.9</v>
          </cell>
          <cell r="D31">
            <v>79.000000001000004</v>
          </cell>
        </row>
        <row r="32">
          <cell r="C32">
            <v>0</v>
          </cell>
          <cell r="D32">
            <v>0</v>
          </cell>
        </row>
        <row r="33">
          <cell r="C33">
            <v>0</v>
          </cell>
          <cell r="D33">
            <v>0</v>
          </cell>
        </row>
        <row r="34">
          <cell r="C34">
            <v>8</v>
          </cell>
          <cell r="D34">
            <v>7.272727272</v>
          </cell>
        </row>
        <row r="35">
          <cell r="C35">
            <v>317.39999999999998</v>
          </cell>
          <cell r="D35">
            <v>288.54545453100002</v>
          </cell>
        </row>
        <row r="36">
          <cell r="C36">
            <v>598.18000000000006</v>
          </cell>
          <cell r="D36">
            <v>543.80000003100008</v>
          </cell>
        </row>
        <row r="42">
          <cell r="C42">
            <v>2961.1800000000003</v>
          </cell>
        </row>
        <row r="44">
          <cell r="C44">
            <v>2691.9818182128183</v>
          </cell>
        </row>
        <row r="46">
          <cell r="F46">
            <v>1.397943444809769</v>
          </cell>
        </row>
        <row r="53">
          <cell r="C53">
            <v>0</v>
          </cell>
          <cell r="D53">
            <v>49176.174809999997</v>
          </cell>
        </row>
        <row r="55">
          <cell r="C55">
            <v>2450</v>
          </cell>
          <cell r="D55">
            <v>4260294.0214689998</v>
          </cell>
        </row>
      </sheetData>
      <sheetData sheetId="13" refreshError="1">
        <row r="8">
          <cell r="C8" t="str">
            <v>Imp.</v>
          </cell>
          <cell r="E8" t="str">
            <v>Imp.</v>
          </cell>
          <cell r="G8" t="str">
            <v>Imp.</v>
          </cell>
          <cell r="I8" t="str">
            <v>Imp.</v>
          </cell>
          <cell r="K8" t="str">
            <v>Imp.</v>
          </cell>
          <cell r="M8" t="str">
            <v>Imp.</v>
          </cell>
          <cell r="O8" t="str">
            <v>Imp.</v>
          </cell>
          <cell r="Q8" t="str">
            <v>Imp.</v>
          </cell>
          <cell r="S8" t="str">
            <v>Imp.</v>
          </cell>
        </row>
        <row r="9">
          <cell r="G9">
            <v>202</v>
          </cell>
          <cell r="K9">
            <v>374</v>
          </cell>
          <cell r="O9">
            <v>600</v>
          </cell>
          <cell r="S9">
            <v>1176</v>
          </cell>
        </row>
        <row r="10">
          <cell r="E10">
            <v>35</v>
          </cell>
          <cell r="G10">
            <v>26</v>
          </cell>
          <cell r="I10">
            <v>333</v>
          </cell>
          <cell r="K10">
            <v>70</v>
          </cell>
          <cell r="M10">
            <v>142</v>
          </cell>
          <cell r="S10">
            <v>273</v>
          </cell>
        </row>
        <row r="11">
          <cell r="E11">
            <v>46</v>
          </cell>
          <cell r="I11">
            <v>14</v>
          </cell>
          <cell r="K11">
            <v>12</v>
          </cell>
          <cell r="M11">
            <v>68</v>
          </cell>
          <cell r="S11">
            <v>126</v>
          </cell>
        </row>
        <row r="12">
          <cell r="E12">
            <v>40</v>
          </cell>
          <cell r="G12">
            <v>10</v>
          </cell>
          <cell r="I12">
            <v>40</v>
          </cell>
          <cell r="K12">
            <v>14</v>
          </cell>
          <cell r="M12">
            <v>28</v>
          </cell>
          <cell r="O12">
            <v>340</v>
          </cell>
          <cell r="S12">
            <v>82</v>
          </cell>
        </row>
        <row r="13">
          <cell r="E13">
            <v>10</v>
          </cell>
          <cell r="G13">
            <v>5</v>
          </cell>
          <cell r="I13">
            <v>18</v>
          </cell>
          <cell r="K13">
            <v>28</v>
          </cell>
          <cell r="M13">
            <v>207</v>
          </cell>
          <cell r="O13">
            <v>208</v>
          </cell>
          <cell r="S13">
            <v>241</v>
          </cell>
        </row>
        <row r="14">
          <cell r="E14">
            <v>30</v>
          </cell>
          <cell r="I14">
            <v>22</v>
          </cell>
          <cell r="K14">
            <v>28</v>
          </cell>
          <cell r="M14">
            <v>567</v>
          </cell>
          <cell r="O14">
            <v>112</v>
          </cell>
          <cell r="S14">
            <v>170</v>
          </cell>
        </row>
        <row r="15">
          <cell r="E15">
            <v>8</v>
          </cell>
          <cell r="G15">
            <v>9</v>
          </cell>
          <cell r="I15">
            <v>7</v>
          </cell>
          <cell r="K15">
            <v>49</v>
          </cell>
          <cell r="M15">
            <v>292</v>
          </cell>
          <cell r="O15">
            <v>14</v>
          </cell>
          <cell r="S15">
            <v>78</v>
          </cell>
        </row>
        <row r="16">
          <cell r="E16">
            <v>43</v>
          </cell>
          <cell r="G16">
            <v>26</v>
          </cell>
          <cell r="I16">
            <v>7</v>
          </cell>
          <cell r="K16">
            <v>125</v>
          </cell>
          <cell r="M16">
            <v>42</v>
          </cell>
          <cell r="O16">
            <v>168</v>
          </cell>
          <cell r="S16">
            <v>217</v>
          </cell>
        </row>
        <row r="17">
          <cell r="E17">
            <v>21</v>
          </cell>
          <cell r="I17">
            <v>20</v>
          </cell>
          <cell r="K17">
            <v>189</v>
          </cell>
          <cell r="O17">
            <v>238</v>
          </cell>
          <cell r="S17">
            <v>427</v>
          </cell>
        </row>
        <row r="18">
          <cell r="C18">
            <v>0</v>
          </cell>
          <cell r="E18">
            <v>202</v>
          </cell>
          <cell r="G18">
            <v>233</v>
          </cell>
          <cell r="I18">
            <v>14</v>
          </cell>
          <cell r="K18">
            <v>700</v>
          </cell>
          <cell r="M18">
            <v>280</v>
          </cell>
          <cell r="O18">
            <v>934</v>
          </cell>
          <cell r="Q18">
            <v>0</v>
          </cell>
          <cell r="S18">
            <v>2363</v>
          </cell>
        </row>
        <row r="26">
          <cell r="C26">
            <v>0</v>
          </cell>
          <cell r="E26" t="str">
            <v>65,4</v>
          </cell>
          <cell r="G26" t="str">
            <v>80,1</v>
          </cell>
          <cell r="I26" t="str">
            <v>51,7</v>
          </cell>
          <cell r="K26" t="str">
            <v>153,4</v>
          </cell>
          <cell r="M26" t="str">
            <v>122,7</v>
          </cell>
          <cell r="O26" t="str">
            <v>124,88</v>
          </cell>
          <cell r="Q26">
            <v>0</v>
          </cell>
          <cell r="S26">
            <v>0</v>
          </cell>
        </row>
      </sheetData>
      <sheetData sheetId="14" refreshError="1"/>
      <sheetData sheetId="15" refreshError="1"/>
      <sheetData sheetId="16" refreshError="1">
        <row r="9">
          <cell r="C9" t="str">
            <v>Incasso lordo</v>
          </cell>
          <cell r="D9" t="str">
            <v>Incasso netto</v>
          </cell>
          <cell r="G9" t="str">
            <v>Biglietto medio</v>
          </cell>
        </row>
        <row r="10">
          <cell r="G10">
            <v>55</v>
          </cell>
        </row>
        <row r="11">
          <cell r="C11">
            <v>198</v>
          </cell>
          <cell r="D11">
            <v>179.99999999999997</v>
          </cell>
          <cell r="G11">
            <v>4.7368421052631575</v>
          </cell>
        </row>
        <row r="12">
          <cell r="C12">
            <v>103.5</v>
          </cell>
          <cell r="D12">
            <v>94.090909090909079</v>
          </cell>
          <cell r="G12">
            <v>4.9521531100478464</v>
          </cell>
        </row>
        <row r="13">
          <cell r="C13">
            <v>92.5</v>
          </cell>
          <cell r="D13">
            <v>84.090909090909079</v>
          </cell>
          <cell r="G13">
            <v>4.0043290043290041</v>
          </cell>
        </row>
        <row r="14">
          <cell r="C14">
            <v>301.5</v>
          </cell>
          <cell r="D14">
            <v>274.09090909090907</v>
          </cell>
          <cell r="G14">
            <v>4.8086124401913874</v>
          </cell>
        </row>
        <row r="16">
          <cell r="C16">
            <v>1500.5</v>
          </cell>
          <cell r="D16">
            <v>1364.090909090909</v>
          </cell>
          <cell r="G16">
            <v>4.3861444022215723</v>
          </cell>
        </row>
      </sheetData>
      <sheetData sheetId="17"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61</v>
          </cell>
          <cell r="K9">
            <v>44</v>
          </cell>
          <cell r="O9">
            <v>94</v>
          </cell>
          <cell r="S9">
            <v>199</v>
          </cell>
        </row>
        <row r="10">
          <cell r="E10">
            <v>175</v>
          </cell>
          <cell r="G10">
            <v>10</v>
          </cell>
          <cell r="I10">
            <v>314</v>
          </cell>
          <cell r="K10">
            <v>28</v>
          </cell>
          <cell r="M10">
            <v>754</v>
          </cell>
          <cell r="O10">
            <v>66</v>
          </cell>
          <cell r="S10">
            <v>104</v>
          </cell>
        </row>
        <row r="11">
          <cell r="C11">
            <v>186.5</v>
          </cell>
          <cell r="G11">
            <v>21</v>
          </cell>
          <cell r="I11">
            <v>12</v>
          </cell>
          <cell r="K11">
            <v>54</v>
          </cell>
          <cell r="O11">
            <v>6</v>
          </cell>
          <cell r="S11">
            <v>93</v>
          </cell>
        </row>
        <row r="12">
          <cell r="C12">
            <v>0</v>
          </cell>
          <cell r="E12">
            <v>0</v>
          </cell>
          <cell r="G12">
            <v>71</v>
          </cell>
          <cell r="I12">
            <v>0</v>
          </cell>
          <cell r="K12">
            <v>72</v>
          </cell>
          <cell r="M12">
            <v>0</v>
          </cell>
          <cell r="O12">
            <v>160</v>
          </cell>
          <cell r="Q12">
            <v>0</v>
          </cell>
          <cell r="S12">
            <v>303</v>
          </cell>
        </row>
        <row r="14">
          <cell r="C14">
            <v>0</v>
          </cell>
          <cell r="E14">
            <v>0</v>
          </cell>
          <cell r="G14">
            <v>704</v>
          </cell>
          <cell r="I14">
            <v>12</v>
          </cell>
          <cell r="K14">
            <v>337</v>
          </cell>
          <cell r="M14">
            <v>0</v>
          </cell>
          <cell r="O14">
            <v>448</v>
          </cell>
          <cell r="Q14">
            <v>0</v>
          </cell>
          <cell r="S14">
            <v>1501</v>
          </cell>
        </row>
      </sheetData>
      <sheetData sheetId="18" refreshError="1">
        <row r="8">
          <cell r="C8" t="str">
            <v>Imp.</v>
          </cell>
        </row>
        <row r="9">
          <cell r="C9" t="str">
            <v>Incasso lordo</v>
          </cell>
          <cell r="D9" t="str">
            <v>Incasso netto</v>
          </cell>
          <cell r="G9" t="str">
            <v>Biglietto medio</v>
          </cell>
        </row>
        <row r="10">
          <cell r="G10">
            <v>55</v>
          </cell>
        </row>
        <row r="11">
          <cell r="C11">
            <v>1989</v>
          </cell>
          <cell r="D11">
            <v>1808.181818181818</v>
          </cell>
          <cell r="G11">
            <v>4.7458840372226199</v>
          </cell>
        </row>
        <row r="12">
          <cell r="C12">
            <v>200.5</v>
          </cell>
          <cell r="D12">
            <v>182.27272727272725</v>
          </cell>
          <cell r="G12">
            <v>4.4456762749445673</v>
          </cell>
        </row>
        <row r="13">
          <cell r="C13">
            <v>129.5</v>
          </cell>
          <cell r="D13">
            <v>117.72727272727272</v>
          </cell>
          <cell r="G13">
            <v>4.5279720279720275</v>
          </cell>
        </row>
        <row r="14">
          <cell r="C14">
            <v>1226</v>
          </cell>
          <cell r="D14">
            <v>1114.5454545454545</v>
          </cell>
          <cell r="G14">
            <v>4.8040752351097176</v>
          </cell>
        </row>
      </sheetData>
      <sheetData sheetId="19"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513</v>
          </cell>
          <cell r="K9">
            <v>280</v>
          </cell>
          <cell r="O9">
            <v>1196</v>
          </cell>
          <cell r="S9">
            <v>1989</v>
          </cell>
        </row>
        <row r="10">
          <cell r="E10">
            <v>175</v>
          </cell>
          <cell r="G10">
            <v>65</v>
          </cell>
          <cell r="I10">
            <v>314</v>
          </cell>
          <cell r="K10">
            <v>48</v>
          </cell>
          <cell r="M10">
            <v>754</v>
          </cell>
          <cell r="O10">
            <v>88</v>
          </cell>
          <cell r="S10">
            <v>201</v>
          </cell>
        </row>
        <row r="11">
          <cell r="C11">
            <v>186.5</v>
          </cell>
          <cell r="G11">
            <v>20</v>
          </cell>
          <cell r="I11">
            <v>6</v>
          </cell>
          <cell r="K11">
            <v>38</v>
          </cell>
          <cell r="O11">
            <v>66</v>
          </cell>
          <cell r="S11">
            <v>130</v>
          </cell>
        </row>
        <row r="12">
          <cell r="C12">
            <v>0</v>
          </cell>
          <cell r="E12">
            <v>180</v>
          </cell>
          <cell r="G12">
            <v>71</v>
          </cell>
          <cell r="I12">
            <v>428</v>
          </cell>
          <cell r="K12">
            <v>72</v>
          </cell>
          <cell r="M12">
            <v>618</v>
          </cell>
          <cell r="O12">
            <v>160</v>
          </cell>
          <cell r="Q12">
            <v>0</v>
          </cell>
          <cell r="S12">
            <v>1226</v>
          </cell>
        </row>
      </sheetData>
      <sheetData sheetId="20" refreshError="1">
        <row r="8">
          <cell r="C8" t="str">
            <v>Imp.</v>
          </cell>
        </row>
        <row r="9">
          <cell r="C9" t="str">
            <v>Incasso lordo</v>
          </cell>
          <cell r="D9" t="str">
            <v>Incasso netto</v>
          </cell>
          <cell r="G9" t="str">
            <v>Biglietto medio</v>
          </cell>
        </row>
        <row r="10">
          <cell r="G10">
            <v>55</v>
          </cell>
        </row>
        <row r="11">
          <cell r="C11">
            <v>1226</v>
          </cell>
          <cell r="D11">
            <v>1114.5454545454545</v>
          </cell>
          <cell r="G11">
            <v>4.7834568864611784</v>
          </cell>
        </row>
        <row r="12">
          <cell r="C12">
            <v>1243</v>
          </cell>
          <cell r="D12">
            <v>1130</v>
          </cell>
          <cell r="G12">
            <v>4.5934959349593498</v>
          </cell>
        </row>
        <row r="13">
          <cell r="C13">
            <v>129.5</v>
          </cell>
          <cell r="D13">
            <v>117.72727272727272</v>
          </cell>
          <cell r="G13">
            <v>4.5279720279720275</v>
          </cell>
        </row>
        <row r="14">
          <cell r="C14">
            <v>2469</v>
          </cell>
          <cell r="D14">
            <v>2244.5454545454545</v>
          </cell>
          <cell r="G14">
            <v>4.6858986524957293</v>
          </cell>
        </row>
        <row r="16">
          <cell r="C16">
            <v>3545</v>
          </cell>
          <cell r="D16">
            <v>3222.7272727272725</v>
          </cell>
          <cell r="G16">
            <v>4.7393048128342246</v>
          </cell>
        </row>
      </sheetData>
      <sheetData sheetId="21"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265</v>
          </cell>
          <cell r="K9">
            <v>356</v>
          </cell>
          <cell r="O9">
            <v>604</v>
          </cell>
          <cell r="S9">
            <v>1225</v>
          </cell>
        </row>
        <row r="10">
          <cell r="E10">
            <v>175</v>
          </cell>
          <cell r="G10">
            <v>65</v>
          </cell>
          <cell r="I10">
            <v>314</v>
          </cell>
          <cell r="K10">
            <v>48</v>
          </cell>
          <cell r="M10">
            <v>754</v>
          </cell>
          <cell r="O10">
            <v>88</v>
          </cell>
          <cell r="S10">
            <v>1243</v>
          </cell>
        </row>
        <row r="11">
          <cell r="C11">
            <v>186.5</v>
          </cell>
          <cell r="G11">
            <v>20</v>
          </cell>
          <cell r="I11">
            <v>6</v>
          </cell>
          <cell r="K11">
            <v>38</v>
          </cell>
          <cell r="O11">
            <v>66</v>
          </cell>
          <cell r="S11">
            <v>130</v>
          </cell>
        </row>
        <row r="12">
          <cell r="C12">
            <v>0</v>
          </cell>
          <cell r="E12">
            <v>175</v>
          </cell>
          <cell r="G12">
            <v>265</v>
          </cell>
          <cell r="I12">
            <v>314</v>
          </cell>
          <cell r="K12">
            <v>356</v>
          </cell>
          <cell r="M12">
            <v>754</v>
          </cell>
          <cell r="O12">
            <v>604</v>
          </cell>
          <cell r="Q12">
            <v>0</v>
          </cell>
          <cell r="S12">
            <v>2468</v>
          </cell>
        </row>
        <row r="14">
          <cell r="C14">
            <v>0</v>
          </cell>
          <cell r="E14">
            <v>180</v>
          </cell>
          <cell r="G14">
            <v>598</v>
          </cell>
          <cell r="I14">
            <v>434</v>
          </cell>
          <cell r="K14">
            <v>366</v>
          </cell>
          <cell r="M14">
            <v>618</v>
          </cell>
          <cell r="O14">
            <v>1350</v>
          </cell>
          <cell r="Q14">
            <v>0</v>
          </cell>
          <cell r="S14">
            <v>3546</v>
          </cell>
        </row>
      </sheetData>
      <sheetData sheetId="22" refreshError="1">
        <row r="8">
          <cell r="C8" t="str">
            <v>Imp.</v>
          </cell>
        </row>
        <row r="9">
          <cell r="C9" t="str">
            <v>Incasso lordo</v>
          </cell>
          <cell r="D9" t="str">
            <v>Incasso netto</v>
          </cell>
          <cell r="G9" t="str">
            <v>Biglietto medio</v>
          </cell>
        </row>
        <row r="10">
          <cell r="G10">
            <v>55</v>
          </cell>
        </row>
        <row r="11">
          <cell r="C11">
            <v>4265</v>
          </cell>
          <cell r="D11">
            <v>3877.272727272727</v>
          </cell>
          <cell r="G11">
            <v>4.7573898494143894</v>
          </cell>
        </row>
        <row r="12">
          <cell r="C12">
            <v>284.5</v>
          </cell>
          <cell r="D12">
            <v>258.63636363636363</v>
          </cell>
          <cell r="G12">
            <v>4.9737762237762233</v>
          </cell>
        </row>
        <row r="13">
          <cell r="C13">
            <v>167</v>
          </cell>
          <cell r="D13">
            <v>151.81818181818181</v>
          </cell>
          <cell r="G13">
            <v>4.7443181818181817</v>
          </cell>
        </row>
        <row r="14">
          <cell r="C14">
            <v>1671</v>
          </cell>
          <cell r="D14">
            <v>1519.090909090909</v>
          </cell>
          <cell r="G14">
            <v>4.6885521885521886</v>
          </cell>
        </row>
      </sheetData>
      <sheetData sheetId="23"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356</v>
          </cell>
          <cell r="O9">
            <v>604</v>
          </cell>
          <cell r="S9">
            <v>1225</v>
          </cell>
        </row>
        <row r="10">
          <cell r="E10">
            <v>175</v>
          </cell>
          <cell r="G10">
            <v>65</v>
          </cell>
          <cell r="I10">
            <v>314</v>
          </cell>
          <cell r="K10">
            <v>48</v>
          </cell>
          <cell r="M10">
            <v>754</v>
          </cell>
          <cell r="O10">
            <v>88</v>
          </cell>
          <cell r="S10">
            <v>1243</v>
          </cell>
        </row>
        <row r="11">
          <cell r="C11">
            <v>186.5</v>
          </cell>
          <cell r="G11">
            <v>4.7095959595959593</v>
          </cell>
          <cell r="I11">
            <v>6</v>
          </cell>
          <cell r="K11">
            <v>38</v>
          </cell>
          <cell r="O11">
            <v>66</v>
          </cell>
          <cell r="S11">
            <v>130</v>
          </cell>
        </row>
        <row r="12">
          <cell r="C12">
            <v>180</v>
          </cell>
          <cell r="E12">
            <v>175</v>
          </cell>
          <cell r="G12">
            <v>4.545454545454545</v>
          </cell>
          <cell r="I12">
            <v>314</v>
          </cell>
          <cell r="K12">
            <v>356</v>
          </cell>
          <cell r="M12">
            <v>754</v>
          </cell>
          <cell r="O12">
            <v>604</v>
          </cell>
          <cell r="Q12">
            <v>0</v>
          </cell>
          <cell r="S12">
            <v>2468</v>
          </cell>
        </row>
      </sheetData>
      <sheetData sheetId="24" refreshError="1">
        <row r="8">
          <cell r="C8" t="str">
            <v>Imp.</v>
          </cell>
        </row>
        <row r="9">
          <cell r="C9" t="str">
            <v>Incasso lordo</v>
          </cell>
          <cell r="D9" t="str">
            <v>Incasso netto</v>
          </cell>
          <cell r="G9">
            <v>83</v>
          </cell>
        </row>
        <row r="10">
          <cell r="G10">
            <v>55</v>
          </cell>
        </row>
        <row r="11">
          <cell r="C11">
            <v>4265</v>
          </cell>
          <cell r="D11">
            <v>3877.272727272727</v>
          </cell>
          <cell r="G11">
            <v>4.7573898494143894</v>
          </cell>
        </row>
        <row r="12">
          <cell r="C12">
            <v>284.5</v>
          </cell>
          <cell r="D12">
            <v>258.63636363636363</v>
          </cell>
          <cell r="G12">
            <v>4.9737762237762233</v>
          </cell>
        </row>
        <row r="13">
          <cell r="C13">
            <v>167</v>
          </cell>
          <cell r="D13">
            <v>151.81818181818181</v>
          </cell>
          <cell r="G13">
            <v>4.7443181818181817</v>
          </cell>
        </row>
        <row r="14">
          <cell r="C14">
            <v>0</v>
          </cell>
          <cell r="D14">
            <v>1519.090909090909</v>
          </cell>
          <cell r="G14">
            <v>138</v>
          </cell>
        </row>
        <row r="16">
          <cell r="C16">
            <v>6387.5</v>
          </cell>
          <cell r="D16">
            <v>5806.818181818182</v>
          </cell>
          <cell r="G16">
            <v>4.7480115959265596</v>
          </cell>
        </row>
      </sheetData>
      <sheetData sheetId="25" refreshError="1">
        <row r="8">
          <cell r="C8" t="str">
            <v>Imp.</v>
          </cell>
        </row>
        <row r="9">
          <cell r="C9" t="str">
            <v>Incasso lordo</v>
          </cell>
          <cell r="D9" t="str">
            <v>Incasso netto</v>
          </cell>
          <cell r="G9" t="str">
            <v>Biglietto medio</v>
          </cell>
        </row>
        <row r="10">
          <cell r="G10">
            <v>65</v>
          </cell>
        </row>
        <row r="11">
          <cell r="C11">
            <v>186.5</v>
          </cell>
          <cell r="D11">
            <v>169.54545454545453</v>
          </cell>
          <cell r="G11">
            <v>130</v>
          </cell>
        </row>
        <row r="12">
          <cell r="C12">
            <v>147</v>
          </cell>
          <cell r="D12">
            <v>163.63636363636363</v>
          </cell>
          <cell r="G12">
            <v>176</v>
          </cell>
        </row>
        <row r="13">
          <cell r="C13">
            <v>200.5</v>
          </cell>
          <cell r="D13">
            <v>182.27272727272725</v>
          </cell>
          <cell r="G13">
            <v>4.6736596736596727</v>
          </cell>
        </row>
        <row r="14">
          <cell r="C14">
            <v>758</v>
          </cell>
          <cell r="D14">
            <v>689.09090909090901</v>
          </cell>
          <cell r="G14">
            <v>4.7523510971786829</v>
          </cell>
        </row>
        <row r="15">
          <cell r="G15">
            <v>132</v>
          </cell>
        </row>
        <row r="16">
          <cell r="C16">
            <v>1325</v>
          </cell>
          <cell r="D16">
            <v>1204.5454545454545</v>
          </cell>
          <cell r="G16">
            <v>117</v>
          </cell>
        </row>
      </sheetData>
      <sheetData sheetId="26"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54</v>
          </cell>
          <cell r="M9">
            <v>49</v>
          </cell>
          <cell r="S9">
            <v>186</v>
          </cell>
        </row>
        <row r="10">
          <cell r="G10">
            <v>55</v>
          </cell>
          <cell r="K10">
            <v>59</v>
          </cell>
          <cell r="M10">
            <v>66</v>
          </cell>
          <cell r="S10">
            <v>180</v>
          </cell>
        </row>
        <row r="11">
          <cell r="C11">
            <v>248.75</v>
          </cell>
          <cell r="E11">
            <v>50</v>
          </cell>
          <cell r="G11">
            <v>4.6150278293135436</v>
          </cell>
          <cell r="I11">
            <v>84</v>
          </cell>
          <cell r="M11">
            <v>66</v>
          </cell>
          <cell r="S11">
            <v>200</v>
          </cell>
        </row>
        <row r="12">
          <cell r="C12">
            <v>663</v>
          </cell>
          <cell r="E12">
            <v>154</v>
          </cell>
          <cell r="G12">
            <v>4.5661157024793377</v>
          </cell>
          <cell r="I12">
            <v>186</v>
          </cell>
          <cell r="M12">
            <v>418</v>
          </cell>
          <cell r="S12">
            <v>758</v>
          </cell>
        </row>
        <row r="13">
          <cell r="C13">
            <v>90.5</v>
          </cell>
          <cell r="G13">
            <v>4.8395721925133683</v>
          </cell>
        </row>
        <row r="14">
          <cell r="C14">
            <v>0</v>
          </cell>
          <cell r="E14">
            <v>204</v>
          </cell>
          <cell r="G14">
            <v>138</v>
          </cell>
          <cell r="I14">
            <v>270</v>
          </cell>
          <cell r="K14">
            <v>113</v>
          </cell>
          <cell r="M14">
            <v>599</v>
          </cell>
          <cell r="O14">
            <v>0</v>
          </cell>
          <cell r="Q14">
            <v>0</v>
          </cell>
          <cell r="S14">
            <v>1324</v>
          </cell>
        </row>
      </sheetData>
      <sheetData sheetId="27" refreshError="1">
        <row r="9">
          <cell r="C9" t="str">
            <v>Incasso lordo</v>
          </cell>
          <cell r="D9" t="str">
            <v>Incasso netto</v>
          </cell>
          <cell r="G9" t="str">
            <v>Biglietto medio</v>
          </cell>
        </row>
        <row r="11">
          <cell r="C11">
            <v>3510.5</v>
          </cell>
          <cell r="D11">
            <v>3191.363636363636</v>
          </cell>
          <cell r="G11">
            <v>4.7703492322326397</v>
          </cell>
        </row>
        <row r="12">
          <cell r="C12">
            <v>3073</v>
          </cell>
          <cell r="D12">
            <v>2793.6363636363635</v>
          </cell>
          <cell r="G12">
            <v>4.4343434343434343</v>
          </cell>
        </row>
        <row r="13">
          <cell r="C13">
            <v>1751.5</v>
          </cell>
          <cell r="D13">
            <v>1592.2727272727273</v>
          </cell>
          <cell r="G13">
            <v>4.6286997885835097</v>
          </cell>
        </row>
        <row r="14">
          <cell r="C14">
            <v>949.5</v>
          </cell>
          <cell r="D14">
            <v>863.18181818181813</v>
          </cell>
          <cell r="G14">
            <v>4.6159455517744288</v>
          </cell>
        </row>
        <row r="15">
          <cell r="C15">
            <v>772.5</v>
          </cell>
          <cell r="D15">
            <v>702.27272727272725</v>
          </cell>
          <cell r="G15">
            <v>4.4168096054888508</v>
          </cell>
        </row>
        <row r="16">
          <cell r="C16">
            <v>130.5</v>
          </cell>
          <cell r="D16">
            <v>118.63636363636363</v>
          </cell>
          <cell r="G16">
            <v>4.3939393939393936</v>
          </cell>
        </row>
        <row r="17">
          <cell r="C17">
            <v>858</v>
          </cell>
          <cell r="D17">
            <v>779.99999999999989</v>
          </cell>
          <cell r="G17">
            <v>4.3093922651933694</v>
          </cell>
        </row>
        <row r="18">
          <cell r="C18">
            <v>838</v>
          </cell>
          <cell r="D18">
            <v>761.81818181818176</v>
          </cell>
          <cell r="G18">
            <v>4.5077998924152762</v>
          </cell>
        </row>
        <row r="19">
          <cell r="C19">
            <v>1044</v>
          </cell>
          <cell r="D19">
            <v>949.09090909090901</v>
          </cell>
          <cell r="G19">
            <v>4.6297117516629704</v>
          </cell>
        </row>
        <row r="20">
          <cell r="C20">
            <v>526.5</v>
          </cell>
          <cell r="D20">
            <v>478.63636363636363</v>
          </cell>
          <cell r="G20">
            <v>4.5584415584415581</v>
          </cell>
        </row>
        <row r="22">
          <cell r="C22">
            <v>13454</v>
          </cell>
          <cell r="D22">
            <v>12230.909090909092</v>
          </cell>
          <cell r="G22">
            <v>4.5705938306835172</v>
          </cell>
        </row>
      </sheetData>
      <sheetData sheetId="28"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E9">
            <v>460</v>
          </cell>
          <cell r="G9" t="str">
            <v>Biglietto medio</v>
          </cell>
          <cell r="I9">
            <v>1208</v>
          </cell>
          <cell r="M9">
            <v>1842</v>
          </cell>
          <cell r="S9">
            <v>3510</v>
          </cell>
        </row>
        <row r="10">
          <cell r="E10">
            <v>1286</v>
          </cell>
          <cell r="G10">
            <v>65</v>
          </cell>
          <cell r="I10">
            <v>505</v>
          </cell>
          <cell r="M10">
            <v>1282</v>
          </cell>
          <cell r="S10">
            <v>3073</v>
          </cell>
        </row>
        <row r="11">
          <cell r="C11">
            <v>186.5</v>
          </cell>
          <cell r="E11">
            <v>480</v>
          </cell>
          <cell r="G11">
            <v>130</v>
          </cell>
          <cell r="K11">
            <v>432</v>
          </cell>
          <cell r="O11">
            <v>709</v>
          </cell>
          <cell r="S11">
            <v>1751</v>
          </cell>
        </row>
        <row r="12">
          <cell r="C12">
            <v>147</v>
          </cell>
          <cell r="G12">
            <v>176</v>
          </cell>
          <cell r="I12">
            <v>148</v>
          </cell>
          <cell r="K12">
            <v>270</v>
          </cell>
          <cell r="O12">
            <v>209</v>
          </cell>
          <cell r="S12">
            <v>950</v>
          </cell>
        </row>
        <row r="13">
          <cell r="C13">
            <v>200.5</v>
          </cell>
          <cell r="E13">
            <v>344</v>
          </cell>
          <cell r="G13">
            <v>4.6736596736596727</v>
          </cell>
          <cell r="I13">
            <v>236</v>
          </cell>
          <cell r="M13">
            <v>192</v>
          </cell>
          <cell r="S13">
            <v>772</v>
          </cell>
        </row>
        <row r="14">
          <cell r="C14">
            <v>758</v>
          </cell>
          <cell r="E14">
            <v>81</v>
          </cell>
          <cell r="G14">
            <v>4.7523510971786829</v>
          </cell>
          <cell r="I14">
            <v>33</v>
          </cell>
          <cell r="M14">
            <v>16</v>
          </cell>
          <cell r="S14">
            <v>130</v>
          </cell>
        </row>
        <row r="15">
          <cell r="E15">
            <v>292</v>
          </cell>
          <cell r="G15">
            <v>132</v>
          </cell>
          <cell r="K15">
            <v>252</v>
          </cell>
          <cell r="O15">
            <v>181</v>
          </cell>
          <cell r="S15">
            <v>857</v>
          </cell>
        </row>
        <row r="16">
          <cell r="C16">
            <v>1325</v>
          </cell>
          <cell r="E16">
            <v>129</v>
          </cell>
          <cell r="G16">
            <v>117</v>
          </cell>
          <cell r="K16">
            <v>273</v>
          </cell>
          <cell r="O16">
            <v>319</v>
          </cell>
          <cell r="S16">
            <v>838</v>
          </cell>
        </row>
        <row r="17">
          <cell r="C17">
            <v>81</v>
          </cell>
          <cell r="G17">
            <v>111</v>
          </cell>
          <cell r="K17">
            <v>376</v>
          </cell>
          <cell r="O17">
            <v>476</v>
          </cell>
          <cell r="S17">
            <v>1044</v>
          </cell>
        </row>
        <row r="18">
          <cell r="E18">
            <v>46</v>
          </cell>
          <cell r="K18">
            <v>298</v>
          </cell>
          <cell r="M18">
            <v>182</v>
          </cell>
          <cell r="S18">
            <v>526</v>
          </cell>
        </row>
        <row r="20">
          <cell r="C20">
            <v>228</v>
          </cell>
          <cell r="E20">
            <v>3118</v>
          </cell>
          <cell r="G20">
            <v>666</v>
          </cell>
          <cell r="I20">
            <v>2130</v>
          </cell>
          <cell r="K20">
            <v>1901</v>
          </cell>
          <cell r="M20">
            <v>3514</v>
          </cell>
          <cell r="O20">
            <v>1894</v>
          </cell>
          <cell r="Q20">
            <v>0</v>
          </cell>
          <cell r="S20">
            <v>13451</v>
          </cell>
        </row>
      </sheetData>
      <sheetData sheetId="29" refreshError="1">
        <row r="8">
          <cell r="C8" t="str">
            <v>Imp.</v>
          </cell>
        </row>
        <row r="9">
          <cell r="C9" t="str">
            <v>Incasso lordo</v>
          </cell>
          <cell r="D9" t="str">
            <v>Incasso netto</v>
          </cell>
          <cell r="G9" t="str">
            <v>Biglietto medio</v>
          </cell>
        </row>
        <row r="10">
          <cell r="G10">
            <v>55</v>
          </cell>
        </row>
        <row r="11">
          <cell r="C11">
            <v>248.75</v>
          </cell>
          <cell r="D11">
            <v>226.13636363636363</v>
          </cell>
          <cell r="G11">
            <v>4.6150278293135436</v>
          </cell>
        </row>
        <row r="12">
          <cell r="C12">
            <v>663</v>
          </cell>
          <cell r="D12">
            <v>602.72727272727263</v>
          </cell>
          <cell r="G12">
            <v>4.5661157024793377</v>
          </cell>
        </row>
        <row r="13">
          <cell r="C13">
            <v>90.5</v>
          </cell>
          <cell r="D13">
            <v>82.272727272727266</v>
          </cell>
          <cell r="G13">
            <v>4.8395721925133683</v>
          </cell>
        </row>
        <row r="14">
          <cell r="C14">
            <v>0</v>
          </cell>
          <cell r="G14">
            <v>138</v>
          </cell>
        </row>
        <row r="15">
          <cell r="C15">
            <v>1002.25</v>
          </cell>
          <cell r="D15">
            <v>911.13636363636351</v>
          </cell>
          <cell r="G15">
            <v>4.6016988062442605</v>
          </cell>
        </row>
      </sheetData>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LE"/>
      <sheetName val="FCF ytd"/>
      <sheetName val="FCF qr"/>
      <sheetName val="FCF 1 qr 03"/>
      <sheetName val="FCF"/>
      <sheetName val="Cash"/>
      <sheetName val="Tesoreria centr."/>
      <sheetName val="Long-term invest"/>
      <sheetName val="eurobond"/>
      <sheetName val="Total indebtment"/>
      <sheetName val="shareholders' loan"/>
      <sheetName val="Receivable  on subscribes"/>
      <sheetName val="Trade payables"/>
      <sheetName val="Trade  receivables"/>
      <sheetName val="Prepayment"/>
      <sheetName val="Cont. reserve"/>
      <sheetName val="Security deposits received"/>
      <sheetName val="Investment"/>
      <sheetName val="Imposte dirette"/>
      <sheetName val="IVA"/>
      <sheetName val="Leasing BS&amp;PL"/>
      <sheetName val="Leasing DB"/>
      <sheetName val="Sundry payables"/>
      <sheetName val="Personale"/>
      <sheetName val="Downpayment"/>
      <sheetName val="soccer rights "/>
      <sheetName val=" anticipi  soccer serie A "/>
      <sheetName val="anticipi soccer serie B"/>
      <sheetName val="Note"/>
      <sheetName val="Leasing "/>
      <sheetName val="SUM"/>
      <sheetName val="BS_LE"/>
      <sheetName val="FCF_ytd"/>
      <sheetName val="FCF_qr"/>
      <sheetName val="FCF_1_qr_03"/>
      <sheetName val="Tesoreria_centr_"/>
      <sheetName val="Long-term_invest"/>
      <sheetName val="Total_indebtment"/>
      <sheetName val="shareholders'_loan"/>
      <sheetName val="Receivable__on_subscribes"/>
      <sheetName val="Trade_payables"/>
      <sheetName val="Trade__receivables"/>
      <sheetName val="Cont__reserve"/>
      <sheetName val="Security_deposits_received"/>
      <sheetName val="Imposte_dirette"/>
      <sheetName val="Leasing_BS&amp;PL"/>
      <sheetName val="Leasing_DB"/>
      <sheetName val="Sundry_payables"/>
      <sheetName val="soccer_rights_"/>
      <sheetName val="_anticipi__soccer_serie_A_"/>
      <sheetName val="anticipi_soccer_serie_B"/>
      <sheetName val="Leasing_"/>
      <sheetName val="BS_LE1"/>
      <sheetName val="FCF_ytd1"/>
      <sheetName val="FCF_qr1"/>
      <sheetName val="FCF_1_qr_031"/>
      <sheetName val="Tesoreria_centr_1"/>
      <sheetName val="Long-term_invest1"/>
      <sheetName val="Total_indebtment1"/>
      <sheetName val="shareholders'_loan1"/>
      <sheetName val="Receivable__on_subscribes1"/>
      <sheetName val="Trade_payables1"/>
      <sheetName val="Trade__receivables1"/>
      <sheetName val="Cont__reserve1"/>
      <sheetName val="Security_deposits_received1"/>
      <sheetName val="Imposte_dirette1"/>
      <sheetName val="Leasing_BS&amp;PL1"/>
      <sheetName val="Leasing_DB1"/>
      <sheetName val="Sundry_payables1"/>
      <sheetName val="soccer_rights_1"/>
      <sheetName val="_anticipi__soccer_serie_A_1"/>
      <sheetName val="anticipi_soccer_serie_B1"/>
      <sheetName val="Leasing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Rec"/>
      <sheetName val="FCF"/>
      <sheetName val="FCF ytd"/>
      <sheetName val="FCF_ytd"/>
      <sheetName val="FCF_ytd1"/>
      <sheetName val="FCF_ytd2"/>
    </sheetNames>
    <sheetDataSet>
      <sheetData sheetId="0" refreshError="1">
        <row r="1">
          <cell r="B1" t="str">
            <v>Actual</v>
          </cell>
          <cell r="C1" t="str">
            <v>USD</v>
          </cell>
          <cell r="D1" t="str">
            <v>FY2004</v>
          </cell>
          <cell r="E1" t="str">
            <v>USGAAP Adjusted</v>
          </cell>
          <cell r="F1" t="str">
            <v>FEG FILM SEGMENT</v>
          </cell>
          <cell r="G1" t="str">
            <v>Total Amortization</v>
          </cell>
        </row>
        <row r="2">
          <cell r="F2" t="str">
            <v>FEG TELEVISION SEGMENT</v>
          </cell>
          <cell r="G2" t="str">
            <v>Total Depreciation</v>
          </cell>
        </row>
        <row r="3">
          <cell r="F3" t="str">
            <v>FEG CABLE SEGMENT</v>
          </cell>
        </row>
        <row r="5">
          <cell r="F5" t="str">
            <v>MAGAZINES AND INSERT SEGMENT</v>
          </cell>
        </row>
        <row r="7">
          <cell r="F7" t="str">
            <v>BOOK PUBLISHING SEGMENT</v>
          </cell>
        </row>
        <row r="8">
          <cell r="F8" t="str">
            <v>OTHER SEGMENT</v>
          </cell>
        </row>
      </sheetData>
      <sheetData sheetId="1" refreshError="1"/>
      <sheetData sheetId="2" refreshError="1"/>
      <sheetData sheetId="3" refreshError="1"/>
      <sheetData sheetId="4" refreshError="1"/>
      <sheetData sheetId="5"/>
      <sheetData sheetId="6"/>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ceo"/>
      <sheetName val="gen_affair"/>
      <sheetName val="ga_ex_rel"/>
      <sheetName val="ga_inst_aff"/>
      <sheetName val="ga_regul_aff"/>
      <sheetName val="ga_legal"/>
      <sheetName val="ga_security"/>
      <sheetName val="ga_envrnmnt"/>
      <sheetName val="hum_res"/>
      <sheetName val="Hiring"/>
      <sheetName val="HR_Training"/>
      <sheetName val="HR_Manag_MI"/>
      <sheetName val="HR_org"/>
      <sheetName val="hr_facilities"/>
      <sheetName val="HR_Manag_RO"/>
      <sheetName val="advertising"/>
      <sheetName val="cfo"/>
      <sheetName val="cfo_adm"/>
      <sheetName val="cfo_bdgcontr"/>
      <sheetName val="cfo_busncontr"/>
      <sheetName val="cfo_finance"/>
      <sheetName val="cfo_procurement"/>
      <sheetName val="cfo_baddebt"/>
      <sheetName val="strat_plann"/>
      <sheetName val="cto"/>
      <sheetName val="radio"/>
      <sheetName val="nw_MNGMT"/>
      <sheetName val="it_operation"/>
      <sheetName val="it_development"/>
      <sheetName val="tech"/>
      <sheetName val="services"/>
      <sheetName val="core"/>
      <sheetName val="telco"/>
      <sheetName val="telco_mktg"/>
      <sheetName val="telco_sales"/>
      <sheetName val="telco_PeS"/>
      <sheetName val="telco_salesreg"/>
      <sheetName val="telco_logistics"/>
      <sheetName val="telco_cops"/>
      <sheetName val="web"/>
      <sheetName val="web_mktg"/>
      <sheetName val="web_sales"/>
      <sheetName val="web_PeS"/>
      <sheetName val="web_partnership"/>
      <sheetName val="corporate"/>
      <sheetName val="corp_mktg"/>
      <sheetName val="corp_sales"/>
      <sheetName val="corp_PeS"/>
      <sheetName val="corp_salesreg"/>
      <sheetName val="Region_1"/>
      <sheetName val="Region_2"/>
      <sheetName val="Region_3"/>
      <sheetName val="Region_4"/>
      <sheetName val="Region_5"/>
      <sheetName val="Region_6"/>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 31.3-4.5 CIC"/>
      <sheetName val="RA 31.3-4.5 ORO"/>
      <sheetName val="RA 31.3-4.5 TOP"/>
      <sheetName val="RA 31.3-4.5 FOCUS"/>
      <sheetName val="MEDRA3APR"/>
      <sheetName val="RA3-30.3FOC"/>
      <sheetName val="RA5.5-8.6ORO"/>
      <sheetName val="RA5.5-8.6CIC"/>
      <sheetName val="ratop5.5-8.6"/>
      <sheetName val="RA5.5-8.6FOCUS"/>
      <sheetName val="MED3.30-MARORO"/>
      <sheetName val="MED3.30MARTOP"/>
      <sheetName val="MED3-30MARCIC"/>
      <sheetName val="MED3-30MARFOC"/>
      <sheetName val="MEDRA1APR"/>
      <sheetName val="MEDRAI2APR"/>
      <sheetName val="MEDRARAPR"/>
      <sheetName val="MED31.3-4.5 ORO"/>
      <sheetName val="MED31.3-4.5TOP"/>
      <sheetName val="MED31.3-4.5CIC"/>
      <sheetName val="MED31.3-4.5FOC"/>
      <sheetName val="MEDMAGRA1"/>
      <sheetName val="MEDMAGRA2"/>
      <sheetName val="MEDMAGRA3"/>
      <sheetName val="MEDMAGRAR"/>
      <sheetName val="MEDMAGORO"/>
      <sheetName val="MEDMAGTOP"/>
      <sheetName val="MEDMAGCIC"/>
      <sheetName val="MEDMAGFOC"/>
      <sheetName val="TOPGIU"/>
      <sheetName val="MODPTGIU"/>
      <sheetName val="MODDTGIU"/>
      <sheetName val="MODEURGIU"/>
      <sheetName val="spec9-29giu"/>
      <sheetName val="oro 22-9 - 26-10"/>
      <sheetName val="top 22-9 - 26-10"/>
      <sheetName val="spec 22-9 26-10"/>
      <sheetName val="cic 22-9 - 26-10"/>
      <sheetName val="cic 22_9 _ 26_10"/>
      <sheetName val="advertising"/>
      <sheetName val="RA_31_3-4_5_CIC"/>
      <sheetName val="RA_31_3-4_5_ORO"/>
      <sheetName val="RA_31_3-4_5_TOP"/>
      <sheetName val="RA_31_3-4_5_FOCUS"/>
      <sheetName val="RA3-30_3FOC"/>
      <sheetName val="RA5_5-8_6ORO"/>
      <sheetName val="RA5_5-8_6CIC"/>
      <sheetName val="ratop5_5-8_6"/>
      <sheetName val="RA5_5-8_6FOCUS"/>
      <sheetName val="MED3_30-MARORO"/>
      <sheetName val="MED3_30MARTOP"/>
      <sheetName val="MED31_3-4_5_ORO"/>
      <sheetName val="MED31_3-4_5TOP"/>
      <sheetName val="MED31_3-4_5CIC"/>
      <sheetName val="MED31_3-4_5FOC"/>
      <sheetName val="oro_22-9_-_26-10"/>
      <sheetName val="top_22-9_-_26-10"/>
      <sheetName val="spec_22-9_26-10"/>
      <sheetName val="cic_22-9_-_26-10"/>
      <sheetName val="cic_22_9___26_10"/>
      <sheetName val="RA_31_3-4_5_CIC1"/>
      <sheetName val="RA_31_3-4_5_ORO1"/>
      <sheetName val="RA_31_3-4_5_TOP1"/>
      <sheetName val="RA_31_3-4_5_FOCUS1"/>
      <sheetName val="RA3-30_3FOC1"/>
      <sheetName val="RA5_5-8_6ORO1"/>
      <sheetName val="RA5_5-8_6CIC1"/>
      <sheetName val="ratop5_5-8_61"/>
      <sheetName val="RA5_5-8_6FOCUS1"/>
      <sheetName val="MED3_30-MARORO1"/>
      <sheetName val="MED3_30MARTOP1"/>
      <sheetName val="MED31_3-4_5_ORO1"/>
      <sheetName val="MED31_3-4_5TOP1"/>
      <sheetName val="MED31_3-4_5CIC1"/>
      <sheetName val="MED31_3-4_5FOC1"/>
      <sheetName val="oro_22-9_-_26-101"/>
      <sheetName val="top_22-9_-_26-101"/>
      <sheetName val="spec_22-9_26-101"/>
      <sheetName val="cic_22-9_-_26-101"/>
      <sheetName val="cic_22_9___26_101"/>
      <sheetName val="RA_31_3-4_5_CIC2"/>
      <sheetName val="RA_31_3-4_5_ORO2"/>
      <sheetName val="RA_31_3-4_5_TOP2"/>
      <sheetName val="RA_31_3-4_5_FOCUS2"/>
      <sheetName val="RA3-30_3FOC2"/>
      <sheetName val="RA5_5-8_6ORO2"/>
      <sheetName val="RA5_5-8_6CIC2"/>
      <sheetName val="ratop5_5-8_62"/>
      <sheetName val="RA5_5-8_6FOCUS2"/>
      <sheetName val="MED3_30-MARORO2"/>
      <sheetName val="MED3_30MARTOP2"/>
      <sheetName val="MED31_3-4_5_ORO2"/>
      <sheetName val="MED31_3-4_5TOP2"/>
      <sheetName val="MED31_3-4_5CIC2"/>
      <sheetName val="MED31_3-4_5FOC2"/>
      <sheetName val="oro_22-9_-_26-102"/>
      <sheetName val="top_22-9_-_26-102"/>
      <sheetName val="spec_22-9_26-102"/>
      <sheetName val="cic_22-9_-_26-102"/>
      <sheetName val="cic_22_9___26_1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11">
          <cell r="D11">
            <v>486.48</v>
          </cell>
        </row>
      </sheetData>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ow r="11">
          <cell r="D11">
            <v>486.48</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11">
          <cell r="D11">
            <v>486.48</v>
          </cell>
        </row>
      </sheetData>
      <sheetData sheetId="9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op P&amp;L"/>
      <sheetName val="3 mo Op Profit"/>
      <sheetName val="6 mo Op Profit"/>
      <sheetName val="3mo Op Prof Sum"/>
      <sheetName val="6mo Op Prof Sum"/>
      <sheetName val="Assoc Losses"/>
      <sheetName val="Assoc Results"/>
      <sheetName val=" Assoc Sum"/>
      <sheetName val="Other Assoc Detail"/>
      <sheetName val="TNCL Analytics"/>
      <sheetName val="EPS Calculation"/>
      <sheetName val="Share Analysis"/>
      <sheetName val="3 mo. Assets"/>
      <sheetName val="3 mo Lia"/>
      <sheetName val="6 mo. Assets"/>
      <sheetName val="6 mo. Lia"/>
      <sheetName val="Assets Sum"/>
      <sheetName val="Liab Sum"/>
      <sheetName val="3mo Op Cash Flow"/>
      <sheetName val="3mo Invest Cash Flow"/>
      <sheetName val="6mo Op Cash Flow"/>
      <sheetName val="6mo Invest Cash Flow"/>
      <sheetName val="Asset Sales"/>
      <sheetName val="Investments"/>
      <sheetName val="3mo Rev Sum"/>
      <sheetName val="6mo Rev Sum"/>
      <sheetName val="cic 22-9 - 26-10"/>
      <sheetName val="Top_P&amp;L"/>
      <sheetName val="3_mo_Op_Profit"/>
      <sheetName val="6_mo_Op_Profit"/>
      <sheetName val="3mo_Op_Prof_Sum"/>
      <sheetName val="6mo_Op_Prof_Sum"/>
      <sheetName val="Assoc_Losses"/>
      <sheetName val="Assoc_Results"/>
      <sheetName val="_Assoc_Sum"/>
      <sheetName val="Other_Assoc_Detail"/>
      <sheetName val="TNCL_Analytics"/>
      <sheetName val="EPS_Calculation"/>
      <sheetName val="Share_Analysis"/>
      <sheetName val="3_mo__Assets"/>
      <sheetName val="3_mo_Lia"/>
      <sheetName val="6_mo__Assets"/>
      <sheetName val="6_mo__Lia"/>
      <sheetName val="Assets_Sum"/>
      <sheetName val="Liab_Sum"/>
      <sheetName val="3mo_Op_Cash_Flow"/>
      <sheetName val="3mo_Invest_Cash_Flow"/>
      <sheetName val="6mo_Op_Cash_Flow"/>
      <sheetName val="6mo_Invest_Cash_Flow"/>
      <sheetName val="Asset_Sales"/>
      <sheetName val="3mo_Rev_Sum"/>
      <sheetName val="6mo_Rev_Sum"/>
      <sheetName val="cic_22-9_-_26-10"/>
      <sheetName val="RF_TV_FY08"/>
      <sheetName val="Commissions&amp;Assumptions"/>
      <sheetName val="Publishing"/>
      <sheetName val="WEB"/>
      <sheetName val="Top_P&amp;L1"/>
      <sheetName val="3_mo_Op_Profit1"/>
      <sheetName val="6_mo_Op_Profit1"/>
      <sheetName val="3mo_Op_Prof_Sum1"/>
      <sheetName val="6mo_Op_Prof_Sum1"/>
      <sheetName val="Assoc_Losses1"/>
      <sheetName val="Assoc_Results1"/>
      <sheetName val="_Assoc_Sum1"/>
      <sheetName val="Other_Assoc_Detail1"/>
      <sheetName val="TNCL_Analytics1"/>
      <sheetName val="EPS_Calculation1"/>
      <sheetName val="Share_Analysis1"/>
      <sheetName val="3_mo__Assets1"/>
      <sheetName val="3_mo_Lia1"/>
      <sheetName val="6_mo__Assets1"/>
      <sheetName val="6_mo__Lia1"/>
      <sheetName val="Assets_Sum1"/>
      <sheetName val="Liab_Sum1"/>
      <sheetName val="3mo_Op_Cash_Flow1"/>
      <sheetName val="3mo_Invest_Cash_Flow1"/>
      <sheetName val="6mo_Op_Cash_Flow1"/>
      <sheetName val="6mo_Invest_Cash_Flow1"/>
      <sheetName val="Asset_Sales1"/>
      <sheetName val="3mo_Rev_Sum1"/>
      <sheetName val="6mo_Rev_Sum1"/>
      <sheetName val="cic_22-9_-_26-101"/>
      <sheetName val="Top_P&amp;L2"/>
      <sheetName val="3_mo_Op_Profit2"/>
      <sheetName val="6_mo_Op_Profit2"/>
      <sheetName val="3mo_Op_Prof_Sum2"/>
      <sheetName val="6mo_Op_Prof_Sum2"/>
      <sheetName val="Assoc_Losses2"/>
      <sheetName val="Assoc_Results2"/>
      <sheetName val="_Assoc_Sum2"/>
      <sheetName val="Other_Assoc_Detail2"/>
      <sheetName val="TNCL_Analytics2"/>
      <sheetName val="EPS_Calculation2"/>
      <sheetName val="Share_Analysis2"/>
      <sheetName val="3_mo__Assets2"/>
      <sheetName val="3_mo_Lia2"/>
      <sheetName val="6_mo__Assets2"/>
      <sheetName val="6_mo__Lia2"/>
      <sheetName val="Assets_Sum2"/>
      <sheetName val="Liab_Sum2"/>
      <sheetName val="3mo_Op_Cash_Flow2"/>
      <sheetName val="3mo_Invest_Cash_Flow2"/>
      <sheetName val="6mo_Op_Cash_Flow2"/>
      <sheetName val="6mo_Invest_Cash_Flow2"/>
      <sheetName val="Asset_Sales2"/>
      <sheetName val="3mo_Rev_Sum2"/>
      <sheetName val="6mo_Rev_Sum2"/>
      <sheetName val="cic_22-9_-_26-1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t="str">
            <v>THE NEWS CORPORATION LIMITED - 3 MONTH REVENUE ANALYSIS</v>
          </cell>
        </row>
        <row r="4">
          <cell r="C4" t="str">
            <v>3 Months Ended Dec 31,</v>
          </cell>
          <cell r="G4" t="str">
            <v>Better</v>
          </cell>
          <cell r="H4" t="str">
            <v xml:space="preserve">% </v>
          </cell>
        </row>
        <row r="5">
          <cell r="A5" t="str">
            <v>REVENUES</v>
          </cell>
          <cell r="C5">
            <v>2001</v>
          </cell>
          <cell r="E5">
            <v>2000</v>
          </cell>
          <cell r="G5" t="str">
            <v>(Worse)</v>
          </cell>
          <cell r="H5" t="str">
            <v>Change</v>
          </cell>
          <cell r="J5" t="str">
            <v>Summary Overview</v>
          </cell>
        </row>
        <row r="6">
          <cell r="A6" t="str">
            <v>Fox Filmed Ent.</v>
          </cell>
          <cell r="C6">
            <v>748354</v>
          </cell>
          <cell r="E6">
            <v>837862</v>
          </cell>
          <cell r="G6">
            <v>-89508</v>
          </cell>
          <cell r="H6">
            <v>-0.11960649639074555</v>
          </cell>
          <cell r="J6" t="str">
            <v>Prior year's performance of X-Men was stronger than the current year's performance of Planet of the Apes (Domestic and Theatrical Revenue for the prior year qtr. totaled $206 million vs. $159 million for the current qtr.)  The prior year also included the</v>
          </cell>
        </row>
        <row r="7">
          <cell r="A7" t="str">
            <v>TCFTV</v>
          </cell>
          <cell r="C7">
            <v>454277</v>
          </cell>
          <cell r="E7">
            <v>346314</v>
          </cell>
          <cell r="G7">
            <v>107963</v>
          </cell>
          <cell r="H7">
            <v>0.23765896138259257</v>
          </cell>
          <cell r="J7" t="str">
            <v xml:space="preserve">1st syndication of The Practice, Buffy the Vampire Slayer, King of the Hill, and Ally McBeal </v>
          </cell>
        </row>
        <row r="8">
          <cell r="A8" t="str">
            <v>Fox TV Studios</v>
          </cell>
          <cell r="C8">
            <v>29403</v>
          </cell>
          <cell r="E8">
            <v>37801</v>
          </cell>
          <cell r="G8">
            <v>-8398</v>
          </cell>
          <cell r="H8">
            <v>-0.28561711389994221</v>
          </cell>
        </row>
        <row r="9">
          <cell r="A9" t="str">
            <v>TTV (Including NWTV)</v>
          </cell>
          <cell r="C9">
            <v>18364</v>
          </cell>
          <cell r="E9">
            <v>22750</v>
          </cell>
          <cell r="G9">
            <v>-4386</v>
          </cell>
          <cell r="H9">
            <v>-0.2388368547157482</v>
          </cell>
        </row>
        <row r="10">
          <cell r="A10" t="str">
            <v>Film Segment G&amp;A</v>
          </cell>
          <cell r="C10">
            <v>-1207</v>
          </cell>
          <cell r="E10">
            <v>1239</v>
          </cell>
          <cell r="G10">
            <v>-2446</v>
          </cell>
          <cell r="H10">
            <v>-2.0265120132560068</v>
          </cell>
        </row>
        <row r="11">
          <cell r="A11" t="str">
            <v>Bundy</v>
          </cell>
          <cell r="C11">
            <v>2497</v>
          </cell>
          <cell r="E11">
            <v>1087</v>
          </cell>
          <cell r="G11">
            <v>1410</v>
          </cell>
          <cell r="H11">
            <v>0.56467761313576292</v>
          </cell>
        </row>
        <row r="12">
          <cell r="A12" t="str">
            <v>Intercompany Elim.</v>
          </cell>
          <cell r="C12">
            <v>-134126</v>
          </cell>
          <cell r="E12">
            <v>-169758</v>
          </cell>
          <cell r="G12">
            <v>35632</v>
          </cell>
          <cell r="H12">
            <v>0.2656606474509044</v>
          </cell>
        </row>
        <row r="13">
          <cell r="A13" t="str">
            <v>Consolidation Adjustment</v>
          </cell>
          <cell r="C13">
            <v>0</v>
          </cell>
          <cell r="E13">
            <v>-1000</v>
          </cell>
          <cell r="G13">
            <v>1000</v>
          </cell>
          <cell r="H13">
            <v>-1</v>
          </cell>
        </row>
        <row r="14">
          <cell r="A14" t="str">
            <v>Total Film Segment</v>
          </cell>
          <cell r="C14">
            <v>1117562</v>
          </cell>
          <cell r="E14">
            <v>1076295</v>
          </cell>
          <cell r="G14">
            <v>41267</v>
          </cell>
          <cell r="H14">
            <v>3.6925915519675868E-2</v>
          </cell>
        </row>
        <row r="16">
          <cell r="A16" t="str">
            <v>Fox TV Stations</v>
          </cell>
          <cell r="C16">
            <v>428929</v>
          </cell>
          <cell r="E16">
            <v>456769</v>
          </cell>
          <cell r="G16">
            <v>-27840</v>
          </cell>
          <cell r="H16">
            <v>-6.4905846888412763E-2</v>
          </cell>
          <cell r="J16" t="str">
            <v>Lower market ad revenues (Local revenues decreased $25 million and national revenues were lower $18 million) due to the continued soft ad markets and the negative impact of 9/11.  However, market share is up 1.4 pts.  These unfavorable variances were offs</v>
          </cell>
        </row>
        <row r="17">
          <cell r="A17" t="str">
            <v>Chris Craft Stations</v>
          </cell>
          <cell r="C17">
            <v>96789</v>
          </cell>
          <cell r="E17">
            <v>0</v>
          </cell>
          <cell r="G17">
            <v>96789</v>
          </cell>
          <cell r="H17">
            <v>1</v>
          </cell>
          <cell r="J17" t="str">
            <v>Inclusion of 3 months of results.</v>
          </cell>
        </row>
        <row r="18">
          <cell r="A18" t="str">
            <v>FBC - Entertainment</v>
          </cell>
          <cell r="C18">
            <v>257225</v>
          </cell>
          <cell r="E18">
            <v>290782</v>
          </cell>
          <cell r="G18">
            <v>-33557</v>
          </cell>
          <cell r="H18">
            <v>-0.13045777043444456</v>
          </cell>
          <cell r="J18" t="str">
            <v>Lower prime time net ad sales resulting from a 20% ratings decrease ($50 million), additional pre-emptions for MLB games ($18 million), and decreased pricing ($14 million), partially offset by increased avails ($16 million) and Fox Kids ($17 million).</v>
          </cell>
        </row>
        <row r="19">
          <cell r="A19" t="str">
            <v>FBC - Sports</v>
          </cell>
          <cell r="C19">
            <v>463250</v>
          </cell>
          <cell r="E19">
            <v>356637</v>
          </cell>
          <cell r="G19">
            <v>106613</v>
          </cell>
          <cell r="H19">
            <v>0.23014139233675121</v>
          </cell>
          <cell r="J19" t="str">
            <v>Increase in revenue from the cable package sold to Fox Family Channel ($85 million), increase in net ad sales from additional LCS games and two additional World Series broadcasts ($50 million), partially offset by a decrease in NFL revenues due to lower r</v>
          </cell>
        </row>
        <row r="20">
          <cell r="A20" t="str">
            <v>Digital</v>
          </cell>
          <cell r="C20">
            <v>1555</v>
          </cell>
          <cell r="E20">
            <v>637</v>
          </cell>
          <cell r="G20">
            <v>918</v>
          </cell>
          <cell r="H20">
            <v>0.5903536977491961</v>
          </cell>
        </row>
        <row r="21">
          <cell r="A21" t="str">
            <v>Fox UTV Holdings</v>
          </cell>
          <cell r="C21">
            <v>0</v>
          </cell>
          <cell r="E21">
            <v>0</v>
          </cell>
          <cell r="G21">
            <v>0</v>
          </cell>
          <cell r="H21">
            <v>0</v>
          </cell>
        </row>
        <row r="22">
          <cell r="A22" t="str">
            <v>Star TV</v>
          </cell>
          <cell r="C22">
            <v>73421</v>
          </cell>
          <cell r="E22">
            <v>65631</v>
          </cell>
          <cell r="G22">
            <v>7790</v>
          </cell>
          <cell r="H22">
            <v>0.10610043448059819</v>
          </cell>
          <cell r="J22" t="str">
            <v>Higher subscription revenues ($4 million increase to $22 million) due to higher subscribers and subscriber fees in India, as well as higher advertising revenues ($4 million increase to $49 million) due to the performance of Star Plus in India.</v>
          </cell>
        </row>
        <row r="23">
          <cell r="A23" t="str">
            <v>News Broadcast Japan</v>
          </cell>
          <cell r="C23">
            <v>3034</v>
          </cell>
          <cell r="E23">
            <v>9266</v>
          </cell>
          <cell r="G23">
            <v>-6232</v>
          </cell>
          <cell r="H23">
            <v>-2.0540540540540539</v>
          </cell>
        </row>
        <row r="24">
          <cell r="A24" t="str">
            <v>UK Sky Radio</v>
          </cell>
          <cell r="C24">
            <v>13719.643802061855</v>
          </cell>
          <cell r="E24">
            <v>14610</v>
          </cell>
          <cell r="G24">
            <v>-890.35619793814476</v>
          </cell>
          <cell r="H24">
            <v>-6.4896451451920176E-2</v>
          </cell>
        </row>
        <row r="25">
          <cell r="A25" t="str">
            <v>Consolidation Adjustment</v>
          </cell>
          <cell r="C25">
            <v>0</v>
          </cell>
          <cell r="E25">
            <v>1200</v>
          </cell>
          <cell r="G25">
            <v>-1200</v>
          </cell>
          <cell r="H25">
            <v>0</v>
          </cell>
        </row>
        <row r="26">
          <cell r="A26" t="str">
            <v>Total TV Segment</v>
          </cell>
          <cell r="C26">
            <v>1337922.6438020619</v>
          </cell>
          <cell r="E26">
            <v>1195532</v>
          </cell>
          <cell r="G26">
            <v>142390.64380206185</v>
          </cell>
          <cell r="H26">
            <v>0.10642666409877112</v>
          </cell>
        </row>
        <row r="30">
          <cell r="C30" t="str">
            <v>3 Months Ended Dec 31,</v>
          </cell>
          <cell r="G30" t="str">
            <v>Better</v>
          </cell>
        </row>
        <row r="31">
          <cell r="A31" t="str">
            <v>REVENUES</v>
          </cell>
          <cell r="C31">
            <v>2001</v>
          </cell>
          <cell r="E31">
            <v>2000</v>
          </cell>
          <cell r="G31" t="str">
            <v>(Worse)</v>
          </cell>
          <cell r="J31" t="str">
            <v>Summary Overview</v>
          </cell>
        </row>
        <row r="33">
          <cell r="A33" t="str">
            <v>Fox Sports Networks</v>
          </cell>
        </row>
        <row r="34">
          <cell r="A34" t="str">
            <v>Fox Sports Net RSN's</v>
          </cell>
          <cell r="C34">
            <v>175482</v>
          </cell>
          <cell r="E34">
            <v>152578</v>
          </cell>
          <cell r="G34">
            <v>22904</v>
          </cell>
          <cell r="H34">
            <v>0.13052050922601749</v>
          </cell>
          <cell r="J34" t="str">
            <v>Higher affiliate and DTH revenue ($18 million) due to increases in average rate per cable subscriber and increases in DTH subscribers; positive impact for FSN North ($11 million) acquired late in the 2nd qtr of prior year.</v>
          </cell>
        </row>
        <row r="35">
          <cell r="A35" t="str">
            <v>Fox Sports - Other Sports</v>
          </cell>
          <cell r="C35">
            <v>34595</v>
          </cell>
          <cell r="E35">
            <v>2906</v>
          </cell>
          <cell r="G35">
            <v>31689</v>
          </cell>
          <cell r="H35">
            <v>0.91599942188177486</v>
          </cell>
          <cell r="J35" t="str">
            <v>Speedvision revenues not consolidated in the prior year</v>
          </cell>
        </row>
        <row r="36">
          <cell r="A36" t="str">
            <v>Fox Cable Networks Corporate</v>
          </cell>
          <cell r="C36">
            <v>2469</v>
          </cell>
          <cell r="E36">
            <v>55</v>
          </cell>
          <cell r="G36">
            <v>2414</v>
          </cell>
          <cell r="H36">
            <v>0.97772377480761441</v>
          </cell>
        </row>
        <row r="37">
          <cell r="A37" t="str">
            <v>Fox Sports Consolidation Adjustment</v>
          </cell>
          <cell r="C37">
            <v>0</v>
          </cell>
          <cell r="E37">
            <v>0</v>
          </cell>
          <cell r="G37">
            <v>0</v>
          </cell>
          <cell r="H37">
            <v>0</v>
          </cell>
        </row>
        <row r="38">
          <cell r="A38" t="str">
            <v>Total Fox Sports Networks</v>
          </cell>
          <cell r="C38">
            <v>212546</v>
          </cell>
          <cell r="E38">
            <v>155539</v>
          </cell>
          <cell r="G38">
            <v>57007</v>
          </cell>
          <cell r="H38">
            <v>0.26821017567961758</v>
          </cell>
        </row>
        <row r="39">
          <cell r="A39" t="str">
            <v>FX Channel</v>
          </cell>
          <cell r="C39">
            <v>85237</v>
          </cell>
          <cell r="E39">
            <v>72606</v>
          </cell>
          <cell r="G39">
            <v>12631</v>
          </cell>
          <cell r="H39">
            <v>0.14818682027757898</v>
          </cell>
          <cell r="J39" t="str">
            <v xml:space="preserve">Higher affiliate revenue ($13 million) resulting primarily from a significant increase in average subscribers (36%) along with higher rates being charged to affiliates due to CPI rate increases.  </v>
          </cell>
        </row>
        <row r="40">
          <cell r="A40" t="str">
            <v>Fox News Network</v>
          </cell>
          <cell r="C40">
            <v>76455</v>
          </cell>
          <cell r="E40">
            <v>58161</v>
          </cell>
          <cell r="G40">
            <v>18294</v>
          </cell>
          <cell r="H40">
            <v>0.23927800667059054</v>
          </cell>
          <cell r="J40" t="str">
            <v xml:space="preserve">Higher ad revenues ($10 million) (higher ratings and pricing) and higher affiliate sales ($10 million) (increased sub. growth from 55.3 million to 68.3 million) </v>
          </cell>
        </row>
        <row r="41">
          <cell r="A41" t="str">
            <v>Dodgers</v>
          </cell>
          <cell r="C41">
            <v>13958</v>
          </cell>
          <cell r="E41">
            <v>14669</v>
          </cell>
          <cell r="G41">
            <v>-711</v>
          </cell>
          <cell r="H41">
            <v>-5.0938529875340303E-2</v>
          </cell>
        </row>
        <row r="42">
          <cell r="A42" t="str">
            <v>FLAC</v>
          </cell>
          <cell r="C42">
            <v>9086</v>
          </cell>
          <cell r="E42">
            <v>10790</v>
          </cell>
          <cell r="G42">
            <v>-1704</v>
          </cell>
          <cell r="H42">
            <v>-0.18754127228703499</v>
          </cell>
        </row>
        <row r="43">
          <cell r="A43" t="str">
            <v>Fox Spain</v>
          </cell>
          <cell r="C43">
            <v>2551</v>
          </cell>
          <cell r="E43">
            <v>0</v>
          </cell>
          <cell r="G43">
            <v>2551</v>
          </cell>
          <cell r="H43">
            <v>1</v>
          </cell>
          <cell r="J43" t="str">
            <v>New launch</v>
          </cell>
        </row>
        <row r="44">
          <cell r="A44" t="str">
            <v>FXM</v>
          </cell>
          <cell r="C44">
            <v>4275</v>
          </cell>
          <cell r="E44">
            <v>2680</v>
          </cell>
          <cell r="G44">
            <v>1595</v>
          </cell>
          <cell r="H44">
            <v>0.37309941520467838</v>
          </cell>
        </row>
        <row r="45">
          <cell r="A45" t="str">
            <v>Consolidation Adjustment</v>
          </cell>
          <cell r="C45">
            <v>-139</v>
          </cell>
          <cell r="E45">
            <v>0</v>
          </cell>
          <cell r="G45">
            <v>-139</v>
          </cell>
          <cell r="H45">
            <v>-1</v>
          </cell>
        </row>
        <row r="46">
          <cell r="A46" t="str">
            <v xml:space="preserve">  Total FEG Cable</v>
          </cell>
          <cell r="C46">
            <v>403969</v>
          </cell>
          <cell r="E46">
            <v>314445</v>
          </cell>
          <cell r="G46">
            <v>89524</v>
          </cell>
          <cell r="H46">
            <v>0.22161106421532345</v>
          </cell>
        </row>
        <row r="48">
          <cell r="A48" t="str">
            <v>Fox Sports Australia</v>
          </cell>
          <cell r="C48">
            <v>0</v>
          </cell>
          <cell r="E48">
            <v>0</v>
          </cell>
          <cell r="G48">
            <v>0</v>
          </cell>
          <cell r="H48">
            <v>0</v>
          </cell>
        </row>
        <row r="49">
          <cell r="A49" t="str">
            <v>Consolidation Adjustment</v>
          </cell>
          <cell r="C49">
            <v>0</v>
          </cell>
          <cell r="E49">
            <v>0</v>
          </cell>
          <cell r="G49">
            <v>0</v>
          </cell>
          <cell r="H49">
            <v>0</v>
          </cell>
        </row>
        <row r="50">
          <cell r="A50" t="str">
            <v>Total Cable Segment</v>
          </cell>
          <cell r="C50">
            <v>403969</v>
          </cell>
          <cell r="E50">
            <v>314445</v>
          </cell>
          <cell r="G50">
            <v>89524</v>
          </cell>
          <cell r="H50">
            <v>0.22161106421532345</v>
          </cell>
        </row>
        <row r="52">
          <cell r="A52" t="str">
            <v>News Amr. Marketing Consol</v>
          </cell>
          <cell r="C52">
            <v>193898</v>
          </cell>
          <cell r="E52">
            <v>213458</v>
          </cell>
          <cell r="G52">
            <v>-19560</v>
          </cell>
          <cell r="H52">
            <v>-0.10087778110140383</v>
          </cell>
          <cell r="J52" t="str">
            <v>Lower advertising revenues  due to decreased volumes at the FSI division ($13 million) and lower instant coupon machine revenues ($4 million) due to lower spending by clients at the InStore division.</v>
          </cell>
        </row>
        <row r="53">
          <cell r="A53" t="str">
            <v xml:space="preserve">Other </v>
          </cell>
          <cell r="C53">
            <v>1232</v>
          </cell>
          <cell r="E53">
            <v>1155</v>
          </cell>
          <cell r="G53">
            <v>77</v>
          </cell>
          <cell r="H53">
            <v>6.25E-2</v>
          </cell>
        </row>
        <row r="54">
          <cell r="A54" t="str">
            <v>Consolidation Adjustment</v>
          </cell>
          <cell r="C54">
            <v>0</v>
          </cell>
          <cell r="E54">
            <v>0</v>
          </cell>
          <cell r="G54">
            <v>0</v>
          </cell>
          <cell r="H54">
            <v>0</v>
          </cell>
        </row>
        <row r="55">
          <cell r="A55" t="str">
            <v>Total Mag &amp; Insert Segment</v>
          </cell>
          <cell r="C55">
            <v>195130</v>
          </cell>
          <cell r="E55">
            <v>214613</v>
          </cell>
          <cell r="G55">
            <v>-19483</v>
          </cell>
          <cell r="H55">
            <v>-9.9846256341925899E-2</v>
          </cell>
        </row>
        <row r="59">
          <cell r="C59" t="str">
            <v>3 Months Ended Dec 31,</v>
          </cell>
          <cell r="G59" t="str">
            <v>Better</v>
          </cell>
        </row>
        <row r="60">
          <cell r="A60" t="str">
            <v>REVENUES</v>
          </cell>
          <cell r="C60">
            <v>2001</v>
          </cell>
          <cell r="E60">
            <v>2000</v>
          </cell>
          <cell r="G60" t="str">
            <v>(Worse)</v>
          </cell>
          <cell r="J60" t="str">
            <v>Summary Overview</v>
          </cell>
        </row>
        <row r="62">
          <cell r="A62" t="str">
            <v>United States</v>
          </cell>
          <cell r="C62">
            <v>32188</v>
          </cell>
          <cell r="E62">
            <v>30218</v>
          </cell>
          <cell r="G62">
            <v>1970</v>
          </cell>
          <cell r="H62">
            <v>6.120293276997639E-2</v>
          </cell>
          <cell r="J62" t="str">
            <v xml:space="preserve">Increase in Circulation revenue due to higher sales Monday thru Sunday and an increase in the Saturday cover price to $.50. </v>
          </cell>
        </row>
        <row r="63">
          <cell r="J63" t="str">
            <v>STG rate weakened - down from 1.47 to 1.44 (impact = US $7m)</v>
          </cell>
        </row>
        <row r="64">
          <cell r="A64" t="str">
            <v>United Kingdom</v>
          </cell>
          <cell r="C64">
            <v>371495.343188409</v>
          </cell>
          <cell r="E64">
            <v>391185</v>
          </cell>
          <cell r="G64">
            <v>-19689.656811591005</v>
          </cell>
          <cell r="H64">
            <v>-5.3001086480928307E-2</v>
          </cell>
          <cell r="J64" t="str">
            <v xml:space="preserve">Lower ad revenue at The Times (STG 10 million) and The Sunday Times (STG 15 million) due to lower volumes and yields across all categories, partially offset by higher circulation revenue at The Sun </v>
          </cell>
        </row>
        <row r="65">
          <cell r="A65" t="str">
            <v xml:space="preserve">   UK in Sterling</v>
          </cell>
          <cell r="C65">
            <v>257251.06010882897</v>
          </cell>
          <cell r="E65">
            <v>269434.65828673053</v>
          </cell>
          <cell r="G65">
            <v>-12183.598177901556</v>
          </cell>
          <cell r="H65">
            <v>-4.7360730691439472E-2</v>
          </cell>
          <cell r="J65" t="str">
            <v>(STG 2 million), NOW (STG 1 million), The Times (STG 2 million), and Sunday Times (STG 1 million) due to cover price increases.</v>
          </cell>
        </row>
        <row r="66">
          <cell r="A66" t="str">
            <v>Australia</v>
          </cell>
          <cell r="C66">
            <v>206918.83559999999</v>
          </cell>
          <cell r="E66">
            <v>215591</v>
          </cell>
          <cell r="G66">
            <v>-8672.1644000000088</v>
          </cell>
          <cell r="H66">
            <v>-4.1910947231330778E-2</v>
          </cell>
          <cell r="J66" t="str">
            <v>A$ rate weakened - down from .55 to .51 (impact = US $17m)</v>
          </cell>
        </row>
        <row r="67">
          <cell r="A67" t="str">
            <v xml:space="preserve">   Aust in A$</v>
          </cell>
          <cell r="C67">
            <v>404251.99999999994</v>
          </cell>
          <cell r="E67">
            <v>404371.63917939301</v>
          </cell>
          <cell r="G67">
            <v>-119.63917939306702</v>
          </cell>
          <cell r="H67">
            <v>-2.9595197894646667E-4</v>
          </cell>
        </row>
        <row r="68">
          <cell r="A68" t="str">
            <v>Consolidation Adjustment</v>
          </cell>
          <cell r="C68">
            <v>0</v>
          </cell>
          <cell r="E68">
            <v>0</v>
          </cell>
          <cell r="G68">
            <v>0</v>
          </cell>
        </row>
        <row r="69">
          <cell r="A69" t="str">
            <v>Total Newspaper Segment</v>
          </cell>
          <cell r="C69">
            <v>610602.17878840899</v>
          </cell>
          <cell r="E69">
            <v>636994</v>
          </cell>
          <cell r="G69">
            <v>-26391.821211591014</v>
          </cell>
          <cell r="H69">
            <v>-4.3222612248058373E-2</v>
          </cell>
        </row>
        <row r="71">
          <cell r="A71" t="str">
            <v>Total Book Pub Segment</v>
          </cell>
          <cell r="C71">
            <v>288845</v>
          </cell>
          <cell r="E71">
            <v>267469</v>
          </cell>
          <cell r="G71">
            <v>21376</v>
          </cell>
          <cell r="H71">
            <v>7.4005089234710664E-2</v>
          </cell>
          <cell r="J71" t="str">
            <v>Strong sales from Tolkien titles and Billy Connolly at UK.</v>
          </cell>
        </row>
        <row r="73">
          <cell r="A73" t="str">
            <v>NADP</v>
          </cell>
          <cell r="C73">
            <v>0</v>
          </cell>
          <cell r="E73">
            <v>6107</v>
          </cell>
          <cell r="G73">
            <v>-6107</v>
          </cell>
          <cell r="H73">
            <v>-1</v>
          </cell>
          <cell r="J73" t="str">
            <v>Shut down</v>
          </cell>
        </row>
        <row r="74">
          <cell r="A74" t="str">
            <v>News Interactive (Aus)</v>
          </cell>
          <cell r="C74">
            <v>890.93780000000004</v>
          </cell>
          <cell r="E74">
            <v>711</v>
          </cell>
          <cell r="G74">
            <v>179.93780000000004</v>
          </cell>
          <cell r="H74">
            <v>0.20196449179729498</v>
          </cell>
        </row>
        <row r="75">
          <cell r="A75" t="str">
            <v>News Network Ltd (UK)</v>
          </cell>
          <cell r="C75">
            <v>0</v>
          </cell>
          <cell r="E75">
            <v>1799</v>
          </cell>
          <cell r="G75">
            <v>-1799</v>
          </cell>
          <cell r="H75">
            <v>-1</v>
          </cell>
          <cell r="J75" t="str">
            <v>Wind down</v>
          </cell>
        </row>
        <row r="76">
          <cell r="A76" t="str">
            <v>Consolidation Adjustment</v>
          </cell>
          <cell r="C76">
            <v>0</v>
          </cell>
          <cell r="E76">
            <v>0</v>
          </cell>
          <cell r="G76">
            <v>0</v>
          </cell>
          <cell r="H76">
            <v>0</v>
          </cell>
        </row>
        <row r="77">
          <cell r="A77" t="str">
            <v>Total New Media &amp; Internet Segment</v>
          </cell>
          <cell r="C77">
            <v>890.93780000000004</v>
          </cell>
          <cell r="E77">
            <v>8617</v>
          </cell>
          <cell r="G77">
            <v>-7726.0622000000003</v>
          </cell>
          <cell r="H77">
            <v>-8.6718311873174532</v>
          </cell>
        </row>
        <row r="79">
          <cell r="A79" t="str">
            <v>News Digital Systems</v>
          </cell>
          <cell r="C79">
            <v>80300.641194984681</v>
          </cell>
          <cell r="E79">
            <v>75448</v>
          </cell>
          <cell r="G79">
            <v>4852.6411949846806</v>
          </cell>
          <cell r="H79">
            <v>6.0430914657350968E-2</v>
          </cell>
          <cell r="J79" t="str">
            <v>Increased New Technologies revenue.</v>
          </cell>
        </row>
        <row r="80">
          <cell r="A80" t="str">
            <v>US - Head Office &amp; Other</v>
          </cell>
          <cell r="C80">
            <v>1171</v>
          </cell>
          <cell r="E80">
            <v>-905</v>
          </cell>
          <cell r="G80">
            <v>2076</v>
          </cell>
          <cell r="H80">
            <v>1.7728437233134073</v>
          </cell>
        </row>
        <row r="81">
          <cell r="A81" t="str">
            <v>Stats, Inc.</v>
          </cell>
          <cell r="C81">
            <v>1663</v>
          </cell>
          <cell r="E81">
            <v>0</v>
          </cell>
          <cell r="G81">
            <v>1663</v>
          </cell>
          <cell r="H81">
            <v>1</v>
          </cell>
        </row>
        <row r="82">
          <cell r="A82" t="str">
            <v>SGN Head Office</v>
          </cell>
          <cell r="C82">
            <v>0</v>
          </cell>
          <cell r="E82">
            <v>0</v>
          </cell>
          <cell r="G82">
            <v>0</v>
          </cell>
          <cell r="H82" t="e">
            <v>#DIV/0!</v>
          </cell>
        </row>
        <row r="83">
          <cell r="A83" t="str">
            <v>News Corp Europe &amp; Other</v>
          </cell>
          <cell r="C83">
            <v>20914.284</v>
          </cell>
          <cell r="E83">
            <v>0</v>
          </cell>
          <cell r="G83">
            <v>20914.284</v>
          </cell>
          <cell r="H83">
            <v>1</v>
          </cell>
          <cell r="J83" t="str">
            <v>Launch of MSS Russia and Balkan in November 2000.</v>
          </cell>
        </row>
        <row r="84">
          <cell r="A84" t="str">
            <v>UK - Other</v>
          </cell>
          <cell r="C84">
            <v>42300.540074003897</v>
          </cell>
          <cell r="E84">
            <v>46459</v>
          </cell>
          <cell r="G84">
            <v>-4158.4599259961033</v>
          </cell>
          <cell r="H84">
            <v>-9.8307490134191336E-2</v>
          </cell>
          <cell r="J84" t="str">
            <v>Recognition of Digital losses in current year.</v>
          </cell>
        </row>
        <row r="85">
          <cell r="A85" t="str">
            <v>AUS - Other</v>
          </cell>
          <cell r="C85">
            <v>18034.072199999999</v>
          </cell>
          <cell r="E85">
            <v>15081</v>
          </cell>
          <cell r="G85">
            <v>2953.0721999999987</v>
          </cell>
          <cell r="H85">
            <v>0.16374960503928773</v>
          </cell>
        </row>
        <row r="86">
          <cell r="A86" t="str">
            <v>Consolidation Adjustment</v>
          </cell>
          <cell r="C86">
            <v>0</v>
          </cell>
          <cell r="E86">
            <v>0</v>
          </cell>
          <cell r="G86">
            <v>0</v>
          </cell>
          <cell r="H86" t="e">
            <v>#DIV/0!</v>
          </cell>
        </row>
        <row r="87">
          <cell r="A87" t="str">
            <v>Other</v>
          </cell>
          <cell r="C87">
            <v>63168.612274003899</v>
          </cell>
          <cell r="E87">
            <v>60635</v>
          </cell>
          <cell r="G87">
            <v>2533.6122740038991</v>
          </cell>
          <cell r="H87">
            <v>4.0108721448778278E-2</v>
          </cell>
        </row>
        <row r="88">
          <cell r="A88" t="str">
            <v>Total Tech &amp; Other Segment</v>
          </cell>
          <cell r="C88">
            <v>164383.53746898856</v>
          </cell>
          <cell r="E88">
            <v>136083</v>
          </cell>
          <cell r="G88">
            <v>28300.537468988576</v>
          </cell>
          <cell r="H88">
            <v>0.17216162825506512</v>
          </cell>
        </row>
        <row r="90">
          <cell r="A90" t="str">
            <v>Total Revenues</v>
          </cell>
          <cell r="C90">
            <v>4119305.2978594596</v>
          </cell>
          <cell r="E90">
            <v>3850048</v>
          </cell>
          <cell r="G90">
            <v>269257.29785945965</v>
          </cell>
          <cell r="H90">
            <v>6.5364734679746975E-2</v>
          </cell>
        </row>
      </sheetData>
      <sheetData sheetId="26" refreshError="1">
        <row r="1">
          <cell r="A1" t="str">
            <v>THE NEWS CORPORATION LIMITED - 6 MONTH REVENUE ANALYSIS</v>
          </cell>
        </row>
        <row r="4">
          <cell r="C4" t="str">
            <v>6 Months Ended Dec 31,</v>
          </cell>
          <cell r="G4" t="str">
            <v>Better</v>
          </cell>
          <cell r="H4" t="str">
            <v xml:space="preserve">% </v>
          </cell>
        </row>
        <row r="5">
          <cell r="A5" t="str">
            <v>REVENUES</v>
          </cell>
          <cell r="C5">
            <v>2001</v>
          </cell>
          <cell r="E5">
            <v>2000</v>
          </cell>
          <cell r="G5" t="str">
            <v>(Worse)</v>
          </cell>
          <cell r="H5" t="str">
            <v>Change</v>
          </cell>
          <cell r="J5" t="str">
            <v>Summary Overview</v>
          </cell>
        </row>
        <row r="6">
          <cell r="A6" t="str">
            <v>Fox Filmed Ent.</v>
          </cell>
          <cell r="C6">
            <v>1443988</v>
          </cell>
          <cell r="E6">
            <v>1388744</v>
          </cell>
          <cell r="G6">
            <v>55244</v>
          </cell>
          <cell r="H6">
            <v>3.825793566151519E-2</v>
          </cell>
          <cell r="J6" t="str">
            <v>The worldwide theatrical and video performance of Planet of The Apes, increaded domestic and int'l home video sales ($83 million), partially offset by lower int'l syndication ($40 million)</v>
          </cell>
        </row>
        <row r="7">
          <cell r="A7" t="str">
            <v>TCFTV</v>
          </cell>
          <cell r="C7">
            <v>861663</v>
          </cell>
          <cell r="E7">
            <v>547448</v>
          </cell>
          <cell r="G7">
            <v>314215</v>
          </cell>
          <cell r="H7">
            <v>0.36466112621755836</v>
          </cell>
          <cell r="J7" t="str">
            <v>1st syndication of The Practice, Buffy, King of the Hill, and Ally and 2nd cycle of NYPD Blue (substantially eliminated below)</v>
          </cell>
        </row>
        <row r="8">
          <cell r="A8" t="str">
            <v>Fox TV Studios</v>
          </cell>
          <cell r="C8">
            <v>66552</v>
          </cell>
          <cell r="E8">
            <v>53496</v>
          </cell>
          <cell r="G8">
            <v>13056</v>
          </cell>
          <cell r="H8">
            <v>0.19617742517129463</v>
          </cell>
          <cell r="J8" t="str">
            <v>Increased ultimates for The Hughleys and Son of the Beach</v>
          </cell>
        </row>
        <row r="9">
          <cell r="A9" t="str">
            <v>TTV (Including NWTV)</v>
          </cell>
          <cell r="C9">
            <v>50636</v>
          </cell>
          <cell r="E9">
            <v>46141</v>
          </cell>
          <cell r="G9">
            <v>4495</v>
          </cell>
          <cell r="H9">
            <v>8.8770834979066279E-2</v>
          </cell>
        </row>
        <row r="10">
          <cell r="A10" t="str">
            <v>Film Segment G&amp;A</v>
          </cell>
          <cell r="C10">
            <v>0</v>
          </cell>
          <cell r="E10">
            <v>2392</v>
          </cell>
          <cell r="G10">
            <v>-2392</v>
          </cell>
          <cell r="H10">
            <v>-1</v>
          </cell>
        </row>
        <row r="11">
          <cell r="A11" t="str">
            <v>Bundy</v>
          </cell>
          <cell r="C11">
            <v>2497</v>
          </cell>
          <cell r="E11">
            <v>2160</v>
          </cell>
          <cell r="G11">
            <v>337</v>
          </cell>
          <cell r="H11">
            <v>0.13496195434521427</v>
          </cell>
        </row>
        <row r="12">
          <cell r="A12" t="str">
            <v>Intercompany Elim.</v>
          </cell>
          <cell r="C12">
            <v>-369804</v>
          </cell>
          <cell r="E12">
            <v>-206830</v>
          </cell>
          <cell r="G12">
            <v>-162974</v>
          </cell>
          <cell r="H12">
            <v>-0.44070372413494718</v>
          </cell>
        </row>
        <row r="13">
          <cell r="A13" t="str">
            <v>Consolidation Adjustment</v>
          </cell>
          <cell r="C13">
            <v>0</v>
          </cell>
          <cell r="E13">
            <v>0</v>
          </cell>
          <cell r="G13">
            <v>0</v>
          </cell>
          <cell r="H13">
            <v>0</v>
          </cell>
        </row>
        <row r="14">
          <cell r="A14" t="str">
            <v>Total Film Segment</v>
          </cell>
          <cell r="C14">
            <v>2055532</v>
          </cell>
          <cell r="E14">
            <v>1833551</v>
          </cell>
          <cell r="G14">
            <v>221981</v>
          </cell>
          <cell r="H14">
            <v>0.10799199428663724</v>
          </cell>
        </row>
        <row r="16">
          <cell r="A16" t="str">
            <v>Fox TV Stations</v>
          </cell>
          <cell r="C16">
            <v>763682</v>
          </cell>
          <cell r="E16">
            <v>825976</v>
          </cell>
          <cell r="G16">
            <v>-62294</v>
          </cell>
          <cell r="H16">
            <v>-8.157060137596539E-2</v>
          </cell>
          <cell r="J16" t="str">
            <v>Lower market ad revenues (local revenues decreased $42 million and national revenues were lower $41 million) due to the continued soft ad markets and the negative impact of 9/11.  However, market share is up 1.9 pts. These unfavorable variances were offse</v>
          </cell>
        </row>
        <row r="17">
          <cell r="A17" t="str">
            <v>Chris Craft Stations</v>
          </cell>
          <cell r="C17">
            <v>157738</v>
          </cell>
          <cell r="E17">
            <v>0</v>
          </cell>
          <cell r="G17">
            <v>157738</v>
          </cell>
          <cell r="H17">
            <v>1</v>
          </cell>
          <cell r="J17" t="str">
            <v>Inclusion of 5 months of results</v>
          </cell>
        </row>
        <row r="18">
          <cell r="A18" t="str">
            <v>FBC - Entertainment</v>
          </cell>
          <cell r="C18">
            <v>492215</v>
          </cell>
          <cell r="E18">
            <v>529723</v>
          </cell>
          <cell r="G18">
            <v>-37508</v>
          </cell>
          <cell r="H18">
            <v>-7.6202472496774781E-2</v>
          </cell>
          <cell r="J18" t="str">
            <v>Lower prime time net ad sales resulting from a 14% ratings decrease ($64 million) and pre-emptions due to 9/11 ($32 million), partially offset by increased avails ($27 million), higher pricing ($14 million), and Fox Kids ($17 million).</v>
          </cell>
        </row>
        <row r="19">
          <cell r="A19" t="str">
            <v>FBC - Sports</v>
          </cell>
          <cell r="C19">
            <v>546730</v>
          </cell>
          <cell r="E19">
            <v>454888</v>
          </cell>
          <cell r="G19">
            <v>91842</v>
          </cell>
          <cell r="H19">
            <v>0.16798419695279204</v>
          </cell>
          <cell r="J19" t="str">
            <v>Increase in revenue from the cable package sold to Fox Family Channel ($85 million), increase in net ad sales from two additional World Series broadcasts ($26 million), the All-Star game not televised in the prior year ($13 million), and additional LCS ga</v>
          </cell>
        </row>
        <row r="20">
          <cell r="A20" t="str">
            <v>Digital</v>
          </cell>
          <cell r="C20">
            <v>3103</v>
          </cell>
          <cell r="E20">
            <v>1041</v>
          </cell>
          <cell r="G20">
            <v>2062</v>
          </cell>
          <cell r="H20">
            <v>0.66451820818562679</v>
          </cell>
        </row>
        <row r="21">
          <cell r="A21" t="str">
            <v>Fox UTV Holdings</v>
          </cell>
          <cell r="C21">
            <v>0</v>
          </cell>
          <cell r="E21">
            <v>0</v>
          </cell>
          <cell r="G21">
            <v>0</v>
          </cell>
          <cell r="H21">
            <v>0</v>
          </cell>
        </row>
        <row r="22">
          <cell r="A22" t="str">
            <v>Star TV</v>
          </cell>
          <cell r="C22">
            <v>132651</v>
          </cell>
          <cell r="E22">
            <v>111679</v>
          </cell>
          <cell r="G22">
            <v>20972</v>
          </cell>
          <cell r="H22">
            <v>0.15809907200096493</v>
          </cell>
          <cell r="J22" t="str">
            <v>Higher subscription revenues ($11 million increase to $45 million) due to higher subscribers and subscriber fees in India, Middle East and SEA, as well as higher advertising revenues ($10 million increase to $81 million) due to the performance of Star Plu</v>
          </cell>
        </row>
        <row r="23">
          <cell r="A23" t="str">
            <v>News Broadcast Japan</v>
          </cell>
          <cell r="C23">
            <v>12173</v>
          </cell>
          <cell r="E23">
            <v>18953</v>
          </cell>
          <cell r="G23">
            <v>-6780</v>
          </cell>
          <cell r="H23">
            <v>-0.55697034420438674</v>
          </cell>
        </row>
        <row r="24">
          <cell r="A24" t="str">
            <v>UK Sky Radio</v>
          </cell>
          <cell r="C24">
            <v>21270.5304</v>
          </cell>
          <cell r="E24">
            <v>21781</v>
          </cell>
          <cell r="G24">
            <v>-510.46960000000036</v>
          </cell>
          <cell r="H24">
            <v>-2.3998912598813257E-2</v>
          </cell>
        </row>
        <row r="25">
          <cell r="A25" t="str">
            <v>TM3</v>
          </cell>
          <cell r="H25" t="e">
            <v>#DIV/0!</v>
          </cell>
        </row>
        <row r="26">
          <cell r="A26" t="str">
            <v>Consolidation Adjustment</v>
          </cell>
          <cell r="C26">
            <v>0</v>
          </cell>
          <cell r="E26">
            <v>3200</v>
          </cell>
          <cell r="G26">
            <v>-3200</v>
          </cell>
          <cell r="H26">
            <v>-1</v>
          </cell>
        </row>
        <row r="27">
          <cell r="A27" t="str">
            <v>Total TV Segment</v>
          </cell>
          <cell r="C27">
            <v>2129562.5304</v>
          </cell>
          <cell r="E27">
            <v>1967241</v>
          </cell>
          <cell r="G27">
            <v>162321.53039999999</v>
          </cell>
          <cell r="H27">
            <v>7.6222946301328282E-2</v>
          </cell>
        </row>
        <row r="31">
          <cell r="C31" t="str">
            <v>6 Months Ended Dec 31,</v>
          </cell>
          <cell r="G31" t="str">
            <v>Better</v>
          </cell>
          <cell r="H31" t="str">
            <v xml:space="preserve">% </v>
          </cell>
        </row>
        <row r="32">
          <cell r="A32" t="str">
            <v>REVENUES</v>
          </cell>
          <cell r="C32">
            <v>2001</v>
          </cell>
          <cell r="E32">
            <v>2000</v>
          </cell>
          <cell r="G32" t="str">
            <v>(Worse)</v>
          </cell>
          <cell r="H32" t="str">
            <v>Change</v>
          </cell>
          <cell r="J32" t="str">
            <v>Summary Overview</v>
          </cell>
        </row>
        <row r="34">
          <cell r="A34" t="str">
            <v>Fox Sports Networks</v>
          </cell>
        </row>
        <row r="35">
          <cell r="A35" t="str">
            <v>Fox Sports Net RSN's</v>
          </cell>
          <cell r="C35">
            <v>359599</v>
          </cell>
          <cell r="E35">
            <v>311204</v>
          </cell>
          <cell r="G35">
            <v>48395</v>
          </cell>
          <cell r="H35">
            <v>0.13458046323821812</v>
          </cell>
          <cell r="J35" t="str">
            <v>Higher affiliate and DTH revenue ($35 million) due to increases in average rate per cable subscriber and increases in DTH subscribers; positive impact for FSN North ($22 million) acquired late in the 2nd Qtr of PY.</v>
          </cell>
        </row>
        <row r="36">
          <cell r="A36" t="str">
            <v>Fox Sports - Other Sports</v>
          </cell>
          <cell r="C36">
            <v>55503</v>
          </cell>
          <cell r="E36">
            <v>6143</v>
          </cell>
          <cell r="G36">
            <v>49360</v>
          </cell>
          <cell r="H36">
            <v>0.88932129794785864</v>
          </cell>
          <cell r="J36" t="str">
            <v>Speedvision revenues not consolidated in the prior year</v>
          </cell>
        </row>
        <row r="37">
          <cell r="A37" t="str">
            <v>Fox Cable Networks Corporate</v>
          </cell>
          <cell r="C37">
            <v>4689</v>
          </cell>
          <cell r="E37">
            <v>112</v>
          </cell>
          <cell r="G37">
            <v>4577</v>
          </cell>
          <cell r="H37">
            <v>0.97611431008743865</v>
          </cell>
        </row>
        <row r="38">
          <cell r="A38" t="str">
            <v>Fox Sports Consolidation Adjustment</v>
          </cell>
          <cell r="G38">
            <v>0</v>
          </cell>
          <cell r="H38">
            <v>0</v>
          </cell>
        </row>
        <row r="39">
          <cell r="A39" t="str">
            <v>Total Fox Sports Networks</v>
          </cell>
          <cell r="C39">
            <v>419791</v>
          </cell>
          <cell r="E39">
            <v>317459</v>
          </cell>
          <cell r="G39">
            <v>102332</v>
          </cell>
          <cell r="H39">
            <v>0.24376892310697465</v>
          </cell>
        </row>
        <row r="40">
          <cell r="A40" t="str">
            <v>FX Channel</v>
          </cell>
          <cell r="C40">
            <v>168048</v>
          </cell>
          <cell r="E40">
            <v>147387</v>
          </cell>
          <cell r="G40">
            <v>20661</v>
          </cell>
          <cell r="H40">
            <v>0.12294701513853185</v>
          </cell>
          <cell r="J40" t="str">
            <v>Higher affiliate sales ($24 million) (sub. growth) and higher ad revenues ($4 million) (increased viewership), partially offset from the loss in other revenue due to the terminated MLB outermarket deal ($7 million).</v>
          </cell>
        </row>
        <row r="41">
          <cell r="A41" t="str">
            <v>Fox News Network</v>
          </cell>
          <cell r="C41">
            <v>134311</v>
          </cell>
          <cell r="E41">
            <v>105240</v>
          </cell>
          <cell r="G41">
            <v>29071</v>
          </cell>
          <cell r="H41">
            <v>0.21644541400183157</v>
          </cell>
          <cell r="J41" t="str">
            <v>Higher affiliate sales ($19 million) (increased sub. growth from 55.3 million to 68.3 million) and higher ad revenues ($12 million) (higher ratings)</v>
          </cell>
        </row>
        <row r="42">
          <cell r="A42" t="str">
            <v>Dodgers</v>
          </cell>
          <cell r="C42">
            <v>87034</v>
          </cell>
          <cell r="E42">
            <v>83161</v>
          </cell>
          <cell r="G42">
            <v>3873</v>
          </cell>
          <cell r="H42">
            <v>4.4499850633085918E-2</v>
          </cell>
        </row>
        <row r="43">
          <cell r="A43" t="str">
            <v>FLAC</v>
          </cell>
          <cell r="C43">
            <v>17584</v>
          </cell>
          <cell r="E43">
            <v>20172</v>
          </cell>
          <cell r="G43">
            <v>-2588</v>
          </cell>
          <cell r="H43">
            <v>-0.14717925386715194</v>
          </cell>
        </row>
        <row r="44">
          <cell r="A44" t="str">
            <v>Fox Spain</v>
          </cell>
          <cell r="C44">
            <v>4574</v>
          </cell>
          <cell r="E44">
            <v>0</v>
          </cell>
          <cell r="G44">
            <v>4574</v>
          </cell>
          <cell r="H44">
            <v>1</v>
          </cell>
          <cell r="J44" t="str">
            <v>New launch</v>
          </cell>
        </row>
        <row r="45">
          <cell r="A45" t="str">
            <v>FXM</v>
          </cell>
          <cell r="C45">
            <v>8543</v>
          </cell>
          <cell r="E45">
            <v>5954</v>
          </cell>
          <cell r="G45">
            <v>2589</v>
          </cell>
          <cell r="H45">
            <v>0.30305513285731006</v>
          </cell>
        </row>
        <row r="46">
          <cell r="A46" t="str">
            <v>Cable G&amp;A</v>
          </cell>
          <cell r="C46">
            <v>-183</v>
          </cell>
          <cell r="E46">
            <v>0</v>
          </cell>
          <cell r="G46">
            <v>-183</v>
          </cell>
          <cell r="H46">
            <v>-1</v>
          </cell>
        </row>
        <row r="47">
          <cell r="A47" t="str">
            <v xml:space="preserve">  Total FEG Cable</v>
          </cell>
          <cell r="C47">
            <v>839702</v>
          </cell>
          <cell r="E47">
            <v>679373</v>
          </cell>
          <cell r="G47">
            <v>160329</v>
          </cell>
          <cell r="H47">
            <v>0.19093559381780678</v>
          </cell>
        </row>
        <row r="49">
          <cell r="A49" t="str">
            <v>Fox Sports Australia</v>
          </cell>
          <cell r="C49">
            <v>0</v>
          </cell>
          <cell r="E49">
            <v>0</v>
          </cell>
          <cell r="G49">
            <v>0</v>
          </cell>
          <cell r="H49">
            <v>0</v>
          </cell>
        </row>
        <row r="50">
          <cell r="A50" t="str">
            <v>Consolidation Adjustment</v>
          </cell>
          <cell r="C50">
            <v>0</v>
          </cell>
          <cell r="E50">
            <v>0</v>
          </cell>
          <cell r="G50">
            <v>0</v>
          </cell>
          <cell r="H50">
            <v>0</v>
          </cell>
        </row>
        <row r="51">
          <cell r="A51" t="str">
            <v>Total Cable Segment</v>
          </cell>
          <cell r="C51">
            <v>839702</v>
          </cell>
          <cell r="E51">
            <v>679373</v>
          </cell>
          <cell r="G51">
            <v>160329</v>
          </cell>
          <cell r="H51">
            <v>0.19093559381780678</v>
          </cell>
        </row>
        <row r="53">
          <cell r="A53" t="str">
            <v>News Amr. Marketing Consol</v>
          </cell>
          <cell r="C53">
            <v>391929</v>
          </cell>
          <cell r="E53">
            <v>439298</v>
          </cell>
          <cell r="G53">
            <v>-47369</v>
          </cell>
          <cell r="H53">
            <v>-0.1208611763865394</v>
          </cell>
          <cell r="J53" t="str">
            <v>Lower advertising revenues due to decreased volumes at the FSI division ($29 million) and lower instant coupon machine revenues ($8 million) due to lower spending by clients at the InStore division.</v>
          </cell>
        </row>
        <row r="54">
          <cell r="A54" t="str">
            <v xml:space="preserve">Other </v>
          </cell>
          <cell r="C54">
            <v>2430</v>
          </cell>
          <cell r="E54">
            <v>2663</v>
          </cell>
          <cell r="G54">
            <v>-233</v>
          </cell>
          <cell r="H54">
            <v>-9.5884773662551437E-2</v>
          </cell>
        </row>
        <row r="55">
          <cell r="A55" t="str">
            <v>Consolidation Adjustment</v>
          </cell>
          <cell r="C55">
            <v>0</v>
          </cell>
          <cell r="E55">
            <v>0</v>
          </cell>
          <cell r="G55">
            <v>0</v>
          </cell>
          <cell r="H55">
            <v>0</v>
          </cell>
        </row>
        <row r="56">
          <cell r="A56" t="str">
            <v>Total Mag &amp; Insert Segment</v>
          </cell>
          <cell r="C56">
            <v>394359</v>
          </cell>
          <cell r="E56">
            <v>441961</v>
          </cell>
          <cell r="G56">
            <v>-47602</v>
          </cell>
          <cell r="H56">
            <v>-0.12070727433632807</v>
          </cell>
        </row>
        <row r="60">
          <cell r="C60" t="str">
            <v>6 Months Ended Dec 31,</v>
          </cell>
          <cell r="G60" t="str">
            <v>Better</v>
          </cell>
          <cell r="H60" t="str">
            <v xml:space="preserve">% </v>
          </cell>
        </row>
        <row r="61">
          <cell r="A61" t="str">
            <v>REVENUES</v>
          </cell>
          <cell r="C61">
            <v>2001</v>
          </cell>
          <cell r="E61">
            <v>2000</v>
          </cell>
          <cell r="G61" t="str">
            <v>(Worse)</v>
          </cell>
          <cell r="H61" t="str">
            <v>Change</v>
          </cell>
          <cell r="J61" t="str">
            <v>Summary Overview</v>
          </cell>
        </row>
        <row r="63">
          <cell r="A63" t="str">
            <v>United States</v>
          </cell>
          <cell r="C63">
            <v>61235</v>
          </cell>
          <cell r="E63">
            <v>58365</v>
          </cell>
          <cell r="G63">
            <v>2870</v>
          </cell>
          <cell r="H63">
            <v>4.6868620886747772E-2</v>
          </cell>
          <cell r="J63" t="str">
            <v>Increase in Circulation revenue</v>
          </cell>
        </row>
        <row r="64">
          <cell r="J64" t="str">
            <v>STG rate weakened - down from 1.47 to 1.44 (impact = US $13m)</v>
          </cell>
        </row>
        <row r="65">
          <cell r="A65" t="str">
            <v>United Kingdom</v>
          </cell>
          <cell r="C65">
            <v>710042.08880000003</v>
          </cell>
          <cell r="E65">
            <v>750575</v>
          </cell>
          <cell r="G65">
            <v>-40532.911199999973</v>
          </cell>
          <cell r="H65">
            <v>-5.7085223311905693E-2</v>
          </cell>
          <cell r="J65" t="str">
            <v xml:space="preserve">Lower ad revenue at The Sunday Times (STG 27 million) and The Times (STG 16 million) due to lower volumes and yields across all categories, partially offset by higher circulation revenue at The Sun </v>
          </cell>
        </row>
        <row r="66">
          <cell r="A66" t="str">
            <v xml:space="preserve">   UK in Sterling</v>
          </cell>
          <cell r="C66">
            <v>492811</v>
          </cell>
          <cell r="E66">
            <v>511709.16280338145</v>
          </cell>
          <cell r="G66">
            <v>-18898.162803381449</v>
          </cell>
          <cell r="H66">
            <v>-3.8347688674525218E-2</v>
          </cell>
          <cell r="J66" t="str">
            <v>(STG 7 million) and The Times (STG 4 million) due to cover price increases.</v>
          </cell>
        </row>
        <row r="67">
          <cell r="A67" t="str">
            <v>Australia</v>
          </cell>
          <cell r="C67">
            <v>409587.48739999998</v>
          </cell>
          <cell r="E67">
            <v>449282</v>
          </cell>
          <cell r="G67">
            <v>-39694.512600000016</v>
          </cell>
          <cell r="H67">
            <v>-9.6913391695568715E-2</v>
          </cell>
          <cell r="J67" t="str">
            <v>A$ rate weakened - down from .55 to .51 (impact = US $33m)</v>
          </cell>
        </row>
        <row r="68">
          <cell r="A68" t="str">
            <v xml:space="preserve">   Aust in A$</v>
          </cell>
          <cell r="C68">
            <v>797172.99999999988</v>
          </cell>
          <cell r="E68">
            <v>809663.00234276452</v>
          </cell>
          <cell r="G68">
            <v>-12490.002342764637</v>
          </cell>
          <cell r="H68">
            <v>-1.5667869261458477E-2</v>
          </cell>
          <cell r="J68" t="str">
            <v>Decreased advertising (A$ 16 million), partially offset by higher circulation sales (A$ 6 million) .</v>
          </cell>
        </row>
        <row r="69">
          <cell r="A69" t="str">
            <v>Consolidation Adjustment</v>
          </cell>
          <cell r="C69">
            <v>0</v>
          </cell>
          <cell r="E69">
            <v>0</v>
          </cell>
          <cell r="G69">
            <v>0</v>
          </cell>
          <cell r="H69">
            <v>0</v>
          </cell>
        </row>
        <row r="70">
          <cell r="A70" t="str">
            <v>Total Newspaper Segment</v>
          </cell>
          <cell r="C70">
            <v>1180864.5762</v>
          </cell>
          <cell r="E70">
            <v>1258222</v>
          </cell>
          <cell r="G70">
            <v>-77357.42379999999</v>
          </cell>
          <cell r="H70">
            <v>-6.5509140810146679E-2</v>
          </cell>
        </row>
        <row r="72">
          <cell r="J72" t="str">
            <v>Prior yr. incl. strong sales of POISONWOOD BIBLE and distrib. income for Harry Potter.</v>
          </cell>
        </row>
        <row r="73">
          <cell r="A73" t="str">
            <v>Total Book Pub Segment</v>
          </cell>
          <cell r="C73">
            <v>602265</v>
          </cell>
          <cell r="E73">
            <v>604221</v>
          </cell>
          <cell r="G73">
            <v>-1956</v>
          </cell>
          <cell r="H73">
            <v>-3.2477397823217355E-3</v>
          </cell>
        </row>
        <row r="75">
          <cell r="A75" t="str">
            <v>NADP</v>
          </cell>
          <cell r="C75">
            <v>0</v>
          </cell>
          <cell r="E75">
            <v>11409</v>
          </cell>
          <cell r="G75">
            <v>-11409</v>
          </cell>
          <cell r="H75">
            <v>-1</v>
          </cell>
          <cell r="J75" t="str">
            <v>Shut down</v>
          </cell>
        </row>
        <row r="76">
          <cell r="A76" t="str">
            <v>News Interactive (Aus)</v>
          </cell>
          <cell r="C76">
            <v>1816.2830000000001</v>
          </cell>
          <cell r="E76">
            <v>1511</v>
          </cell>
          <cell r="G76">
            <v>305.28300000000013</v>
          </cell>
          <cell r="H76">
            <v>0.16808118558616697</v>
          </cell>
        </row>
        <row r="77">
          <cell r="A77" t="str">
            <v>News Network Ltd (UK)</v>
          </cell>
          <cell r="C77">
            <v>0</v>
          </cell>
          <cell r="E77">
            <v>3493</v>
          </cell>
          <cell r="G77">
            <v>-3493</v>
          </cell>
          <cell r="H77">
            <v>-1</v>
          </cell>
          <cell r="J77" t="str">
            <v>Wind down</v>
          </cell>
        </row>
        <row r="78">
          <cell r="A78" t="str">
            <v>Consolidation Adjustment</v>
          </cell>
          <cell r="C78">
            <v>0</v>
          </cell>
          <cell r="E78">
            <v>0</v>
          </cell>
          <cell r="G78">
            <v>0</v>
          </cell>
        </row>
        <row r="79">
          <cell r="A79" t="str">
            <v>Total New Media &amp; Internet Segment</v>
          </cell>
          <cell r="C79">
            <v>1816.2830000000001</v>
          </cell>
          <cell r="E79">
            <v>16413</v>
          </cell>
          <cell r="G79">
            <v>-14596.717000000001</v>
          </cell>
          <cell r="H79">
            <v>-8.0365873600094258</v>
          </cell>
        </row>
        <row r="81">
          <cell r="A81" t="str">
            <v>News Digital Systems</v>
          </cell>
          <cell r="C81">
            <v>166627.07920000001</v>
          </cell>
          <cell r="E81">
            <v>155990</v>
          </cell>
          <cell r="G81">
            <v>10637.079200000007</v>
          </cell>
          <cell r="H81">
            <v>6.3837638222251247E-2</v>
          </cell>
          <cell r="J81" t="str">
            <v>Increased New Technologies revenue</v>
          </cell>
        </row>
        <row r="82">
          <cell r="A82" t="str">
            <v>US - Head Office &amp; Other</v>
          </cell>
          <cell r="C82">
            <v>861</v>
          </cell>
          <cell r="E82">
            <v>22584</v>
          </cell>
          <cell r="G82">
            <v>-21723</v>
          </cell>
          <cell r="H82">
            <v>-25.229965156794425</v>
          </cell>
        </row>
        <row r="83">
          <cell r="A83" t="str">
            <v>Stats, Inc.</v>
          </cell>
          <cell r="C83">
            <v>4328</v>
          </cell>
          <cell r="E83">
            <v>0</v>
          </cell>
          <cell r="G83">
            <v>4328</v>
          </cell>
          <cell r="H83">
            <v>1</v>
          </cell>
        </row>
        <row r="84">
          <cell r="A84" t="str">
            <v>SGN Head Office</v>
          </cell>
          <cell r="C84">
            <v>0</v>
          </cell>
          <cell r="E84">
            <v>0</v>
          </cell>
          <cell r="G84">
            <v>0</v>
          </cell>
          <cell r="H84" t="e">
            <v>#DIV/0!</v>
          </cell>
        </row>
        <row r="85">
          <cell r="A85" t="str">
            <v>News Corp Europe &amp; Other</v>
          </cell>
          <cell r="C85">
            <v>36204.284</v>
          </cell>
          <cell r="E85">
            <v>0</v>
          </cell>
          <cell r="G85">
            <v>36204.284</v>
          </cell>
          <cell r="H85">
            <v>1</v>
          </cell>
          <cell r="J85" t="str">
            <v>Launch of MSS Russia and Balkan in November 2000</v>
          </cell>
        </row>
        <row r="86">
          <cell r="A86" t="str">
            <v>UK - Other</v>
          </cell>
          <cell r="C86">
            <v>72563.010399999999</v>
          </cell>
          <cell r="E86">
            <v>82747</v>
          </cell>
          <cell r="G86">
            <v>-10183.989600000001</v>
          </cell>
          <cell r="H86">
            <v>-0.14034684536737468</v>
          </cell>
          <cell r="J86" t="str">
            <v>Recognition of Digital losses in current year.</v>
          </cell>
        </row>
        <row r="87">
          <cell r="A87" t="str">
            <v>AUS - Other</v>
          </cell>
          <cell r="C87">
            <v>36532.207600000002</v>
          </cell>
          <cell r="E87">
            <v>31160</v>
          </cell>
          <cell r="G87">
            <v>5372.2076000000015</v>
          </cell>
          <cell r="H87">
            <v>0.14705400940511465</v>
          </cell>
        </row>
        <row r="88">
          <cell r="A88" t="str">
            <v>Consolidation Adjustment</v>
          </cell>
          <cell r="C88">
            <v>0</v>
          </cell>
          <cell r="E88">
            <v>0</v>
          </cell>
          <cell r="G88">
            <v>0</v>
          </cell>
          <cell r="H88" t="e">
            <v>#DIV/0!</v>
          </cell>
        </row>
        <row r="89">
          <cell r="A89" t="str">
            <v>Other</v>
          </cell>
          <cell r="C89">
            <v>114284.21799999999</v>
          </cell>
          <cell r="E89">
            <v>136491</v>
          </cell>
          <cell r="G89">
            <v>-22206.782000000007</v>
          </cell>
          <cell r="H89">
            <v>-0.19431188652837444</v>
          </cell>
        </row>
        <row r="90">
          <cell r="A90" t="str">
            <v>Total Tech &amp; Other Segment</v>
          </cell>
          <cell r="C90">
            <v>317115.58120000007</v>
          </cell>
          <cell r="E90">
            <v>292481</v>
          </cell>
          <cell r="G90">
            <v>24634.581200000008</v>
          </cell>
          <cell r="H90">
            <v>7.7683288556115893E-2</v>
          </cell>
        </row>
        <row r="92">
          <cell r="A92" t="str">
            <v>Total Revenues</v>
          </cell>
          <cell r="C92">
            <v>7521216.9708000002</v>
          </cell>
          <cell r="E92">
            <v>7090463</v>
          </cell>
          <cell r="G92">
            <v>430753.97080000024</v>
          </cell>
          <cell r="H92">
            <v>5.7271844765592869E-2</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1">
          <cell r="A1" t="str">
            <v>THE NEWS CORPORATION LIMITED - 3 MONTH REVENUE ANALYSIS</v>
          </cell>
        </row>
      </sheetData>
      <sheetData sheetId="82">
        <row r="1">
          <cell r="A1" t="str">
            <v>THE NEWS CORPORATION LIMITED - 6 MONTH REVENUE ANALYSIS</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1">
          <cell r="A1" t="str">
            <v>THE NEWS CORPORATION LIMITED - 3 MONTH REVENUE ANALYSIS</v>
          </cell>
        </row>
      </sheetData>
      <sheetData sheetId="108">
        <row r="1">
          <cell r="A1" t="str">
            <v>THE NEWS CORPORATION LIMITED - 6 MONTH REVENUE ANALYSIS</v>
          </cell>
        </row>
      </sheetData>
      <sheetData sheetId="109"/>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3 Outbnd Esiti Chiam ANAGRAFIC"/>
      <sheetName val="R3 Outbound Esiti chiam -TEMPO"/>
      <sheetName val="MASTER R3 Outbound-Esiti chiam"/>
      <sheetName val="Pivot Agenda AntennistaVIP"/>
      <sheetName val="Foglio4"/>
      <sheetName val="Master AgendaAntennistaVIP"/>
      <sheetName val="Pivot stato Cliente-TEMPO "/>
      <sheetName val="Pivot stato cliente-ANAGRAFICA"/>
      <sheetName val="Master anagrafica"/>
      <sheetName val=""/>
      <sheetName val="3mo Rev Sum"/>
      <sheetName val="6mo Rev Sum"/>
      <sheetName val="R3_Outbnd_Esiti_Chiam_ANAGRAFIC"/>
      <sheetName val="R3_Outbound_Esiti_chiam_-TEMPO"/>
      <sheetName val="MASTER_R3_Outbound-Esiti_chiam"/>
      <sheetName val="Pivot_Agenda_AntennistaVIP"/>
      <sheetName val="Master_AgendaAntennistaVIP"/>
      <sheetName val="Pivot_stato_Cliente-TEMPO_"/>
      <sheetName val="Pivot_stato_cliente-ANAGRAFICA"/>
      <sheetName val="Master_anagrafica"/>
      <sheetName val="3mo_Rev_Sum"/>
      <sheetName val="6mo_Rev_Sum"/>
      <sheetName val="Playout"/>
      <sheetName val="R3_Outbnd_Esiti_Chiam_ANAGRAFI1"/>
      <sheetName val="R3_Outbound_Esiti_chiam_-TEMPO1"/>
      <sheetName val="MASTER_R3_Outbound-Esiti_chiam1"/>
      <sheetName val="Pivot_Agenda_AntennistaVIP1"/>
      <sheetName val="Master_AgendaAntennistaVIP1"/>
      <sheetName val="Pivot_stato_Cliente-TEMPO_1"/>
      <sheetName val="Pivot_stato_cliente-ANAGRAFICA1"/>
      <sheetName val="Master_anagrafica1"/>
      <sheetName val="3mo_Rev_Sum1"/>
      <sheetName val="6mo_Rev_Sum1"/>
      <sheetName val="R3_Outbnd_Esiti_Chiam_ANAGRAFI2"/>
      <sheetName val="R3_Outbound_Esiti_chiam_-TEMPO2"/>
      <sheetName val="MASTER_R3_Outbound-Esiti_chiam2"/>
      <sheetName val="Pivot_Agenda_AntennistaVIP2"/>
      <sheetName val="Master_AgendaAntennistaVIP2"/>
      <sheetName val="Pivot_stato_Cliente-TEMPO_2"/>
      <sheetName val="Pivot_stato_cliente-ANAGRAFICA2"/>
      <sheetName val="Master_anagrafica2"/>
      <sheetName val="3mo_Rev_Sum2"/>
      <sheetName val="6mo_Rev_Sum2"/>
    </sheetNames>
    <sheetDataSet>
      <sheetData sheetId="0" refreshError="1"/>
      <sheetData sheetId="1" refreshError="1"/>
      <sheetData sheetId="2" refreshError="1">
        <row r="1">
          <cell r="A1" t="str">
            <v>Data</v>
          </cell>
          <cell r="B1" t="str">
            <v>Nome_Cognome</v>
          </cell>
          <cell r="C1" t="str">
            <v>Esito</v>
          </cell>
          <cell r="D1" t="str">
            <v>Annotazioni</v>
          </cell>
        </row>
      </sheetData>
      <sheetData sheetId="3" refreshError="1"/>
      <sheetData sheetId="4" refreshError="1"/>
      <sheetData sheetId="5" refreshError="1">
        <row r="1">
          <cell r="A1" t="str">
            <v>DataAgenda</v>
          </cell>
          <cell r="B1" t="str">
            <v>OraInizio</v>
          </cell>
          <cell r="C1" t="str">
            <v>OraFine</v>
          </cell>
          <cell r="D1" t="str">
            <v>Antennista</v>
          </cell>
          <cell r="E1" t="str">
            <v>Cliente</v>
          </cell>
        </row>
        <row r="2">
          <cell r="A2">
            <v>39099</v>
          </cell>
          <cell r="B2" t="str">
            <v>09:00:00</v>
          </cell>
          <cell r="C2" t="str">
            <v>11:00:00</v>
          </cell>
          <cell r="D2" t="str">
            <v>Valenti - 1 BG/BS</v>
          </cell>
          <cell r="E2" t="str">
            <v>749 - Antonelli Antonia  Miber</v>
          </cell>
        </row>
        <row r="3">
          <cell r="A3">
            <v>39099</v>
          </cell>
          <cell r="B3" t="str">
            <v>11:00:00</v>
          </cell>
          <cell r="C3" t="str">
            <v>13:00:00</v>
          </cell>
          <cell r="D3" t="str">
            <v>SAI ELETTRONICA - 3 lombardia</v>
          </cell>
          <cell r="E3" t="str">
            <v>819 - Bompieri Alessandro  Il Sole 24 Ore</v>
          </cell>
        </row>
        <row r="4">
          <cell r="A4">
            <v>39099</v>
          </cell>
          <cell r="B4" t="str">
            <v>15:00:00</v>
          </cell>
          <cell r="C4" t="str">
            <v>17:00:00</v>
          </cell>
          <cell r="D4" t="str">
            <v>SAI ELETTRONICA - 3 lombardia</v>
          </cell>
          <cell r="E4" t="str">
            <v>744 - Allione Mario  FMA</v>
          </cell>
        </row>
        <row r="5">
          <cell r="A5">
            <v>39099</v>
          </cell>
          <cell r="B5" t="str">
            <v>15:00:00</v>
          </cell>
          <cell r="C5" t="str">
            <v>17:00:00</v>
          </cell>
          <cell r="D5" t="str">
            <v>P.V.F. snc - 3 piemonte</v>
          </cell>
          <cell r="E5" t="str">
            <v>875 - Cascino Salvatore   SECURITY CA'</v>
          </cell>
        </row>
        <row r="6">
          <cell r="A6">
            <v>39099</v>
          </cell>
          <cell r="B6" t="str">
            <v>15:00:00</v>
          </cell>
          <cell r="C6" t="str">
            <v>17:00:00</v>
          </cell>
          <cell r="D6" t="str">
            <v>Ditta Nanini - 1 lazio</v>
          </cell>
          <cell r="E6" t="str">
            <v>826 - Borsano Gianmauro  Mete</v>
          </cell>
        </row>
        <row r="7">
          <cell r="A7">
            <v>39100</v>
          </cell>
          <cell r="B7" t="str">
            <v>15:00:00</v>
          </cell>
          <cell r="C7" t="str">
            <v>17:00:00</v>
          </cell>
          <cell r="D7" t="str">
            <v>SAI ELETTRONICA - 3 lombardia</v>
          </cell>
          <cell r="E7" t="str">
            <v>801 - Bianchi Guido  Bolton</v>
          </cell>
        </row>
        <row r="8">
          <cell r="A8">
            <v>39100</v>
          </cell>
          <cell r="B8" t="str">
            <v>15:00:00</v>
          </cell>
          <cell r="C8" t="str">
            <v>17:00:00</v>
          </cell>
          <cell r="D8" t="str">
            <v>Valenti - 1 BG/BS</v>
          </cell>
          <cell r="E8" t="str">
            <v>821 - Bonetti Luciano  Foppa Pedretti</v>
          </cell>
        </row>
        <row r="9">
          <cell r="A9">
            <v>39100</v>
          </cell>
          <cell r="B9" t="str">
            <v>17:00:00</v>
          </cell>
          <cell r="C9" t="str">
            <v>19:00:00</v>
          </cell>
          <cell r="D9" t="str">
            <v>SATELLITE RG2 - 1 lombardia</v>
          </cell>
          <cell r="E9" t="str">
            <v>838 - Brugnola Antonella  Heineken</v>
          </cell>
        </row>
        <row r="10">
          <cell r="A10">
            <v>39100</v>
          </cell>
          <cell r="B10" t="str">
            <v>17:00:00</v>
          </cell>
          <cell r="C10" t="str">
            <v>19:00:00</v>
          </cell>
          <cell r="D10" t="str">
            <v>SAI ELETTRONICA - 3 lombardia</v>
          </cell>
          <cell r="E10" t="str">
            <v>1192 - Mirandola Roberto  Edit. San Paolo</v>
          </cell>
        </row>
        <row r="11">
          <cell r="A11">
            <v>39101</v>
          </cell>
          <cell r="B11" t="str">
            <v>11:00:00</v>
          </cell>
          <cell r="C11" t="str">
            <v>13:00:00</v>
          </cell>
          <cell r="D11" t="str">
            <v>Zanetti F. lli snc - 3 triveneto</v>
          </cell>
          <cell r="E11" t="str">
            <v>1487 - Zoppas Enrico  Acqua Minerale San Benedetto</v>
          </cell>
        </row>
        <row r="12">
          <cell r="A12">
            <v>39101</v>
          </cell>
          <cell r="B12" t="str">
            <v>11:00:00</v>
          </cell>
          <cell r="C12" t="str">
            <v>13:00:00</v>
          </cell>
          <cell r="D12" t="str">
            <v>SAI ELETTRONICA - 3 lombardia</v>
          </cell>
          <cell r="E12" t="str">
            <v>1495 - Lucchini Stefano  ENI</v>
          </cell>
        </row>
        <row r="13">
          <cell r="A13">
            <v>39101</v>
          </cell>
          <cell r="B13" t="str">
            <v>11:00:00</v>
          </cell>
          <cell r="C13" t="str">
            <v>13:00:00</v>
          </cell>
          <cell r="D13" t="str">
            <v>R.G. SAT - 1 piemonte</v>
          </cell>
          <cell r="E13" t="str">
            <v>843 - Buzzegoli Gianluca  Fonti di Vinadio</v>
          </cell>
        </row>
        <row r="14">
          <cell r="A14">
            <v>39101</v>
          </cell>
          <cell r="B14" t="str">
            <v>11:00:00</v>
          </cell>
          <cell r="C14" t="str">
            <v>13:00:00</v>
          </cell>
          <cell r="D14" t="str">
            <v>P.V.F. snc - 3 piemonte</v>
          </cell>
          <cell r="E14" t="str">
            <v>1161 - Massano Daniele  David2</v>
          </cell>
        </row>
        <row r="15">
          <cell r="A15">
            <v>39101</v>
          </cell>
          <cell r="B15" t="str">
            <v>15:00:00</v>
          </cell>
          <cell r="C15" t="str">
            <v>17:00:00</v>
          </cell>
          <cell r="D15" t="str">
            <v>Zanetti F. lli snc - 3 triveneto</v>
          </cell>
          <cell r="E15" t="str">
            <v>986 - Falda Antonio  FALDA CASHMERE</v>
          </cell>
        </row>
        <row r="16">
          <cell r="A16">
            <v>39101</v>
          </cell>
          <cell r="B16" t="str">
            <v>15:00:00</v>
          </cell>
          <cell r="C16" t="str">
            <v>17:00:00</v>
          </cell>
          <cell r="D16" t="str">
            <v>SATELLITE RG2 - 1 lombardia</v>
          </cell>
          <cell r="E16" t="str">
            <v>946 - De Pedri Silvana  Gedis</v>
          </cell>
        </row>
        <row r="17">
          <cell r="A17">
            <v>39101</v>
          </cell>
          <cell r="B17" t="str">
            <v>15:00:00</v>
          </cell>
          <cell r="C17" t="str">
            <v>17:00:00</v>
          </cell>
          <cell r="D17" t="str">
            <v>P.V.F. snc - 3 piemonte</v>
          </cell>
          <cell r="E17" t="str">
            <v>1162 - Massano Massimo  David2</v>
          </cell>
        </row>
        <row r="18">
          <cell r="A18">
            <v>39101</v>
          </cell>
          <cell r="B18" t="str">
            <v>17:00:00</v>
          </cell>
          <cell r="C18" t="str">
            <v>19:00:00</v>
          </cell>
          <cell r="D18" t="str">
            <v>Zanetti F. lli snc - 3 triveneto</v>
          </cell>
          <cell r="E18" t="str">
            <v>987 - Falda Andrea   FALDA CASHMERE</v>
          </cell>
        </row>
        <row r="19">
          <cell r="A19">
            <v>39101</v>
          </cell>
          <cell r="B19" t="str">
            <v>17:00:00</v>
          </cell>
          <cell r="C19" t="str">
            <v>19:00:00</v>
          </cell>
          <cell r="D19" t="str">
            <v>Ditta Nanini - 1 lazio</v>
          </cell>
          <cell r="E19" t="str">
            <v>800 - Biagiotti Monica  Mastercard</v>
          </cell>
        </row>
        <row r="20">
          <cell r="A20">
            <v>39104</v>
          </cell>
          <cell r="B20" t="str">
            <v>11:00:00</v>
          </cell>
          <cell r="C20" t="str">
            <v>13:00:00</v>
          </cell>
          <cell r="D20" t="str">
            <v>SATELLITE RG2 - 1 lombardia</v>
          </cell>
          <cell r="E20" t="str">
            <v>1404 - Si Stasio Stefania  Kienzle</v>
          </cell>
        </row>
        <row r="21">
          <cell r="A21">
            <v>39104</v>
          </cell>
          <cell r="B21" t="str">
            <v>11:00:00</v>
          </cell>
          <cell r="C21" t="str">
            <v>13:00:00</v>
          </cell>
          <cell r="D21" t="str">
            <v>SATELLITE RG2 - 2 lombardia</v>
          </cell>
          <cell r="E21" t="str">
            <v>1036 - Galli Cristina  Fiditalia</v>
          </cell>
        </row>
        <row r="22">
          <cell r="A22">
            <v>39104</v>
          </cell>
          <cell r="B22" t="str">
            <v>11:00:00</v>
          </cell>
          <cell r="C22" t="str">
            <v>13:00:00</v>
          </cell>
          <cell r="D22" t="str">
            <v>SAI ELETTRONICA - 3 lombardia</v>
          </cell>
          <cell r="E22" t="str">
            <v>976 - Dubini Andrea  Messaggerie Periodici ME.PE.</v>
          </cell>
        </row>
        <row r="23">
          <cell r="A23">
            <v>39104</v>
          </cell>
          <cell r="B23" t="str">
            <v>11:00:00</v>
          </cell>
          <cell r="C23" t="str">
            <v>13:00:00</v>
          </cell>
          <cell r="D23" t="str">
            <v>Valenti - 1 BG/BS</v>
          </cell>
          <cell r="E23" t="str">
            <v>749 - Antonelli Antonia  Miber</v>
          </cell>
        </row>
        <row r="24">
          <cell r="A24">
            <v>39104</v>
          </cell>
          <cell r="B24" t="str">
            <v>11:00:00</v>
          </cell>
          <cell r="C24" t="str">
            <v>13:00:00</v>
          </cell>
          <cell r="D24" t="str">
            <v>Ditta Nanini - 1 lazio</v>
          </cell>
          <cell r="E24" t="str">
            <v>883 - Cerchiai Fabio  Fondazione Ania</v>
          </cell>
        </row>
        <row r="25">
          <cell r="A25">
            <v>39104</v>
          </cell>
          <cell r="B25" t="str">
            <v>11:00:00</v>
          </cell>
          <cell r="C25" t="str">
            <v>13:00:00</v>
          </cell>
          <cell r="D25" t="str">
            <v>Ditta Nanini - 2 lazio</v>
          </cell>
          <cell r="E25" t="str">
            <v>988 - Famiglini Paolo  American Express</v>
          </cell>
        </row>
        <row r="26">
          <cell r="A26">
            <v>39104</v>
          </cell>
          <cell r="B26" t="str">
            <v>15:00:00</v>
          </cell>
          <cell r="C26" t="str">
            <v>17:00:00</v>
          </cell>
          <cell r="D26" t="str">
            <v>SAI ELETTRONICA - 3 lombardia</v>
          </cell>
          <cell r="E26" t="str">
            <v>1196 - Montuori Vincenzo  Caffarel</v>
          </cell>
        </row>
        <row r="27">
          <cell r="A27">
            <v>39104</v>
          </cell>
          <cell r="B27" t="str">
            <v>15:00:00</v>
          </cell>
          <cell r="C27" t="str">
            <v>17:00:00</v>
          </cell>
          <cell r="D27" t="str">
            <v>Ditta Nanini - 1 lazio</v>
          </cell>
          <cell r="E27" t="str">
            <v>1248 - Pasquale Alberto  20th Fox</v>
          </cell>
        </row>
        <row r="28">
          <cell r="A28">
            <v>39104</v>
          </cell>
          <cell r="B28" t="str">
            <v>17:00:00</v>
          </cell>
          <cell r="C28" t="str">
            <v>19:00:00</v>
          </cell>
          <cell r="D28" t="str">
            <v>SATELLITE RG2 - 2 lombardia</v>
          </cell>
          <cell r="E28" t="str">
            <v>803 - Biasi Alessandro  Hotelplan</v>
          </cell>
        </row>
        <row r="29">
          <cell r="A29">
            <v>39104</v>
          </cell>
          <cell r="B29" t="str">
            <v>17:00:00</v>
          </cell>
          <cell r="C29" t="str">
            <v>19:00:00</v>
          </cell>
          <cell r="D29" t="str">
            <v>SAI ELETTRONICA - 3 lombardia</v>
          </cell>
          <cell r="E29" t="str">
            <v>1484 - Zangani Silvia  L'Oreal Saipo</v>
          </cell>
        </row>
        <row r="30">
          <cell r="A30">
            <v>39105</v>
          </cell>
          <cell r="B30" t="str">
            <v>11:00:00</v>
          </cell>
          <cell r="C30" t="str">
            <v>13:00:00</v>
          </cell>
          <cell r="D30" t="str">
            <v>Teletecnica Srl - 2 triveneto</v>
          </cell>
          <cell r="E30" t="str">
            <v>1258 - Pellini Marco  Pellini Caffè</v>
          </cell>
        </row>
        <row r="31">
          <cell r="A31">
            <v>39105</v>
          </cell>
          <cell r="B31" t="str">
            <v>11:00:00</v>
          </cell>
          <cell r="C31" t="str">
            <v>13:00:00</v>
          </cell>
          <cell r="D31" t="str">
            <v>SAI ELETTRONICA - 3 lombardia</v>
          </cell>
          <cell r="E31" t="str">
            <v>743 - Allegretti Sandra  IPD</v>
          </cell>
        </row>
        <row r="32">
          <cell r="A32">
            <v>39105</v>
          </cell>
          <cell r="B32" t="str">
            <v>11:00:00</v>
          </cell>
          <cell r="C32" t="str">
            <v>13:00:00</v>
          </cell>
          <cell r="D32" t="str">
            <v>S.F. impianti snc - 2 piemonte</v>
          </cell>
          <cell r="E32" t="str">
            <v>984 - Fabaro Franco  Comital Cofresco</v>
          </cell>
        </row>
        <row r="33">
          <cell r="A33">
            <v>39105</v>
          </cell>
          <cell r="B33" t="str">
            <v>11:00:00</v>
          </cell>
          <cell r="C33" t="str">
            <v>13:00:00</v>
          </cell>
          <cell r="D33" t="str">
            <v>Ditta Nanini - 1 lazio</v>
          </cell>
          <cell r="E33" t="str">
            <v>908 - Colombo Mario  Cesare Fiorucci</v>
          </cell>
        </row>
        <row r="34">
          <cell r="A34">
            <v>39105</v>
          </cell>
          <cell r="B34" t="str">
            <v>15:00:00</v>
          </cell>
          <cell r="C34" t="str">
            <v>17:00:00</v>
          </cell>
          <cell r="D34" t="str">
            <v>SAI ELETTRONICA - 3 lombardia</v>
          </cell>
          <cell r="E34" t="str">
            <v>1465 - Vigevani Aldo  Gardaland</v>
          </cell>
        </row>
        <row r="35">
          <cell r="A35">
            <v>39105</v>
          </cell>
          <cell r="B35" t="str">
            <v>15:00:00</v>
          </cell>
          <cell r="C35" t="str">
            <v>17:00:00</v>
          </cell>
          <cell r="D35" t="str">
            <v>S.F. impianti snc - 2 piemonte</v>
          </cell>
          <cell r="E35" t="str">
            <v>1461 - Vergnano Francesca   CASA DEL CAFFE' VERGNANO</v>
          </cell>
        </row>
        <row r="36">
          <cell r="A36">
            <v>39105</v>
          </cell>
          <cell r="B36" t="str">
            <v>15:00:00</v>
          </cell>
          <cell r="C36" t="str">
            <v>17:00:00</v>
          </cell>
          <cell r="D36" t="str">
            <v>Ditta Nanini - 1 lazio</v>
          </cell>
          <cell r="E36" t="str">
            <v>834 - Brancadoro Luigi  API</v>
          </cell>
        </row>
        <row r="37">
          <cell r="A37">
            <v>39105</v>
          </cell>
          <cell r="B37" t="str">
            <v>17:00:00</v>
          </cell>
          <cell r="C37" t="str">
            <v>19:00:00</v>
          </cell>
          <cell r="D37" t="str">
            <v>SATELLITE RG2 - 1 lombardia</v>
          </cell>
          <cell r="E37" t="str">
            <v>907 - Colombo Alessia  Messaggerie Periodici ME.PE.</v>
          </cell>
        </row>
        <row r="38">
          <cell r="A38">
            <v>39105</v>
          </cell>
          <cell r="B38" t="str">
            <v>17:00:00</v>
          </cell>
          <cell r="C38" t="str">
            <v>19:00:00</v>
          </cell>
          <cell r="D38" t="str">
            <v>SATELLITE RG2 - 2 lombardia</v>
          </cell>
          <cell r="E38" t="str">
            <v>1247 - Paschina Fabrizio  Banca Intesa</v>
          </cell>
        </row>
        <row r="39">
          <cell r="A39">
            <v>39105</v>
          </cell>
          <cell r="B39" t="str">
            <v>17:00:00</v>
          </cell>
          <cell r="C39" t="str">
            <v>19:00:00</v>
          </cell>
          <cell r="D39" t="str">
            <v>Ditta Nanini - 1 lazio</v>
          </cell>
          <cell r="E39" t="str">
            <v>1469 - Virgili Umberto  Chefaro Pharma</v>
          </cell>
        </row>
        <row r="40">
          <cell r="A40">
            <v>39106</v>
          </cell>
          <cell r="B40" t="str">
            <v>11:00:00</v>
          </cell>
          <cell r="C40" t="str">
            <v>13:00:00</v>
          </cell>
          <cell r="D40" t="str">
            <v>SAI ELETTRONICA - 3 lombardia</v>
          </cell>
          <cell r="E40" t="str">
            <v>1263 - Peroni Franco  Campari</v>
          </cell>
        </row>
        <row r="41">
          <cell r="A41">
            <v>39106</v>
          </cell>
          <cell r="B41" t="str">
            <v>11:00:00</v>
          </cell>
          <cell r="C41" t="str">
            <v>13:00:00</v>
          </cell>
          <cell r="D41" t="str">
            <v>P.V.F. snc - 3 piemonte</v>
          </cell>
          <cell r="E41" t="str">
            <v>1070 - Giraudi Gianluca  Kelemata</v>
          </cell>
        </row>
        <row r="42">
          <cell r="A42">
            <v>39106</v>
          </cell>
          <cell r="B42" t="str">
            <v>15:00:00</v>
          </cell>
          <cell r="C42" t="str">
            <v>17:00:00</v>
          </cell>
          <cell r="D42" t="str">
            <v>Zanetti F. lli snc - 3 triveneto</v>
          </cell>
          <cell r="E42" t="str">
            <v>898 - Clementi Aldo  March Music</v>
          </cell>
        </row>
        <row r="43">
          <cell r="A43">
            <v>39106</v>
          </cell>
          <cell r="B43" t="str">
            <v>15:00:00</v>
          </cell>
          <cell r="C43" t="str">
            <v>17:00:00</v>
          </cell>
          <cell r="D43" t="str">
            <v>SAI ELETTRONICA - 3 lombardia</v>
          </cell>
          <cell r="E43" t="str">
            <v>1174 - Meloni Daniela  Henkel</v>
          </cell>
        </row>
        <row r="44">
          <cell r="A44">
            <v>39107</v>
          </cell>
          <cell r="B44" t="str">
            <v>09:00:00</v>
          </cell>
          <cell r="C44" t="str">
            <v>11:00:00</v>
          </cell>
          <cell r="D44" t="str">
            <v>SAI ELETTRONICA - 3 lombardia</v>
          </cell>
          <cell r="E44" t="str">
            <v>1319 - Rebosio Alda  Mail Boxes</v>
          </cell>
        </row>
        <row r="45">
          <cell r="A45">
            <v>39107</v>
          </cell>
          <cell r="B45" t="str">
            <v>11:00:00</v>
          </cell>
          <cell r="C45" t="str">
            <v>13:00:00</v>
          </cell>
          <cell r="D45" t="str">
            <v>R.G. SAT - 1 piemonte</v>
          </cell>
          <cell r="E45" t="str">
            <v>1117 - Lavazza Giuseppe  Lavazza</v>
          </cell>
        </row>
        <row r="46">
          <cell r="A46">
            <v>39107</v>
          </cell>
          <cell r="B46" t="str">
            <v>17:00:00</v>
          </cell>
          <cell r="C46" t="str">
            <v>19:00:00</v>
          </cell>
          <cell r="D46" t="str">
            <v>Television System - 1 triveneto</v>
          </cell>
          <cell r="E46" t="str">
            <v>1227 - Olivieri Antonio  Step Line</v>
          </cell>
        </row>
        <row r="47">
          <cell r="A47">
            <v>39108</v>
          </cell>
          <cell r="B47" t="str">
            <v>11:00:00</v>
          </cell>
          <cell r="C47" t="str">
            <v>13:00:00</v>
          </cell>
          <cell r="D47" t="str">
            <v>SAI ELETTRONICA - 3 lombardia</v>
          </cell>
          <cell r="E47" t="str">
            <v>1073 - Giugni Marco  Danone</v>
          </cell>
        </row>
        <row r="48">
          <cell r="A48">
            <v>39108</v>
          </cell>
          <cell r="B48" t="str">
            <v>11:00:00</v>
          </cell>
          <cell r="C48" t="str">
            <v>13:00:00</v>
          </cell>
          <cell r="D48" t="str">
            <v>Ditta Nanini - 1 lazio</v>
          </cell>
          <cell r="E48" t="str">
            <v>1178 - Meo Rosa  Mediacom</v>
          </cell>
        </row>
        <row r="49">
          <cell r="A49">
            <v>39108</v>
          </cell>
          <cell r="B49" t="str">
            <v>15:00:00</v>
          </cell>
          <cell r="C49" t="str">
            <v>17:00:00</v>
          </cell>
          <cell r="D49" t="str">
            <v>R.G. SAT - 1 piemonte</v>
          </cell>
          <cell r="E49" t="str">
            <v>994 - Fava Sergio  Martini &amp; Rossi</v>
          </cell>
        </row>
        <row r="50">
          <cell r="A50">
            <v>39108</v>
          </cell>
          <cell r="B50" t="str">
            <v>15:00:00</v>
          </cell>
          <cell r="C50" t="str">
            <v>17:00:00</v>
          </cell>
          <cell r="D50" t="str">
            <v>Ditta Nanini - 1 lazio</v>
          </cell>
          <cell r="E50" t="str">
            <v>956 - Della Giovampaola Edoardo  Autostrade</v>
          </cell>
        </row>
        <row r="51">
          <cell r="A51">
            <v>39108</v>
          </cell>
          <cell r="B51" t="str">
            <v>17:00:00</v>
          </cell>
          <cell r="C51" t="str">
            <v>19:00:00</v>
          </cell>
          <cell r="D51" t="str">
            <v>SATELLITE RG2 - 1 lombardia</v>
          </cell>
          <cell r="E51" t="str">
            <v>1499 - Scaroni Paolo  ENI</v>
          </cell>
        </row>
        <row r="52">
          <cell r="A52">
            <v>39108</v>
          </cell>
          <cell r="B52" t="str">
            <v>17:00:00</v>
          </cell>
          <cell r="C52" t="str">
            <v>19:00:00</v>
          </cell>
          <cell r="D52" t="str">
            <v>SATELLITE RG2 - 2 lombardia</v>
          </cell>
          <cell r="E52" t="str">
            <v>1473 - Volpe Alberto  Branca</v>
          </cell>
        </row>
        <row r="53">
          <cell r="A53">
            <v>39108</v>
          </cell>
          <cell r="B53" t="str">
            <v>17:00:00</v>
          </cell>
          <cell r="C53" t="str">
            <v>19:00:00</v>
          </cell>
          <cell r="D53" t="str">
            <v>SAI ELETTRONICA - 3 lombardia</v>
          </cell>
          <cell r="E53" t="str">
            <v>820 - Bon Luca  Mc Coop</v>
          </cell>
        </row>
        <row r="54">
          <cell r="A54">
            <v>39108</v>
          </cell>
          <cell r="B54" t="str">
            <v>17:00:00</v>
          </cell>
          <cell r="C54" t="str">
            <v>19:00:00</v>
          </cell>
          <cell r="D54" t="str">
            <v>Ditta Nanini - 1 lazio</v>
          </cell>
          <cell r="E54" t="str">
            <v>1122 - Lembo Federico  Ina</v>
          </cell>
        </row>
        <row r="55">
          <cell r="A55">
            <v>39111</v>
          </cell>
          <cell r="B55" t="str">
            <v>11:00:00</v>
          </cell>
          <cell r="C55" t="str">
            <v>13:00:00</v>
          </cell>
          <cell r="D55" t="str">
            <v>SAI ELETTRONICA - 3 lombardia</v>
          </cell>
          <cell r="E55" t="str">
            <v>967 - Diakovski Assen  Buongiorno Vitaminic</v>
          </cell>
        </row>
        <row r="56">
          <cell r="A56">
            <v>39111</v>
          </cell>
          <cell r="B56" t="str">
            <v>17:00:00</v>
          </cell>
          <cell r="C56" t="str">
            <v>19:00:00</v>
          </cell>
          <cell r="D56" t="str">
            <v>SATELLITE RG2 - 1 lombardia</v>
          </cell>
          <cell r="E56" t="str">
            <v>1417 - Stojnic Klaudio  Ente Nazionale Turismo Croato</v>
          </cell>
        </row>
        <row r="57">
          <cell r="A57">
            <v>39111</v>
          </cell>
          <cell r="B57" t="str">
            <v>17:00:00</v>
          </cell>
          <cell r="C57" t="str">
            <v>19:00:00</v>
          </cell>
          <cell r="D57" t="str">
            <v>SAI ELETTRONICA - 3 lombardia</v>
          </cell>
          <cell r="E57" t="str">
            <v>1429 - Tavazzani Sergio  Marketing Point</v>
          </cell>
        </row>
        <row r="58">
          <cell r="A58">
            <v>39112</v>
          </cell>
          <cell r="B58" t="str">
            <v>11:00:00</v>
          </cell>
          <cell r="C58" t="str">
            <v>13:00:00</v>
          </cell>
          <cell r="D58" t="str">
            <v>Valenti - 1 BG/BS</v>
          </cell>
          <cell r="E58" t="str">
            <v>1262 - Perini Domenico  Clerici &amp; Associati</v>
          </cell>
        </row>
        <row r="59">
          <cell r="A59">
            <v>39112</v>
          </cell>
          <cell r="B59" t="str">
            <v>11:00:00</v>
          </cell>
          <cell r="C59" t="str">
            <v>13:00:00</v>
          </cell>
          <cell r="D59" t="str">
            <v>S.F. impianti snc - 2 piemonte</v>
          </cell>
          <cell r="E59" t="str">
            <v>1115 - Lavazza Antonella  Lavazza</v>
          </cell>
        </row>
        <row r="60">
          <cell r="A60">
            <v>39112</v>
          </cell>
          <cell r="B60" t="str">
            <v>11:00:00</v>
          </cell>
          <cell r="C60" t="str">
            <v>13:00:00</v>
          </cell>
          <cell r="D60" t="str">
            <v>Ditta Nanini - 1 lazio</v>
          </cell>
          <cell r="E60" t="str">
            <v>938 - De Carvalho David  Johnson Medical</v>
          </cell>
        </row>
        <row r="61">
          <cell r="A61">
            <v>39112</v>
          </cell>
          <cell r="B61" t="str">
            <v>15:00:00</v>
          </cell>
          <cell r="C61" t="str">
            <v>17:00:00</v>
          </cell>
          <cell r="D61" t="str">
            <v>Teletecnica Srl - 2 triveneto</v>
          </cell>
          <cell r="E61" t="str">
            <v>1166 - Mazza Massimo  Autogerma</v>
          </cell>
        </row>
        <row r="62">
          <cell r="A62">
            <v>39113</v>
          </cell>
          <cell r="B62" t="str">
            <v>09:00:00</v>
          </cell>
          <cell r="C62" t="str">
            <v>11:00:00</v>
          </cell>
          <cell r="D62" t="str">
            <v>P.V.F. snc - 3 piemonte</v>
          </cell>
          <cell r="E62" t="str">
            <v>860 - Cappellini Alberto  Kimberly Clark</v>
          </cell>
        </row>
        <row r="63">
          <cell r="A63">
            <v>39113</v>
          </cell>
          <cell r="B63" t="str">
            <v>11:00:00</v>
          </cell>
          <cell r="C63" t="str">
            <v>13:00:00</v>
          </cell>
          <cell r="D63" t="str">
            <v>SATELLITE RG2 - 1 lombardia</v>
          </cell>
          <cell r="E63" t="str">
            <v>1217 - Needham Chirs  Dyson</v>
          </cell>
        </row>
        <row r="64">
          <cell r="A64">
            <v>39113</v>
          </cell>
          <cell r="B64" t="str">
            <v>11:00:00</v>
          </cell>
          <cell r="C64" t="str">
            <v>13:00:00</v>
          </cell>
          <cell r="D64" t="str">
            <v>SAI ELETTRONICA - 3 lombardia</v>
          </cell>
          <cell r="E64" t="str">
            <v>943 - De Luca Giulia  Casa Damiani</v>
          </cell>
        </row>
        <row r="65">
          <cell r="A65">
            <v>39113</v>
          </cell>
          <cell r="B65" t="str">
            <v>15:00:00</v>
          </cell>
          <cell r="C65" t="str">
            <v>17:00:00</v>
          </cell>
          <cell r="D65" t="str">
            <v>SAI ELETTRONICA - 3 lombardia</v>
          </cell>
          <cell r="E65" t="str">
            <v>1102 - Ingelfinger Thomas  Beiersdorf</v>
          </cell>
        </row>
        <row r="66">
          <cell r="A66">
            <v>39114</v>
          </cell>
          <cell r="B66" t="str">
            <v>09:00:00</v>
          </cell>
          <cell r="C66" t="str">
            <v>11:00:00</v>
          </cell>
          <cell r="D66" t="str">
            <v>SATELLITE RG2 - 2 lombardia</v>
          </cell>
          <cell r="E66" t="str">
            <v>786 - Bentley Elena  L'Oreal Saipo</v>
          </cell>
        </row>
        <row r="67">
          <cell r="A67">
            <v>39114</v>
          </cell>
          <cell r="B67" t="str">
            <v>09:00:00</v>
          </cell>
          <cell r="C67" t="str">
            <v>11:00:00</v>
          </cell>
          <cell r="D67" t="str">
            <v>SAI ELETTRONICA - 3 lombardia</v>
          </cell>
          <cell r="E67" t="str">
            <v>750 - Arabelli Laura  Beiersdorf</v>
          </cell>
        </row>
        <row r="68">
          <cell r="A68">
            <v>39114</v>
          </cell>
          <cell r="B68" t="str">
            <v>09:00:00</v>
          </cell>
          <cell r="C68" t="str">
            <v>11:00:00</v>
          </cell>
          <cell r="D68" t="str">
            <v>Valenti - 1 BG/BS</v>
          </cell>
          <cell r="E68" t="str">
            <v>1187 - Migliorati Carlo  Lones</v>
          </cell>
        </row>
        <row r="69">
          <cell r="A69">
            <v>39114</v>
          </cell>
          <cell r="B69" t="str">
            <v>09:00:00</v>
          </cell>
          <cell r="C69" t="str">
            <v>11:00:00</v>
          </cell>
          <cell r="D69" t="str">
            <v>Valenti - 2 BG/BS</v>
          </cell>
          <cell r="E69" t="str">
            <v>1039 - Gambirasi Daniela  IMETEC</v>
          </cell>
        </row>
        <row r="70">
          <cell r="A70">
            <v>39115</v>
          </cell>
          <cell r="B70" t="str">
            <v>09:00:00</v>
          </cell>
          <cell r="C70" t="str">
            <v>11:00:00</v>
          </cell>
          <cell r="D70" t="str">
            <v>Television System - 1 triveneto</v>
          </cell>
          <cell r="E70" t="str">
            <v>1076 - Gottardello Michela  Calzedonia</v>
          </cell>
        </row>
        <row r="71">
          <cell r="A71">
            <v>39115</v>
          </cell>
          <cell r="B71" t="str">
            <v>09:00:00</v>
          </cell>
          <cell r="C71" t="str">
            <v>11:00:00</v>
          </cell>
          <cell r="D71" t="str">
            <v>SATELLITE RG2 - 1 lombardia</v>
          </cell>
          <cell r="E71" t="str">
            <v>1120 - Legnani Fiorella  Emi music</v>
          </cell>
        </row>
        <row r="72">
          <cell r="A72">
            <v>39115</v>
          </cell>
          <cell r="B72" t="str">
            <v>09:00:00</v>
          </cell>
          <cell r="C72" t="str">
            <v>11:00:00</v>
          </cell>
          <cell r="D72" t="str">
            <v>SAI ELETTRONICA - 3 lombardia</v>
          </cell>
          <cell r="E72" t="str">
            <v>1276 - Pinna Giovanna  Chanel</v>
          </cell>
        </row>
        <row r="73">
          <cell r="A73">
            <v>39115</v>
          </cell>
          <cell r="B73" t="str">
            <v>09:00:00</v>
          </cell>
          <cell r="C73" t="str">
            <v>11:00:00</v>
          </cell>
          <cell r="D73" t="str">
            <v>S.F. impianti snc - 2 piemonte</v>
          </cell>
          <cell r="E73" t="str">
            <v>1426 - Tapparo Daniele  Videolook</v>
          </cell>
        </row>
        <row r="74">
          <cell r="A74">
            <v>39115</v>
          </cell>
          <cell r="B74" t="str">
            <v>11:00:00</v>
          </cell>
          <cell r="C74" t="str">
            <v>13:00:00</v>
          </cell>
          <cell r="D74" t="str">
            <v>S.F. impianti snc - 2 piemonte</v>
          </cell>
          <cell r="E74" t="str">
            <v>1149 - Malfarà Piero  Eurosicura</v>
          </cell>
        </row>
        <row r="75">
          <cell r="A75">
            <v>39115</v>
          </cell>
          <cell r="B75" t="str">
            <v>17:00:00</v>
          </cell>
          <cell r="C75" t="str">
            <v>19:00:00</v>
          </cell>
          <cell r="D75" t="str">
            <v>SAI ELETTRONICA - 3 lombardia</v>
          </cell>
          <cell r="E75" t="str">
            <v>965 - Di Natale Valerio  Kraft</v>
          </cell>
        </row>
        <row r="76">
          <cell r="A76">
            <v>39115</v>
          </cell>
          <cell r="B76" t="str">
            <v>17:00:00</v>
          </cell>
          <cell r="C76" t="str">
            <v>19:00:00</v>
          </cell>
          <cell r="D76" t="str">
            <v>Ditta Nanini - 1 lazio</v>
          </cell>
          <cell r="E76" t="str">
            <v>1281 - Pizzari Stefania  INA</v>
          </cell>
        </row>
        <row r="77">
          <cell r="A77">
            <v>39115</v>
          </cell>
          <cell r="B77" t="str">
            <v>17:00:00</v>
          </cell>
          <cell r="C77" t="str">
            <v>19:00:00</v>
          </cell>
          <cell r="D77" t="str">
            <v>Ditta Nanini - 2 lazio</v>
          </cell>
          <cell r="E77" t="str">
            <v>918 - Corradi Corrado  L'Espresso</v>
          </cell>
        </row>
        <row r="78">
          <cell r="A78">
            <v>39118</v>
          </cell>
          <cell r="B78" t="str">
            <v>09:00:00</v>
          </cell>
          <cell r="C78" t="str">
            <v>11:00:00</v>
          </cell>
          <cell r="D78" t="str">
            <v>SATELLITE RG2 - 1 lombardia</v>
          </cell>
          <cell r="E78" t="str">
            <v>1419 - Strati Antonino  Euronics</v>
          </cell>
        </row>
        <row r="79">
          <cell r="A79">
            <v>39118</v>
          </cell>
          <cell r="B79" t="str">
            <v>09:00:00</v>
          </cell>
          <cell r="C79" t="str">
            <v>11:00:00</v>
          </cell>
          <cell r="D79" t="str">
            <v>SAI ELETTRONICA - 3 lombardia</v>
          </cell>
          <cell r="E79" t="str">
            <v>867 - Carenzi Roberta  Editrice Quadratum</v>
          </cell>
        </row>
        <row r="80">
          <cell r="A80">
            <v>39118</v>
          </cell>
          <cell r="B80" t="str">
            <v>09:00:00</v>
          </cell>
          <cell r="C80" t="str">
            <v>11:00:00</v>
          </cell>
          <cell r="D80" t="str">
            <v>Ditta Nanini - 1 lazio</v>
          </cell>
          <cell r="E80" t="str">
            <v>1230 - Pacitto  Fastweb</v>
          </cell>
        </row>
        <row r="81">
          <cell r="A81">
            <v>39118</v>
          </cell>
          <cell r="B81" t="str">
            <v>11:00:00</v>
          </cell>
          <cell r="C81" t="str">
            <v>13:00:00</v>
          </cell>
          <cell r="D81" t="str">
            <v>Valenti - 1 BG/BS</v>
          </cell>
          <cell r="E81" t="str">
            <v>821 - Bonetti Luciano  Foppa Pedretti</v>
          </cell>
        </row>
        <row r="82">
          <cell r="A82">
            <v>39118</v>
          </cell>
          <cell r="B82" t="str">
            <v>11:00:00</v>
          </cell>
          <cell r="C82" t="str">
            <v>13:00:00</v>
          </cell>
          <cell r="D82" t="str">
            <v>Ditta Nanini - 2 lazio</v>
          </cell>
          <cell r="E82" t="str">
            <v>1235 - Palombini Stefano  Espressaroma</v>
          </cell>
        </row>
        <row r="83">
          <cell r="A83">
            <v>39118</v>
          </cell>
          <cell r="B83" t="str">
            <v>15:00:00</v>
          </cell>
          <cell r="C83" t="str">
            <v>17:00:00</v>
          </cell>
          <cell r="D83" t="str">
            <v>Valenti - 1 BG/BS</v>
          </cell>
          <cell r="E83" t="str">
            <v>1262 - Perini Domenico  Clerici &amp; Associati</v>
          </cell>
        </row>
        <row r="84">
          <cell r="A84">
            <v>39118</v>
          </cell>
          <cell r="B84" t="str">
            <v>15:00:00</v>
          </cell>
          <cell r="C84" t="str">
            <v>17:00:00</v>
          </cell>
          <cell r="D84" t="str">
            <v>Ditta Nanini - 2 lazio</v>
          </cell>
          <cell r="E84" t="str">
            <v>851 - Caloro Luciano  Land Rover</v>
          </cell>
        </row>
        <row r="85">
          <cell r="A85">
            <v>39118</v>
          </cell>
          <cell r="B85" t="str">
            <v>17:00:00</v>
          </cell>
          <cell r="C85" t="str">
            <v>19:00:00</v>
          </cell>
          <cell r="D85" t="str">
            <v>SAI ELETTRONICA - 3 lombardia</v>
          </cell>
          <cell r="E85" t="str">
            <v>1192 - Mirandola Roberto  Edit. San Paolo</v>
          </cell>
        </row>
        <row r="86">
          <cell r="A86">
            <v>39119</v>
          </cell>
          <cell r="B86" t="str">
            <v>09:00:00</v>
          </cell>
          <cell r="C86" t="str">
            <v>11:00:00</v>
          </cell>
          <cell r="D86" t="str">
            <v>SATELLITE RG2 - 1 lombardia</v>
          </cell>
          <cell r="E86" t="str">
            <v>1431 - Tecchio Luisella  Bayer</v>
          </cell>
        </row>
        <row r="87">
          <cell r="A87">
            <v>39119</v>
          </cell>
          <cell r="B87" t="str">
            <v>09:00:00</v>
          </cell>
          <cell r="C87" t="str">
            <v>11:00:00</v>
          </cell>
          <cell r="D87" t="str">
            <v>SATELLITE RG2 - 2 lombardia</v>
          </cell>
          <cell r="E87" t="str">
            <v>1489 - Zucchini Guido  Fastweb</v>
          </cell>
        </row>
        <row r="88">
          <cell r="A88">
            <v>39119</v>
          </cell>
          <cell r="B88" t="str">
            <v>09:00:00</v>
          </cell>
          <cell r="C88" t="str">
            <v>11:00:00</v>
          </cell>
          <cell r="D88" t="str">
            <v>SAI ELETTRONICA - 3 lombardia</v>
          </cell>
          <cell r="E88" t="str">
            <v>1313 - Randello Luigi  Casa Editrice Universo</v>
          </cell>
        </row>
        <row r="89">
          <cell r="A89">
            <v>39119</v>
          </cell>
          <cell r="B89" t="str">
            <v>09:00:00</v>
          </cell>
          <cell r="C89" t="str">
            <v>11:00:00</v>
          </cell>
          <cell r="D89" t="str">
            <v>Ditta Nanini - 1 lazio</v>
          </cell>
          <cell r="E89" t="str">
            <v>935 - D'Appollonio Catia  Mediaone</v>
          </cell>
        </row>
        <row r="90">
          <cell r="A90">
            <v>39119</v>
          </cell>
          <cell r="B90" t="str">
            <v>11:00:00</v>
          </cell>
          <cell r="C90" t="str">
            <v>13:00:00</v>
          </cell>
          <cell r="D90" t="str">
            <v>SATELLITE RG2 - 2 lombardia</v>
          </cell>
          <cell r="E90" t="str">
            <v>1236 - Palumbo Alfredo  Gabetti</v>
          </cell>
        </row>
        <row r="91">
          <cell r="A91">
            <v>39119</v>
          </cell>
          <cell r="B91" t="str">
            <v>11:00:00</v>
          </cell>
          <cell r="C91" t="str">
            <v>13:00:00</v>
          </cell>
          <cell r="D91" t="str">
            <v>SAI ELETTRONICA - 3 lombardia</v>
          </cell>
          <cell r="E91" t="str">
            <v>738 - Alberizzi Marco  Heineken</v>
          </cell>
        </row>
        <row r="92">
          <cell r="A92">
            <v>39119</v>
          </cell>
          <cell r="B92" t="str">
            <v>11:00:00</v>
          </cell>
          <cell r="C92" t="str">
            <v>13:00:00</v>
          </cell>
          <cell r="D92" t="str">
            <v>Ditta Nanini - 1 lazio</v>
          </cell>
          <cell r="E92" t="str">
            <v>954 - Del Borgo Giglio  American Express</v>
          </cell>
        </row>
        <row r="93">
          <cell r="A93">
            <v>39119</v>
          </cell>
          <cell r="B93" t="str">
            <v>15:00:00</v>
          </cell>
          <cell r="C93" t="str">
            <v>17:00:00</v>
          </cell>
          <cell r="D93" t="str">
            <v>SATELLITE RG2 - 1 lombardia</v>
          </cell>
          <cell r="E93" t="str">
            <v>888 - Chiogna Paola  Campari</v>
          </cell>
        </row>
        <row r="94">
          <cell r="A94">
            <v>39119</v>
          </cell>
          <cell r="B94" t="str">
            <v>15:00:00</v>
          </cell>
          <cell r="C94" t="str">
            <v>17:00:00</v>
          </cell>
          <cell r="D94" t="str">
            <v>SATELLITE RG2 - 2 lombardia</v>
          </cell>
          <cell r="E94" t="str">
            <v>1305 - Quartieri Simona  Electa</v>
          </cell>
        </row>
        <row r="95">
          <cell r="A95">
            <v>39119</v>
          </cell>
          <cell r="B95" t="str">
            <v>15:00:00</v>
          </cell>
          <cell r="C95" t="str">
            <v>17:00:00</v>
          </cell>
          <cell r="D95" t="str">
            <v>SAI ELETTRONICA - 3 lombardia</v>
          </cell>
          <cell r="E95" t="str">
            <v>1196 - Montuori Vincenzo  Caffarel</v>
          </cell>
        </row>
        <row r="96">
          <cell r="A96">
            <v>39119</v>
          </cell>
          <cell r="B96" t="str">
            <v>17:00:00</v>
          </cell>
          <cell r="C96" t="str">
            <v>19:00:00</v>
          </cell>
          <cell r="D96" t="str">
            <v>SAI ELETTRONICA - 3 lombardia</v>
          </cell>
          <cell r="E96" t="str">
            <v>1244 - Parolini Giuseppe  Crai Soc. Coop.</v>
          </cell>
        </row>
        <row r="97">
          <cell r="A97">
            <v>39119</v>
          </cell>
          <cell r="B97" t="str">
            <v>17:00:00</v>
          </cell>
          <cell r="C97" t="str">
            <v>19:00:00</v>
          </cell>
          <cell r="D97" t="str">
            <v>S.F. impianti snc - 2 piemonte</v>
          </cell>
          <cell r="E97" t="str">
            <v>1124 - Leonangeli Stefano  MARTINI</v>
          </cell>
        </row>
        <row r="98">
          <cell r="A98">
            <v>39120</v>
          </cell>
          <cell r="B98" t="str">
            <v>09:00:00</v>
          </cell>
          <cell r="C98" t="str">
            <v>11:00:00</v>
          </cell>
          <cell r="D98" t="str">
            <v>Ditta Nanini - 1 lazio</v>
          </cell>
          <cell r="E98" t="str">
            <v>1403 - Sgalla Roberto  Ministero Int. Dip. Pubblica Sicurezza</v>
          </cell>
        </row>
        <row r="99">
          <cell r="A99">
            <v>39120</v>
          </cell>
          <cell r="B99" t="str">
            <v>15:00:00</v>
          </cell>
          <cell r="C99" t="str">
            <v>17:00:00</v>
          </cell>
          <cell r="D99" t="str">
            <v>Zanetti F. lli snc - 3 triveneto</v>
          </cell>
          <cell r="E99" t="str">
            <v>884 - Cesarotto Andrea  Chimento</v>
          </cell>
        </row>
        <row r="100">
          <cell r="A100">
            <v>39120</v>
          </cell>
          <cell r="B100" t="str">
            <v>15:00:00</v>
          </cell>
          <cell r="C100" t="str">
            <v>17:00:00</v>
          </cell>
          <cell r="D100" t="str">
            <v>P.V.F. snc - 3 piemonte</v>
          </cell>
          <cell r="E100" t="str">
            <v>1070 - Giraudi Gianluca  Kelemata</v>
          </cell>
        </row>
        <row r="101">
          <cell r="A101">
            <v>39120</v>
          </cell>
          <cell r="B101" t="str">
            <v>17:00:00</v>
          </cell>
          <cell r="C101" t="str">
            <v>19:00:00</v>
          </cell>
          <cell r="D101" t="str">
            <v>Zanetti F. lli snc - 3 triveneto</v>
          </cell>
          <cell r="E101" t="str">
            <v>986 - Falda Antonio  FALDA CASHMERE</v>
          </cell>
        </row>
        <row r="102">
          <cell r="A102">
            <v>39120</v>
          </cell>
          <cell r="B102" t="str">
            <v>17:00:00</v>
          </cell>
          <cell r="C102" t="str">
            <v>19:00:00</v>
          </cell>
          <cell r="D102" t="str">
            <v>SATELLITE RG2 - 1 lombardia</v>
          </cell>
          <cell r="E102" t="str">
            <v>907 - Colombo Alessia  Messaggerie Periodici ME.PE.</v>
          </cell>
        </row>
        <row r="103">
          <cell r="A103">
            <v>39120</v>
          </cell>
          <cell r="B103" t="str">
            <v>17:00:00</v>
          </cell>
          <cell r="C103" t="str">
            <v>19:00:00</v>
          </cell>
          <cell r="D103" t="str">
            <v>SAI ELETTRONICA - 3 lombardia</v>
          </cell>
          <cell r="E103" t="str">
            <v>1195 - Montorfano Andrea  Campari</v>
          </cell>
        </row>
        <row r="104">
          <cell r="A104">
            <v>39121</v>
          </cell>
          <cell r="B104" t="str">
            <v>09:00:00</v>
          </cell>
          <cell r="C104" t="str">
            <v>11:00:00</v>
          </cell>
          <cell r="D104" t="str">
            <v>SAI ELETTRONICA - 3 lombardia</v>
          </cell>
          <cell r="E104" t="str">
            <v>1375 - Savoca Elisabetta  Casa Editrice Universo</v>
          </cell>
        </row>
        <row r="105">
          <cell r="A105">
            <v>39121</v>
          </cell>
          <cell r="B105" t="str">
            <v>15:00:00</v>
          </cell>
          <cell r="C105" t="str">
            <v>17:00:00</v>
          </cell>
          <cell r="D105" t="str">
            <v>SAI ELETTRONICA - 3 lombardia</v>
          </cell>
          <cell r="E105" t="str">
            <v>1402 - Sforzini Roberto  Binda</v>
          </cell>
        </row>
        <row r="106">
          <cell r="A106">
            <v>39122</v>
          </cell>
          <cell r="B106" t="str">
            <v>09:00:00</v>
          </cell>
          <cell r="C106" t="str">
            <v>11:00:00</v>
          </cell>
          <cell r="D106" t="str">
            <v>Television System - 1 triveneto</v>
          </cell>
          <cell r="E106" t="str">
            <v xml:space="preserve">1350 - Rotta Giuliana  Aia </v>
          </cell>
        </row>
        <row r="107">
          <cell r="A107">
            <v>39122</v>
          </cell>
          <cell r="B107" t="str">
            <v>11:00:00</v>
          </cell>
          <cell r="C107" t="str">
            <v>13:00:00</v>
          </cell>
          <cell r="D107" t="str">
            <v>SAI ELETTRONICA - 3 lombardia</v>
          </cell>
          <cell r="E107" t="str">
            <v>976 - Dubini Andrea  Messaggerie Periodici ME.PE.</v>
          </cell>
        </row>
        <row r="108">
          <cell r="A108">
            <v>39125</v>
          </cell>
          <cell r="B108" t="str">
            <v>09:00:00</v>
          </cell>
          <cell r="C108" t="str">
            <v>11:00:00</v>
          </cell>
          <cell r="D108" t="str">
            <v>SAI ELETTRONICA - 3 lombardia</v>
          </cell>
          <cell r="E108" t="str">
            <v>1224 - Nuvoli Laura  Buena Vista Home</v>
          </cell>
        </row>
        <row r="109">
          <cell r="A109">
            <v>39125</v>
          </cell>
          <cell r="B109" t="str">
            <v>09:00:00</v>
          </cell>
          <cell r="C109" t="str">
            <v>11:00:00</v>
          </cell>
          <cell r="D109" t="str">
            <v>Ditta Nanini - 1 lazio</v>
          </cell>
          <cell r="E109" t="str">
            <v>940 - De Fiore Valeria  Bulgari</v>
          </cell>
        </row>
        <row r="110">
          <cell r="A110">
            <v>39125</v>
          </cell>
          <cell r="B110" t="str">
            <v>09:00:00</v>
          </cell>
          <cell r="C110" t="str">
            <v>11:00:00</v>
          </cell>
          <cell r="D110" t="str">
            <v>Ditta Nanini - 2 lazio</v>
          </cell>
          <cell r="E110" t="str">
            <v>1230 - Pacitto  Fastweb</v>
          </cell>
        </row>
        <row r="111">
          <cell r="A111">
            <v>39125</v>
          </cell>
          <cell r="B111" t="str">
            <v>11:00:00</v>
          </cell>
          <cell r="C111" t="str">
            <v>13:00:00</v>
          </cell>
          <cell r="D111" t="str">
            <v>SAI ELETTRONICA - 3 lombardia</v>
          </cell>
          <cell r="E111" t="str">
            <v>1284 - Plati Renato  MARKETCALL</v>
          </cell>
        </row>
        <row r="112">
          <cell r="A112">
            <v>39125</v>
          </cell>
          <cell r="B112" t="str">
            <v>17:00:00</v>
          </cell>
          <cell r="C112" t="str">
            <v>19:00:00</v>
          </cell>
          <cell r="D112" t="str">
            <v>SAI ELETTRONICA - 3 lombardia</v>
          </cell>
          <cell r="E112" t="str">
            <v>1517 - Marcella Bergamini  Danone</v>
          </cell>
        </row>
        <row r="113">
          <cell r="A113">
            <v>39129</v>
          </cell>
          <cell r="B113" t="str">
            <v>11:00:00</v>
          </cell>
          <cell r="C113" t="str">
            <v>13:00:00</v>
          </cell>
          <cell r="D113" t="str">
            <v>P.V.F. snc - 3 piemonte</v>
          </cell>
          <cell r="E113" t="str">
            <v>1462 - Vergnano Franco  Casa del Caffè Vergnano</v>
          </cell>
        </row>
        <row r="114">
          <cell r="A114">
            <v>39129</v>
          </cell>
          <cell r="B114" t="str">
            <v>15:00:00</v>
          </cell>
          <cell r="C114" t="str">
            <v>17:00:00</v>
          </cell>
          <cell r="D114" t="str">
            <v>SAI ELETTRONICA - 3 lombardia</v>
          </cell>
          <cell r="E114" t="str">
            <v>1484 - Zangani Silvia  L'Oreal Saipo</v>
          </cell>
        </row>
        <row r="115">
          <cell r="A115">
            <v>39132</v>
          </cell>
          <cell r="B115" t="str">
            <v>09:00:00</v>
          </cell>
          <cell r="C115" t="str">
            <v>11:00:00</v>
          </cell>
          <cell r="D115" t="str">
            <v>SAI ELETTRONICA - 3 lombardia</v>
          </cell>
          <cell r="E115" t="str">
            <v>1517 - Marcella Bergamini  Danone</v>
          </cell>
        </row>
        <row r="116">
          <cell r="A116">
            <v>39132</v>
          </cell>
          <cell r="B116" t="str">
            <v>09:00:00</v>
          </cell>
          <cell r="C116" t="str">
            <v>11:00:00</v>
          </cell>
          <cell r="D116" t="str">
            <v>Ditta Nanini - 1 lazio</v>
          </cell>
          <cell r="E116" t="str">
            <v>1357 - Salerno Mauro  Toscano</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ow r="1">
          <cell r="A1" t="str">
            <v>Data</v>
          </cell>
        </row>
      </sheetData>
      <sheetData sheetId="26"/>
      <sheetData sheetId="27">
        <row r="1">
          <cell r="A1" t="str">
            <v>DataAgenda</v>
          </cell>
        </row>
      </sheetData>
      <sheetData sheetId="28"/>
      <sheetData sheetId="29"/>
      <sheetData sheetId="30"/>
      <sheetData sheetId="31"/>
      <sheetData sheetId="32"/>
      <sheetData sheetId="33"/>
      <sheetData sheetId="34"/>
      <sheetData sheetId="35">
        <row r="1">
          <cell r="A1" t="str">
            <v>Data</v>
          </cell>
        </row>
      </sheetData>
      <sheetData sheetId="36"/>
      <sheetData sheetId="37">
        <row r="1">
          <cell r="A1" t="str">
            <v>DataAgenda</v>
          </cell>
        </row>
      </sheetData>
      <sheetData sheetId="38"/>
      <sheetData sheetId="39"/>
      <sheetData sheetId="40"/>
      <sheetData sheetId="41"/>
      <sheetData sheetId="4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BO_SPET"/>
      <sheetName val="CM_INC"/>
      <sheetName val="CM_SPET"/>
      <sheetName val="LE_INC"/>
      <sheetName val="LE_SPET"/>
      <sheetName val="PV_INC"/>
      <sheetName val="PV_SPET"/>
      <sheetName val="SA_INC"/>
      <sheetName val="SA_SPET"/>
      <sheetName val="Incasso Retail"/>
      <sheetName val="Spett Retail"/>
      <sheetName val="EU_INC"/>
      <sheetName val="EU_SPET"/>
      <sheetName val="FI_INC"/>
      <sheetName val="FI_SPET"/>
      <sheetName val="GI_INC"/>
      <sheetName val="GI_SPET"/>
      <sheetName val="JO_INC"/>
      <sheetName val="JO_SPET"/>
      <sheetName val="KI_INC"/>
      <sheetName val="KI_SPET"/>
      <sheetName val="MA_INC"/>
      <sheetName val="MA_SPET"/>
      <sheetName val="ME_INC"/>
      <sheetName val="ME_SPET"/>
      <sheetName val="OD_INC"/>
      <sheetName val="OD_SPET"/>
      <sheetName val="AM_SPET"/>
      <sheetName val="AM_INC"/>
      <sheetName val="Incasso non Retail"/>
      <sheetName val="Spett non Retail"/>
    </sheetNames>
    <sheetDataSet>
      <sheetData sheetId="0" refreshError="1">
        <row r="12">
          <cell r="C12">
            <v>4360.75</v>
          </cell>
          <cell r="D12">
            <v>3964.3181818181815</v>
          </cell>
          <cell r="G12">
            <v>5.934608056614044</v>
          </cell>
          <cell r="K12">
            <v>77201.25</v>
          </cell>
          <cell r="L12">
            <v>70182.954545454544</v>
          </cell>
          <cell r="O12">
            <v>5.9306197858251259</v>
          </cell>
          <cell r="S12">
            <v>1641235.55</v>
          </cell>
          <cell r="T12">
            <v>1492032.3181818181</v>
          </cell>
          <cell r="Y12">
            <v>5.9028905266269902</v>
          </cell>
          <cell r="AC12">
            <v>4738580.8</v>
          </cell>
          <cell r="AD12">
            <v>4307800.7272727266</v>
          </cell>
          <cell r="AI12">
            <v>5.9197481479630705</v>
          </cell>
        </row>
        <row r="13">
          <cell r="C13">
            <v>1353.45</v>
          </cell>
          <cell r="D13">
            <v>1230.4090909090908</v>
          </cell>
          <cell r="K13">
            <v>22096.400000000001</v>
          </cell>
          <cell r="L13">
            <v>20087.636363636364</v>
          </cell>
          <cell r="S13">
            <v>464458.4</v>
          </cell>
          <cell r="T13">
            <v>422234.90909090906</v>
          </cell>
          <cell r="AC13">
            <v>1283319.46</v>
          </cell>
          <cell r="AD13">
            <v>1166654.0545454544</v>
          </cell>
        </row>
        <row r="15">
          <cell r="C15">
            <v>4360.75</v>
          </cell>
          <cell r="D15">
            <v>3964.3181818181815</v>
          </cell>
          <cell r="G15">
            <v>5.93</v>
          </cell>
          <cell r="K15">
            <v>77201.25</v>
          </cell>
          <cell r="L15">
            <v>70182.954545454544</v>
          </cell>
          <cell r="O15">
            <v>5.93</v>
          </cell>
          <cell r="S15">
            <v>1641235.55</v>
          </cell>
          <cell r="T15">
            <v>1492032.3181818181</v>
          </cell>
          <cell r="Y15">
            <v>5.9</v>
          </cell>
          <cell r="AC15">
            <v>4738580.8</v>
          </cell>
          <cell r="AD15">
            <v>4307800.7272727266</v>
          </cell>
          <cell r="AI15">
            <v>5.91</v>
          </cell>
        </row>
        <row r="16">
          <cell r="C16">
            <v>1353.45</v>
          </cell>
          <cell r="D16">
            <v>1230.4090909090908</v>
          </cell>
          <cell r="K16">
            <v>22096.400000000001</v>
          </cell>
          <cell r="L16">
            <v>20087.636363636364</v>
          </cell>
          <cell r="S16">
            <v>464458.4</v>
          </cell>
          <cell r="T16">
            <v>422234.90909090906</v>
          </cell>
          <cell r="AC16">
            <v>1283319.46</v>
          </cell>
          <cell r="AD16">
            <v>1166654.0545454544</v>
          </cell>
        </row>
        <row r="18">
          <cell r="C18">
            <v>4631</v>
          </cell>
          <cell r="D18">
            <v>4210</v>
          </cell>
          <cell r="G18">
            <v>6.4176829268292686</v>
          </cell>
          <cell r="K18">
            <v>86025</v>
          </cell>
          <cell r="L18">
            <v>78204.545454545441</v>
          </cell>
          <cell r="O18">
            <v>6.4498594189315837</v>
          </cell>
          <cell r="S18">
            <v>1209659</v>
          </cell>
          <cell r="T18">
            <v>1099690</v>
          </cell>
          <cell r="Y18">
            <v>6.4219599507121625</v>
          </cell>
          <cell r="AC18">
            <v>1209659</v>
          </cell>
          <cell r="AD18">
            <v>1099690</v>
          </cell>
          <cell r="AI18">
            <v>6.4219599507121625</v>
          </cell>
        </row>
        <row r="19">
          <cell r="D19">
            <v>0</v>
          </cell>
          <cell r="K19">
            <v>17054.38</v>
          </cell>
          <cell r="L19">
            <v>15503.981818181817</v>
          </cell>
          <cell r="S19">
            <v>251104.24</v>
          </cell>
          <cell r="T19">
            <v>228276.58181818179</v>
          </cell>
          <cell r="AC19">
            <v>251104.24</v>
          </cell>
          <cell r="AD19">
            <v>228276.58181818179</v>
          </cell>
        </row>
        <row r="21">
          <cell r="C21">
            <v>4631</v>
          </cell>
          <cell r="D21">
            <v>4210</v>
          </cell>
          <cell r="G21">
            <v>6.41</v>
          </cell>
          <cell r="K21">
            <v>86025</v>
          </cell>
          <cell r="L21">
            <v>78204.545454545441</v>
          </cell>
          <cell r="O21">
            <v>6.44</v>
          </cell>
          <cell r="S21">
            <v>1209659</v>
          </cell>
          <cell r="T21">
            <v>1099690</v>
          </cell>
          <cell r="Y21">
            <v>6.42</v>
          </cell>
          <cell r="AC21">
            <v>1209659</v>
          </cell>
          <cell r="AD21">
            <v>1099690</v>
          </cell>
          <cell r="AI21">
            <v>6.42</v>
          </cell>
        </row>
        <row r="22">
          <cell r="C22">
            <v>0</v>
          </cell>
          <cell r="D22">
            <v>0</v>
          </cell>
          <cell r="K22">
            <v>17054.38</v>
          </cell>
          <cell r="L22">
            <v>15503.981818181817</v>
          </cell>
          <cell r="S22">
            <v>251104.24</v>
          </cell>
          <cell r="T22">
            <v>228276.58181818179</v>
          </cell>
          <cell r="AC22">
            <v>251104.24</v>
          </cell>
          <cell r="AD22">
            <v>228276.58181818179</v>
          </cell>
        </row>
        <row r="24">
          <cell r="C24">
            <v>9177</v>
          </cell>
          <cell r="D24">
            <v>8342.7272727272721</v>
          </cell>
          <cell r="G24">
            <v>5.4279292600697939</v>
          </cell>
          <cell r="K24">
            <v>131096.5</v>
          </cell>
          <cell r="L24">
            <v>119178.63636363635</v>
          </cell>
          <cell r="O24">
            <v>5.9051945477968664</v>
          </cell>
          <cell r="S24">
            <v>2003181.3</v>
          </cell>
          <cell r="T24">
            <v>1821073.9090909089</v>
          </cell>
          <cell r="Y24">
            <v>5.8585948599943025</v>
          </cell>
          <cell r="AC24">
            <v>5671311.8200000003</v>
          </cell>
          <cell r="AD24">
            <v>5155738.0181818176</v>
          </cell>
          <cell r="AI24">
            <v>5.7290051939046984</v>
          </cell>
        </row>
        <row r="26">
          <cell r="C26">
            <v>9177</v>
          </cell>
          <cell r="D26">
            <v>8342.7272727272721</v>
          </cell>
          <cell r="G26">
            <v>5.42</v>
          </cell>
          <cell r="K26">
            <v>131096.5</v>
          </cell>
          <cell r="L26">
            <v>119178.63636363635</v>
          </cell>
          <cell r="O26">
            <v>5.9</v>
          </cell>
          <cell r="S26">
            <v>2003181.3</v>
          </cell>
          <cell r="T26">
            <v>1821073.9090909089</v>
          </cell>
          <cell r="Y26">
            <v>5.85</v>
          </cell>
          <cell r="AC26">
            <v>5671311.8200000003</v>
          </cell>
          <cell r="AD26">
            <v>5155738.0181818176</v>
          </cell>
          <cell r="AI26">
            <v>5.72</v>
          </cell>
        </row>
        <row r="28">
          <cell r="C28">
            <v>1604.75</v>
          </cell>
          <cell r="D28">
            <v>1458.8636363636363</v>
          </cell>
          <cell r="G28">
            <v>5.7435576234788837</v>
          </cell>
          <cell r="K28">
            <v>40125.75</v>
          </cell>
          <cell r="L28">
            <v>36477.954545454544</v>
          </cell>
          <cell r="O28">
            <v>6.1691112033577786</v>
          </cell>
          <cell r="S28">
            <v>874452.25</v>
          </cell>
          <cell r="T28">
            <v>794956.59090909082</v>
          </cell>
          <cell r="Y28">
            <v>6.0804389697804107</v>
          </cell>
          <cell r="AC28">
            <v>2215483</v>
          </cell>
          <cell r="AD28">
            <v>2014075.4545454544</v>
          </cell>
          <cell r="AI28">
            <v>6.1594593535117532</v>
          </cell>
        </row>
        <row r="29">
          <cell r="C29">
            <v>407.32</v>
          </cell>
          <cell r="D29">
            <v>370.29090909090905</v>
          </cell>
          <cell r="K29">
            <v>9140.61</v>
          </cell>
          <cell r="L29">
            <v>8309.6454545454544</v>
          </cell>
          <cell r="S29">
            <v>199895.76</v>
          </cell>
          <cell r="T29">
            <v>181723.41818181818</v>
          </cell>
          <cell r="AC29">
            <v>497165.05</v>
          </cell>
          <cell r="AD29">
            <v>451968.22727272724</v>
          </cell>
        </row>
        <row r="31">
          <cell r="C31">
            <v>1604.75</v>
          </cell>
          <cell r="D31">
            <v>1458.8636363636363</v>
          </cell>
          <cell r="G31">
            <v>5.74</v>
          </cell>
          <cell r="K31">
            <v>40125.75</v>
          </cell>
          <cell r="L31">
            <v>36477.954545454544</v>
          </cell>
          <cell r="O31">
            <v>6.16</v>
          </cell>
          <cell r="S31">
            <v>874452.25</v>
          </cell>
          <cell r="T31">
            <v>794956.59090909082</v>
          </cell>
          <cell r="Y31">
            <v>6.08</v>
          </cell>
          <cell r="AC31">
            <v>2215483</v>
          </cell>
          <cell r="AD31">
            <v>2014075.4545454544</v>
          </cell>
          <cell r="AI31">
            <v>6.15</v>
          </cell>
        </row>
        <row r="32">
          <cell r="C32">
            <v>407.32</v>
          </cell>
          <cell r="D32">
            <v>370.29090909090905</v>
          </cell>
          <cell r="K32">
            <v>9140.61</v>
          </cell>
          <cell r="L32">
            <v>8309.6454545454544</v>
          </cell>
          <cell r="S32">
            <v>199895.76</v>
          </cell>
          <cell r="T32">
            <v>181723.41818181818</v>
          </cell>
          <cell r="AC32">
            <v>497165.05</v>
          </cell>
          <cell r="AD32">
            <v>451968.22727272724</v>
          </cell>
        </row>
        <row r="34">
          <cell r="C34">
            <v>1559.5</v>
          </cell>
          <cell r="D34">
            <v>1417.7272727272725</v>
          </cell>
          <cell r="G34">
            <v>5.0814597588791139</v>
          </cell>
          <cell r="K34">
            <v>22898.5</v>
          </cell>
          <cell r="L34">
            <v>20816.81818181818</v>
          </cell>
          <cell r="O34">
            <v>5.7520912356502301</v>
          </cell>
          <cell r="S34">
            <v>525544.30000000005</v>
          </cell>
          <cell r="T34">
            <v>477767.54545454547</v>
          </cell>
          <cell r="Y34">
            <v>5.8148038734061815</v>
          </cell>
          <cell r="AC34">
            <v>1471105.85</v>
          </cell>
          <cell r="AD34">
            <v>1337368.9545454546</v>
          </cell>
          <cell r="AI34">
            <v>5.5745307746145576</v>
          </cell>
        </row>
        <row r="35">
          <cell r="C35">
            <v>1175</v>
          </cell>
          <cell r="D35">
            <v>1068.181818181818</v>
          </cell>
          <cell r="G35">
            <v>5.0624730719517448</v>
          </cell>
          <cell r="K35">
            <v>16619.5</v>
          </cell>
          <cell r="L35">
            <v>15108.636363636362</v>
          </cell>
          <cell r="O35">
            <v>5.8834253752478052</v>
          </cell>
          <cell r="S35">
            <v>248056.1</v>
          </cell>
          <cell r="T35">
            <v>225505.54545454544</v>
          </cell>
          <cell r="Y35">
            <v>5.9248455230957005</v>
          </cell>
          <cell r="AC35">
            <v>699210.4</v>
          </cell>
          <cell r="AD35">
            <v>635645.81818181812</v>
          </cell>
          <cell r="AI35">
            <v>5.8751103877498378</v>
          </cell>
        </row>
        <row r="36">
          <cell r="C36">
            <v>1369.5</v>
          </cell>
          <cell r="D36">
            <v>1245</v>
          </cell>
          <cell r="G36">
            <v>5.2754237288135597</v>
          </cell>
          <cell r="K36">
            <v>21648</v>
          </cell>
          <cell r="L36">
            <v>19680</v>
          </cell>
          <cell r="O36">
            <v>5.7865333725374892</v>
          </cell>
          <cell r="S36">
            <v>445197.4</v>
          </cell>
          <cell r="T36">
            <v>404724.90909090906</v>
          </cell>
          <cell r="Y36">
            <v>5.9142639275617999</v>
          </cell>
          <cell r="AC36">
            <v>1295875.2</v>
          </cell>
          <cell r="AD36">
            <v>1178068.3636363635</v>
          </cell>
          <cell r="AI36">
            <v>5.7198058080158258</v>
          </cell>
        </row>
        <row r="37">
          <cell r="C37">
            <v>722.5</v>
          </cell>
          <cell r="D37">
            <v>656.81818181818176</v>
          </cell>
          <cell r="G37">
            <v>5.8644480519480515</v>
          </cell>
          <cell r="K37">
            <v>17461</v>
          </cell>
          <cell r="L37">
            <v>15873.636363636362</v>
          </cell>
          <cell r="O37">
            <v>6.2054872414528397</v>
          </cell>
          <cell r="S37">
            <v>400744.3</v>
          </cell>
          <cell r="T37">
            <v>364312.99999999994</v>
          </cell>
          <cell r="Y37">
            <v>6.034469621678924</v>
          </cell>
          <cell r="AC37">
            <v>1160937.25</v>
          </cell>
          <cell r="AD37">
            <v>1055397.5</v>
          </cell>
          <cell r="AI37">
            <v>5.770352651722253</v>
          </cell>
        </row>
        <row r="38">
          <cell r="C38">
            <v>808</v>
          </cell>
          <cell r="D38">
            <v>734.5454545454545</v>
          </cell>
          <cell r="G38">
            <v>5.4010695187165778</v>
          </cell>
          <cell r="K38">
            <v>14855</v>
          </cell>
          <cell r="L38">
            <v>13504.545454545454</v>
          </cell>
          <cell r="O38">
            <v>6.0100335801270379</v>
          </cell>
          <cell r="S38">
            <v>295479.7</v>
          </cell>
          <cell r="T38">
            <v>268617.90909090906</v>
          </cell>
          <cell r="Y38">
            <v>5.9260922407983827</v>
          </cell>
          <cell r="AC38">
            <v>887022.6</v>
          </cell>
          <cell r="AD38">
            <v>806384.18181818177</v>
          </cell>
          <cell r="AI38">
            <v>5.7884987353072459</v>
          </cell>
        </row>
        <row r="39">
          <cell r="C39">
            <v>1948.5</v>
          </cell>
          <cell r="D39">
            <v>1771.3636363636363</v>
          </cell>
          <cell r="G39">
            <v>5.9242930982061415</v>
          </cell>
          <cell r="K39">
            <v>28646</v>
          </cell>
          <cell r="L39">
            <v>26041.81818181818</v>
          </cell>
          <cell r="O39">
            <v>6.0477979985643708</v>
          </cell>
          <cell r="S39">
            <v>564373.9</v>
          </cell>
          <cell r="T39">
            <v>513067.18181818182</v>
          </cell>
          <cell r="Y39">
            <v>5.9821745425714363</v>
          </cell>
          <cell r="AC39">
            <v>1772376.55</v>
          </cell>
          <cell r="AD39">
            <v>1611251.4090909089</v>
          </cell>
          <cell r="AI39">
            <v>5.6673539911183424</v>
          </cell>
        </row>
        <row r="40">
          <cell r="C40">
            <v>742</v>
          </cell>
          <cell r="D40">
            <v>674.5454545454545</v>
          </cell>
          <cell r="G40">
            <v>5.5747558226897072</v>
          </cell>
          <cell r="K40">
            <v>7550.5</v>
          </cell>
          <cell r="L40">
            <v>6864.0909090909081</v>
          </cell>
          <cell r="O40">
            <v>5.8969853170884097</v>
          </cell>
          <cell r="S40">
            <v>214155</v>
          </cell>
          <cell r="T40">
            <v>194686.36363636362</v>
          </cell>
          <cell r="Y40">
            <v>6.18896791290853</v>
          </cell>
          <cell r="AC40">
            <v>546913.69999999995</v>
          </cell>
          <cell r="AD40">
            <v>497194.27272727265</v>
          </cell>
          <cell r="AI40">
            <v>6.0599453078428285</v>
          </cell>
        </row>
        <row r="41">
          <cell r="C41">
            <v>1452.5</v>
          </cell>
          <cell r="D41">
            <v>1320.4545454545453</v>
          </cell>
          <cell r="G41">
            <v>5.3244134897360702</v>
          </cell>
          <cell r="K41">
            <v>20663</v>
          </cell>
          <cell r="L41">
            <v>18784.545454545452</v>
          </cell>
          <cell r="O41">
            <v>5.6073270013568521</v>
          </cell>
          <cell r="S41">
            <v>328903.84999999998</v>
          </cell>
          <cell r="T41">
            <v>299003.49999999994</v>
          </cell>
          <cell r="Y41">
            <v>5.9439309001272269</v>
          </cell>
          <cell r="AC41">
            <v>955814.3</v>
          </cell>
          <cell r="AD41">
            <v>868922.09090909082</v>
          </cell>
          <cell r="AI41">
            <v>5.7864103119820127</v>
          </cell>
        </row>
        <row r="43">
          <cell r="C43">
            <v>9777.5</v>
          </cell>
          <cell r="D43">
            <v>8888.6363636363621</v>
          </cell>
          <cell r="G43">
            <v>5.41</v>
          </cell>
          <cell r="K43">
            <v>150341.5</v>
          </cell>
          <cell r="L43">
            <v>136674.09090909091</v>
          </cell>
          <cell r="O43">
            <v>5.88</v>
          </cell>
          <cell r="S43">
            <v>3022454.5500000003</v>
          </cell>
          <cell r="T43">
            <v>2747685.9545454546</v>
          </cell>
          <cell r="Y43">
            <v>5.94</v>
          </cell>
          <cell r="AC43">
            <v>8789255.8499999996</v>
          </cell>
          <cell r="AD43">
            <v>7990232.5909090908</v>
          </cell>
          <cell r="AI43">
            <v>5.73</v>
          </cell>
        </row>
        <row r="45">
          <cell r="C45">
            <v>3090.5</v>
          </cell>
          <cell r="D45">
            <v>2809.5454545454545</v>
          </cell>
          <cell r="G45">
            <v>5.0989935654182474</v>
          </cell>
          <cell r="K45">
            <v>54733.5</v>
          </cell>
          <cell r="L45">
            <v>49757.727272727272</v>
          </cell>
          <cell r="O45">
            <v>5.4019897158535741</v>
          </cell>
          <cell r="S45">
            <v>958821.5</v>
          </cell>
          <cell r="T45">
            <v>871655.90909090906</v>
          </cell>
          <cell r="Y45">
            <v>5.3620235424911824</v>
          </cell>
          <cell r="AC45">
            <v>958821.5</v>
          </cell>
          <cell r="AD45">
            <v>871655.90909090906</v>
          </cell>
          <cell r="AI45">
            <v>5.3620235424911824</v>
          </cell>
        </row>
        <row r="46">
          <cell r="C46">
            <v>688.7</v>
          </cell>
          <cell r="D46">
            <v>626.09090909090912</v>
          </cell>
          <cell r="K46">
            <v>12528.53</v>
          </cell>
          <cell r="L46">
            <v>11389.572727272727</v>
          </cell>
          <cell r="S46">
            <v>237930.98</v>
          </cell>
          <cell r="T46">
            <v>216300.8909090909</v>
          </cell>
          <cell r="AC46">
            <v>237930.98</v>
          </cell>
          <cell r="AD46">
            <v>216300.8909090909</v>
          </cell>
        </row>
        <row r="48">
          <cell r="C48">
            <v>3090.5</v>
          </cell>
          <cell r="D48">
            <v>2809.5454545454545</v>
          </cell>
          <cell r="G48">
            <v>5.09</v>
          </cell>
          <cell r="K48">
            <v>54733.5</v>
          </cell>
          <cell r="L48">
            <v>49757.727272727272</v>
          </cell>
          <cell r="O48">
            <v>5.4</v>
          </cell>
          <cell r="S48">
            <v>958821.5</v>
          </cell>
          <cell r="T48">
            <v>871655.90909090906</v>
          </cell>
          <cell r="Y48">
            <v>5.36</v>
          </cell>
          <cell r="AC48">
            <v>958821.5</v>
          </cell>
          <cell r="AD48">
            <v>871655.90909090906</v>
          </cell>
          <cell r="AI48">
            <v>5.36</v>
          </cell>
        </row>
        <row r="49">
          <cell r="C49">
            <v>688.7</v>
          </cell>
          <cell r="D49">
            <v>626.09090909090912</v>
          </cell>
          <cell r="K49">
            <v>12528.53</v>
          </cell>
          <cell r="L49">
            <v>11389.572727272727</v>
          </cell>
          <cell r="S49">
            <v>237930.98</v>
          </cell>
          <cell r="T49">
            <v>216300.8909090909</v>
          </cell>
          <cell r="AC49">
            <v>237930.98</v>
          </cell>
          <cell r="AD49">
            <v>216300.8909090909</v>
          </cell>
        </row>
        <row r="51">
          <cell r="C51">
            <v>939</v>
          </cell>
          <cell r="D51">
            <v>853.63636363636351</v>
          </cell>
          <cell r="G51">
            <v>4.9059561128526648</v>
          </cell>
          <cell r="K51">
            <v>36921.75</v>
          </cell>
          <cell r="L51">
            <v>33565.227272727272</v>
          </cell>
          <cell r="O51">
            <v>5.0277452475625033</v>
          </cell>
          <cell r="S51">
            <v>808366.85</v>
          </cell>
          <cell r="T51">
            <v>734878.95454545447</v>
          </cell>
          <cell r="Y51">
            <v>4.9943181432039205</v>
          </cell>
          <cell r="AC51">
            <v>1887917.04</v>
          </cell>
          <cell r="AD51">
            <v>1716288.218181818</v>
          </cell>
          <cell r="AI51">
            <v>4.9569465547838867</v>
          </cell>
        </row>
        <row r="52">
          <cell r="C52">
            <v>230.46</v>
          </cell>
          <cell r="D52">
            <v>209.5090909090909</v>
          </cell>
          <cell r="K52">
            <v>7647.78</v>
          </cell>
          <cell r="L52">
            <v>6952.5272727272722</v>
          </cell>
          <cell r="S52">
            <v>162536.85</v>
          </cell>
          <cell r="T52">
            <v>147760.77272727271</v>
          </cell>
          <cell r="AC52">
            <v>408644.58</v>
          </cell>
          <cell r="AD52">
            <v>371495.07272727269</v>
          </cell>
        </row>
        <row r="54">
          <cell r="C54">
            <v>939</v>
          </cell>
          <cell r="D54">
            <v>853.63636363636351</v>
          </cell>
          <cell r="G54">
            <v>4.9000000000000004</v>
          </cell>
          <cell r="K54">
            <v>36921.75</v>
          </cell>
          <cell r="L54">
            <v>33565.227272727272</v>
          </cell>
          <cell r="O54">
            <v>5.0199999999999996</v>
          </cell>
          <cell r="S54">
            <v>808366.85</v>
          </cell>
          <cell r="T54">
            <v>734878.95454545447</v>
          </cell>
          <cell r="Y54">
            <v>4.99</v>
          </cell>
          <cell r="AC54">
            <v>1887917.04</v>
          </cell>
          <cell r="AD54">
            <v>1716288.218181818</v>
          </cell>
          <cell r="AI54">
            <v>4.95</v>
          </cell>
        </row>
        <row r="55">
          <cell r="C55">
            <v>230.46</v>
          </cell>
          <cell r="D55">
            <v>209.5090909090909</v>
          </cell>
          <cell r="K55">
            <v>7647.78</v>
          </cell>
          <cell r="L55">
            <v>6952.5272727272722</v>
          </cell>
          <cell r="S55">
            <v>162536.85</v>
          </cell>
          <cell r="T55">
            <v>147760.77272727271</v>
          </cell>
          <cell r="AC55">
            <v>408644.58</v>
          </cell>
          <cell r="AD55">
            <v>371495.07272727269</v>
          </cell>
        </row>
        <row r="57">
          <cell r="C57">
            <v>1218</v>
          </cell>
          <cell r="D57">
            <v>1107.2727272727273</v>
          </cell>
          <cell r="G57">
            <v>4.7933884297520661</v>
          </cell>
          <cell r="K57">
            <v>16251.5</v>
          </cell>
          <cell r="L57">
            <v>14774.090909090908</v>
          </cell>
          <cell r="O57">
            <v>4.8598983253588512</v>
          </cell>
          <cell r="S57">
            <v>275375.65000000002</v>
          </cell>
          <cell r="T57">
            <v>250341.5</v>
          </cell>
          <cell r="Y57">
            <v>4.9429668680646053</v>
          </cell>
          <cell r="AC57">
            <v>856125.91</v>
          </cell>
          <cell r="AD57">
            <v>778296.28181818174</v>
          </cell>
          <cell r="AI57">
            <v>4.9729485247733756</v>
          </cell>
        </row>
        <row r="59">
          <cell r="C59">
            <v>1218</v>
          </cell>
          <cell r="D59">
            <v>1107.2727272727273</v>
          </cell>
          <cell r="G59">
            <v>4.79</v>
          </cell>
          <cell r="K59">
            <v>16251.5</v>
          </cell>
          <cell r="L59">
            <v>14774.090909090908</v>
          </cell>
          <cell r="O59">
            <v>4.8499999999999996</v>
          </cell>
          <cell r="S59">
            <v>275375.65000000002</v>
          </cell>
          <cell r="T59">
            <v>250341.5</v>
          </cell>
          <cell r="Y59">
            <v>4.9400000000000004</v>
          </cell>
          <cell r="AC59">
            <v>856125.91</v>
          </cell>
          <cell r="AD59">
            <v>778296.28181818174</v>
          </cell>
          <cell r="AI59">
            <v>4.97</v>
          </cell>
        </row>
        <row r="61">
          <cell r="C61">
            <v>34798.5</v>
          </cell>
          <cell r="D61">
            <v>31635.000000000004</v>
          </cell>
          <cell r="G61">
            <v>5.5373709084544025</v>
          </cell>
          <cell r="K61">
            <v>592696.75</v>
          </cell>
          <cell r="L61">
            <v>538815.22727272729</v>
          </cell>
          <cell r="O61">
            <v>5.8443632695482055</v>
          </cell>
          <cell r="S61">
            <v>10793546.65</v>
          </cell>
          <cell r="T61">
            <v>9812315.1363636367</v>
          </cell>
          <cell r="Y61">
            <v>5.8136235013832298</v>
          </cell>
          <cell r="AC61">
            <v>26327154.919999998</v>
          </cell>
          <cell r="AD61">
            <v>23933777.199999999</v>
          </cell>
          <cell r="AI61">
            <v>5.7203688278823233</v>
          </cell>
        </row>
        <row r="62">
          <cell r="C62">
            <v>2679.9300000000003</v>
          </cell>
          <cell r="D62">
            <v>2436.2999999999997</v>
          </cell>
          <cell r="K62">
            <v>68467.7</v>
          </cell>
          <cell r="L62">
            <v>62243.36363636364</v>
          </cell>
          <cell r="S62">
            <v>1315926.2300000002</v>
          </cell>
          <cell r="T62">
            <v>1196296.5727272728</v>
          </cell>
          <cell r="AC62">
            <v>2678164.31</v>
          </cell>
          <cell r="AD62">
            <v>2434694.8272727272</v>
          </cell>
        </row>
      </sheetData>
      <sheetData sheetId="1" refreshError="1">
        <row r="9">
          <cell r="C9" t="str">
            <v>Incasso lordo</v>
          </cell>
          <cell r="D9" t="str">
            <v>Incasso netto</v>
          </cell>
          <cell r="G9" t="str">
            <v>Biglietto medio</v>
          </cell>
        </row>
        <row r="11">
          <cell r="C11">
            <v>609.5</v>
          </cell>
          <cell r="D11">
            <v>554.09090909090901</v>
          </cell>
          <cell r="G11">
            <v>5.8325358851674629</v>
          </cell>
        </row>
        <row r="12">
          <cell r="C12">
            <v>483.5</v>
          </cell>
          <cell r="D12">
            <v>439.5454545454545</v>
          </cell>
          <cell r="G12">
            <v>6.0211706102117057</v>
          </cell>
        </row>
        <row r="13">
          <cell r="C13">
            <v>528.5</v>
          </cell>
          <cell r="D13">
            <v>480.45454545454544</v>
          </cell>
          <cell r="G13">
            <v>6.0817031070195622</v>
          </cell>
        </row>
        <row r="14">
          <cell r="C14">
            <v>390</v>
          </cell>
          <cell r="D14">
            <v>354.5454545454545</v>
          </cell>
          <cell r="G14">
            <v>6.1128526645768018</v>
          </cell>
        </row>
        <row r="15">
          <cell r="C15">
            <v>242.75</v>
          </cell>
          <cell r="D15">
            <v>220.68181818181816</v>
          </cell>
          <cell r="G15">
            <v>6.3051948051948044</v>
          </cell>
        </row>
        <row r="16">
          <cell r="C16">
            <v>67.75</v>
          </cell>
          <cell r="D16">
            <v>61.590909090909086</v>
          </cell>
          <cell r="G16">
            <v>3.8494318181818179</v>
          </cell>
        </row>
        <row r="17">
          <cell r="C17">
            <v>1120.25</v>
          </cell>
          <cell r="D17">
            <v>1018.4090909090909</v>
          </cell>
          <cell r="G17">
            <v>6.0982580293957538</v>
          </cell>
        </row>
        <row r="18">
          <cell r="C18">
            <v>25.25</v>
          </cell>
          <cell r="D18">
            <v>22.954545454545453</v>
          </cell>
          <cell r="G18">
            <v>4.5909090909090908</v>
          </cell>
        </row>
        <row r="19">
          <cell r="C19">
            <v>214.5</v>
          </cell>
          <cell r="D19">
            <v>194.99999999999997</v>
          </cell>
          <cell r="G19">
            <v>5.9090909090909083</v>
          </cell>
        </row>
        <row r="20">
          <cell r="C20">
            <v>503</v>
          </cell>
          <cell r="D20">
            <v>457.27272727272725</v>
          </cell>
          <cell r="G20">
            <v>5.6453423120089781</v>
          </cell>
        </row>
        <row r="21">
          <cell r="C21">
            <v>175.75</v>
          </cell>
          <cell r="D21">
            <v>159.77272727272725</v>
          </cell>
          <cell r="G21">
            <v>6.1451048951048941</v>
          </cell>
        </row>
        <row r="23">
          <cell r="C23">
            <v>4360.75</v>
          </cell>
          <cell r="D23">
            <v>3964.3181818181811</v>
          </cell>
          <cell r="G23">
            <v>5.9346080566140431</v>
          </cell>
        </row>
        <row r="27">
          <cell r="C27" t="str">
            <v>Incasso lordo</v>
          </cell>
          <cell r="D27" t="str">
            <v>Incasso Netto</v>
          </cell>
        </row>
        <row r="29">
          <cell r="C29">
            <v>552.70000000000005</v>
          </cell>
          <cell r="D29">
            <v>502.45454549999999</v>
          </cell>
        </row>
        <row r="30">
          <cell r="C30">
            <v>30</v>
          </cell>
          <cell r="D30">
            <v>27.272727271000001</v>
          </cell>
        </row>
        <row r="31">
          <cell r="C31">
            <v>59.4</v>
          </cell>
          <cell r="D31">
            <v>53.999999981999999</v>
          </cell>
        </row>
        <row r="32">
          <cell r="C32">
            <v>187.45</v>
          </cell>
          <cell r="D32">
            <v>170.40909090700001</v>
          </cell>
        </row>
        <row r="33">
          <cell r="C33">
            <v>403.4</v>
          </cell>
          <cell r="D33">
            <v>366.72727276099999</v>
          </cell>
        </row>
        <row r="34">
          <cell r="C34">
            <v>90.5</v>
          </cell>
          <cell r="D34">
            <v>82.272727271000008</v>
          </cell>
        </row>
        <row r="35">
          <cell r="C35">
            <v>0</v>
          </cell>
          <cell r="D35">
            <v>0</v>
          </cell>
        </row>
        <row r="36">
          <cell r="C36">
            <v>10</v>
          </cell>
          <cell r="D36">
            <v>9.0909090930000005</v>
          </cell>
        </row>
        <row r="37">
          <cell r="C37">
            <v>20</v>
          </cell>
          <cell r="D37">
            <v>18.18181818</v>
          </cell>
        </row>
        <row r="39">
          <cell r="C39">
            <v>1353.4499999999998</v>
          </cell>
          <cell r="D39">
            <v>1230.4090909649999</v>
          </cell>
        </row>
        <row r="45">
          <cell r="C45">
            <v>5714.2</v>
          </cell>
        </row>
        <row r="47">
          <cell r="C47">
            <v>5194.7272727831805</v>
          </cell>
        </row>
        <row r="49">
          <cell r="F49">
            <v>1.8419297768937124</v>
          </cell>
        </row>
        <row r="56">
          <cell r="C56">
            <v>0</v>
          </cell>
          <cell r="D56">
            <v>146699.64084707102</v>
          </cell>
        </row>
        <row r="58">
          <cell r="C58" t="str">
            <v>5667,75</v>
          </cell>
          <cell r="D58">
            <v>17107035.7002303</v>
          </cell>
        </row>
      </sheetData>
      <sheetData sheetId="2" refreshError="1">
        <row r="8">
          <cell r="C8" t="str">
            <v>Imp.</v>
          </cell>
          <cell r="E8" t="str">
            <v>Imp.</v>
          </cell>
          <cell r="G8" t="str">
            <v>Imp.</v>
          </cell>
          <cell r="I8" t="str">
            <v>Imp.</v>
          </cell>
          <cell r="K8" t="str">
            <v>Imp.</v>
          </cell>
          <cell r="M8" t="str">
            <v>Imp.</v>
          </cell>
          <cell r="O8" t="str">
            <v>Imp.</v>
          </cell>
          <cell r="Q8" t="str">
            <v>Imp.</v>
          </cell>
          <cell r="S8" t="str">
            <v>Imp.</v>
          </cell>
        </row>
        <row r="9">
          <cell r="E9">
            <v>100</v>
          </cell>
          <cell r="G9">
            <v>35</v>
          </cell>
          <cell r="K9">
            <v>177</v>
          </cell>
          <cell r="M9">
            <v>298</v>
          </cell>
          <cell r="S9">
            <v>610</v>
          </cell>
        </row>
        <row r="10">
          <cell r="C10">
            <v>38</v>
          </cell>
          <cell r="K10">
            <v>78</v>
          </cell>
          <cell r="M10">
            <v>368</v>
          </cell>
          <cell r="S10">
            <v>484</v>
          </cell>
        </row>
        <row r="11">
          <cell r="C11">
            <v>16</v>
          </cell>
          <cell r="K11">
            <v>76</v>
          </cell>
          <cell r="M11">
            <v>436</v>
          </cell>
          <cell r="S11">
            <v>528</v>
          </cell>
        </row>
        <row r="12">
          <cell r="E12">
            <v>24</v>
          </cell>
          <cell r="I12">
            <v>29</v>
          </cell>
          <cell r="K12">
            <v>76</v>
          </cell>
          <cell r="O12">
            <v>261</v>
          </cell>
          <cell r="S12">
            <v>390</v>
          </cell>
        </row>
        <row r="13">
          <cell r="M13">
            <v>243</v>
          </cell>
          <cell r="S13">
            <v>243</v>
          </cell>
        </row>
        <row r="14">
          <cell r="C14">
            <v>24</v>
          </cell>
          <cell r="G14">
            <v>37</v>
          </cell>
          <cell r="K14">
            <v>7</v>
          </cell>
          <cell r="S14">
            <v>68</v>
          </cell>
        </row>
        <row r="15">
          <cell r="G15">
            <v>29</v>
          </cell>
          <cell r="I15">
            <v>37</v>
          </cell>
          <cell r="K15">
            <v>426</v>
          </cell>
          <cell r="O15">
            <v>628</v>
          </cell>
          <cell r="S15">
            <v>1120</v>
          </cell>
        </row>
        <row r="16">
          <cell r="G16">
            <v>25</v>
          </cell>
          <cell r="S16">
            <v>25</v>
          </cell>
        </row>
        <row r="17">
          <cell r="K17">
            <v>44</v>
          </cell>
          <cell r="M17">
            <v>171</v>
          </cell>
          <cell r="S17">
            <v>215</v>
          </cell>
        </row>
        <row r="18">
          <cell r="E18">
            <v>40</v>
          </cell>
          <cell r="I18">
            <v>50</v>
          </cell>
          <cell r="K18">
            <v>210</v>
          </cell>
          <cell r="O18">
            <v>203</v>
          </cell>
          <cell r="S18">
            <v>503</v>
          </cell>
        </row>
        <row r="19">
          <cell r="E19">
            <v>9</v>
          </cell>
          <cell r="K19">
            <v>65</v>
          </cell>
          <cell r="O19">
            <v>102</v>
          </cell>
          <cell r="S19">
            <v>176</v>
          </cell>
        </row>
        <row r="21">
          <cell r="C21">
            <v>78</v>
          </cell>
          <cell r="E21">
            <v>173</v>
          </cell>
          <cell r="G21">
            <v>126</v>
          </cell>
          <cell r="I21">
            <v>116</v>
          </cell>
          <cell r="K21">
            <v>1159</v>
          </cell>
          <cell r="M21">
            <v>1516</v>
          </cell>
          <cell r="O21">
            <v>1194</v>
          </cell>
          <cell r="Q21">
            <v>0</v>
          </cell>
          <cell r="S21">
            <v>4362</v>
          </cell>
        </row>
        <row r="29">
          <cell r="C29">
            <v>34</v>
          </cell>
          <cell r="E29" t="str">
            <v>34,4</v>
          </cell>
          <cell r="G29" t="str">
            <v>68,7</v>
          </cell>
          <cell r="I29" t="str">
            <v>67,1</v>
          </cell>
          <cell r="K29" t="str">
            <v>354,2</v>
          </cell>
          <cell r="M29" t="str">
            <v>450,35</v>
          </cell>
          <cell r="O29" t="str">
            <v>344,7</v>
          </cell>
          <cell r="Q29">
            <v>0</v>
          </cell>
          <cell r="S29">
            <v>34</v>
          </cell>
        </row>
      </sheetData>
      <sheetData sheetId="3" refreshError="1">
        <row r="9">
          <cell r="C9" t="str">
            <v>Incasso lordo</v>
          </cell>
          <cell r="D9" t="str">
            <v>Incasso netto</v>
          </cell>
          <cell r="G9" t="str">
            <v>Biglietto medio</v>
          </cell>
        </row>
        <row r="11">
          <cell r="C11">
            <v>430.5</v>
          </cell>
          <cell r="D11">
            <v>391.36363636363632</v>
          </cell>
          <cell r="G11">
            <v>6.4157973174366614</v>
          </cell>
        </row>
        <row r="12">
          <cell r="C12">
            <v>398</v>
          </cell>
          <cell r="D12">
            <v>361.81818181818181</v>
          </cell>
          <cell r="G12">
            <v>6.238244514106583</v>
          </cell>
        </row>
        <row r="13">
          <cell r="C13">
            <v>59.5</v>
          </cell>
          <cell r="D13">
            <v>54.090909090909086</v>
          </cell>
          <cell r="G13">
            <v>4.5075757575757569</v>
          </cell>
        </row>
        <row r="14">
          <cell r="C14">
            <v>878</v>
          </cell>
          <cell r="D14">
            <v>798.18181818181813</v>
          </cell>
          <cell r="G14">
            <v>6.5965439519158524</v>
          </cell>
        </row>
        <row r="15">
          <cell r="C15">
            <v>45</v>
          </cell>
          <cell r="D15">
            <v>40.909090909090907</v>
          </cell>
          <cell r="G15">
            <v>5.8441558441558437</v>
          </cell>
        </row>
        <row r="16">
          <cell r="C16">
            <v>510</v>
          </cell>
          <cell r="D16">
            <v>463.63636363636363</v>
          </cell>
          <cell r="G16">
            <v>6.4393939393939394</v>
          </cell>
        </row>
        <row r="17">
          <cell r="C17">
            <v>656</v>
          </cell>
          <cell r="D17">
            <v>596.36363636363626</v>
          </cell>
          <cell r="G17">
            <v>6.4125122189638306</v>
          </cell>
        </row>
        <row r="18">
          <cell r="C18">
            <v>410.5</v>
          </cell>
          <cell r="D18">
            <v>373.18181818181813</v>
          </cell>
          <cell r="G18">
            <v>6.6639610389610384</v>
          </cell>
        </row>
        <row r="19">
          <cell r="C19">
            <v>171</v>
          </cell>
          <cell r="D19">
            <v>155.45454545454544</v>
          </cell>
          <cell r="G19">
            <v>6.2181818181818178</v>
          </cell>
        </row>
        <row r="20">
          <cell r="C20">
            <v>59.5</v>
          </cell>
          <cell r="D20">
            <v>54.090909090909086</v>
          </cell>
          <cell r="G20">
            <v>4.5075757575757569</v>
          </cell>
        </row>
        <row r="21">
          <cell r="C21">
            <v>237</v>
          </cell>
          <cell r="D21">
            <v>215.45454545454544</v>
          </cell>
          <cell r="G21">
            <v>6.732954545454545</v>
          </cell>
        </row>
        <row r="22">
          <cell r="C22">
            <v>421.5</v>
          </cell>
          <cell r="D22">
            <v>383.18181818181813</v>
          </cell>
          <cell r="G22">
            <v>6.6065830721003129</v>
          </cell>
        </row>
        <row r="23">
          <cell r="C23">
            <v>354.5</v>
          </cell>
          <cell r="D23">
            <v>322.27272727272725</v>
          </cell>
          <cell r="G23">
            <v>6.5769944341372906</v>
          </cell>
        </row>
        <row r="25">
          <cell r="C25">
            <v>4631</v>
          </cell>
          <cell r="D25">
            <v>4209.9999999999991</v>
          </cell>
          <cell r="G25">
            <v>6.4176829268292668</v>
          </cell>
        </row>
        <row r="29">
          <cell r="C29" t="str">
            <v>Incasso lordo</v>
          </cell>
          <cell r="D29" t="str">
            <v>Incasso Netto</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8">
          <cell r="C38">
            <v>0</v>
          </cell>
          <cell r="D38">
            <v>0</v>
          </cell>
        </row>
        <row r="39">
          <cell r="C39">
            <v>0</v>
          </cell>
          <cell r="D39">
            <v>0</v>
          </cell>
        </row>
        <row r="41">
          <cell r="C41">
            <v>0</v>
          </cell>
          <cell r="D41">
            <v>0</v>
          </cell>
        </row>
        <row r="47">
          <cell r="C47">
            <v>4631</v>
          </cell>
        </row>
        <row r="49">
          <cell r="C49">
            <v>4209.9999999999991</v>
          </cell>
        </row>
        <row r="51">
          <cell r="F51">
            <v>0</v>
          </cell>
        </row>
        <row r="58">
          <cell r="C58">
            <v>0</v>
          </cell>
          <cell r="D58">
            <v>78286.174809999997</v>
          </cell>
        </row>
        <row r="60">
          <cell r="C60" t="str">
            <v>5622,5</v>
          </cell>
          <cell r="D60">
            <v>3992132.0214689998</v>
          </cell>
        </row>
      </sheetData>
      <sheetData sheetId="4" refreshError="1">
        <row r="8">
          <cell r="C8" t="str">
            <v>Imp.</v>
          </cell>
          <cell r="E8" t="str">
            <v>Imp.</v>
          </cell>
          <cell r="G8" t="str">
            <v>Imp.</v>
          </cell>
          <cell r="I8" t="str">
            <v>Imp.</v>
          </cell>
          <cell r="K8" t="str">
            <v>Imp.</v>
          </cell>
          <cell r="M8" t="str">
            <v>Imp.</v>
          </cell>
          <cell r="O8" t="str">
            <v>Imp.</v>
          </cell>
          <cell r="Q8" t="str">
            <v>Imp.</v>
          </cell>
          <cell r="S8" t="str">
            <v>Imp.</v>
          </cell>
        </row>
        <row r="9">
          <cell r="C9">
            <v>6</v>
          </cell>
          <cell r="G9">
            <v>6</v>
          </cell>
          <cell r="K9">
            <v>52</v>
          </cell>
          <cell r="M9">
            <v>367</v>
          </cell>
          <cell r="S9">
            <v>431</v>
          </cell>
        </row>
        <row r="10">
          <cell r="K10">
            <v>112</v>
          </cell>
          <cell r="M10">
            <v>286</v>
          </cell>
          <cell r="S10">
            <v>398</v>
          </cell>
        </row>
        <row r="11">
          <cell r="E11">
            <v>43</v>
          </cell>
          <cell r="G11">
            <v>16</v>
          </cell>
          <cell r="S11">
            <v>59</v>
          </cell>
        </row>
        <row r="12">
          <cell r="E12">
            <v>16</v>
          </cell>
          <cell r="I12">
            <v>45</v>
          </cell>
          <cell r="K12">
            <v>217</v>
          </cell>
          <cell r="O12">
            <v>600</v>
          </cell>
          <cell r="S12">
            <v>878</v>
          </cell>
        </row>
        <row r="13">
          <cell r="I13">
            <v>0</v>
          </cell>
          <cell r="M13">
            <v>45</v>
          </cell>
          <cell r="S13">
            <v>45</v>
          </cell>
        </row>
        <row r="14">
          <cell r="E14">
            <v>30</v>
          </cell>
          <cell r="I14">
            <v>36</v>
          </cell>
          <cell r="K14">
            <v>104</v>
          </cell>
          <cell r="O14">
            <v>340</v>
          </cell>
          <cell r="S14">
            <v>510</v>
          </cell>
        </row>
        <row r="15">
          <cell r="C15">
            <v>6</v>
          </cell>
          <cell r="K15">
            <v>82</v>
          </cell>
          <cell r="M15">
            <v>568</v>
          </cell>
          <cell r="S15">
            <v>656</v>
          </cell>
        </row>
        <row r="16">
          <cell r="C16">
            <v>6</v>
          </cell>
          <cell r="E16">
            <v>3</v>
          </cell>
          <cell r="I16">
            <v>15</v>
          </cell>
          <cell r="K16">
            <v>170</v>
          </cell>
          <cell r="O16">
            <v>218</v>
          </cell>
          <cell r="S16">
            <v>412</v>
          </cell>
        </row>
        <row r="17">
          <cell r="G17">
            <v>36</v>
          </cell>
          <cell r="K17">
            <v>135</v>
          </cell>
          <cell r="S17">
            <v>171</v>
          </cell>
        </row>
        <row r="18">
          <cell r="E18">
            <v>16</v>
          </cell>
          <cell r="G18">
            <v>44</v>
          </cell>
          <cell r="S18">
            <v>60</v>
          </cell>
        </row>
        <row r="19">
          <cell r="I19">
            <v>30</v>
          </cell>
          <cell r="M19">
            <v>207</v>
          </cell>
          <cell r="S19">
            <v>237</v>
          </cell>
        </row>
        <row r="20">
          <cell r="C20">
            <v>8</v>
          </cell>
          <cell r="K20">
            <v>52</v>
          </cell>
          <cell r="M20">
            <v>360</v>
          </cell>
          <cell r="S20">
            <v>420</v>
          </cell>
        </row>
        <row r="21">
          <cell r="G21">
            <v>6</v>
          </cell>
          <cell r="K21">
            <v>90</v>
          </cell>
          <cell r="M21">
            <v>258</v>
          </cell>
          <cell r="S21">
            <v>354</v>
          </cell>
        </row>
        <row r="23">
          <cell r="C23">
            <v>26</v>
          </cell>
          <cell r="E23">
            <v>108</v>
          </cell>
          <cell r="G23">
            <v>108</v>
          </cell>
          <cell r="I23">
            <v>126</v>
          </cell>
          <cell r="K23">
            <v>1014</v>
          </cell>
          <cell r="M23">
            <v>2091</v>
          </cell>
          <cell r="O23">
            <v>1158</v>
          </cell>
          <cell r="Q23">
            <v>0</v>
          </cell>
          <cell r="S23">
            <v>4631</v>
          </cell>
        </row>
        <row r="31">
          <cell r="C31">
            <v>0</v>
          </cell>
          <cell r="E31">
            <v>0</v>
          </cell>
          <cell r="G31">
            <v>0</v>
          </cell>
          <cell r="I31">
            <v>0</v>
          </cell>
          <cell r="K31">
            <v>0</v>
          </cell>
          <cell r="M31">
            <v>0</v>
          </cell>
          <cell r="O31">
            <v>0</v>
          </cell>
          <cell r="Q31">
            <v>0</v>
          </cell>
          <cell r="S31">
            <v>0</v>
          </cell>
        </row>
      </sheetData>
      <sheetData sheetId="5" refreshError="1">
        <row r="9">
          <cell r="C9" t="str">
            <v>Incasso lordo</v>
          </cell>
          <cell r="D9" t="str">
            <v>Incasso netto</v>
          </cell>
          <cell r="G9" t="str">
            <v>Biglietto medio</v>
          </cell>
        </row>
        <row r="11">
          <cell r="C11">
            <v>137</v>
          </cell>
          <cell r="D11">
            <v>124.54545454545453</v>
          </cell>
          <cell r="G11">
            <v>4.9818181818181815</v>
          </cell>
        </row>
        <row r="12">
          <cell r="C12">
            <v>119.5</v>
          </cell>
          <cell r="D12">
            <v>108.63636363636363</v>
          </cell>
          <cell r="G12">
            <v>4.938016528925619</v>
          </cell>
        </row>
        <row r="13">
          <cell r="C13">
            <v>66.75</v>
          </cell>
          <cell r="D13">
            <v>60.68181818181818</v>
          </cell>
          <cell r="G13">
            <v>3.7926136363636362</v>
          </cell>
        </row>
        <row r="14">
          <cell r="C14">
            <v>48.5</v>
          </cell>
          <cell r="D14">
            <v>44.090909090909086</v>
          </cell>
          <cell r="G14">
            <v>4.8989898989898988</v>
          </cell>
        </row>
        <row r="15">
          <cell r="C15">
            <v>21</v>
          </cell>
          <cell r="D15">
            <v>19.09090909090909</v>
          </cell>
          <cell r="G15">
            <v>3.8181818181818179</v>
          </cell>
        </row>
        <row r="16">
          <cell r="C16">
            <v>67.5</v>
          </cell>
          <cell r="D16">
            <v>61.36363636363636</v>
          </cell>
          <cell r="G16">
            <v>4.72027972027972</v>
          </cell>
        </row>
        <row r="17">
          <cell r="C17">
            <v>75</v>
          </cell>
          <cell r="D17">
            <v>68.181818181818173</v>
          </cell>
          <cell r="G17">
            <v>5.6818181818181808</v>
          </cell>
        </row>
        <row r="18">
          <cell r="C18">
            <v>123</v>
          </cell>
          <cell r="D18">
            <v>111.81818181818181</v>
          </cell>
          <cell r="G18">
            <v>5.0826446280991737</v>
          </cell>
        </row>
        <row r="19">
          <cell r="C19">
            <v>189.5</v>
          </cell>
          <cell r="D19">
            <v>172.27272727272725</v>
          </cell>
          <cell r="G19">
            <v>5.220385674931129</v>
          </cell>
        </row>
        <row r="20">
          <cell r="C20">
            <v>91.25</v>
          </cell>
          <cell r="D20">
            <v>82.954545454545453</v>
          </cell>
          <cell r="G20">
            <v>4.8796791443850269</v>
          </cell>
        </row>
        <row r="22">
          <cell r="C22">
            <v>939</v>
          </cell>
          <cell r="D22">
            <v>853.63636363636351</v>
          </cell>
          <cell r="G22">
            <v>4.9059561128526639</v>
          </cell>
        </row>
        <row r="26">
          <cell r="C26" t="str">
            <v>Incasso lordo</v>
          </cell>
          <cell r="D26" t="str">
            <v>Incasso Netto</v>
          </cell>
        </row>
        <row r="28">
          <cell r="C28">
            <v>94.9</v>
          </cell>
          <cell r="D28">
            <v>86.272727270000004</v>
          </cell>
        </row>
        <row r="29">
          <cell r="C29">
            <v>4.5</v>
          </cell>
          <cell r="D29">
            <v>4.0909090910000003</v>
          </cell>
        </row>
        <row r="30">
          <cell r="C30">
            <v>0.8</v>
          </cell>
          <cell r="D30">
            <v>0.72727272700000001</v>
          </cell>
        </row>
        <row r="31">
          <cell r="C31">
            <v>31.06</v>
          </cell>
          <cell r="D31">
            <v>28.236363636</v>
          </cell>
        </row>
        <row r="32">
          <cell r="C32">
            <v>58.7</v>
          </cell>
          <cell r="D32">
            <v>53.363636360000001</v>
          </cell>
        </row>
        <row r="33">
          <cell r="C33">
            <v>39</v>
          </cell>
          <cell r="D33">
            <v>35.454545453000001</v>
          </cell>
        </row>
        <row r="34">
          <cell r="C34">
            <v>0</v>
          </cell>
          <cell r="D34">
            <v>0</v>
          </cell>
        </row>
        <row r="35">
          <cell r="C35">
            <v>0</v>
          </cell>
          <cell r="D35">
            <v>0</v>
          </cell>
        </row>
        <row r="36">
          <cell r="C36">
            <v>1.5</v>
          </cell>
          <cell r="D36">
            <v>1.363636364</v>
          </cell>
        </row>
        <row r="38">
          <cell r="C38">
            <v>230.45999999999998</v>
          </cell>
          <cell r="D38">
            <v>209.50909090100001</v>
          </cell>
        </row>
        <row r="44">
          <cell r="C44">
            <v>1169.46</v>
          </cell>
        </row>
        <row r="46">
          <cell r="C46">
            <v>1063.1454545373635</v>
          </cell>
        </row>
        <row r="48">
          <cell r="F48">
            <v>1.2040752350632185</v>
          </cell>
        </row>
        <row r="55">
          <cell r="C55">
            <v>0</v>
          </cell>
          <cell r="D55">
            <v>80686.096463488095</v>
          </cell>
        </row>
        <row r="57">
          <cell r="C57">
            <v>1140</v>
          </cell>
          <cell r="D57">
            <v>5659639.0979779605</v>
          </cell>
        </row>
      </sheetData>
      <sheetData sheetId="6" refreshError="1">
        <row r="8">
          <cell r="C8" t="str">
            <v>Imp.</v>
          </cell>
          <cell r="E8" t="str">
            <v>Imp.</v>
          </cell>
          <cell r="G8" t="str">
            <v>Imp.</v>
          </cell>
          <cell r="I8" t="str">
            <v>Imp.</v>
          </cell>
          <cell r="K8" t="str">
            <v>Imp.</v>
          </cell>
          <cell r="M8" t="str">
            <v>Imp.</v>
          </cell>
          <cell r="O8" t="str">
            <v>Imp.</v>
          </cell>
          <cell r="Q8" t="str">
            <v>Imp.</v>
          </cell>
          <cell r="S8" t="str">
            <v>Imp.</v>
          </cell>
        </row>
        <row r="9">
          <cell r="G9">
            <v>13</v>
          </cell>
          <cell r="K9">
            <v>34</v>
          </cell>
          <cell r="O9">
            <v>90</v>
          </cell>
          <cell r="S9">
            <v>137</v>
          </cell>
        </row>
        <row r="10">
          <cell r="E10">
            <v>17</v>
          </cell>
          <cell r="I10">
            <v>13</v>
          </cell>
          <cell r="K10">
            <v>44</v>
          </cell>
          <cell r="O10">
            <v>46</v>
          </cell>
          <cell r="S10">
            <v>120</v>
          </cell>
        </row>
        <row r="11">
          <cell r="G11">
            <v>7</v>
          </cell>
          <cell r="K11">
            <v>32</v>
          </cell>
          <cell r="M11">
            <v>28</v>
          </cell>
          <cell r="S11">
            <v>67</v>
          </cell>
        </row>
        <row r="12">
          <cell r="C12">
            <v>2</v>
          </cell>
          <cell r="M12">
            <v>46</v>
          </cell>
          <cell r="S12">
            <v>48</v>
          </cell>
        </row>
        <row r="13">
          <cell r="G13">
            <v>21</v>
          </cell>
          <cell r="S13">
            <v>21</v>
          </cell>
        </row>
        <row r="14">
          <cell r="K14">
            <v>68</v>
          </cell>
          <cell r="S14">
            <v>68</v>
          </cell>
        </row>
        <row r="15">
          <cell r="K15">
            <v>13</v>
          </cell>
          <cell r="M15">
            <v>62</v>
          </cell>
          <cell r="S15">
            <v>75</v>
          </cell>
        </row>
        <row r="16">
          <cell r="I16">
            <v>16</v>
          </cell>
          <cell r="K16">
            <v>17</v>
          </cell>
          <cell r="O16">
            <v>90</v>
          </cell>
          <cell r="S16">
            <v>123</v>
          </cell>
        </row>
        <row r="17">
          <cell r="C17">
            <v>13</v>
          </cell>
          <cell r="G17">
            <v>15</v>
          </cell>
          <cell r="K17">
            <v>58</v>
          </cell>
          <cell r="M17">
            <v>103</v>
          </cell>
          <cell r="S17">
            <v>189</v>
          </cell>
        </row>
        <row r="18">
          <cell r="G18">
            <v>9</v>
          </cell>
          <cell r="K18">
            <v>24</v>
          </cell>
          <cell r="O18">
            <v>58</v>
          </cell>
          <cell r="S18">
            <v>91</v>
          </cell>
        </row>
        <row r="20">
          <cell r="C20">
            <v>15</v>
          </cell>
          <cell r="E20">
            <v>17</v>
          </cell>
          <cell r="G20">
            <v>65</v>
          </cell>
          <cell r="I20">
            <v>29</v>
          </cell>
          <cell r="K20">
            <v>290</v>
          </cell>
          <cell r="M20">
            <v>239</v>
          </cell>
          <cell r="O20">
            <v>284</v>
          </cell>
          <cell r="Q20">
            <v>0</v>
          </cell>
          <cell r="S20">
            <v>939</v>
          </cell>
        </row>
        <row r="28">
          <cell r="C28">
            <v>0</v>
          </cell>
          <cell r="E28">
            <v>0</v>
          </cell>
          <cell r="G28" t="str">
            <v>6,9</v>
          </cell>
          <cell r="I28" t="str">
            <v>1,8</v>
          </cell>
          <cell r="K28" t="str">
            <v>99,95</v>
          </cell>
          <cell r="M28" t="str">
            <v>54,41</v>
          </cell>
          <cell r="O28" t="str">
            <v>67,4</v>
          </cell>
          <cell r="Q28">
            <v>0</v>
          </cell>
          <cell r="S28">
            <v>0</v>
          </cell>
        </row>
      </sheetData>
      <sheetData sheetId="7" refreshError="1">
        <row r="9">
          <cell r="C9" t="str">
            <v>Incasso lordo</v>
          </cell>
          <cell r="D9" t="str">
            <v>Incasso netto</v>
          </cell>
          <cell r="G9" t="str">
            <v>Biglietto medio</v>
          </cell>
        </row>
        <row r="11">
          <cell r="C11">
            <v>288.25</v>
          </cell>
          <cell r="D11">
            <v>262.0454545454545</v>
          </cell>
          <cell r="G11">
            <v>5.9555785123966931</v>
          </cell>
        </row>
        <row r="12">
          <cell r="C12">
            <v>209</v>
          </cell>
          <cell r="D12">
            <v>189.99999999999997</v>
          </cell>
          <cell r="G12">
            <v>5.5882352941176459</v>
          </cell>
        </row>
        <row r="13">
          <cell r="C13">
            <v>107.25</v>
          </cell>
          <cell r="D13">
            <v>97.499999999999986</v>
          </cell>
          <cell r="G13">
            <v>5.4166666666666661</v>
          </cell>
        </row>
        <row r="14">
          <cell r="C14">
            <v>181</v>
          </cell>
          <cell r="D14">
            <v>164.54545454545453</v>
          </cell>
          <cell r="G14">
            <v>5.8766233766233764</v>
          </cell>
        </row>
        <row r="15">
          <cell r="C15">
            <v>36.5</v>
          </cell>
          <cell r="D15">
            <v>33.18181818181818</v>
          </cell>
          <cell r="G15">
            <v>4.1477272727272725</v>
          </cell>
        </row>
        <row r="16">
          <cell r="C16">
            <v>236.25</v>
          </cell>
          <cell r="D16">
            <v>214.77272727272725</v>
          </cell>
          <cell r="G16">
            <v>5.8046683046683043</v>
          </cell>
        </row>
        <row r="17">
          <cell r="C17">
            <v>28</v>
          </cell>
          <cell r="D17">
            <v>25.454545454545453</v>
          </cell>
          <cell r="G17">
            <v>4.2424242424242422</v>
          </cell>
        </row>
        <row r="18">
          <cell r="C18">
            <v>226.25</v>
          </cell>
          <cell r="D18">
            <v>205.68181818181816</v>
          </cell>
          <cell r="G18">
            <v>6.0494652406417107</v>
          </cell>
        </row>
        <row r="19">
          <cell r="C19">
            <v>153</v>
          </cell>
          <cell r="D19">
            <v>139.09090909090909</v>
          </cell>
          <cell r="G19">
            <v>5.7954545454545459</v>
          </cell>
        </row>
        <row r="20">
          <cell r="C20">
            <v>71.25</v>
          </cell>
          <cell r="D20">
            <v>64.772727272727266</v>
          </cell>
          <cell r="G20">
            <v>5.8884297520661155</v>
          </cell>
        </row>
        <row r="21">
          <cell r="C21">
            <v>68</v>
          </cell>
          <cell r="D21">
            <v>61.818181818181813</v>
          </cell>
          <cell r="G21">
            <v>6.1818181818181817</v>
          </cell>
        </row>
        <row r="23">
          <cell r="C23">
            <v>1604.75</v>
          </cell>
          <cell r="D23">
            <v>1458.863636363636</v>
          </cell>
          <cell r="G23">
            <v>5.7435576234788819</v>
          </cell>
        </row>
        <row r="27">
          <cell r="C27" t="str">
            <v>Incasso lordo</v>
          </cell>
          <cell r="D27" t="str">
            <v>Incasso Netto</v>
          </cell>
        </row>
        <row r="29">
          <cell r="C29">
            <v>177.4</v>
          </cell>
          <cell r="D29">
            <v>161.27272728700001</v>
          </cell>
        </row>
        <row r="30">
          <cell r="C30">
            <v>20.8</v>
          </cell>
          <cell r="D30">
            <v>18.90909091</v>
          </cell>
        </row>
        <row r="31">
          <cell r="C31">
            <v>27.6</v>
          </cell>
          <cell r="D31">
            <v>25.090909082</v>
          </cell>
        </row>
        <row r="32">
          <cell r="C32">
            <v>59.72</v>
          </cell>
          <cell r="D32">
            <v>54.29090909</v>
          </cell>
        </row>
        <row r="33">
          <cell r="C33">
            <v>83.5</v>
          </cell>
          <cell r="D33">
            <v>75.909090917</v>
          </cell>
        </row>
        <row r="34">
          <cell r="C34">
            <v>28.3</v>
          </cell>
          <cell r="D34">
            <v>25.727272725999999</v>
          </cell>
        </row>
        <row r="35">
          <cell r="C35">
            <v>0</v>
          </cell>
          <cell r="D35">
            <v>0</v>
          </cell>
        </row>
        <row r="36">
          <cell r="C36">
            <v>0</v>
          </cell>
          <cell r="D36">
            <v>0</v>
          </cell>
        </row>
        <row r="37">
          <cell r="C37">
            <v>10</v>
          </cell>
          <cell r="D37">
            <v>9.0909090900000002</v>
          </cell>
        </row>
        <row r="39">
          <cell r="C39">
            <v>407.32</v>
          </cell>
          <cell r="D39">
            <v>370.29090910200006</v>
          </cell>
        </row>
        <row r="45">
          <cell r="C45">
            <v>2012.07</v>
          </cell>
        </row>
        <row r="47">
          <cell r="C47">
            <v>1829.1545454656361</v>
          </cell>
        </row>
        <row r="49">
          <cell r="F49">
            <v>1.4578382248110238</v>
          </cell>
        </row>
        <row r="56">
          <cell r="C56">
            <v>0</v>
          </cell>
          <cell r="D56">
            <v>54896.174809999997</v>
          </cell>
        </row>
        <row r="58">
          <cell r="C58" t="str">
            <v>1776,75</v>
          </cell>
          <cell r="D58">
            <v>5227467.33284216</v>
          </cell>
        </row>
      </sheetData>
      <sheetData sheetId="8" refreshError="1">
        <row r="8">
          <cell r="C8" t="str">
            <v>Imp.</v>
          </cell>
          <cell r="E8" t="str">
            <v>Imp.</v>
          </cell>
          <cell r="G8" t="str">
            <v>Imp.</v>
          </cell>
          <cell r="I8" t="str">
            <v>Imp.</v>
          </cell>
          <cell r="K8" t="str">
            <v>Imp.</v>
          </cell>
          <cell r="M8" t="str">
            <v>Imp.</v>
          </cell>
          <cell r="O8" t="str">
            <v>Imp.</v>
          </cell>
          <cell r="Q8" t="str">
            <v>Imp.</v>
          </cell>
          <cell r="S8" t="str">
            <v>Imp.</v>
          </cell>
        </row>
        <row r="9">
          <cell r="G9">
            <v>26</v>
          </cell>
          <cell r="K9">
            <v>122</v>
          </cell>
          <cell r="O9">
            <v>140</v>
          </cell>
          <cell r="S9">
            <v>288</v>
          </cell>
        </row>
        <row r="10">
          <cell r="G10">
            <v>3</v>
          </cell>
          <cell r="K10">
            <v>77</v>
          </cell>
          <cell r="O10">
            <v>129</v>
          </cell>
          <cell r="S10">
            <v>209</v>
          </cell>
        </row>
        <row r="11">
          <cell r="E11">
            <v>3</v>
          </cell>
          <cell r="G11">
            <v>8</v>
          </cell>
          <cell r="K11">
            <v>56</v>
          </cell>
          <cell r="M11">
            <v>40</v>
          </cell>
          <cell r="S11">
            <v>107</v>
          </cell>
        </row>
        <row r="12">
          <cell r="K12">
            <v>19</v>
          </cell>
          <cell r="M12">
            <v>162</v>
          </cell>
          <cell r="S12">
            <v>181</v>
          </cell>
        </row>
        <row r="13">
          <cell r="E13">
            <v>5</v>
          </cell>
          <cell r="G13">
            <v>32</v>
          </cell>
          <cell r="S13">
            <v>37</v>
          </cell>
        </row>
        <row r="14">
          <cell r="C14">
            <v>13</v>
          </cell>
          <cell r="K14">
            <v>56</v>
          </cell>
          <cell r="M14">
            <v>167</v>
          </cell>
          <cell r="S14">
            <v>236</v>
          </cell>
        </row>
        <row r="15">
          <cell r="G15">
            <v>6</v>
          </cell>
          <cell r="K15">
            <v>22</v>
          </cell>
          <cell r="S15">
            <v>28</v>
          </cell>
        </row>
        <row r="16">
          <cell r="G16">
            <v>5</v>
          </cell>
          <cell r="K16">
            <v>35</v>
          </cell>
          <cell r="M16">
            <v>186</v>
          </cell>
          <cell r="S16">
            <v>226</v>
          </cell>
        </row>
        <row r="17">
          <cell r="K17">
            <v>60</v>
          </cell>
          <cell r="O17">
            <v>93</v>
          </cell>
          <cell r="S17">
            <v>153</v>
          </cell>
        </row>
        <row r="18">
          <cell r="E18">
            <v>8</v>
          </cell>
          <cell r="K18">
            <v>63</v>
          </cell>
          <cell r="S18">
            <v>71</v>
          </cell>
        </row>
        <row r="19">
          <cell r="M19">
            <v>68</v>
          </cell>
          <cell r="S19">
            <v>68</v>
          </cell>
        </row>
        <row r="21">
          <cell r="C21">
            <v>13</v>
          </cell>
          <cell r="E21">
            <v>16</v>
          </cell>
          <cell r="G21">
            <v>80</v>
          </cell>
          <cell r="I21">
            <v>0</v>
          </cell>
          <cell r="K21">
            <v>510</v>
          </cell>
          <cell r="M21">
            <v>623</v>
          </cell>
          <cell r="O21">
            <v>362</v>
          </cell>
          <cell r="Q21">
            <v>0</v>
          </cell>
          <cell r="S21">
            <v>1604</v>
          </cell>
        </row>
        <row r="29">
          <cell r="C29" t="str">
            <v>7,24</v>
          </cell>
          <cell r="E29">
            <v>0</v>
          </cell>
          <cell r="G29" t="str">
            <v>27,2</v>
          </cell>
          <cell r="I29" t="str">
            <v>1,84</v>
          </cell>
          <cell r="K29" t="str">
            <v>84,3</v>
          </cell>
          <cell r="M29" t="str">
            <v>141,04</v>
          </cell>
          <cell r="O29" t="str">
            <v>145,7</v>
          </cell>
          <cell r="Q29">
            <v>0</v>
          </cell>
          <cell r="S29">
            <v>0</v>
          </cell>
        </row>
      </sheetData>
      <sheetData sheetId="9" refreshError="1">
        <row r="9">
          <cell r="C9" t="str">
            <v>Incasso lordo</v>
          </cell>
          <cell r="D9" t="str">
            <v>Incasso netto</v>
          </cell>
          <cell r="G9" t="str">
            <v>Biglietto medio</v>
          </cell>
        </row>
        <row r="11">
          <cell r="C11">
            <v>350</v>
          </cell>
          <cell r="D11">
            <v>318.18181818181813</v>
          </cell>
          <cell r="G11">
            <v>4.9715909090909083</v>
          </cell>
        </row>
        <row r="12">
          <cell r="C12">
            <v>595.5</v>
          </cell>
          <cell r="D12">
            <v>541.36363636363637</v>
          </cell>
          <cell r="G12">
            <v>5.2054195804195809</v>
          </cell>
        </row>
        <row r="13">
          <cell r="C13">
            <v>142.5</v>
          </cell>
          <cell r="D13">
            <v>129.54545454545453</v>
          </cell>
          <cell r="G13">
            <v>4.9825174825174816</v>
          </cell>
        </row>
        <row r="14">
          <cell r="C14">
            <v>213</v>
          </cell>
          <cell r="D14">
            <v>193.63636363636363</v>
          </cell>
          <cell r="G14">
            <v>4.8409090909090908</v>
          </cell>
        </row>
        <row r="15">
          <cell r="C15">
            <v>3</v>
          </cell>
          <cell r="D15">
            <v>2.7272727272727271</v>
          </cell>
          <cell r="G15">
            <v>2.7272727272727271</v>
          </cell>
        </row>
        <row r="16">
          <cell r="C16">
            <v>85.5</v>
          </cell>
          <cell r="D16">
            <v>77.72727272727272</v>
          </cell>
          <cell r="G16">
            <v>4.0909090909090908</v>
          </cell>
        </row>
        <row r="17">
          <cell r="C17">
            <v>135</v>
          </cell>
          <cell r="D17">
            <v>122.72727272727272</v>
          </cell>
          <cell r="G17">
            <v>5.3359683794466397</v>
          </cell>
        </row>
        <row r="18">
          <cell r="C18">
            <v>299.5</v>
          </cell>
          <cell r="D18">
            <v>272.27272727272725</v>
          </cell>
          <cell r="G18">
            <v>5.3386809269162203</v>
          </cell>
        </row>
        <row r="19">
          <cell r="C19">
            <v>297.5</v>
          </cell>
          <cell r="D19">
            <v>270.45454545454544</v>
          </cell>
          <cell r="G19">
            <v>5.0084175084175078</v>
          </cell>
        </row>
        <row r="20">
          <cell r="C20">
            <v>304</v>
          </cell>
          <cell r="D20">
            <v>276.36363636363632</v>
          </cell>
          <cell r="G20">
            <v>5.3146853146853141</v>
          </cell>
        </row>
        <row r="21">
          <cell r="C21">
            <v>109.5</v>
          </cell>
          <cell r="D21">
            <v>99.545454545454533</v>
          </cell>
          <cell r="G21">
            <v>5.2392344497607652</v>
          </cell>
        </row>
        <row r="22">
          <cell r="C22">
            <v>403</v>
          </cell>
          <cell r="D22">
            <v>366.36363636363632</v>
          </cell>
          <cell r="G22">
            <v>5.0883838383838373</v>
          </cell>
        </row>
        <row r="23">
          <cell r="C23">
            <v>152.5</v>
          </cell>
          <cell r="D23">
            <v>138.63636363636363</v>
          </cell>
          <cell r="G23">
            <v>5.3321678321678316</v>
          </cell>
        </row>
        <row r="25">
          <cell r="C25">
            <v>3090.5</v>
          </cell>
          <cell r="D25">
            <v>2809.5454545454545</v>
          </cell>
          <cell r="G25">
            <v>5.0989935654182474</v>
          </cell>
        </row>
        <row r="29">
          <cell r="C29" t="str">
            <v>Incasso lordo</v>
          </cell>
          <cell r="D29" t="str">
            <v>Incasso Netto</v>
          </cell>
        </row>
        <row r="31">
          <cell r="C31">
            <v>276.2</v>
          </cell>
          <cell r="D31">
            <v>251.09090908100001</v>
          </cell>
        </row>
        <row r="32">
          <cell r="C32">
            <v>23.2</v>
          </cell>
          <cell r="D32">
            <v>21.090909092</v>
          </cell>
        </row>
        <row r="33">
          <cell r="C33">
            <v>16</v>
          </cell>
          <cell r="D33">
            <v>14.54545454</v>
          </cell>
        </row>
        <row r="34">
          <cell r="C34">
            <v>52.4</v>
          </cell>
          <cell r="D34">
            <v>47.636363637000002</v>
          </cell>
        </row>
        <row r="35">
          <cell r="C35">
            <v>243.9</v>
          </cell>
          <cell r="D35">
            <v>221.72727271900001</v>
          </cell>
        </row>
        <row r="36">
          <cell r="C36">
            <v>69.8</v>
          </cell>
          <cell r="D36">
            <v>63.454545451000001</v>
          </cell>
        </row>
        <row r="37">
          <cell r="C37">
            <v>0</v>
          </cell>
          <cell r="D37">
            <v>0</v>
          </cell>
        </row>
        <row r="38">
          <cell r="C38">
            <v>0</v>
          </cell>
          <cell r="D38">
            <v>0</v>
          </cell>
        </row>
        <row r="39">
          <cell r="C39">
            <v>7.2</v>
          </cell>
          <cell r="D39">
            <v>6.545454544</v>
          </cell>
        </row>
        <row r="41">
          <cell r="C41">
            <v>688.69999999999993</v>
          </cell>
          <cell r="D41">
            <v>626.09090906400002</v>
          </cell>
        </row>
        <row r="47">
          <cell r="C47">
            <v>3779.2</v>
          </cell>
        </row>
        <row r="49">
          <cell r="C49">
            <v>3435.6363636094547</v>
          </cell>
        </row>
        <row r="51">
          <cell r="F51">
            <v>1.1362811416769509</v>
          </cell>
        </row>
        <row r="58">
          <cell r="C58">
            <v>0</v>
          </cell>
          <cell r="D58">
            <v>53301.174809999997</v>
          </cell>
        </row>
        <row r="60">
          <cell r="C60">
            <v>3201</v>
          </cell>
          <cell r="D60">
            <v>3826515.5214689998</v>
          </cell>
        </row>
      </sheetData>
      <sheetData sheetId="10" refreshError="1">
        <row r="8">
          <cell r="C8" t="str">
            <v>Imp.</v>
          </cell>
          <cell r="E8" t="str">
            <v>Imp.</v>
          </cell>
          <cell r="G8" t="str">
            <v>Imp.</v>
          </cell>
          <cell r="I8" t="str">
            <v>Imp.</v>
          </cell>
          <cell r="K8" t="str">
            <v>Imp.</v>
          </cell>
          <cell r="M8" t="str">
            <v>Imp.</v>
          </cell>
          <cell r="O8" t="str">
            <v>Imp.</v>
          </cell>
          <cell r="Q8" t="str">
            <v>Imp.</v>
          </cell>
          <cell r="S8" t="str">
            <v>Imp.</v>
          </cell>
        </row>
        <row r="9">
          <cell r="E9">
            <v>5</v>
          </cell>
          <cell r="G9">
            <v>15</v>
          </cell>
          <cell r="K9">
            <v>102</v>
          </cell>
          <cell r="M9">
            <v>228</v>
          </cell>
          <cell r="S9">
            <v>350</v>
          </cell>
        </row>
        <row r="10">
          <cell r="E10">
            <v>14</v>
          </cell>
          <cell r="I10">
            <v>10</v>
          </cell>
          <cell r="K10">
            <v>284</v>
          </cell>
          <cell r="O10">
            <v>287</v>
          </cell>
          <cell r="S10">
            <v>595</v>
          </cell>
        </row>
        <row r="11">
          <cell r="G11">
            <v>4</v>
          </cell>
          <cell r="K11">
            <v>30</v>
          </cell>
          <cell r="M11">
            <v>108</v>
          </cell>
          <cell r="S11">
            <v>142</v>
          </cell>
        </row>
        <row r="12">
          <cell r="I12">
            <v>48</v>
          </cell>
          <cell r="M12">
            <v>165</v>
          </cell>
          <cell r="S12">
            <v>213</v>
          </cell>
        </row>
        <row r="13">
          <cell r="E13">
            <v>3</v>
          </cell>
          <cell r="S13">
            <v>3</v>
          </cell>
        </row>
        <row r="14">
          <cell r="G14">
            <v>86</v>
          </cell>
          <cell r="S14">
            <v>86</v>
          </cell>
        </row>
        <row r="15">
          <cell r="I15">
            <v>12</v>
          </cell>
          <cell r="M15">
            <v>123</v>
          </cell>
          <cell r="S15">
            <v>135</v>
          </cell>
        </row>
        <row r="16">
          <cell r="I16">
            <v>21</v>
          </cell>
          <cell r="K16">
            <v>194</v>
          </cell>
          <cell r="O16">
            <v>84</v>
          </cell>
          <cell r="S16">
            <v>299</v>
          </cell>
        </row>
        <row r="17">
          <cell r="G17">
            <v>23</v>
          </cell>
          <cell r="K17">
            <v>12</v>
          </cell>
          <cell r="M17">
            <v>262</v>
          </cell>
          <cell r="S17">
            <v>297</v>
          </cell>
        </row>
        <row r="18">
          <cell r="G18">
            <v>4</v>
          </cell>
          <cell r="K18">
            <v>54</v>
          </cell>
          <cell r="M18">
            <v>246</v>
          </cell>
          <cell r="S18">
            <v>304</v>
          </cell>
        </row>
        <row r="19">
          <cell r="E19">
            <v>3</v>
          </cell>
          <cell r="I19">
            <v>10</v>
          </cell>
          <cell r="K19">
            <v>60</v>
          </cell>
          <cell r="O19">
            <v>36</v>
          </cell>
          <cell r="S19">
            <v>109</v>
          </cell>
        </row>
        <row r="20">
          <cell r="E20">
            <v>14</v>
          </cell>
          <cell r="G20">
            <v>16</v>
          </cell>
          <cell r="K20">
            <v>130</v>
          </cell>
          <cell r="M20">
            <v>243</v>
          </cell>
          <cell r="S20">
            <v>403</v>
          </cell>
        </row>
        <row r="21">
          <cell r="C21">
            <v>2</v>
          </cell>
          <cell r="K21">
            <v>36</v>
          </cell>
          <cell r="M21">
            <v>114</v>
          </cell>
          <cell r="S21">
            <v>152</v>
          </cell>
        </row>
        <row r="23">
          <cell r="C23">
            <v>2</v>
          </cell>
          <cell r="E23">
            <v>39</v>
          </cell>
          <cell r="G23">
            <v>148</v>
          </cell>
          <cell r="I23">
            <v>101</v>
          </cell>
          <cell r="K23">
            <v>902</v>
          </cell>
          <cell r="M23">
            <v>1489</v>
          </cell>
          <cell r="O23">
            <v>407</v>
          </cell>
          <cell r="Q23">
            <v>0</v>
          </cell>
          <cell r="S23">
            <v>3088</v>
          </cell>
        </row>
        <row r="31">
          <cell r="C31">
            <v>0</v>
          </cell>
          <cell r="E31">
            <v>18</v>
          </cell>
          <cell r="G31" t="str">
            <v>83,15</v>
          </cell>
          <cell r="I31" t="str">
            <v>30,7</v>
          </cell>
          <cell r="K31" t="str">
            <v>213,05</v>
          </cell>
          <cell r="M31" t="str">
            <v>280,55</v>
          </cell>
          <cell r="O31" t="str">
            <v>63,25</v>
          </cell>
          <cell r="Q31">
            <v>0</v>
          </cell>
          <cell r="S31">
            <v>18</v>
          </cell>
        </row>
      </sheetData>
      <sheetData sheetId="11"/>
      <sheetData sheetId="12"/>
      <sheetData sheetId="13" refreshError="1">
        <row r="9">
          <cell r="C9" t="str">
            <v>Incasso lordo</v>
          </cell>
          <cell r="D9" t="str">
            <v>Incasso netto</v>
          </cell>
          <cell r="G9" t="str">
            <v>Biglietto medio</v>
          </cell>
        </row>
        <row r="11">
          <cell r="C11">
            <v>492</v>
          </cell>
          <cell r="D11">
            <v>447.27272727272725</v>
          </cell>
          <cell r="G11">
            <v>5.5218855218855216</v>
          </cell>
        </row>
        <row r="12">
          <cell r="C12">
            <v>455.5</v>
          </cell>
          <cell r="D12">
            <v>414.09090909090907</v>
          </cell>
          <cell r="G12">
            <v>4.9890470974808325</v>
          </cell>
        </row>
        <row r="13">
          <cell r="C13">
            <v>462</v>
          </cell>
          <cell r="D13">
            <v>419.99999999999994</v>
          </cell>
          <cell r="G13">
            <v>4.9999999999999991</v>
          </cell>
        </row>
        <row r="14">
          <cell r="C14">
            <v>150</v>
          </cell>
          <cell r="D14">
            <v>136.36363636363635</v>
          </cell>
          <cell r="G14">
            <v>4.3988269794721404</v>
          </cell>
        </row>
        <row r="16">
          <cell r="C16">
            <v>1559.5</v>
          </cell>
          <cell r="D16">
            <v>1417.7272727272725</v>
          </cell>
          <cell r="G16">
            <v>5.0814597588791131</v>
          </cell>
        </row>
      </sheetData>
      <sheetData sheetId="14" refreshError="1">
        <row r="8">
          <cell r="C8" t="str">
            <v>Imp.</v>
          </cell>
          <cell r="E8" t="str">
            <v>Imp.</v>
          </cell>
          <cell r="G8" t="str">
            <v>Imp.</v>
          </cell>
          <cell r="I8" t="str">
            <v>Imp.</v>
          </cell>
          <cell r="K8" t="str">
            <v>Imp.</v>
          </cell>
          <cell r="M8" t="str">
            <v>Imp.</v>
          </cell>
          <cell r="O8" t="str">
            <v>Imp.</v>
          </cell>
          <cell r="Q8" t="str">
            <v>Imp.</v>
          </cell>
          <cell r="S8" t="str">
            <v>Imp.</v>
          </cell>
        </row>
        <row r="9">
          <cell r="E9">
            <v>24</v>
          </cell>
          <cell r="G9">
            <v>84</v>
          </cell>
          <cell r="K9">
            <v>182</v>
          </cell>
          <cell r="O9">
            <v>202</v>
          </cell>
          <cell r="S9">
            <v>492</v>
          </cell>
        </row>
        <row r="10">
          <cell r="E10">
            <v>160</v>
          </cell>
          <cell r="I10">
            <v>90</v>
          </cell>
          <cell r="M10">
            <v>206</v>
          </cell>
          <cell r="S10">
            <v>456</v>
          </cell>
        </row>
        <row r="11">
          <cell r="E11">
            <v>48</v>
          </cell>
          <cell r="G11">
            <v>78</v>
          </cell>
          <cell r="K11">
            <v>140</v>
          </cell>
          <cell r="O11">
            <v>196</v>
          </cell>
          <cell r="S11">
            <v>462</v>
          </cell>
        </row>
        <row r="12">
          <cell r="E12">
            <v>8</v>
          </cell>
          <cell r="G12">
            <v>64</v>
          </cell>
          <cell r="K12">
            <v>18</v>
          </cell>
          <cell r="O12">
            <v>60</v>
          </cell>
          <cell r="S12">
            <v>150</v>
          </cell>
        </row>
        <row r="14">
          <cell r="C14">
            <v>0</v>
          </cell>
          <cell r="E14">
            <v>240</v>
          </cell>
          <cell r="G14">
            <v>226</v>
          </cell>
          <cell r="I14">
            <v>90</v>
          </cell>
          <cell r="K14">
            <v>340</v>
          </cell>
          <cell r="M14">
            <v>206</v>
          </cell>
          <cell r="O14">
            <v>458</v>
          </cell>
          <cell r="Q14">
            <v>0</v>
          </cell>
          <cell r="S14">
            <v>1560</v>
          </cell>
        </row>
      </sheetData>
      <sheetData sheetId="15" refreshError="1">
        <row r="9">
          <cell r="C9" t="str">
            <v>Incasso lordo</v>
          </cell>
          <cell r="D9" t="str">
            <v>Incasso netto</v>
          </cell>
          <cell r="G9" t="str">
            <v>Biglietto medio</v>
          </cell>
        </row>
        <row r="11">
          <cell r="C11">
            <v>801</v>
          </cell>
          <cell r="D11">
            <v>728.18181818181813</v>
          </cell>
          <cell r="G11">
            <v>5.1280409731113954</v>
          </cell>
        </row>
        <row r="12">
          <cell r="C12">
            <v>374</v>
          </cell>
          <cell r="D12">
            <v>340</v>
          </cell>
          <cell r="G12">
            <v>4.9275362318840576</v>
          </cell>
        </row>
        <row r="14">
          <cell r="C14">
            <v>1175</v>
          </cell>
          <cell r="D14">
            <v>1068.181818181818</v>
          </cell>
          <cell r="G14">
            <v>5.0624730719517439</v>
          </cell>
        </row>
      </sheetData>
      <sheetData sheetId="16" refreshError="1">
        <row r="8">
          <cell r="C8" t="str">
            <v>Imp.</v>
          </cell>
          <cell r="E8" t="str">
            <v>Imp.</v>
          </cell>
          <cell r="G8" t="str">
            <v>Imp.</v>
          </cell>
          <cell r="I8" t="str">
            <v>Imp.</v>
          </cell>
          <cell r="K8" t="str">
            <v>Imp.</v>
          </cell>
          <cell r="M8" t="str">
            <v>Imp.</v>
          </cell>
          <cell r="O8" t="str">
            <v>Imp.</v>
          </cell>
          <cell r="Q8" t="str">
            <v>Imp.</v>
          </cell>
          <cell r="S8" t="str">
            <v>Imp.</v>
          </cell>
        </row>
        <row r="9">
          <cell r="E9">
            <v>86</v>
          </cell>
          <cell r="G9">
            <v>169</v>
          </cell>
          <cell r="K9">
            <v>182</v>
          </cell>
          <cell r="O9">
            <v>364</v>
          </cell>
          <cell r="S9">
            <v>801</v>
          </cell>
        </row>
        <row r="10">
          <cell r="E10">
            <v>110</v>
          </cell>
          <cell r="I10">
            <v>118</v>
          </cell>
          <cell r="M10">
            <v>146</v>
          </cell>
          <cell r="S10">
            <v>374</v>
          </cell>
        </row>
        <row r="12">
          <cell r="C12">
            <v>0</v>
          </cell>
          <cell r="E12">
            <v>196</v>
          </cell>
          <cell r="G12">
            <v>169</v>
          </cell>
          <cell r="I12">
            <v>118</v>
          </cell>
          <cell r="K12">
            <v>182</v>
          </cell>
          <cell r="M12">
            <v>146</v>
          </cell>
          <cell r="O12">
            <v>364</v>
          </cell>
          <cell r="Q12">
            <v>0</v>
          </cell>
          <cell r="S12">
            <v>1175</v>
          </cell>
        </row>
      </sheetData>
      <sheetData sheetId="17" refreshError="1">
        <row r="9">
          <cell r="C9" t="str">
            <v>Incasso lordo</v>
          </cell>
          <cell r="D9" t="str">
            <v>Incasso netto</v>
          </cell>
          <cell r="G9" t="str">
            <v>Biglietto medio</v>
          </cell>
        </row>
        <row r="11">
          <cell r="C11">
            <v>674</v>
          </cell>
          <cell r="D11">
            <v>612.72727272727263</v>
          </cell>
          <cell r="G11">
            <v>5.6734006734006721</v>
          </cell>
        </row>
        <row r="12">
          <cell r="C12">
            <v>457.5</v>
          </cell>
          <cell r="D12">
            <v>415.90909090909088</v>
          </cell>
          <cell r="G12">
            <v>4.8361522198731501</v>
          </cell>
        </row>
        <row r="13">
          <cell r="C13">
            <v>238</v>
          </cell>
          <cell r="D13">
            <v>216.36363636363635</v>
          </cell>
          <cell r="G13">
            <v>5.1515151515151514</v>
          </cell>
        </row>
        <row r="15">
          <cell r="C15">
            <v>1369.5</v>
          </cell>
          <cell r="D15">
            <v>1244.9999999999998</v>
          </cell>
          <cell r="G15">
            <v>5.2754237288135579</v>
          </cell>
        </row>
      </sheetData>
      <sheetData sheetId="18" refreshError="1">
        <row r="8">
          <cell r="C8" t="str">
            <v>Imp.</v>
          </cell>
          <cell r="E8" t="str">
            <v>Imp.</v>
          </cell>
          <cell r="G8" t="str">
            <v>Imp.</v>
          </cell>
          <cell r="I8" t="str">
            <v>Imp.</v>
          </cell>
          <cell r="K8" t="str">
            <v>Imp.</v>
          </cell>
          <cell r="M8" t="str">
            <v>Imp.</v>
          </cell>
          <cell r="O8" t="str">
            <v>Imp.</v>
          </cell>
          <cell r="Q8" t="str">
            <v>Imp.</v>
          </cell>
          <cell r="S8" t="str">
            <v>Imp.</v>
          </cell>
        </row>
        <row r="9">
          <cell r="E9">
            <v>44</v>
          </cell>
          <cell r="G9">
            <v>71</v>
          </cell>
          <cell r="K9">
            <v>274</v>
          </cell>
          <cell r="O9">
            <v>285</v>
          </cell>
          <cell r="S9">
            <v>674</v>
          </cell>
        </row>
        <row r="10">
          <cell r="E10">
            <v>163</v>
          </cell>
          <cell r="I10">
            <v>228</v>
          </cell>
          <cell r="M10">
            <v>66</v>
          </cell>
          <cell r="S10">
            <v>457</v>
          </cell>
        </row>
        <row r="11">
          <cell r="E11">
            <v>19</v>
          </cell>
          <cell r="G11">
            <v>48</v>
          </cell>
          <cell r="K11">
            <v>60</v>
          </cell>
          <cell r="O11">
            <v>111</v>
          </cell>
          <cell r="S11">
            <v>238</v>
          </cell>
        </row>
        <row r="13">
          <cell r="C13">
            <v>0</v>
          </cell>
          <cell r="E13">
            <v>226</v>
          </cell>
          <cell r="G13">
            <v>119</v>
          </cell>
          <cell r="I13">
            <v>228</v>
          </cell>
          <cell r="K13">
            <v>334</v>
          </cell>
          <cell r="M13">
            <v>66</v>
          </cell>
          <cell r="O13">
            <v>396</v>
          </cell>
          <cell r="Q13">
            <v>0</v>
          </cell>
          <cell r="S13">
            <v>1369</v>
          </cell>
        </row>
      </sheetData>
      <sheetData sheetId="19" refreshError="1">
        <row r="9">
          <cell r="C9" t="str">
            <v>Incasso lordo</v>
          </cell>
          <cell r="D9" t="str">
            <v>Incasso netto</v>
          </cell>
          <cell r="G9" t="str">
            <v>Biglietto medio</v>
          </cell>
        </row>
        <row r="11">
          <cell r="C11">
            <v>442</v>
          </cell>
          <cell r="D11">
            <v>401.81818181818181</v>
          </cell>
          <cell r="G11">
            <v>6.1818181818181817</v>
          </cell>
        </row>
        <row r="12">
          <cell r="C12">
            <v>280.5</v>
          </cell>
          <cell r="D12">
            <v>254.99999999999997</v>
          </cell>
          <cell r="G12">
            <v>5.4255319148936163</v>
          </cell>
        </row>
        <row r="14">
          <cell r="C14">
            <v>722.5</v>
          </cell>
          <cell r="D14">
            <v>656.81818181818176</v>
          </cell>
          <cell r="G14">
            <v>5.8644480519480515</v>
          </cell>
        </row>
      </sheetData>
      <sheetData sheetId="20" refreshError="1">
        <row r="8">
          <cell r="C8" t="str">
            <v>Imp.</v>
          </cell>
          <cell r="E8" t="str">
            <v>Imp.</v>
          </cell>
          <cell r="G8" t="str">
            <v>Imp.</v>
          </cell>
          <cell r="I8" t="str">
            <v>Imp.</v>
          </cell>
          <cell r="K8" t="str">
            <v>Imp.</v>
          </cell>
          <cell r="M8" t="str">
            <v>Imp.</v>
          </cell>
          <cell r="O8" t="str">
            <v>Imp.</v>
          </cell>
          <cell r="Q8" t="str">
            <v>Imp.</v>
          </cell>
          <cell r="S8" t="str">
            <v>Imp.</v>
          </cell>
        </row>
        <row r="9">
          <cell r="E9">
            <v>13</v>
          </cell>
          <cell r="G9">
            <v>29</v>
          </cell>
          <cell r="K9">
            <v>125</v>
          </cell>
          <cell r="O9">
            <v>275</v>
          </cell>
          <cell r="S9">
            <v>442</v>
          </cell>
        </row>
        <row r="10">
          <cell r="E10">
            <v>31</v>
          </cell>
          <cell r="G10">
            <v>33</v>
          </cell>
          <cell r="K10">
            <v>114</v>
          </cell>
          <cell r="O10">
            <v>102</v>
          </cell>
          <cell r="S10">
            <v>280</v>
          </cell>
        </row>
        <row r="12">
          <cell r="C12">
            <v>0</v>
          </cell>
          <cell r="E12">
            <v>44</v>
          </cell>
          <cell r="G12">
            <v>62</v>
          </cell>
          <cell r="I12">
            <v>0</v>
          </cell>
          <cell r="K12">
            <v>239</v>
          </cell>
          <cell r="M12">
            <v>0</v>
          </cell>
          <cell r="O12">
            <v>377</v>
          </cell>
          <cell r="Q12">
            <v>0</v>
          </cell>
          <cell r="S12">
            <v>722</v>
          </cell>
        </row>
      </sheetData>
      <sheetData sheetId="21" refreshError="1">
        <row r="9">
          <cell r="C9" t="str">
            <v>Incasso lordo</v>
          </cell>
          <cell r="D9" t="str">
            <v>Incasso netto</v>
          </cell>
          <cell r="G9" t="str">
            <v>Biglietto medio</v>
          </cell>
        </row>
        <row r="11">
          <cell r="C11">
            <v>274</v>
          </cell>
          <cell r="D11">
            <v>249.09090909090907</v>
          </cell>
          <cell r="G11">
            <v>4.8841354723707662</v>
          </cell>
        </row>
        <row r="12">
          <cell r="C12">
            <v>534</v>
          </cell>
          <cell r="D12">
            <v>485.45454545454544</v>
          </cell>
          <cell r="G12">
            <v>5.7112299465240639</v>
          </cell>
        </row>
        <row r="14">
          <cell r="C14">
            <v>808</v>
          </cell>
          <cell r="D14">
            <v>734.5454545454545</v>
          </cell>
          <cell r="G14">
            <v>5.4010695187165769</v>
          </cell>
        </row>
      </sheetData>
      <sheetData sheetId="22" refreshError="1">
        <row r="8">
          <cell r="C8" t="str">
            <v>Imp.</v>
          </cell>
          <cell r="E8" t="str">
            <v>Imp.</v>
          </cell>
          <cell r="G8" t="str">
            <v>Imp.</v>
          </cell>
          <cell r="I8" t="str">
            <v>Imp.</v>
          </cell>
          <cell r="K8" t="str">
            <v>Imp.</v>
          </cell>
          <cell r="M8" t="str">
            <v>Imp.</v>
          </cell>
          <cell r="O8" t="str">
            <v>Imp.</v>
          </cell>
          <cell r="Q8" t="str">
            <v>Imp.</v>
          </cell>
          <cell r="S8" t="str">
            <v>Imp.</v>
          </cell>
        </row>
        <row r="9">
          <cell r="E9">
            <v>24</v>
          </cell>
          <cell r="G9">
            <v>85</v>
          </cell>
          <cell r="K9">
            <v>90</v>
          </cell>
          <cell r="O9">
            <v>75</v>
          </cell>
          <cell r="S9">
            <v>274</v>
          </cell>
        </row>
        <row r="10">
          <cell r="E10">
            <v>33</v>
          </cell>
          <cell r="G10">
            <v>81</v>
          </cell>
          <cell r="K10">
            <v>165</v>
          </cell>
          <cell r="O10">
            <v>255</v>
          </cell>
          <cell r="S10">
            <v>534</v>
          </cell>
        </row>
        <row r="12">
          <cell r="C12">
            <v>0</v>
          </cell>
          <cell r="E12">
            <v>57</v>
          </cell>
          <cell r="G12">
            <v>166</v>
          </cell>
          <cell r="I12">
            <v>0</v>
          </cell>
          <cell r="K12">
            <v>255</v>
          </cell>
          <cell r="M12">
            <v>0</v>
          </cell>
          <cell r="O12">
            <v>330</v>
          </cell>
          <cell r="Q12">
            <v>0</v>
          </cell>
          <cell r="S12">
            <v>808</v>
          </cell>
        </row>
      </sheetData>
      <sheetData sheetId="23" refreshError="1">
        <row r="9">
          <cell r="C9" t="str">
            <v>Incasso lordo</v>
          </cell>
          <cell r="D9" t="str">
            <v>Incasso netto</v>
          </cell>
          <cell r="G9" t="str">
            <v>Biglietto medio</v>
          </cell>
        </row>
        <row r="11">
          <cell r="C11">
            <v>644.5</v>
          </cell>
          <cell r="D11">
            <v>585.90909090909088</v>
          </cell>
          <cell r="G11">
            <v>6.4385614385614378</v>
          </cell>
        </row>
        <row r="12">
          <cell r="C12">
            <v>712.5</v>
          </cell>
          <cell r="D12">
            <v>647.72727272727263</v>
          </cell>
          <cell r="G12">
            <v>5.8353808353808345</v>
          </cell>
        </row>
        <row r="13">
          <cell r="C13">
            <v>205.5</v>
          </cell>
          <cell r="D13">
            <v>186.81818181818181</v>
          </cell>
          <cell r="G13">
            <v>6.2272727272727275</v>
          </cell>
        </row>
        <row r="14">
          <cell r="C14">
            <v>386</v>
          </cell>
          <cell r="D14">
            <v>350.90909090909088</v>
          </cell>
          <cell r="G14">
            <v>5.2374491180461327</v>
          </cell>
        </row>
        <row r="16">
          <cell r="C16">
            <v>1948.5</v>
          </cell>
          <cell r="D16">
            <v>1771.363636363636</v>
          </cell>
          <cell r="G16">
            <v>5.9242930982061406</v>
          </cell>
        </row>
      </sheetData>
      <sheetData sheetId="24" refreshError="1">
        <row r="8">
          <cell r="C8" t="str">
            <v>Imp.</v>
          </cell>
          <cell r="E8" t="str">
            <v>Imp.</v>
          </cell>
          <cell r="G8" t="str">
            <v>Imp.</v>
          </cell>
          <cell r="I8" t="str">
            <v>Imp.</v>
          </cell>
          <cell r="K8" t="str">
            <v>Imp.</v>
          </cell>
          <cell r="M8" t="str">
            <v>Imp.</v>
          </cell>
          <cell r="O8" t="str">
            <v>Imp.</v>
          </cell>
          <cell r="Q8" t="str">
            <v>Imp.</v>
          </cell>
          <cell r="S8" t="str">
            <v>Imp.</v>
          </cell>
        </row>
        <row r="9">
          <cell r="E9">
            <v>15</v>
          </cell>
          <cell r="G9">
            <v>34</v>
          </cell>
          <cell r="K9">
            <v>156</v>
          </cell>
          <cell r="O9">
            <v>440</v>
          </cell>
          <cell r="S9">
            <v>645</v>
          </cell>
        </row>
        <row r="10">
          <cell r="E10">
            <v>55</v>
          </cell>
          <cell r="G10">
            <v>38</v>
          </cell>
          <cell r="K10">
            <v>226</v>
          </cell>
          <cell r="O10">
            <v>393</v>
          </cell>
          <cell r="S10">
            <v>712</v>
          </cell>
        </row>
        <row r="11">
          <cell r="E11">
            <v>3</v>
          </cell>
          <cell r="G11">
            <v>18</v>
          </cell>
          <cell r="K11">
            <v>57</v>
          </cell>
          <cell r="O11">
            <v>128</v>
          </cell>
          <cell r="S11">
            <v>206</v>
          </cell>
        </row>
        <row r="12">
          <cell r="E12">
            <v>42</v>
          </cell>
          <cell r="G12">
            <v>127</v>
          </cell>
          <cell r="K12">
            <v>122</v>
          </cell>
          <cell r="O12">
            <v>95</v>
          </cell>
          <cell r="S12">
            <v>386</v>
          </cell>
        </row>
        <row r="14">
          <cell r="C14">
            <v>0</v>
          </cell>
          <cell r="E14">
            <v>115</v>
          </cell>
          <cell r="G14">
            <v>217</v>
          </cell>
          <cell r="I14">
            <v>0</v>
          </cell>
          <cell r="K14">
            <v>561</v>
          </cell>
          <cell r="M14">
            <v>0</v>
          </cell>
          <cell r="O14">
            <v>1056</v>
          </cell>
          <cell r="Q14">
            <v>0</v>
          </cell>
          <cell r="S14">
            <v>1949</v>
          </cell>
        </row>
      </sheetData>
      <sheetData sheetId="25" refreshError="1">
        <row r="9">
          <cell r="C9" t="str">
            <v>Incasso lordo</v>
          </cell>
          <cell r="D9" t="str">
            <v>Incasso netto</v>
          </cell>
          <cell r="G9" t="str">
            <v>Biglietto medio</v>
          </cell>
        </row>
        <row r="11">
          <cell r="C11">
            <v>467.5</v>
          </cell>
          <cell r="D11">
            <v>424.99999999999994</v>
          </cell>
          <cell r="G11">
            <v>5.3797468354430373</v>
          </cell>
        </row>
        <row r="12">
          <cell r="C12">
            <v>768</v>
          </cell>
          <cell r="D12">
            <v>698.18181818181813</v>
          </cell>
          <cell r="G12">
            <v>5.3296321998612068</v>
          </cell>
        </row>
        <row r="13">
          <cell r="C13">
            <v>93</v>
          </cell>
          <cell r="D13">
            <v>84.545454545454533</v>
          </cell>
          <cell r="G13">
            <v>5.6363636363636358</v>
          </cell>
        </row>
        <row r="14">
          <cell r="C14">
            <v>124</v>
          </cell>
          <cell r="D14">
            <v>112.72727272727272</v>
          </cell>
          <cell r="G14">
            <v>4.9011857707509874</v>
          </cell>
        </row>
        <row r="16">
          <cell r="C16">
            <v>1452.5</v>
          </cell>
          <cell r="D16">
            <v>1320.4545454545453</v>
          </cell>
          <cell r="G16">
            <v>5.3244134897360693</v>
          </cell>
        </row>
      </sheetData>
      <sheetData sheetId="26" refreshError="1">
        <row r="8">
          <cell r="C8" t="str">
            <v>Imp.</v>
          </cell>
          <cell r="E8" t="str">
            <v>Imp.</v>
          </cell>
          <cell r="G8" t="str">
            <v>Imp.</v>
          </cell>
          <cell r="I8" t="str">
            <v>Imp.</v>
          </cell>
          <cell r="K8" t="str">
            <v>Imp.</v>
          </cell>
          <cell r="M8" t="str">
            <v>Imp.</v>
          </cell>
          <cell r="O8" t="str">
            <v>Imp.</v>
          </cell>
          <cell r="Q8" t="str">
            <v>Imp.</v>
          </cell>
          <cell r="S8" t="str">
            <v>Imp.</v>
          </cell>
        </row>
        <row r="9">
          <cell r="E9">
            <v>20</v>
          </cell>
          <cell r="G9">
            <v>69</v>
          </cell>
          <cell r="K9">
            <v>234</v>
          </cell>
          <cell r="O9">
            <v>144</v>
          </cell>
          <cell r="S9">
            <v>467</v>
          </cell>
        </row>
        <row r="10">
          <cell r="G10">
            <v>145</v>
          </cell>
          <cell r="I10">
            <v>172</v>
          </cell>
          <cell r="K10">
            <v>286</v>
          </cell>
          <cell r="O10">
            <v>165</v>
          </cell>
          <cell r="S10">
            <v>768</v>
          </cell>
        </row>
        <row r="11">
          <cell r="E11">
            <v>8</v>
          </cell>
          <cell r="G11">
            <v>25</v>
          </cell>
          <cell r="K11">
            <v>60</v>
          </cell>
          <cell r="S11">
            <v>93</v>
          </cell>
        </row>
        <row r="12">
          <cell r="G12">
            <v>35</v>
          </cell>
          <cell r="I12">
            <v>56</v>
          </cell>
          <cell r="K12">
            <v>18</v>
          </cell>
          <cell r="O12">
            <v>15</v>
          </cell>
          <cell r="S12">
            <v>124</v>
          </cell>
        </row>
        <row r="14">
          <cell r="C14">
            <v>0</v>
          </cell>
          <cell r="E14">
            <v>28</v>
          </cell>
          <cell r="G14">
            <v>274</v>
          </cell>
          <cell r="I14">
            <v>228</v>
          </cell>
          <cell r="K14">
            <v>598</v>
          </cell>
          <cell r="M14">
            <v>0</v>
          </cell>
          <cell r="O14">
            <v>324</v>
          </cell>
          <cell r="Q14">
            <v>0</v>
          </cell>
          <cell r="S14">
            <v>1452</v>
          </cell>
        </row>
      </sheetData>
      <sheetData sheetId="27" refreshError="1">
        <row r="9">
          <cell r="C9" t="str">
            <v>Incasso lordo</v>
          </cell>
          <cell r="D9" t="str">
            <v>Incasso netto</v>
          </cell>
          <cell r="G9" t="str">
            <v>Biglietto medio</v>
          </cell>
        </row>
        <row r="11">
          <cell r="C11">
            <v>1608</v>
          </cell>
          <cell r="D11">
            <v>1461.8181818181818</v>
          </cell>
          <cell r="G11">
            <v>5.6008359456635315</v>
          </cell>
        </row>
        <row r="12">
          <cell r="C12">
            <v>1866</v>
          </cell>
          <cell r="D12">
            <v>1696.3636363636363</v>
          </cell>
          <cell r="G12">
            <v>5.7503852080123261</v>
          </cell>
        </row>
        <row r="13">
          <cell r="C13">
            <v>1501.5</v>
          </cell>
          <cell r="D13">
            <v>1365</v>
          </cell>
          <cell r="G13">
            <v>5.833333333333333</v>
          </cell>
        </row>
        <row r="14">
          <cell r="C14">
            <v>607.5</v>
          </cell>
          <cell r="D14">
            <v>552.27272727272725</v>
          </cell>
          <cell r="G14">
            <v>5.6354359925788495</v>
          </cell>
        </row>
        <row r="15">
          <cell r="C15">
            <v>545.5</v>
          </cell>
          <cell r="D15">
            <v>495.90909090909088</v>
          </cell>
          <cell r="G15">
            <v>4.6783876500857628</v>
          </cell>
        </row>
        <row r="16">
          <cell r="C16">
            <v>685.5</v>
          </cell>
          <cell r="D16">
            <v>623.18181818181813</v>
          </cell>
          <cell r="G16">
            <v>5.108047690014903</v>
          </cell>
        </row>
        <row r="17">
          <cell r="C17">
            <v>465.5</v>
          </cell>
          <cell r="D17">
            <v>423.18181818181813</v>
          </cell>
          <cell r="G17">
            <v>5.2897727272727266</v>
          </cell>
        </row>
        <row r="18">
          <cell r="C18">
            <v>345</v>
          </cell>
          <cell r="D18">
            <v>313.63636363636363</v>
          </cell>
          <cell r="G18">
            <v>5.9176672384219549</v>
          </cell>
        </row>
        <row r="19">
          <cell r="C19">
            <v>898</v>
          </cell>
          <cell r="D19">
            <v>816.36363636363626</v>
          </cell>
          <cell r="G19">
            <v>4.9178532311062426</v>
          </cell>
        </row>
        <row r="20">
          <cell r="C20">
            <v>654.5</v>
          </cell>
          <cell r="D20">
            <v>595</v>
          </cell>
          <cell r="G20">
            <v>4.8770491803278686</v>
          </cell>
        </row>
        <row r="22">
          <cell r="C22">
            <v>9177</v>
          </cell>
          <cell r="D22">
            <v>8342.7272727272721</v>
          </cell>
          <cell r="G22">
            <v>5.427929260069793</v>
          </cell>
        </row>
      </sheetData>
      <sheetData sheetId="28" refreshError="1">
        <row r="8">
          <cell r="C8" t="str">
            <v>Imp.</v>
          </cell>
          <cell r="E8" t="str">
            <v>Imp.</v>
          </cell>
          <cell r="G8" t="str">
            <v>Imp.</v>
          </cell>
          <cell r="I8" t="str">
            <v>Imp.</v>
          </cell>
          <cell r="K8" t="str">
            <v>Imp.</v>
          </cell>
          <cell r="M8" t="str">
            <v>Imp.</v>
          </cell>
          <cell r="O8" t="str">
            <v>Imp.</v>
          </cell>
          <cell r="Q8" t="str">
            <v>Imp.</v>
          </cell>
          <cell r="S8" t="str">
            <v>Imp.</v>
          </cell>
        </row>
        <row r="9">
          <cell r="C9">
            <v>156</v>
          </cell>
          <cell r="G9">
            <v>140</v>
          </cell>
          <cell r="K9">
            <v>632</v>
          </cell>
          <cell r="O9">
            <v>681</v>
          </cell>
          <cell r="S9">
            <v>1609</v>
          </cell>
        </row>
        <row r="10">
          <cell r="E10">
            <v>183</v>
          </cell>
          <cell r="G10">
            <v>102</v>
          </cell>
          <cell r="K10">
            <v>792</v>
          </cell>
          <cell r="O10">
            <v>790</v>
          </cell>
          <cell r="S10">
            <v>1867</v>
          </cell>
        </row>
        <row r="11">
          <cell r="E11">
            <v>142</v>
          </cell>
          <cell r="G11">
            <v>92</v>
          </cell>
          <cell r="K11">
            <v>570</v>
          </cell>
          <cell r="O11">
            <v>698</v>
          </cell>
          <cell r="S11">
            <v>1502</v>
          </cell>
        </row>
        <row r="12">
          <cell r="C12">
            <v>69</v>
          </cell>
          <cell r="G12">
            <v>66</v>
          </cell>
          <cell r="K12">
            <v>232</v>
          </cell>
          <cell r="O12">
            <v>240</v>
          </cell>
          <cell r="S12">
            <v>607</v>
          </cell>
        </row>
        <row r="13">
          <cell r="E13">
            <v>190</v>
          </cell>
          <cell r="G13">
            <v>51</v>
          </cell>
          <cell r="K13">
            <v>204</v>
          </cell>
          <cell r="O13">
            <v>100</v>
          </cell>
          <cell r="S13">
            <v>545</v>
          </cell>
        </row>
        <row r="14">
          <cell r="C14">
            <v>159</v>
          </cell>
          <cell r="G14">
            <v>69</v>
          </cell>
          <cell r="K14">
            <v>190</v>
          </cell>
          <cell r="O14">
            <v>268</v>
          </cell>
          <cell r="S14">
            <v>686</v>
          </cell>
        </row>
        <row r="15">
          <cell r="E15">
            <v>92</v>
          </cell>
          <cell r="I15">
            <v>75</v>
          </cell>
          <cell r="M15">
            <v>299</v>
          </cell>
          <cell r="S15">
            <v>466</v>
          </cell>
        </row>
        <row r="16">
          <cell r="E16">
            <v>30</v>
          </cell>
          <cell r="G16">
            <v>9</v>
          </cell>
          <cell r="K16">
            <v>108</v>
          </cell>
          <cell r="O16">
            <v>198</v>
          </cell>
          <cell r="S16">
            <v>345</v>
          </cell>
        </row>
        <row r="17">
          <cell r="E17">
            <v>130</v>
          </cell>
          <cell r="G17">
            <v>164</v>
          </cell>
          <cell r="K17">
            <v>356</v>
          </cell>
          <cell r="O17">
            <v>248</v>
          </cell>
          <cell r="S17">
            <v>898</v>
          </cell>
        </row>
        <row r="18">
          <cell r="E18">
            <v>156</v>
          </cell>
          <cell r="I18">
            <v>238</v>
          </cell>
          <cell r="M18">
            <v>260</v>
          </cell>
          <cell r="S18">
            <v>654</v>
          </cell>
        </row>
        <row r="20">
          <cell r="C20">
            <v>384</v>
          </cell>
          <cell r="E20">
            <v>923</v>
          </cell>
          <cell r="G20">
            <v>693</v>
          </cell>
          <cell r="I20">
            <v>313</v>
          </cell>
          <cell r="K20">
            <v>3084</v>
          </cell>
          <cell r="M20">
            <v>559</v>
          </cell>
          <cell r="O20">
            <v>3223</v>
          </cell>
          <cell r="Q20">
            <v>0</v>
          </cell>
          <cell r="S20">
            <v>9179</v>
          </cell>
        </row>
      </sheetData>
      <sheetData sheetId="29" refreshError="1">
        <row r="8">
          <cell r="C8" t="str">
            <v>Imp.</v>
          </cell>
          <cell r="E8" t="str">
            <v>Imp.</v>
          </cell>
          <cell r="G8" t="str">
            <v>Imp.</v>
          </cell>
          <cell r="I8" t="str">
            <v>Imp.</v>
          </cell>
          <cell r="K8" t="str">
            <v>Imp.</v>
          </cell>
          <cell r="M8" t="str">
            <v>Imp.</v>
          </cell>
          <cell r="O8" t="str">
            <v>Imp.</v>
          </cell>
          <cell r="Q8" t="str">
            <v>Imp.</v>
          </cell>
          <cell r="S8" t="str">
            <v>Imp.</v>
          </cell>
        </row>
        <row r="9">
          <cell r="E9">
            <v>60</v>
          </cell>
          <cell r="G9">
            <v>37</v>
          </cell>
          <cell r="K9">
            <v>262</v>
          </cell>
          <cell r="O9">
            <v>276</v>
          </cell>
          <cell r="S9">
            <v>635</v>
          </cell>
        </row>
        <row r="10">
          <cell r="E10">
            <v>19</v>
          </cell>
          <cell r="G10">
            <v>33</v>
          </cell>
          <cell r="K10">
            <v>163</v>
          </cell>
          <cell r="O10">
            <v>150</v>
          </cell>
          <cell r="S10">
            <v>365</v>
          </cell>
        </row>
        <row r="11">
          <cell r="E11">
            <v>32</v>
          </cell>
          <cell r="G11">
            <v>3</v>
          </cell>
          <cell r="K11">
            <v>38</v>
          </cell>
          <cell r="O11">
            <v>146</v>
          </cell>
          <cell r="S11">
            <v>219</v>
          </cell>
        </row>
        <row r="13">
          <cell r="C13">
            <v>0</v>
          </cell>
          <cell r="E13">
            <v>111</v>
          </cell>
          <cell r="G13">
            <v>73</v>
          </cell>
          <cell r="I13">
            <v>0</v>
          </cell>
          <cell r="K13">
            <v>463</v>
          </cell>
          <cell r="M13">
            <v>0</v>
          </cell>
          <cell r="O13">
            <v>572</v>
          </cell>
          <cell r="Q13">
            <v>0</v>
          </cell>
          <cell r="S13">
            <v>1219</v>
          </cell>
        </row>
      </sheetData>
      <sheetData sheetId="30" refreshError="1">
        <row r="9">
          <cell r="C9" t="str">
            <v>Incasso lordo</v>
          </cell>
          <cell r="D9" t="str">
            <v>Incasso netto</v>
          </cell>
          <cell r="G9" t="str">
            <v>Biglietto medio</v>
          </cell>
        </row>
        <row r="11">
          <cell r="C11">
            <v>634.5</v>
          </cell>
          <cell r="D11">
            <v>576.81818181818176</v>
          </cell>
          <cell r="G11">
            <v>4.6517595307917885</v>
          </cell>
        </row>
        <row r="12">
          <cell r="C12">
            <v>365.25</v>
          </cell>
          <cell r="D12">
            <v>332.0454545454545</v>
          </cell>
          <cell r="G12">
            <v>4.955902306648575</v>
          </cell>
        </row>
        <row r="13">
          <cell r="C13">
            <v>218.25</v>
          </cell>
          <cell r="D13">
            <v>198.40909090909091</v>
          </cell>
          <cell r="G13">
            <v>4.9602272727272725</v>
          </cell>
        </row>
        <row r="15">
          <cell r="C15">
            <v>1218</v>
          </cell>
          <cell r="D15">
            <v>1107.2727272727273</v>
          </cell>
          <cell r="G15">
            <v>4.7933884297520661</v>
          </cell>
        </row>
      </sheetData>
      <sheetData sheetId="31"/>
      <sheetData sheetId="32"/>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 DI BILANCIO"/>
      <sheetName val="Tickmarks"/>
      <sheetName val="ANALISI_DI_BILANCIO"/>
      <sheetName val="ANALISI_DI_BILANCIO1"/>
    </sheetNames>
    <sheetDataSet>
      <sheetData sheetId="0" refreshError="1">
        <row r="25">
          <cell r="C25" t="str">
            <v>ATTIVO</v>
          </cell>
          <cell r="I25">
            <v>35430</v>
          </cell>
          <cell r="K25">
            <v>35795</v>
          </cell>
          <cell r="M25" t="str">
            <v>Increm. (decrem.)</v>
          </cell>
          <cell r="O25" t="str">
            <v>%</v>
          </cell>
        </row>
        <row r="28">
          <cell r="A28" t="str">
            <v>A)</v>
          </cell>
          <cell r="C28" t="str">
            <v>Crediti v/ soci per versamenti ancora dovuti:</v>
          </cell>
        </row>
        <row r="29">
          <cell r="A29" t="str">
            <v>1)</v>
          </cell>
          <cell r="C29" t="str">
            <v xml:space="preserve">  parte richiamata</v>
          </cell>
          <cell r="I29">
            <v>0</v>
          </cell>
          <cell r="K29">
            <v>0</v>
          </cell>
          <cell r="M29">
            <v>0</v>
          </cell>
          <cell r="O29" t="str">
            <v xml:space="preserve"> </v>
          </cell>
        </row>
        <row r="30">
          <cell r="A30" t="str">
            <v>2)</v>
          </cell>
          <cell r="C30" t="str">
            <v xml:space="preserve">  parte non richiamata</v>
          </cell>
          <cell r="I30">
            <v>0</v>
          </cell>
          <cell r="K30">
            <v>0</v>
          </cell>
          <cell r="M30">
            <v>0</v>
          </cell>
          <cell r="O30" t="str">
            <v xml:space="preserve"> </v>
          </cell>
        </row>
        <row r="31">
          <cell r="I31">
            <v>0</v>
          </cell>
          <cell r="K31">
            <v>0</v>
          </cell>
          <cell r="M31">
            <v>0</v>
          </cell>
          <cell r="O31" t="str">
            <v xml:space="preserve"> </v>
          </cell>
        </row>
        <row r="32">
          <cell r="A32" t="str">
            <v>B)</v>
          </cell>
          <cell r="B32" t="str">
            <v>Immobilizzazioni:</v>
          </cell>
        </row>
        <row r="33">
          <cell r="A33" t="str">
            <v xml:space="preserve">   I</v>
          </cell>
          <cell r="C33" t="str">
            <v>Immobilizzazioni  immateriali:</v>
          </cell>
        </row>
        <row r="34">
          <cell r="A34" t="str">
            <v>1)</v>
          </cell>
          <cell r="C34" t="str">
            <v xml:space="preserve">  costi di impianto e di ampliamento</v>
          </cell>
          <cell r="I34">
            <v>696730</v>
          </cell>
          <cell r="M34">
            <v>-696730</v>
          </cell>
          <cell r="O34">
            <v>-1</v>
          </cell>
        </row>
        <row r="35">
          <cell r="A35" t="str">
            <v>2)</v>
          </cell>
          <cell r="C35" t="str">
            <v xml:space="preserve">  costi di ricerca, di sviluppo e di pubblicita'</v>
          </cell>
          <cell r="I35">
            <v>0</v>
          </cell>
          <cell r="K35">
            <v>0</v>
          </cell>
          <cell r="M35">
            <v>0</v>
          </cell>
          <cell r="O35" t="str">
            <v xml:space="preserve"> </v>
          </cell>
        </row>
        <row r="36">
          <cell r="A36" t="str">
            <v>3)</v>
          </cell>
          <cell r="C36" t="str">
            <v xml:space="preserve">  diritti brevetto ind. e utilizz. opere dell'ingegno</v>
          </cell>
          <cell r="I36">
            <v>5999830</v>
          </cell>
          <cell r="K36">
            <v>3000268</v>
          </cell>
          <cell r="M36">
            <v>-2999562</v>
          </cell>
          <cell r="O36">
            <v>-0.499941164999675</v>
          </cell>
        </row>
        <row r="37">
          <cell r="A37" t="str">
            <v>4)</v>
          </cell>
          <cell r="C37" t="str">
            <v xml:space="preserve">  concessioni, licenze, marchi e diritti simili</v>
          </cell>
          <cell r="I37">
            <v>0</v>
          </cell>
          <cell r="K37">
            <v>0</v>
          </cell>
          <cell r="M37">
            <v>0</v>
          </cell>
          <cell r="O37" t="str">
            <v xml:space="preserve"> </v>
          </cell>
        </row>
        <row r="38">
          <cell r="A38" t="str">
            <v>5)</v>
          </cell>
          <cell r="C38" t="str">
            <v xml:space="preserve">  avviamento</v>
          </cell>
          <cell r="I38">
            <v>0</v>
          </cell>
          <cell r="K38">
            <v>0</v>
          </cell>
          <cell r="M38">
            <v>0</v>
          </cell>
          <cell r="O38" t="str">
            <v xml:space="preserve"> </v>
          </cell>
        </row>
        <row r="39">
          <cell r="A39" t="str">
            <v>6)</v>
          </cell>
          <cell r="C39" t="str">
            <v xml:space="preserve">  immobilizzazioni in corso e acconti</v>
          </cell>
          <cell r="I39">
            <v>0</v>
          </cell>
          <cell r="K39">
            <v>0</v>
          </cell>
          <cell r="M39">
            <v>0</v>
          </cell>
          <cell r="O39" t="str">
            <v xml:space="preserve"> </v>
          </cell>
        </row>
        <row r="40">
          <cell r="A40" t="str">
            <v>7)</v>
          </cell>
          <cell r="C40" t="str">
            <v xml:space="preserve">  altre</v>
          </cell>
          <cell r="I40">
            <v>0</v>
          </cell>
          <cell r="K40">
            <v>0</v>
          </cell>
          <cell r="M40">
            <v>0</v>
          </cell>
          <cell r="O40" t="str">
            <v xml:space="preserve"> </v>
          </cell>
        </row>
        <row r="41">
          <cell r="E41" t="str">
            <v>Totale</v>
          </cell>
          <cell r="I41">
            <v>6696560</v>
          </cell>
          <cell r="K41">
            <v>3000268</v>
          </cell>
          <cell r="M41">
            <v>-3696292</v>
          </cell>
          <cell r="O41">
            <v>-0.5519687720262344</v>
          </cell>
        </row>
        <row r="42">
          <cell r="A42" t="str">
            <v>II</v>
          </cell>
          <cell r="C42" t="str">
            <v>Immobilizzazioni  materiali:</v>
          </cell>
        </row>
        <row r="43">
          <cell r="A43" t="str">
            <v>1)</v>
          </cell>
          <cell r="C43" t="str">
            <v xml:space="preserve">  terreni e fabbricati</v>
          </cell>
          <cell r="I43">
            <v>2913305534</v>
          </cell>
          <cell r="K43">
            <v>2879548418</v>
          </cell>
          <cell r="M43">
            <v>-33757116</v>
          </cell>
          <cell r="O43">
            <v>-1.1587221321634301E-2</v>
          </cell>
        </row>
        <row r="44">
          <cell r="A44" t="str">
            <v>2)</v>
          </cell>
          <cell r="C44" t="str">
            <v xml:space="preserve">  impianti e macchinario</v>
          </cell>
          <cell r="I44">
            <v>538345924</v>
          </cell>
          <cell r="K44">
            <v>1087654798</v>
          </cell>
          <cell r="M44">
            <v>549308874</v>
          </cell>
          <cell r="O44">
            <v>1.0203641367218748</v>
          </cell>
        </row>
        <row r="45">
          <cell r="A45" t="str">
            <v>3)</v>
          </cell>
          <cell r="C45" t="str">
            <v xml:space="preserve">  attrezzature industriali e commerciali</v>
          </cell>
          <cell r="I45">
            <v>0</v>
          </cell>
          <cell r="K45">
            <v>0</v>
          </cell>
          <cell r="M45">
            <v>0</v>
          </cell>
          <cell r="O45" t="str">
            <v xml:space="preserve"> </v>
          </cell>
        </row>
        <row r="46">
          <cell r="A46" t="str">
            <v>4)</v>
          </cell>
          <cell r="C46" t="str">
            <v xml:space="preserve">  altri beni</v>
          </cell>
          <cell r="I46">
            <v>17191240</v>
          </cell>
          <cell r="K46">
            <v>11017440</v>
          </cell>
          <cell r="M46">
            <v>-6173800</v>
          </cell>
          <cell r="O46">
            <v>-0.35912476354236228</v>
          </cell>
        </row>
        <row r="47">
          <cell r="A47" t="str">
            <v>5)</v>
          </cell>
          <cell r="C47" t="str">
            <v xml:space="preserve">  immobilizzazioni in corso e acconti</v>
          </cell>
          <cell r="K47">
            <v>58995200</v>
          </cell>
          <cell r="M47">
            <v>58995200</v>
          </cell>
          <cell r="O47" t="str">
            <v xml:space="preserve"> </v>
          </cell>
        </row>
        <row r="48">
          <cell r="C48" t="str">
            <v xml:space="preserve"> </v>
          </cell>
          <cell r="E48" t="str">
            <v>Totale</v>
          </cell>
          <cell r="I48">
            <v>3468842698</v>
          </cell>
          <cell r="K48">
            <v>4037215856</v>
          </cell>
          <cell r="M48">
            <v>568373158</v>
          </cell>
          <cell r="O48">
            <v>0.16385094611747655</v>
          </cell>
        </row>
        <row r="49">
          <cell r="A49" t="str">
            <v>III</v>
          </cell>
          <cell r="C49" t="str">
            <v>Immobilizzazioni  finanziarie:</v>
          </cell>
        </row>
        <row r="50">
          <cell r="A50" t="str">
            <v>1)</v>
          </cell>
          <cell r="C50" t="str">
            <v xml:space="preserve">  Partecipazioni in:</v>
          </cell>
        </row>
        <row r="51">
          <cell r="B51" t="str">
            <v>a)</v>
          </cell>
          <cell r="C51" t="str">
            <v xml:space="preserve">    imprese controllate</v>
          </cell>
          <cell r="I51">
            <v>0</v>
          </cell>
          <cell r="K51">
            <v>0</v>
          </cell>
          <cell r="M51">
            <v>0</v>
          </cell>
          <cell r="O51" t="str">
            <v xml:space="preserve"> </v>
          </cell>
        </row>
        <row r="52">
          <cell r="B52" t="str">
            <v>b)</v>
          </cell>
          <cell r="C52" t="str">
            <v xml:space="preserve">    imprese collegate</v>
          </cell>
          <cell r="I52">
            <v>1024000000</v>
          </cell>
          <cell r="K52">
            <v>1035606658</v>
          </cell>
          <cell r="M52">
            <v>11606658</v>
          </cell>
          <cell r="O52">
            <v>1.1334626953124999E-2</v>
          </cell>
        </row>
        <row r="53">
          <cell r="B53" t="str">
            <v>c)</v>
          </cell>
          <cell r="C53" t="str">
            <v xml:space="preserve">    imprese controllanti</v>
          </cell>
          <cell r="I53">
            <v>0</v>
          </cell>
          <cell r="K53">
            <v>0</v>
          </cell>
          <cell r="M53">
            <v>0</v>
          </cell>
          <cell r="O53" t="str">
            <v xml:space="preserve"> </v>
          </cell>
        </row>
        <row r="54">
          <cell r="B54" t="str">
            <v>d)</v>
          </cell>
          <cell r="C54" t="str">
            <v xml:space="preserve">    altre imprese</v>
          </cell>
          <cell r="I54">
            <v>35000000</v>
          </cell>
          <cell r="K54">
            <v>35000000</v>
          </cell>
          <cell r="M54">
            <v>0</v>
          </cell>
          <cell r="O54">
            <v>0</v>
          </cell>
        </row>
        <row r="55">
          <cell r="A55" t="str">
            <v>2)</v>
          </cell>
          <cell r="C55" t="str">
            <v xml:space="preserve">  Crediti:</v>
          </cell>
        </row>
        <row r="56">
          <cell r="B56" t="str">
            <v>a)</v>
          </cell>
          <cell r="C56" t="str">
            <v xml:space="preserve">    verso imprese controllate:</v>
          </cell>
        </row>
        <row r="57">
          <cell r="B57" t="str">
            <v>i)</v>
          </cell>
          <cell r="C57" t="str">
            <v xml:space="preserve">    esigibili entro l'esercizio successivo</v>
          </cell>
          <cell r="I57">
            <v>0</v>
          </cell>
          <cell r="K57">
            <v>0</v>
          </cell>
          <cell r="M57">
            <v>0</v>
          </cell>
          <cell r="O57" t="str">
            <v xml:space="preserve"> </v>
          </cell>
        </row>
        <row r="58">
          <cell r="B58" t="str">
            <v>ii)</v>
          </cell>
          <cell r="C58" t="str">
            <v xml:space="preserve">    esigibili oltre l'esercizio successivo</v>
          </cell>
          <cell r="I58">
            <v>0</v>
          </cell>
          <cell r="K58">
            <v>0</v>
          </cell>
          <cell r="M58">
            <v>0</v>
          </cell>
          <cell r="O58" t="str">
            <v xml:space="preserve"> </v>
          </cell>
        </row>
        <row r="59">
          <cell r="B59" t="str">
            <v>b)</v>
          </cell>
          <cell r="C59" t="str">
            <v xml:space="preserve">    verso imprese collegate:</v>
          </cell>
        </row>
        <row r="60">
          <cell r="B60" t="str">
            <v>i)</v>
          </cell>
          <cell r="C60" t="str">
            <v xml:space="preserve">    esigibili entro l'esercizio successivo</v>
          </cell>
          <cell r="I60">
            <v>0</v>
          </cell>
          <cell r="K60">
            <v>0</v>
          </cell>
          <cell r="M60">
            <v>0</v>
          </cell>
          <cell r="O60" t="str">
            <v xml:space="preserve"> </v>
          </cell>
        </row>
        <row r="61">
          <cell r="B61" t="str">
            <v>ii)</v>
          </cell>
          <cell r="C61" t="str">
            <v xml:space="preserve">    esigibili oltre l'esercizio successivo</v>
          </cell>
          <cell r="I61">
            <v>0</v>
          </cell>
          <cell r="K61">
            <v>0</v>
          </cell>
          <cell r="M61">
            <v>0</v>
          </cell>
          <cell r="O61" t="str">
            <v xml:space="preserve"> </v>
          </cell>
        </row>
        <row r="62">
          <cell r="B62" t="str">
            <v>c)</v>
          </cell>
          <cell r="C62" t="str">
            <v xml:space="preserve">    verso controllanti:</v>
          </cell>
        </row>
        <row r="63">
          <cell r="B63" t="str">
            <v>i)</v>
          </cell>
          <cell r="C63" t="str">
            <v xml:space="preserve">    esigibili entro l'esercizio successivo</v>
          </cell>
          <cell r="I63">
            <v>0</v>
          </cell>
          <cell r="K63">
            <v>0</v>
          </cell>
          <cell r="M63">
            <v>0</v>
          </cell>
          <cell r="O63" t="str">
            <v xml:space="preserve"> </v>
          </cell>
        </row>
        <row r="64">
          <cell r="B64" t="str">
            <v>ii)</v>
          </cell>
          <cell r="C64" t="str">
            <v xml:space="preserve">    esigibili oltre l'esercizio successivo</v>
          </cell>
          <cell r="I64">
            <v>0</v>
          </cell>
          <cell r="K64">
            <v>0</v>
          </cell>
          <cell r="M64">
            <v>0</v>
          </cell>
          <cell r="O64" t="str">
            <v xml:space="preserve"> </v>
          </cell>
        </row>
        <row r="65">
          <cell r="B65" t="str">
            <v>d)</v>
          </cell>
          <cell r="C65" t="str">
            <v xml:space="preserve">    verso altri:</v>
          </cell>
        </row>
        <row r="66">
          <cell r="B66" t="str">
            <v>i)</v>
          </cell>
          <cell r="C66" t="str">
            <v xml:space="preserve">    esigibili entro l'esercizio successivo</v>
          </cell>
          <cell r="I66">
            <v>0</v>
          </cell>
          <cell r="K66">
            <v>0</v>
          </cell>
          <cell r="M66">
            <v>0</v>
          </cell>
          <cell r="O66" t="str">
            <v xml:space="preserve"> </v>
          </cell>
        </row>
        <row r="67">
          <cell r="B67" t="str">
            <v>ii)</v>
          </cell>
          <cell r="C67" t="str">
            <v xml:space="preserve">    esigibili oltre l'esercizio successivo</v>
          </cell>
          <cell r="I67">
            <v>6517188</v>
          </cell>
          <cell r="K67">
            <v>15774557</v>
          </cell>
          <cell r="M67">
            <v>9257369</v>
          </cell>
          <cell r="O67">
            <v>1.4204544966325967</v>
          </cell>
        </row>
        <row r="68">
          <cell r="A68" t="str">
            <v>3)</v>
          </cell>
          <cell r="C68" t="str">
            <v xml:space="preserve">  altri titoli</v>
          </cell>
          <cell r="I68">
            <v>0</v>
          </cell>
          <cell r="K68">
            <v>0</v>
          </cell>
          <cell r="M68">
            <v>0</v>
          </cell>
          <cell r="O68" t="str">
            <v xml:space="preserve"> </v>
          </cell>
        </row>
        <row r="69">
          <cell r="A69" t="str">
            <v>4)</v>
          </cell>
          <cell r="C69" t="str">
            <v xml:space="preserve">  azioni proprie</v>
          </cell>
          <cell r="I69">
            <v>0</v>
          </cell>
          <cell r="K69">
            <v>0</v>
          </cell>
          <cell r="M69">
            <v>0</v>
          </cell>
          <cell r="O69" t="str">
            <v xml:space="preserve"> </v>
          </cell>
        </row>
        <row r="70">
          <cell r="E70" t="str">
            <v>Totale</v>
          </cell>
          <cell r="I70">
            <v>1065517188</v>
          </cell>
          <cell r="K70">
            <v>1086381215</v>
          </cell>
          <cell r="M70">
            <v>20864027</v>
          </cell>
          <cell r="O70">
            <v>1.9581126644387832E-2</v>
          </cell>
        </row>
        <row r="72">
          <cell r="E72" t="str">
            <v>Totale immobilizzazioni</v>
          </cell>
          <cell r="I72">
            <v>4541056446</v>
          </cell>
          <cell r="K72">
            <v>5126597339</v>
          </cell>
          <cell r="M72">
            <v>585540893</v>
          </cell>
          <cell r="O72">
            <v>0.12894376010581746</v>
          </cell>
        </row>
        <row r="76">
          <cell r="A76" t="str">
            <v>segue:</v>
          </cell>
          <cell r="C76" t="str">
            <v>ATTIVO</v>
          </cell>
          <cell r="I76">
            <v>35430</v>
          </cell>
          <cell r="K76">
            <v>35795</v>
          </cell>
          <cell r="M76" t="str">
            <v>Increm. (decrem.)</v>
          </cell>
          <cell r="O76" t="str">
            <v>%</v>
          </cell>
        </row>
        <row r="79">
          <cell r="A79" t="str">
            <v>C)</v>
          </cell>
          <cell r="B79" t="str">
            <v>Attivo circolante</v>
          </cell>
        </row>
        <row r="80">
          <cell r="A80" t="str">
            <v>I</v>
          </cell>
          <cell r="C80" t="str">
            <v>Rimanenze:</v>
          </cell>
        </row>
        <row r="81">
          <cell r="A81" t="str">
            <v>1)</v>
          </cell>
          <cell r="C81" t="str">
            <v xml:space="preserve">  materie prime, sussidiarie e di consumo</v>
          </cell>
          <cell r="I81">
            <v>0</v>
          </cell>
          <cell r="K81">
            <v>0</v>
          </cell>
          <cell r="M81">
            <v>0</v>
          </cell>
          <cell r="O81" t="str">
            <v xml:space="preserve"> </v>
          </cell>
        </row>
        <row r="82">
          <cell r="A82" t="str">
            <v>2)</v>
          </cell>
          <cell r="C82" t="str">
            <v xml:space="preserve">  prodotti in corso di lavoraz. e semilavorati</v>
          </cell>
          <cell r="I82">
            <v>0</v>
          </cell>
          <cell r="K82">
            <v>0</v>
          </cell>
          <cell r="M82">
            <v>0</v>
          </cell>
          <cell r="O82" t="str">
            <v xml:space="preserve"> </v>
          </cell>
        </row>
        <row r="83">
          <cell r="A83" t="str">
            <v>3)</v>
          </cell>
          <cell r="C83" t="str">
            <v xml:space="preserve">  lavori in corso su ordinazione</v>
          </cell>
          <cell r="I83">
            <v>0</v>
          </cell>
          <cell r="K83">
            <v>0</v>
          </cell>
          <cell r="M83">
            <v>0</v>
          </cell>
          <cell r="O83" t="str">
            <v xml:space="preserve"> </v>
          </cell>
        </row>
        <row r="84">
          <cell r="A84" t="str">
            <v>4)</v>
          </cell>
          <cell r="C84" t="str">
            <v xml:space="preserve">  prodotti finiti e merci</v>
          </cell>
          <cell r="I84">
            <v>0</v>
          </cell>
          <cell r="K84">
            <v>0</v>
          </cell>
          <cell r="M84">
            <v>0</v>
          </cell>
          <cell r="O84" t="str">
            <v xml:space="preserve"> </v>
          </cell>
        </row>
        <row r="85">
          <cell r="A85" t="str">
            <v>5)</v>
          </cell>
          <cell r="C85" t="str">
            <v xml:space="preserve">  acconti</v>
          </cell>
          <cell r="I85">
            <v>0</v>
          </cell>
          <cell r="K85">
            <v>0</v>
          </cell>
          <cell r="M85">
            <v>0</v>
          </cell>
          <cell r="O85" t="str">
            <v xml:space="preserve"> </v>
          </cell>
        </row>
        <row r="86">
          <cell r="E86" t="str">
            <v>Totale</v>
          </cell>
          <cell r="I86">
            <v>0</v>
          </cell>
          <cell r="K86">
            <v>0</v>
          </cell>
          <cell r="M86">
            <v>0</v>
          </cell>
          <cell r="O86" t="str">
            <v xml:space="preserve"> </v>
          </cell>
        </row>
        <row r="87">
          <cell r="A87" t="str">
            <v>II</v>
          </cell>
          <cell r="C87" t="str">
            <v>Crediti:</v>
          </cell>
        </row>
        <row r="88">
          <cell r="A88" t="str">
            <v>1)</v>
          </cell>
          <cell r="C88" t="str">
            <v xml:space="preserve">  verso clienti:</v>
          </cell>
        </row>
        <row r="89">
          <cell r="B89" t="str">
            <v>a)</v>
          </cell>
          <cell r="C89" t="str">
            <v xml:space="preserve">    esigibili entro l'esercizio successivo</v>
          </cell>
          <cell r="I89">
            <v>979189116</v>
          </cell>
          <cell r="K89">
            <v>802203650</v>
          </cell>
          <cell r="M89">
            <v>-176985466</v>
          </cell>
          <cell r="O89">
            <v>-0.18074697023082514</v>
          </cell>
        </row>
        <row r="90">
          <cell r="B90" t="str">
            <v>b)</v>
          </cell>
          <cell r="C90" t="str">
            <v xml:space="preserve">    esigibili oltre l'esercizio successivo</v>
          </cell>
          <cell r="I90">
            <v>0</v>
          </cell>
          <cell r="K90">
            <v>0</v>
          </cell>
          <cell r="M90">
            <v>0</v>
          </cell>
          <cell r="O90" t="str">
            <v xml:space="preserve"> </v>
          </cell>
        </row>
        <row r="91">
          <cell r="A91" t="str">
            <v>2)</v>
          </cell>
          <cell r="C91" t="str">
            <v xml:space="preserve">  verso imprese controllate:</v>
          </cell>
        </row>
        <row r="92">
          <cell r="B92" t="str">
            <v>a)</v>
          </cell>
          <cell r="C92" t="str">
            <v xml:space="preserve">    esigibili entro l'esercizio successivo</v>
          </cell>
          <cell r="I92">
            <v>0</v>
          </cell>
          <cell r="K92">
            <v>0</v>
          </cell>
          <cell r="M92">
            <v>0</v>
          </cell>
          <cell r="O92" t="str">
            <v xml:space="preserve"> </v>
          </cell>
        </row>
        <row r="93">
          <cell r="B93" t="str">
            <v>b)</v>
          </cell>
          <cell r="C93" t="str">
            <v xml:space="preserve">    esigibili oltre l'esercizio successivo</v>
          </cell>
          <cell r="I93">
            <v>0</v>
          </cell>
          <cell r="K93">
            <v>0</v>
          </cell>
          <cell r="M93">
            <v>0</v>
          </cell>
          <cell r="O93" t="str">
            <v xml:space="preserve"> </v>
          </cell>
        </row>
        <row r="94">
          <cell r="A94" t="str">
            <v>3)</v>
          </cell>
          <cell r="C94" t="str">
            <v xml:space="preserve">  verso imprese collegate:</v>
          </cell>
        </row>
        <row r="95">
          <cell r="B95" t="str">
            <v>a)</v>
          </cell>
          <cell r="C95" t="str">
            <v xml:space="preserve">    esigibili entro l'esercizio successivo</v>
          </cell>
          <cell r="I95">
            <v>16517576</v>
          </cell>
          <cell r="K95">
            <v>97934361</v>
          </cell>
          <cell r="M95">
            <v>81416785</v>
          </cell>
          <cell r="O95">
            <v>4.9291000689205244</v>
          </cell>
        </row>
        <row r="96">
          <cell r="B96" t="str">
            <v>b)</v>
          </cell>
          <cell r="C96" t="str">
            <v xml:space="preserve">    esigibili oltre l'esercizio successivo</v>
          </cell>
          <cell r="I96">
            <v>0</v>
          </cell>
          <cell r="K96">
            <v>0</v>
          </cell>
          <cell r="M96">
            <v>0</v>
          </cell>
          <cell r="O96" t="str">
            <v xml:space="preserve"> </v>
          </cell>
        </row>
        <row r="97">
          <cell r="A97" t="str">
            <v>4)</v>
          </cell>
          <cell r="C97" t="str">
            <v xml:space="preserve">  verso controllanti:</v>
          </cell>
        </row>
        <row r="98">
          <cell r="B98" t="str">
            <v>a)</v>
          </cell>
          <cell r="C98" t="str">
            <v xml:space="preserve">    esigibili entro l'esercizio successivo</v>
          </cell>
          <cell r="I98">
            <v>0</v>
          </cell>
          <cell r="K98">
            <v>0</v>
          </cell>
          <cell r="M98">
            <v>0</v>
          </cell>
          <cell r="O98" t="str">
            <v xml:space="preserve"> </v>
          </cell>
        </row>
        <row r="99">
          <cell r="B99" t="str">
            <v>b)</v>
          </cell>
          <cell r="C99" t="str">
            <v xml:space="preserve">    esigibili oltre l'esercizio successivo</v>
          </cell>
          <cell r="I99">
            <v>21169488</v>
          </cell>
          <cell r="M99">
            <v>-21169488</v>
          </cell>
          <cell r="O99">
            <v>-1</v>
          </cell>
        </row>
        <row r="100">
          <cell r="A100" t="str">
            <v>5)</v>
          </cell>
          <cell r="C100" t="str">
            <v xml:space="preserve">  verso altri:</v>
          </cell>
        </row>
        <row r="101">
          <cell r="B101" t="str">
            <v>a)</v>
          </cell>
          <cell r="C101" t="str">
            <v xml:space="preserve">    esigibili entro l'esercizio successivo</v>
          </cell>
          <cell r="I101">
            <v>386633070</v>
          </cell>
          <cell r="K101">
            <v>986705328</v>
          </cell>
          <cell r="M101">
            <v>600072258</v>
          </cell>
          <cell r="O101">
            <v>1.5520458661231435</v>
          </cell>
        </row>
        <row r="102">
          <cell r="B102" t="str">
            <v>b)</v>
          </cell>
          <cell r="C102" t="str">
            <v xml:space="preserve">    esigibili oltre l'esercizio successivo</v>
          </cell>
          <cell r="K102">
            <v>10232000</v>
          </cell>
          <cell r="M102">
            <v>10232000</v>
          </cell>
          <cell r="O102" t="str">
            <v xml:space="preserve"> </v>
          </cell>
        </row>
        <row r="103">
          <cell r="E103" t="str">
            <v>Totale</v>
          </cell>
          <cell r="I103">
            <v>1403509250</v>
          </cell>
          <cell r="K103">
            <v>1897075339</v>
          </cell>
          <cell r="M103">
            <v>493566089</v>
          </cell>
          <cell r="O103">
            <v>0.35166571862636459</v>
          </cell>
        </row>
        <row r="104">
          <cell r="A104" t="str">
            <v>III</v>
          </cell>
          <cell r="C104" t="str">
            <v>Attivita' finanziarie, che non costituiscono immobilizzazioni:</v>
          </cell>
        </row>
        <row r="105">
          <cell r="A105" t="str">
            <v>1)</v>
          </cell>
          <cell r="C105" t="str">
            <v xml:space="preserve">  partecipazioni in imprese controllate</v>
          </cell>
          <cell r="I105">
            <v>0</v>
          </cell>
          <cell r="K105">
            <v>0</v>
          </cell>
          <cell r="M105">
            <v>0</v>
          </cell>
          <cell r="O105" t="str">
            <v xml:space="preserve"> </v>
          </cell>
        </row>
        <row r="106">
          <cell r="A106" t="str">
            <v>2)</v>
          </cell>
          <cell r="C106" t="str">
            <v xml:space="preserve">  partecipazioni in imprese collegate</v>
          </cell>
          <cell r="I106">
            <v>0</v>
          </cell>
          <cell r="K106">
            <v>0</v>
          </cell>
          <cell r="M106">
            <v>0</v>
          </cell>
          <cell r="O106" t="str">
            <v xml:space="preserve"> </v>
          </cell>
        </row>
        <row r="107">
          <cell r="A107" t="str">
            <v>3)</v>
          </cell>
          <cell r="C107" t="str">
            <v xml:space="preserve">  partecipazioni in imprese controllanti</v>
          </cell>
          <cell r="I107">
            <v>0</v>
          </cell>
          <cell r="K107">
            <v>0</v>
          </cell>
          <cell r="M107">
            <v>0</v>
          </cell>
          <cell r="O107" t="str">
            <v xml:space="preserve"> </v>
          </cell>
        </row>
        <row r="108">
          <cell r="A108" t="str">
            <v>4)</v>
          </cell>
          <cell r="C108" t="str">
            <v xml:space="preserve">  altre partecipazioni</v>
          </cell>
          <cell r="I108">
            <v>0</v>
          </cell>
          <cell r="K108">
            <v>0</v>
          </cell>
          <cell r="M108">
            <v>0</v>
          </cell>
          <cell r="O108" t="str">
            <v xml:space="preserve"> </v>
          </cell>
        </row>
        <row r="109">
          <cell r="A109" t="str">
            <v>5)</v>
          </cell>
          <cell r="C109" t="str">
            <v xml:space="preserve">  azioni proprie</v>
          </cell>
          <cell r="I109">
            <v>0</v>
          </cell>
          <cell r="K109">
            <v>0</v>
          </cell>
          <cell r="M109">
            <v>0</v>
          </cell>
          <cell r="O109" t="str">
            <v xml:space="preserve"> </v>
          </cell>
        </row>
        <row r="110">
          <cell r="A110" t="str">
            <v>6)</v>
          </cell>
          <cell r="C110" t="str">
            <v xml:space="preserve">  altri titoli</v>
          </cell>
          <cell r="I110">
            <v>0</v>
          </cell>
          <cell r="K110">
            <v>0</v>
          </cell>
          <cell r="M110">
            <v>0</v>
          </cell>
          <cell r="O110" t="str">
            <v xml:space="preserve"> </v>
          </cell>
        </row>
        <row r="111">
          <cell r="E111" t="str">
            <v>Totale</v>
          </cell>
          <cell r="I111">
            <v>0</v>
          </cell>
          <cell r="K111">
            <v>0</v>
          </cell>
          <cell r="M111">
            <v>0</v>
          </cell>
          <cell r="O111" t="str">
            <v xml:space="preserve"> </v>
          </cell>
        </row>
        <row r="112">
          <cell r="A112" t="str">
            <v>IV</v>
          </cell>
          <cell r="C112" t="str">
            <v>Disponibilita' liquide:</v>
          </cell>
        </row>
        <row r="113">
          <cell r="A113" t="str">
            <v>1)</v>
          </cell>
          <cell r="C113" t="str">
            <v xml:space="preserve">  depositi bancari e postali</v>
          </cell>
          <cell r="I113">
            <v>3609610212</v>
          </cell>
          <cell r="K113">
            <v>3485067125</v>
          </cell>
          <cell r="M113">
            <v>-124543087</v>
          </cell>
          <cell r="O113">
            <v>-3.4503195548915962E-2</v>
          </cell>
        </row>
        <row r="114">
          <cell r="A114" t="str">
            <v>2)</v>
          </cell>
          <cell r="C114" t="str">
            <v xml:space="preserve">  assegni</v>
          </cell>
          <cell r="K114">
            <v>16000000</v>
          </cell>
          <cell r="M114">
            <v>16000000</v>
          </cell>
          <cell r="O114" t="str">
            <v xml:space="preserve"> </v>
          </cell>
        </row>
        <row r="115">
          <cell r="A115" t="str">
            <v>3)</v>
          </cell>
          <cell r="C115" t="str">
            <v xml:space="preserve">  danaro e valori in cassa</v>
          </cell>
          <cell r="I115">
            <v>253900</v>
          </cell>
          <cell r="K115">
            <v>885700</v>
          </cell>
          <cell r="M115">
            <v>631800</v>
          </cell>
          <cell r="O115">
            <v>2.4883812524615991</v>
          </cell>
        </row>
        <row r="116">
          <cell r="E116" t="str">
            <v>Totale</v>
          </cell>
          <cell r="I116">
            <v>3609864112</v>
          </cell>
          <cell r="K116">
            <v>3501952825</v>
          </cell>
          <cell r="M116">
            <v>-107911287</v>
          </cell>
          <cell r="O116">
            <v>-2.9893448521033969E-2</v>
          </cell>
        </row>
        <row r="118">
          <cell r="E118" t="str">
            <v>Totale attivo circolante</v>
          </cell>
          <cell r="I118">
            <v>5013373362</v>
          </cell>
          <cell r="K118">
            <v>5399028164</v>
          </cell>
          <cell r="M118">
            <v>385654802</v>
          </cell>
          <cell r="O118">
            <v>7.6925210662177682E-2</v>
          </cell>
        </row>
        <row r="120">
          <cell r="A120" t="str">
            <v>D)</v>
          </cell>
          <cell r="B120" t="str">
            <v>Ratei e risconti</v>
          </cell>
        </row>
        <row r="121">
          <cell r="B121" t="str">
            <v>a)</v>
          </cell>
          <cell r="C121" t="str">
            <v xml:space="preserve">   ratei e risconti</v>
          </cell>
          <cell r="I121">
            <v>14956186</v>
          </cell>
          <cell r="K121">
            <v>22881823</v>
          </cell>
          <cell r="M121">
            <v>7925637</v>
          </cell>
          <cell r="O121">
            <v>0.52992367171684007</v>
          </cell>
        </row>
        <row r="122">
          <cell r="B122" t="str">
            <v>b)</v>
          </cell>
          <cell r="C122" t="str">
            <v xml:space="preserve">   disaggio sui prestiti</v>
          </cell>
          <cell r="I122">
            <v>0</v>
          </cell>
          <cell r="K122">
            <v>0</v>
          </cell>
          <cell r="M122">
            <v>0</v>
          </cell>
          <cell r="O122" t="str">
            <v xml:space="preserve"> </v>
          </cell>
        </row>
        <row r="123">
          <cell r="I123">
            <v>14956186</v>
          </cell>
          <cell r="K123">
            <v>22881823</v>
          </cell>
          <cell r="M123">
            <v>7925637</v>
          </cell>
          <cell r="O123">
            <v>0.52992367171684007</v>
          </cell>
        </row>
        <row r="125">
          <cell r="E125" t="str">
            <v>TOTALE ATTIVO</v>
          </cell>
          <cell r="I125">
            <v>9569385994</v>
          </cell>
          <cell r="K125">
            <v>10548507326</v>
          </cell>
          <cell r="M125">
            <v>979121332</v>
          </cell>
          <cell r="O125">
            <v>0.10231809361790908</v>
          </cell>
        </row>
        <row r="129">
          <cell r="C129" t="str">
            <v>PASSIVO</v>
          </cell>
          <cell r="I129">
            <v>35430</v>
          </cell>
          <cell r="K129">
            <v>35795</v>
          </cell>
          <cell r="M129" t="str">
            <v>Increm. (decrem.)</v>
          </cell>
          <cell r="O129" t="str">
            <v>%</v>
          </cell>
        </row>
        <row r="132">
          <cell r="A132" t="str">
            <v>A)</v>
          </cell>
          <cell r="B132" t="str">
            <v>Patrimonio netto:</v>
          </cell>
        </row>
        <row r="134">
          <cell r="A134" t="str">
            <v>I</v>
          </cell>
          <cell r="C134" t="str">
            <v xml:space="preserve">  Capitale sociale</v>
          </cell>
          <cell r="I134">
            <v>5000000000</v>
          </cell>
          <cell r="K134">
            <v>5000000000</v>
          </cell>
          <cell r="M134">
            <v>0</v>
          </cell>
          <cell r="O134">
            <v>0</v>
          </cell>
        </row>
        <row r="135">
          <cell r="A135" t="str">
            <v>II</v>
          </cell>
          <cell r="C135" t="str">
            <v xml:space="preserve">  Riserva soprapprezzo azioni</v>
          </cell>
          <cell r="I135">
            <v>0</v>
          </cell>
          <cell r="K135">
            <v>0</v>
          </cell>
          <cell r="M135">
            <v>0</v>
          </cell>
          <cell r="O135" t="str">
            <v xml:space="preserve"> </v>
          </cell>
        </row>
        <row r="136">
          <cell r="A136" t="str">
            <v>III</v>
          </cell>
          <cell r="C136" t="str">
            <v xml:space="preserve">  Riserve di rivalutazione</v>
          </cell>
          <cell r="I136">
            <v>0</v>
          </cell>
          <cell r="K136">
            <v>0</v>
          </cell>
          <cell r="M136">
            <v>0</v>
          </cell>
          <cell r="O136" t="str">
            <v xml:space="preserve"> </v>
          </cell>
        </row>
        <row r="137">
          <cell r="A137" t="str">
            <v>IV</v>
          </cell>
          <cell r="C137" t="str">
            <v xml:space="preserve">  Riserva legale</v>
          </cell>
          <cell r="I137">
            <v>2304378</v>
          </cell>
          <cell r="K137">
            <v>2324674</v>
          </cell>
          <cell r="M137">
            <v>20296</v>
          </cell>
          <cell r="O137">
            <v>8.8075827837273222E-3</v>
          </cell>
        </row>
        <row r="138">
          <cell r="A138" t="str">
            <v>V</v>
          </cell>
          <cell r="C138" t="str">
            <v xml:space="preserve">  Riserva az. proprie portafoglio</v>
          </cell>
          <cell r="I138">
            <v>0</v>
          </cell>
          <cell r="K138">
            <v>0</v>
          </cell>
          <cell r="M138">
            <v>0</v>
          </cell>
          <cell r="O138" t="str">
            <v xml:space="preserve"> </v>
          </cell>
        </row>
        <row r="139">
          <cell r="A139" t="str">
            <v>VI</v>
          </cell>
          <cell r="C139" t="str">
            <v xml:space="preserve">  Riserve statutarie</v>
          </cell>
          <cell r="I139">
            <v>0</v>
          </cell>
          <cell r="K139">
            <v>0</v>
          </cell>
          <cell r="M139">
            <v>0</v>
          </cell>
          <cell r="O139" t="str">
            <v xml:space="preserve"> </v>
          </cell>
        </row>
        <row r="140">
          <cell r="A140" t="str">
            <v>VII</v>
          </cell>
          <cell r="C140" t="str">
            <v xml:space="preserve">  Altre riserve:</v>
          </cell>
        </row>
        <row r="141">
          <cell r="C141" t="str">
            <v>- F.do contributi c.to cap. L.N. 26/86 ante '93</v>
          </cell>
          <cell r="I141">
            <v>2243412086</v>
          </cell>
          <cell r="K141">
            <v>2243412086</v>
          </cell>
          <cell r="M141">
            <v>0</v>
          </cell>
          <cell r="O141">
            <v>0</v>
          </cell>
        </row>
        <row r="142">
          <cell r="C142" t="str">
            <v>- F.do contributi c.to cap. F.do CCIAA L.N. 47/88</v>
          </cell>
          <cell r="I142">
            <v>400000000</v>
          </cell>
          <cell r="K142">
            <v>800000000</v>
          </cell>
          <cell r="M142">
            <v>400000000</v>
          </cell>
          <cell r="O142">
            <v>1</v>
          </cell>
        </row>
        <row r="143">
          <cell r="C143" t="str">
            <v>- F.do contributi c.to cap. L.N. 317/91</v>
          </cell>
          <cell r="I143">
            <v>72522096</v>
          </cell>
          <cell r="K143">
            <v>72522096</v>
          </cell>
          <cell r="M143">
            <v>0</v>
          </cell>
          <cell r="O143">
            <v>0</v>
          </cell>
        </row>
        <row r="144">
          <cell r="C144" t="str">
            <v xml:space="preserve">    - Altre riserve</v>
          </cell>
          <cell r="I144">
            <v>0</v>
          </cell>
          <cell r="K144">
            <v>0</v>
          </cell>
          <cell r="M144">
            <v>0</v>
          </cell>
          <cell r="O144" t="str">
            <v xml:space="preserve"> </v>
          </cell>
        </row>
        <row r="145">
          <cell r="A145" t="str">
            <v>VIII</v>
          </cell>
          <cell r="C145" t="str">
            <v xml:space="preserve">  Utili  (perdite) portati a nuovo</v>
          </cell>
          <cell r="K145">
            <v>385631</v>
          </cell>
          <cell r="M145">
            <v>385631</v>
          </cell>
          <cell r="O145" t="str">
            <v xml:space="preserve"> </v>
          </cell>
        </row>
        <row r="146">
          <cell r="A146" t="str">
            <v>IX</v>
          </cell>
          <cell r="C146" t="str">
            <v xml:space="preserve">  Utile  (perdita) dell'esercizio</v>
          </cell>
          <cell r="I146">
            <v>405927</v>
          </cell>
          <cell r="K146">
            <v>193634239</v>
          </cell>
          <cell r="M146">
            <v>193228312</v>
          </cell>
          <cell r="O146">
            <v>476.01739228974668</v>
          </cell>
        </row>
        <row r="147">
          <cell r="C147" t="str">
            <v xml:space="preserve">  Totale patrimonio netto</v>
          </cell>
          <cell r="I147">
            <v>7718644487</v>
          </cell>
          <cell r="K147">
            <v>8312278726</v>
          </cell>
          <cell r="M147">
            <v>593634239</v>
          </cell>
          <cell r="O147">
            <v>7.690913087133612E-2</v>
          </cell>
        </row>
        <row r="149">
          <cell r="A149" t="str">
            <v>B)</v>
          </cell>
          <cell r="B149" t="str">
            <v>Fondi per rischi e oneri:</v>
          </cell>
        </row>
        <row r="150">
          <cell r="A150" t="str">
            <v>1)</v>
          </cell>
          <cell r="C150" t="str">
            <v xml:space="preserve">  per trattamento quiescenza e obblighi simili</v>
          </cell>
          <cell r="I150">
            <v>0</v>
          </cell>
          <cell r="K150">
            <v>0</v>
          </cell>
          <cell r="M150">
            <v>0</v>
          </cell>
          <cell r="O150" t="str">
            <v xml:space="preserve"> </v>
          </cell>
        </row>
        <row r="151">
          <cell r="A151" t="str">
            <v>2)</v>
          </cell>
          <cell r="C151" t="str">
            <v xml:space="preserve">  per imposte</v>
          </cell>
          <cell r="I151">
            <v>0</v>
          </cell>
          <cell r="K151">
            <v>0</v>
          </cell>
          <cell r="M151">
            <v>0</v>
          </cell>
          <cell r="O151" t="str">
            <v xml:space="preserve"> </v>
          </cell>
        </row>
        <row r="152">
          <cell r="A152" t="str">
            <v>3)</v>
          </cell>
          <cell r="C152" t="str">
            <v xml:space="preserve">  altri</v>
          </cell>
          <cell r="I152">
            <v>390885632</v>
          </cell>
          <cell r="K152">
            <v>323300989</v>
          </cell>
          <cell r="M152">
            <v>-67584643</v>
          </cell>
          <cell r="O152">
            <v>-0.17290132321875673</v>
          </cell>
        </row>
        <row r="153">
          <cell r="E153" t="str">
            <v>Totale</v>
          </cell>
          <cell r="I153">
            <v>390885632</v>
          </cell>
          <cell r="K153">
            <v>323300989</v>
          </cell>
          <cell r="M153">
            <v>-67584643</v>
          </cell>
          <cell r="O153">
            <v>-0.17290132321875673</v>
          </cell>
        </row>
        <row r="155">
          <cell r="A155" t="str">
            <v>C)</v>
          </cell>
          <cell r="B155" t="str">
            <v>Trattamento fine rapporto di lavoro subordinato</v>
          </cell>
          <cell r="I155">
            <v>111609340</v>
          </cell>
          <cell r="K155">
            <v>141054669</v>
          </cell>
          <cell r="M155">
            <v>29445329</v>
          </cell>
          <cell r="O155">
            <v>0.26382495407642409</v>
          </cell>
        </row>
        <row r="159">
          <cell r="A159" t="str">
            <v>segue:</v>
          </cell>
          <cell r="C159" t="str">
            <v>PASSIVO</v>
          </cell>
          <cell r="I159">
            <v>35430</v>
          </cell>
          <cell r="K159">
            <v>35795</v>
          </cell>
          <cell r="M159" t="str">
            <v>Increm. (decrem.)</v>
          </cell>
          <cell r="O159" t="str">
            <v>%</v>
          </cell>
        </row>
        <row r="162">
          <cell r="A162" t="str">
            <v>D)</v>
          </cell>
          <cell r="B162" t="str">
            <v>Debiti:</v>
          </cell>
        </row>
        <row r="163">
          <cell r="A163" t="str">
            <v>1)</v>
          </cell>
          <cell r="C163" t="str">
            <v xml:space="preserve">  obbligazioni:</v>
          </cell>
        </row>
        <row r="164">
          <cell r="B164" t="str">
            <v>a)</v>
          </cell>
          <cell r="C164" t="str">
            <v xml:space="preserve">    esigibili entro l'esercizio successivo</v>
          </cell>
          <cell r="I164">
            <v>0</v>
          </cell>
          <cell r="K164">
            <v>0</v>
          </cell>
          <cell r="M164">
            <v>0</v>
          </cell>
          <cell r="O164" t="str">
            <v xml:space="preserve"> </v>
          </cell>
        </row>
        <row r="165">
          <cell r="B165" t="str">
            <v>b)</v>
          </cell>
          <cell r="C165" t="str">
            <v xml:space="preserve">    esigibili oltre l'esercizio successivo</v>
          </cell>
          <cell r="I165">
            <v>0</v>
          </cell>
          <cell r="K165">
            <v>0</v>
          </cell>
          <cell r="M165">
            <v>0</v>
          </cell>
          <cell r="O165" t="str">
            <v xml:space="preserve"> </v>
          </cell>
        </row>
        <row r="166">
          <cell r="A166" t="str">
            <v>2)</v>
          </cell>
          <cell r="C166" t="str">
            <v xml:space="preserve">  obbligazioni convertibili:</v>
          </cell>
        </row>
        <row r="167">
          <cell r="B167" t="str">
            <v>a)</v>
          </cell>
          <cell r="C167" t="str">
            <v xml:space="preserve">    esigibili entro l'esercizio successivo</v>
          </cell>
          <cell r="I167">
            <v>0</v>
          </cell>
          <cell r="K167">
            <v>0</v>
          </cell>
          <cell r="M167">
            <v>0</v>
          </cell>
          <cell r="O167" t="str">
            <v xml:space="preserve"> </v>
          </cell>
        </row>
        <row r="168">
          <cell r="B168" t="str">
            <v>b)</v>
          </cell>
          <cell r="C168" t="str">
            <v xml:space="preserve">    esigibili oltre l'esercizio successivo</v>
          </cell>
          <cell r="I168">
            <v>0</v>
          </cell>
          <cell r="K168">
            <v>0</v>
          </cell>
          <cell r="M168">
            <v>0</v>
          </cell>
          <cell r="O168" t="str">
            <v xml:space="preserve"> </v>
          </cell>
        </row>
        <row r="169">
          <cell r="A169" t="str">
            <v>3)</v>
          </cell>
          <cell r="C169" t="str">
            <v xml:space="preserve">  debiti verso banche:</v>
          </cell>
        </row>
        <row r="170">
          <cell r="B170" t="str">
            <v>a)</v>
          </cell>
          <cell r="C170" t="str">
            <v xml:space="preserve">    esigibili entro l'esercizio successivo</v>
          </cell>
          <cell r="I170">
            <v>0</v>
          </cell>
          <cell r="K170">
            <v>0</v>
          </cell>
          <cell r="M170">
            <v>0</v>
          </cell>
          <cell r="O170" t="str">
            <v xml:space="preserve"> </v>
          </cell>
        </row>
        <row r="171">
          <cell r="B171" t="str">
            <v>b)</v>
          </cell>
          <cell r="C171" t="str">
            <v xml:space="preserve">    esigibili oltre l'esercizio successivo</v>
          </cell>
          <cell r="I171">
            <v>0</v>
          </cell>
          <cell r="K171">
            <v>0</v>
          </cell>
          <cell r="M171">
            <v>0</v>
          </cell>
          <cell r="O171" t="str">
            <v xml:space="preserve"> </v>
          </cell>
        </row>
        <row r="172">
          <cell r="A172" t="str">
            <v>4)</v>
          </cell>
          <cell r="C172" t="str">
            <v xml:space="preserve">  debiti verso altri finanziatori:</v>
          </cell>
        </row>
        <row r="173">
          <cell r="B173" t="str">
            <v>a)</v>
          </cell>
          <cell r="C173" t="str">
            <v xml:space="preserve">    esigibili entro l'esercizio successivo</v>
          </cell>
          <cell r="I173">
            <v>0</v>
          </cell>
          <cell r="K173">
            <v>0</v>
          </cell>
          <cell r="M173">
            <v>0</v>
          </cell>
          <cell r="O173" t="str">
            <v xml:space="preserve"> </v>
          </cell>
        </row>
        <row r="174">
          <cell r="B174" t="str">
            <v>b)</v>
          </cell>
          <cell r="C174" t="str">
            <v xml:space="preserve">    esigibili oltre l'esercizio successivo</v>
          </cell>
          <cell r="I174">
            <v>0</v>
          </cell>
          <cell r="K174">
            <v>0</v>
          </cell>
          <cell r="M174">
            <v>0</v>
          </cell>
          <cell r="O174" t="str">
            <v xml:space="preserve"> </v>
          </cell>
        </row>
        <row r="175">
          <cell r="A175" t="str">
            <v>5)</v>
          </cell>
          <cell r="C175" t="str">
            <v xml:space="preserve">  acconti:</v>
          </cell>
        </row>
        <row r="176">
          <cell r="B176" t="str">
            <v>a)</v>
          </cell>
          <cell r="C176" t="str">
            <v xml:space="preserve">    esigibili entro l'esercizio successivo</v>
          </cell>
          <cell r="I176">
            <v>0</v>
          </cell>
          <cell r="K176">
            <v>0</v>
          </cell>
          <cell r="M176">
            <v>0</v>
          </cell>
          <cell r="O176" t="str">
            <v xml:space="preserve"> </v>
          </cell>
        </row>
        <row r="177">
          <cell r="B177" t="str">
            <v>b)</v>
          </cell>
          <cell r="C177" t="str">
            <v xml:space="preserve">    esigibili oltre l'esercizio successivo</v>
          </cell>
          <cell r="I177">
            <v>0</v>
          </cell>
          <cell r="K177">
            <v>0</v>
          </cell>
          <cell r="M177">
            <v>0</v>
          </cell>
          <cell r="O177" t="str">
            <v xml:space="preserve"> </v>
          </cell>
        </row>
        <row r="178">
          <cell r="A178" t="str">
            <v>6)</v>
          </cell>
          <cell r="C178" t="str">
            <v xml:space="preserve">  debiti verso fornitori:</v>
          </cell>
        </row>
        <row r="179">
          <cell r="B179" t="str">
            <v>a)</v>
          </cell>
          <cell r="C179" t="str">
            <v xml:space="preserve">    esigibili entro l'esercizio successivo</v>
          </cell>
          <cell r="I179">
            <v>221185469</v>
          </cell>
          <cell r="K179">
            <v>309160546</v>
          </cell>
          <cell r="M179">
            <v>87975077</v>
          </cell>
          <cell r="O179">
            <v>0.39774347473070215</v>
          </cell>
        </row>
        <row r="180">
          <cell r="B180" t="str">
            <v>b)</v>
          </cell>
          <cell r="C180" t="str">
            <v xml:space="preserve">    esigibili oltre l'esercizio successivo</v>
          </cell>
          <cell r="I180">
            <v>0</v>
          </cell>
          <cell r="K180">
            <v>0</v>
          </cell>
          <cell r="M180">
            <v>0</v>
          </cell>
          <cell r="O180" t="str">
            <v xml:space="preserve"> </v>
          </cell>
        </row>
        <row r="181">
          <cell r="A181" t="str">
            <v>7)</v>
          </cell>
          <cell r="C181" t="str">
            <v xml:space="preserve">  debiti rappresentati da titoli di credito:</v>
          </cell>
        </row>
        <row r="182">
          <cell r="B182" t="str">
            <v>a)</v>
          </cell>
          <cell r="C182" t="str">
            <v xml:space="preserve">    esigibili entro l'esercizio successivo</v>
          </cell>
          <cell r="I182">
            <v>0</v>
          </cell>
          <cell r="K182">
            <v>0</v>
          </cell>
          <cell r="M182">
            <v>0</v>
          </cell>
          <cell r="O182" t="str">
            <v xml:space="preserve"> </v>
          </cell>
        </row>
        <row r="183">
          <cell r="B183" t="str">
            <v>b)</v>
          </cell>
          <cell r="C183" t="str">
            <v xml:space="preserve">    esigibili oltre l'esercizio successivo</v>
          </cell>
          <cell r="I183">
            <v>0</v>
          </cell>
          <cell r="K183">
            <v>0</v>
          </cell>
          <cell r="M183">
            <v>0</v>
          </cell>
          <cell r="O183" t="str">
            <v xml:space="preserve"> </v>
          </cell>
        </row>
        <row r="184">
          <cell r="A184" t="str">
            <v>8)</v>
          </cell>
          <cell r="C184" t="str">
            <v xml:space="preserve">  debiti verso imprese controllate:</v>
          </cell>
        </row>
        <row r="185">
          <cell r="B185" t="str">
            <v>a)</v>
          </cell>
          <cell r="C185" t="str">
            <v xml:space="preserve">    esigibili entro l'esercizio successivo</v>
          </cell>
          <cell r="I185">
            <v>0</v>
          </cell>
          <cell r="K185">
            <v>0</v>
          </cell>
          <cell r="M185">
            <v>0</v>
          </cell>
          <cell r="O185" t="str">
            <v xml:space="preserve"> </v>
          </cell>
        </row>
        <row r="186">
          <cell r="B186" t="str">
            <v>b)</v>
          </cell>
          <cell r="C186" t="str">
            <v xml:space="preserve">    esigibili oltre l'esercizio successivo</v>
          </cell>
          <cell r="I186">
            <v>0</v>
          </cell>
          <cell r="K186">
            <v>0</v>
          </cell>
          <cell r="M186">
            <v>0</v>
          </cell>
          <cell r="O186" t="str">
            <v xml:space="preserve"> </v>
          </cell>
        </row>
        <row r="187">
          <cell r="A187" t="str">
            <v>9)</v>
          </cell>
          <cell r="C187" t="str">
            <v xml:space="preserve">  debiti verso imprese collegate:</v>
          </cell>
        </row>
        <row r="188">
          <cell r="B188" t="str">
            <v>a)</v>
          </cell>
          <cell r="C188" t="str">
            <v xml:space="preserve">    esigibili entro l'esercizio successivo</v>
          </cell>
          <cell r="I188">
            <v>257628125</v>
          </cell>
          <cell r="K188">
            <v>310915309</v>
          </cell>
          <cell r="M188">
            <v>53287184</v>
          </cell>
          <cell r="O188">
            <v>0.20683760361955822</v>
          </cell>
        </row>
        <row r="189">
          <cell r="B189" t="str">
            <v>b)</v>
          </cell>
          <cell r="C189" t="str">
            <v xml:space="preserve">    esigibili oltre l'esercizio successivo</v>
          </cell>
          <cell r="I189">
            <v>0</v>
          </cell>
          <cell r="K189">
            <v>0</v>
          </cell>
          <cell r="M189">
            <v>0</v>
          </cell>
          <cell r="O189" t="str">
            <v xml:space="preserve"> </v>
          </cell>
        </row>
        <row r="190">
          <cell r="A190" t="str">
            <v>10)</v>
          </cell>
          <cell r="C190" t="str">
            <v xml:space="preserve">  debiti verso controllanti:</v>
          </cell>
        </row>
        <row r="191">
          <cell r="B191" t="str">
            <v>a)</v>
          </cell>
          <cell r="C191" t="str">
            <v xml:space="preserve">    esigibili entro l'esercizio successivo</v>
          </cell>
          <cell r="I191">
            <v>293146243</v>
          </cell>
          <cell r="K191">
            <v>96162836</v>
          </cell>
          <cell r="M191">
            <v>-196983407</v>
          </cell>
          <cell r="O191">
            <v>-0.67196292534439883</v>
          </cell>
        </row>
        <row r="192">
          <cell r="B192" t="str">
            <v>b)</v>
          </cell>
          <cell r="C192" t="str">
            <v xml:space="preserve">    esigibili oltre l'esercizio successivo</v>
          </cell>
          <cell r="I192">
            <v>0</v>
          </cell>
          <cell r="K192">
            <v>0</v>
          </cell>
          <cell r="M192">
            <v>0</v>
          </cell>
          <cell r="O192" t="str">
            <v xml:space="preserve"> </v>
          </cell>
        </row>
        <row r="193">
          <cell r="A193" t="str">
            <v>11)</v>
          </cell>
          <cell r="C193" t="str">
            <v xml:space="preserve">  debiti tributari:</v>
          </cell>
        </row>
        <row r="194">
          <cell r="B194" t="str">
            <v>a)</v>
          </cell>
          <cell r="C194" t="str">
            <v xml:space="preserve">    esigibili entro l'esercizio successivo</v>
          </cell>
          <cell r="I194">
            <v>44753766</v>
          </cell>
          <cell r="K194">
            <v>102074825</v>
          </cell>
          <cell r="M194">
            <v>57321059</v>
          </cell>
          <cell r="O194">
            <v>1.2808097311855275</v>
          </cell>
        </row>
        <row r="195">
          <cell r="B195" t="str">
            <v>b)</v>
          </cell>
          <cell r="C195" t="str">
            <v xml:space="preserve">    esigibili oltre l'esercizio successivo</v>
          </cell>
          <cell r="I195">
            <v>0</v>
          </cell>
          <cell r="K195">
            <v>0</v>
          </cell>
          <cell r="M195">
            <v>0</v>
          </cell>
          <cell r="O195" t="str">
            <v xml:space="preserve"> </v>
          </cell>
        </row>
        <row r="196">
          <cell r="A196" t="str">
            <v>12)</v>
          </cell>
          <cell r="C196" t="str">
            <v xml:space="preserve">  debiti v/ istituti previd. e sicurezza sociale:</v>
          </cell>
        </row>
        <row r="197">
          <cell r="B197" t="str">
            <v>a)</v>
          </cell>
          <cell r="C197" t="str">
            <v xml:space="preserve">    esigibili entro l'esercizio successivo</v>
          </cell>
          <cell r="I197">
            <v>18300060</v>
          </cell>
          <cell r="K197">
            <v>32446584</v>
          </cell>
          <cell r="M197">
            <v>14146524</v>
          </cell>
          <cell r="O197">
            <v>0.7730315638309383</v>
          </cell>
        </row>
        <row r="198">
          <cell r="B198" t="str">
            <v>b)</v>
          </cell>
          <cell r="C198" t="str">
            <v xml:space="preserve">    esigibili oltre l'esercizio successivo</v>
          </cell>
          <cell r="I198">
            <v>0</v>
          </cell>
          <cell r="K198">
            <v>0</v>
          </cell>
          <cell r="M198">
            <v>0</v>
          </cell>
          <cell r="O198" t="str">
            <v xml:space="preserve"> </v>
          </cell>
        </row>
        <row r="199">
          <cell r="A199" t="str">
            <v>13)</v>
          </cell>
          <cell r="C199" t="str">
            <v xml:space="preserve">  altri debiti:</v>
          </cell>
        </row>
        <row r="200">
          <cell r="B200" t="str">
            <v>a)</v>
          </cell>
          <cell r="C200" t="str">
            <v xml:space="preserve">    esigibili entro l'esercizio successivo</v>
          </cell>
          <cell r="I200">
            <v>163653502</v>
          </cell>
          <cell r="K200">
            <v>471400220</v>
          </cell>
          <cell r="M200">
            <v>307746718</v>
          </cell>
          <cell r="O200">
            <v>1.8804774370181214</v>
          </cell>
        </row>
        <row r="201">
          <cell r="B201" t="str">
            <v>b)</v>
          </cell>
          <cell r="C201" t="str">
            <v xml:space="preserve">    esigibili oltre l'esercizio successivo</v>
          </cell>
          <cell r="I201">
            <v>0</v>
          </cell>
          <cell r="K201">
            <v>0</v>
          </cell>
          <cell r="M201">
            <v>0</v>
          </cell>
          <cell r="O201" t="str">
            <v xml:space="preserve"> </v>
          </cell>
        </row>
        <row r="202">
          <cell r="E202" t="str">
            <v>Totale</v>
          </cell>
          <cell r="I202">
            <v>998667165</v>
          </cell>
          <cell r="K202">
            <v>1322160320</v>
          </cell>
          <cell r="M202">
            <v>323493155</v>
          </cell>
          <cell r="O202">
            <v>0.32392489343534192</v>
          </cell>
        </row>
        <row r="204">
          <cell r="A204" t="str">
            <v>E)</v>
          </cell>
          <cell r="B204" t="str">
            <v>Ratei e risconti</v>
          </cell>
        </row>
        <row r="205">
          <cell r="B205" t="str">
            <v>a)</v>
          </cell>
          <cell r="C205" t="str">
            <v xml:space="preserve">   ratei e risconti</v>
          </cell>
          <cell r="I205">
            <v>349579370</v>
          </cell>
          <cell r="K205">
            <v>449712622</v>
          </cell>
          <cell r="M205">
            <v>100133252</v>
          </cell>
          <cell r="O205">
            <v>0.28643924840301643</v>
          </cell>
        </row>
        <row r="206">
          <cell r="B206" t="str">
            <v>b)</v>
          </cell>
          <cell r="C206" t="str">
            <v xml:space="preserve">   aggio sui prestiti</v>
          </cell>
          <cell r="I206">
            <v>0</v>
          </cell>
          <cell r="K206">
            <v>0</v>
          </cell>
          <cell r="M206">
            <v>0</v>
          </cell>
          <cell r="O206" t="str">
            <v xml:space="preserve"> </v>
          </cell>
        </row>
        <row r="207">
          <cell r="E207" t="str">
            <v>Totale</v>
          </cell>
          <cell r="I207">
            <v>349579370</v>
          </cell>
          <cell r="K207">
            <v>449712622</v>
          </cell>
          <cell r="M207">
            <v>100133252</v>
          </cell>
          <cell r="O207">
            <v>0.28643924840301643</v>
          </cell>
        </row>
        <row r="209">
          <cell r="E209" t="str">
            <v>TOTALE PASSIVO</v>
          </cell>
          <cell r="I209">
            <v>9569385994</v>
          </cell>
          <cell r="K209">
            <v>10548507326</v>
          </cell>
          <cell r="M209">
            <v>979121332</v>
          </cell>
          <cell r="O209">
            <v>0.10231809361790908</v>
          </cell>
        </row>
        <row r="210">
          <cell r="I210">
            <v>0</v>
          </cell>
          <cell r="K210">
            <v>0</v>
          </cell>
        </row>
        <row r="213">
          <cell r="C213" t="str">
            <v>CONTI D'ORDINE</v>
          </cell>
          <cell r="I213">
            <v>35430</v>
          </cell>
          <cell r="K213">
            <v>35795</v>
          </cell>
          <cell r="M213" t="str">
            <v>Increm. (decrem.)</v>
          </cell>
          <cell r="O213" t="str">
            <v>%</v>
          </cell>
        </row>
        <row r="216">
          <cell r="A216" t="str">
            <v>A)</v>
          </cell>
          <cell r="B216" t="str">
            <v>Garanzie prestate:</v>
          </cell>
        </row>
        <row r="217">
          <cell r="A217" t="str">
            <v>1)</v>
          </cell>
          <cell r="C217" t="str">
            <v>a terzi:</v>
          </cell>
        </row>
        <row r="218">
          <cell r="B218" t="str">
            <v>a)</v>
          </cell>
          <cell r="C218" t="str">
            <v xml:space="preserve">  fidejussioni</v>
          </cell>
          <cell r="I218">
            <v>0</v>
          </cell>
          <cell r="K218">
            <v>0</v>
          </cell>
          <cell r="M218">
            <v>0</v>
          </cell>
          <cell r="O218" t="str">
            <v xml:space="preserve"> </v>
          </cell>
        </row>
        <row r="219">
          <cell r="B219" t="str">
            <v>b)</v>
          </cell>
          <cell r="C219" t="str">
            <v xml:space="preserve">  avalli</v>
          </cell>
          <cell r="I219">
            <v>0</v>
          </cell>
          <cell r="K219">
            <v>0</v>
          </cell>
          <cell r="M219">
            <v>0</v>
          </cell>
          <cell r="O219" t="str">
            <v xml:space="preserve"> </v>
          </cell>
        </row>
        <row r="220">
          <cell r="B220" t="str">
            <v>c)</v>
          </cell>
          <cell r="C220" t="str">
            <v xml:space="preserve">  altre garanzie personali</v>
          </cell>
          <cell r="I220">
            <v>0</v>
          </cell>
          <cell r="K220">
            <v>0</v>
          </cell>
          <cell r="M220">
            <v>0</v>
          </cell>
          <cell r="O220" t="str">
            <v xml:space="preserve"> </v>
          </cell>
        </row>
        <row r="221">
          <cell r="B221" t="str">
            <v>d)</v>
          </cell>
          <cell r="C221" t="str">
            <v xml:space="preserve">  garanzie reali</v>
          </cell>
          <cell r="I221">
            <v>0</v>
          </cell>
          <cell r="K221">
            <v>0</v>
          </cell>
          <cell r="M221">
            <v>0</v>
          </cell>
          <cell r="O221" t="str">
            <v xml:space="preserve"> </v>
          </cell>
        </row>
        <row r="222">
          <cell r="E222" t="str">
            <v>Totale</v>
          </cell>
          <cell r="I222">
            <v>0</v>
          </cell>
          <cell r="K222">
            <v>0</v>
          </cell>
          <cell r="M222">
            <v>0</v>
          </cell>
          <cell r="O222" t="str">
            <v xml:space="preserve"> </v>
          </cell>
        </row>
        <row r="223">
          <cell r="A223" t="str">
            <v>2)</v>
          </cell>
          <cell r="C223" t="str">
            <v>a imprese controllate:</v>
          </cell>
        </row>
        <row r="224">
          <cell r="B224" t="str">
            <v>a)</v>
          </cell>
          <cell r="C224" t="str">
            <v xml:space="preserve">  fidejussioni</v>
          </cell>
          <cell r="I224">
            <v>0</v>
          </cell>
          <cell r="K224">
            <v>0</v>
          </cell>
          <cell r="M224">
            <v>0</v>
          </cell>
          <cell r="O224" t="str">
            <v xml:space="preserve"> </v>
          </cell>
        </row>
        <row r="225">
          <cell r="B225" t="str">
            <v>b)</v>
          </cell>
          <cell r="C225" t="str">
            <v xml:space="preserve">  avalli</v>
          </cell>
          <cell r="I225">
            <v>0</v>
          </cell>
          <cell r="K225">
            <v>0</v>
          </cell>
          <cell r="M225">
            <v>0</v>
          </cell>
          <cell r="O225" t="str">
            <v xml:space="preserve"> </v>
          </cell>
        </row>
        <row r="226">
          <cell r="B226" t="str">
            <v>c)</v>
          </cell>
          <cell r="C226" t="str">
            <v xml:space="preserve">  altre garanzie personali</v>
          </cell>
          <cell r="I226">
            <v>0</v>
          </cell>
          <cell r="K226">
            <v>0</v>
          </cell>
          <cell r="M226">
            <v>0</v>
          </cell>
          <cell r="O226" t="str">
            <v xml:space="preserve"> </v>
          </cell>
        </row>
        <row r="227">
          <cell r="B227" t="str">
            <v>d)</v>
          </cell>
          <cell r="C227" t="str">
            <v xml:space="preserve">  garanzie reali</v>
          </cell>
          <cell r="I227">
            <v>0</v>
          </cell>
          <cell r="K227">
            <v>0</v>
          </cell>
          <cell r="M227">
            <v>0</v>
          </cell>
          <cell r="O227" t="str">
            <v xml:space="preserve"> </v>
          </cell>
        </row>
        <row r="228">
          <cell r="E228" t="str">
            <v>Totale</v>
          </cell>
          <cell r="I228">
            <v>0</v>
          </cell>
          <cell r="K228">
            <v>0</v>
          </cell>
          <cell r="M228">
            <v>0</v>
          </cell>
          <cell r="O228" t="str">
            <v xml:space="preserve"> </v>
          </cell>
        </row>
        <row r="229">
          <cell r="A229" t="str">
            <v>3)</v>
          </cell>
          <cell r="C229" t="str">
            <v>a imprese collegate:</v>
          </cell>
        </row>
        <row r="230">
          <cell r="B230" t="str">
            <v>a)</v>
          </cell>
          <cell r="C230" t="str">
            <v xml:space="preserve">  fidejussioni</v>
          </cell>
          <cell r="I230">
            <v>0</v>
          </cell>
          <cell r="K230">
            <v>0</v>
          </cell>
          <cell r="M230">
            <v>0</v>
          </cell>
          <cell r="O230" t="str">
            <v xml:space="preserve"> </v>
          </cell>
        </row>
        <row r="231">
          <cell r="B231" t="str">
            <v>b)</v>
          </cell>
          <cell r="C231" t="str">
            <v xml:space="preserve">  avalli</v>
          </cell>
          <cell r="I231">
            <v>0</v>
          </cell>
          <cell r="K231">
            <v>0</v>
          </cell>
          <cell r="M231">
            <v>0</v>
          </cell>
          <cell r="O231" t="str">
            <v xml:space="preserve"> </v>
          </cell>
        </row>
        <row r="232">
          <cell r="B232" t="str">
            <v>c)</v>
          </cell>
          <cell r="C232" t="str">
            <v xml:space="preserve">  altre garanzie personali</v>
          </cell>
          <cell r="I232">
            <v>0</v>
          </cell>
          <cell r="K232">
            <v>0</v>
          </cell>
          <cell r="M232">
            <v>0</v>
          </cell>
          <cell r="O232" t="str">
            <v xml:space="preserve"> </v>
          </cell>
        </row>
        <row r="233">
          <cell r="B233" t="str">
            <v>d)</v>
          </cell>
          <cell r="C233" t="str">
            <v xml:space="preserve">  garanzie reali</v>
          </cell>
          <cell r="I233">
            <v>0</v>
          </cell>
          <cell r="K233">
            <v>0</v>
          </cell>
          <cell r="M233">
            <v>0</v>
          </cell>
          <cell r="O233" t="str">
            <v xml:space="preserve"> </v>
          </cell>
        </row>
        <row r="234">
          <cell r="E234" t="str">
            <v>Totale</v>
          </cell>
          <cell r="I234">
            <v>0</v>
          </cell>
          <cell r="K234">
            <v>0</v>
          </cell>
          <cell r="M234">
            <v>0</v>
          </cell>
          <cell r="O234" t="str">
            <v xml:space="preserve"> </v>
          </cell>
        </row>
        <row r="235">
          <cell r="A235" t="str">
            <v>4)</v>
          </cell>
          <cell r="C235" t="str">
            <v>a imprese controllanti e altre del gruppo:</v>
          </cell>
        </row>
        <row r="236">
          <cell r="B236" t="str">
            <v>a)</v>
          </cell>
          <cell r="C236" t="str">
            <v xml:space="preserve">  fidejussioni</v>
          </cell>
          <cell r="I236">
            <v>0</v>
          </cell>
          <cell r="K236">
            <v>0</v>
          </cell>
          <cell r="M236">
            <v>0</v>
          </cell>
          <cell r="O236" t="str">
            <v xml:space="preserve"> </v>
          </cell>
        </row>
        <row r="237">
          <cell r="B237" t="str">
            <v>b)</v>
          </cell>
          <cell r="C237" t="str">
            <v xml:space="preserve">  avalli</v>
          </cell>
          <cell r="I237">
            <v>0</v>
          </cell>
          <cell r="K237">
            <v>0</v>
          </cell>
          <cell r="M237">
            <v>0</v>
          </cell>
          <cell r="O237" t="str">
            <v xml:space="preserve"> </v>
          </cell>
        </row>
        <row r="238">
          <cell r="B238" t="str">
            <v>c)</v>
          </cell>
          <cell r="C238" t="str">
            <v xml:space="preserve">  altre garanzie personali</v>
          </cell>
          <cell r="I238">
            <v>0</v>
          </cell>
          <cell r="K238">
            <v>0</v>
          </cell>
          <cell r="M238">
            <v>0</v>
          </cell>
          <cell r="O238" t="str">
            <v xml:space="preserve"> </v>
          </cell>
        </row>
        <row r="239">
          <cell r="B239" t="str">
            <v>d)</v>
          </cell>
          <cell r="C239" t="str">
            <v xml:space="preserve">  garanzie reali</v>
          </cell>
          <cell r="I239">
            <v>0</v>
          </cell>
          <cell r="K239">
            <v>0</v>
          </cell>
          <cell r="M239">
            <v>0</v>
          </cell>
          <cell r="O239" t="str">
            <v xml:space="preserve"> </v>
          </cell>
        </row>
        <row r="240">
          <cell r="E240" t="str">
            <v>Totale</v>
          </cell>
          <cell r="I240">
            <v>0</v>
          </cell>
          <cell r="K240">
            <v>0</v>
          </cell>
          <cell r="M240">
            <v>0</v>
          </cell>
          <cell r="O240" t="str">
            <v xml:space="preserve"> </v>
          </cell>
        </row>
        <row r="242">
          <cell r="E242" t="str">
            <v>Totale</v>
          </cell>
          <cell r="I242">
            <v>0</v>
          </cell>
          <cell r="K242">
            <v>0</v>
          </cell>
          <cell r="M242">
            <v>0</v>
          </cell>
          <cell r="O242" t="str">
            <v xml:space="preserve"> </v>
          </cell>
        </row>
        <row r="244">
          <cell r="A244" t="str">
            <v>B)</v>
          </cell>
          <cell r="C244" t="str">
            <v>Altri conti d'ordine</v>
          </cell>
        </row>
        <row r="245">
          <cell r="C245" t="str">
            <v>a) Canoni di leasing</v>
          </cell>
          <cell r="I245">
            <v>0</v>
          </cell>
          <cell r="K245">
            <v>0</v>
          </cell>
          <cell r="M245">
            <v>0</v>
          </cell>
          <cell r="O245" t="str">
            <v xml:space="preserve"> </v>
          </cell>
        </row>
        <row r="246">
          <cell r="C246" t="str">
            <v>b) Titoli a cauzione</v>
          </cell>
          <cell r="I246">
            <v>0</v>
          </cell>
          <cell r="K246">
            <v>0</v>
          </cell>
          <cell r="M246">
            <v>0</v>
          </cell>
          <cell r="O246" t="str">
            <v xml:space="preserve"> </v>
          </cell>
        </row>
        <row r="247">
          <cell r="C247" t="str">
            <v>c) ______________________________</v>
          </cell>
          <cell r="I247">
            <v>0</v>
          </cell>
          <cell r="K247">
            <v>0</v>
          </cell>
          <cell r="M247">
            <v>0</v>
          </cell>
          <cell r="O247" t="str">
            <v xml:space="preserve"> </v>
          </cell>
        </row>
        <row r="248">
          <cell r="C248" t="str">
            <v>d) ______________________________</v>
          </cell>
          <cell r="I248">
            <v>0</v>
          </cell>
          <cell r="K248">
            <v>0</v>
          </cell>
          <cell r="M248">
            <v>0</v>
          </cell>
          <cell r="O248" t="str">
            <v xml:space="preserve"> </v>
          </cell>
        </row>
        <row r="249">
          <cell r="E249" t="str">
            <v>Totale</v>
          </cell>
          <cell r="I249">
            <v>0</v>
          </cell>
          <cell r="K249">
            <v>0</v>
          </cell>
          <cell r="M249">
            <v>0</v>
          </cell>
          <cell r="O249" t="str">
            <v xml:space="preserve"> </v>
          </cell>
        </row>
        <row r="251">
          <cell r="A251" t="str">
            <v>C)</v>
          </cell>
          <cell r="C251" t="str">
            <v>Garanzie ricevute:</v>
          </cell>
        </row>
        <row r="252">
          <cell r="A252" t="str">
            <v>1)</v>
          </cell>
          <cell r="C252" t="str">
            <v>da terzi e da  imprese del gruppo:</v>
          </cell>
        </row>
        <row r="253">
          <cell r="B253" t="str">
            <v>a)</v>
          </cell>
          <cell r="C253" t="str">
            <v xml:space="preserve">  fidejussioni</v>
          </cell>
          <cell r="I253">
            <v>14500000</v>
          </cell>
          <cell r="K253">
            <v>14500000</v>
          </cell>
          <cell r="M253">
            <v>0</v>
          </cell>
          <cell r="O253">
            <v>0</v>
          </cell>
        </row>
        <row r="254">
          <cell r="B254" t="str">
            <v>b)</v>
          </cell>
          <cell r="C254" t="str">
            <v xml:space="preserve">  avalli</v>
          </cell>
          <cell r="I254">
            <v>0</v>
          </cell>
          <cell r="K254">
            <v>0</v>
          </cell>
          <cell r="M254">
            <v>0</v>
          </cell>
          <cell r="O254" t="str">
            <v xml:space="preserve"> </v>
          </cell>
        </row>
        <row r="255">
          <cell r="B255" t="str">
            <v>c)</v>
          </cell>
          <cell r="C255" t="str">
            <v xml:space="preserve">  altre garanzie personali</v>
          </cell>
          <cell r="I255">
            <v>16280000</v>
          </cell>
          <cell r="K255">
            <v>7500000</v>
          </cell>
          <cell r="M255">
            <v>-8780000</v>
          </cell>
          <cell r="O255">
            <v>-0.5393120393120393</v>
          </cell>
        </row>
        <row r="256">
          <cell r="B256" t="str">
            <v>d)</v>
          </cell>
          <cell r="C256" t="str">
            <v xml:space="preserve">  garanzie reali</v>
          </cell>
          <cell r="I256">
            <v>0</v>
          </cell>
          <cell r="K256">
            <v>0</v>
          </cell>
          <cell r="M256">
            <v>0</v>
          </cell>
          <cell r="O256" t="str">
            <v xml:space="preserve"> </v>
          </cell>
        </row>
        <row r="257">
          <cell r="E257" t="str">
            <v>Totale</v>
          </cell>
          <cell r="I257">
            <v>30780000</v>
          </cell>
          <cell r="K257">
            <v>22000000</v>
          </cell>
          <cell r="M257">
            <v>-8780000</v>
          </cell>
          <cell r="O257">
            <v>-0.28525016244314488</v>
          </cell>
        </row>
        <row r="259">
          <cell r="E259" t="str">
            <v>TOTALE CONTI D'ORDINE</v>
          </cell>
          <cell r="I259">
            <v>30780000</v>
          </cell>
          <cell r="K259">
            <v>22000000</v>
          </cell>
          <cell r="M259">
            <v>-8780000</v>
          </cell>
          <cell r="O259">
            <v>-0.28525016244314488</v>
          </cell>
        </row>
        <row r="263">
          <cell r="C263" t="str">
            <v>CONTO ECONOMICO</v>
          </cell>
          <cell r="I263">
            <v>35430</v>
          </cell>
          <cell r="K263">
            <v>35795</v>
          </cell>
          <cell r="M263" t="str">
            <v>Increm. (decrem.)</v>
          </cell>
          <cell r="O263" t="str">
            <v>%</v>
          </cell>
        </row>
        <row r="266">
          <cell r="A266" t="str">
            <v>A)</v>
          </cell>
          <cell r="B266" t="str">
            <v>(+) Valore della produzione:</v>
          </cell>
        </row>
        <row r="267">
          <cell r="A267" t="str">
            <v>1)</v>
          </cell>
          <cell r="C267" t="str">
            <v>ricavi delle vendite e delle prestazioni</v>
          </cell>
          <cell r="I267">
            <v>950104347</v>
          </cell>
          <cell r="K267">
            <v>1258693568</v>
          </cell>
          <cell r="M267">
            <v>308589221</v>
          </cell>
          <cell r="O267">
            <v>0.32479508379725369</v>
          </cell>
        </row>
        <row r="268">
          <cell r="A268" t="str">
            <v>2)</v>
          </cell>
          <cell r="C268" t="str">
            <v>variazioni riman. pr. corso lav., semil. e finiti</v>
          </cell>
          <cell r="I268">
            <v>0</v>
          </cell>
          <cell r="K268">
            <v>0</v>
          </cell>
          <cell r="M268">
            <v>0</v>
          </cell>
          <cell r="O268" t="str">
            <v xml:space="preserve"> </v>
          </cell>
        </row>
        <row r="269">
          <cell r="A269" t="str">
            <v>3)</v>
          </cell>
          <cell r="C269" t="str">
            <v>variazioni dei lavori in corso su ordinazione</v>
          </cell>
          <cell r="I269">
            <v>0</v>
          </cell>
          <cell r="K269">
            <v>0</v>
          </cell>
          <cell r="M269">
            <v>0</v>
          </cell>
          <cell r="O269" t="str">
            <v xml:space="preserve"> </v>
          </cell>
        </row>
        <row r="270">
          <cell r="A270" t="str">
            <v>4)</v>
          </cell>
          <cell r="C270" t="str">
            <v>incrementi immobilizzazioni per lavori interni</v>
          </cell>
          <cell r="I270">
            <v>0</v>
          </cell>
          <cell r="K270">
            <v>0</v>
          </cell>
          <cell r="M270">
            <v>0</v>
          </cell>
          <cell r="O270" t="str">
            <v xml:space="preserve"> </v>
          </cell>
        </row>
        <row r="271">
          <cell r="A271" t="str">
            <v>5)</v>
          </cell>
          <cell r="C271" t="str">
            <v>altri ricavi e proventi:</v>
          </cell>
        </row>
        <row r="272">
          <cell r="B272" t="str">
            <v>a)</v>
          </cell>
          <cell r="C272" t="str">
            <v xml:space="preserve">  altri rivavi e proventi</v>
          </cell>
          <cell r="I272">
            <v>16196626</v>
          </cell>
          <cell r="K272">
            <v>29435682</v>
          </cell>
          <cell r="M272">
            <v>13239056</v>
          </cell>
          <cell r="O272">
            <v>0.81739591937234335</v>
          </cell>
        </row>
        <row r="273">
          <cell r="B273" t="str">
            <v>b)</v>
          </cell>
          <cell r="C273" t="str">
            <v xml:space="preserve">  contributi in conto esercizio</v>
          </cell>
          <cell r="I273">
            <v>0</v>
          </cell>
          <cell r="K273">
            <v>307708444</v>
          </cell>
          <cell r="M273">
            <v>307708444</v>
          </cell>
          <cell r="O273" t="str">
            <v xml:space="preserve"> </v>
          </cell>
        </row>
        <row r="275">
          <cell r="E275" t="str">
            <v>Totale</v>
          </cell>
          <cell r="I275">
            <v>966300973</v>
          </cell>
          <cell r="K275">
            <v>1595837694</v>
          </cell>
          <cell r="M275">
            <v>629536721</v>
          </cell>
          <cell r="O275">
            <v>0.65149134544025755</v>
          </cell>
        </row>
        <row r="276">
          <cell r="A276" t="str">
            <v>B)</v>
          </cell>
          <cell r="B276" t="str">
            <v>(-) Costi della produzione:</v>
          </cell>
        </row>
        <row r="277">
          <cell r="A277" t="str">
            <v>6)</v>
          </cell>
          <cell r="C277" t="str">
            <v>per m. prime, sussidiarie, di consumo e merci</v>
          </cell>
          <cell r="I277">
            <v>-17392754</v>
          </cell>
          <cell r="K277">
            <v>-12543227</v>
          </cell>
          <cell r="M277">
            <v>4849527</v>
          </cell>
          <cell r="O277">
            <v>-0.27882456107871129</v>
          </cell>
        </row>
        <row r="278">
          <cell r="A278" t="str">
            <v>7)</v>
          </cell>
          <cell r="C278" t="str">
            <v>per servizi</v>
          </cell>
          <cell r="I278">
            <v>-911007810</v>
          </cell>
          <cell r="K278">
            <v>-963718627</v>
          </cell>
          <cell r="M278">
            <v>-52710817</v>
          </cell>
          <cell r="O278">
            <v>5.7859895844361645E-2</v>
          </cell>
        </row>
        <row r="279">
          <cell r="A279" t="str">
            <v>8)</v>
          </cell>
          <cell r="C279" t="str">
            <v>per godimento di beni di terzi</v>
          </cell>
          <cell r="I279">
            <v>-17156478</v>
          </cell>
          <cell r="K279">
            <v>-17982000</v>
          </cell>
          <cell r="M279">
            <v>-825522</v>
          </cell>
          <cell r="O279">
            <v>4.8117218464069376E-2</v>
          </cell>
        </row>
        <row r="280">
          <cell r="A280" t="str">
            <v>9)</v>
          </cell>
          <cell r="C280" t="str">
            <v>per il personale:</v>
          </cell>
        </row>
        <row r="281">
          <cell r="B281" t="str">
            <v>a)</v>
          </cell>
          <cell r="C281" t="str">
            <v xml:space="preserve">  salari e stipendi</v>
          </cell>
          <cell r="I281">
            <v>-307423600</v>
          </cell>
          <cell r="K281">
            <v>-387444743</v>
          </cell>
          <cell r="M281">
            <v>-80021143</v>
          </cell>
          <cell r="O281">
            <v>0.26029603127411166</v>
          </cell>
        </row>
        <row r="282">
          <cell r="B282" t="str">
            <v>b)</v>
          </cell>
          <cell r="C282" t="str">
            <v xml:space="preserve">  oneri sociali</v>
          </cell>
          <cell r="I282">
            <v>-118781096</v>
          </cell>
          <cell r="K282">
            <v>-146520220</v>
          </cell>
          <cell r="M282">
            <v>-27739124</v>
          </cell>
          <cell r="O282">
            <v>0.23353147036124333</v>
          </cell>
        </row>
        <row r="283">
          <cell r="B283" t="str">
            <v>c)</v>
          </cell>
          <cell r="C283" t="str">
            <v xml:space="preserve">  trattamento di fine rapporto</v>
          </cell>
          <cell r="I283">
            <v>-24902673</v>
          </cell>
          <cell r="K283">
            <v>-29986358</v>
          </cell>
          <cell r="M283">
            <v>-5083685</v>
          </cell>
          <cell r="O283">
            <v>0.20414214168896649</v>
          </cell>
        </row>
        <row r="284">
          <cell r="B284" t="str">
            <v>d)</v>
          </cell>
          <cell r="C284" t="str">
            <v xml:space="preserve">  trattamento di quiescenza e simili</v>
          </cell>
          <cell r="I284">
            <v>0</v>
          </cell>
          <cell r="K284">
            <v>0</v>
          </cell>
          <cell r="M284">
            <v>0</v>
          </cell>
          <cell r="O284" t="str">
            <v xml:space="preserve"> </v>
          </cell>
        </row>
        <row r="285">
          <cell r="B285" t="str">
            <v>e)</v>
          </cell>
          <cell r="C285" t="str">
            <v xml:space="preserve">  altri costi</v>
          </cell>
          <cell r="I285">
            <v>-40592799</v>
          </cell>
          <cell r="K285">
            <v>-21069669</v>
          </cell>
          <cell r="M285">
            <v>19523130</v>
          </cell>
          <cell r="O285">
            <v>-0.4809505745095331</v>
          </cell>
        </row>
        <row r="286">
          <cell r="A286" t="str">
            <v>10)</v>
          </cell>
          <cell r="C286" t="str">
            <v>ammortamenti e svalutazioni:</v>
          </cell>
        </row>
        <row r="287">
          <cell r="B287" t="str">
            <v>a)</v>
          </cell>
          <cell r="C287" t="str">
            <v xml:space="preserve">  ammortamento immobilizz. immateriali</v>
          </cell>
          <cell r="I287">
            <v>-6306746</v>
          </cell>
          <cell r="K287">
            <v>-3696292</v>
          </cell>
          <cell r="M287">
            <v>2610454</v>
          </cell>
          <cell r="O287">
            <v>-0.41391456069421539</v>
          </cell>
        </row>
        <row r="288">
          <cell r="B288" t="str">
            <v>b)</v>
          </cell>
          <cell r="C288" t="str">
            <v xml:space="preserve">  ammortamento immobilizzazioni materiali</v>
          </cell>
          <cell r="I288">
            <v>-250918432</v>
          </cell>
          <cell r="K288">
            <v>-395651633</v>
          </cell>
          <cell r="M288">
            <v>-144733201</v>
          </cell>
          <cell r="O288">
            <v>0.57681374718617717</v>
          </cell>
        </row>
        <row r="289">
          <cell r="B289" t="str">
            <v>c)</v>
          </cell>
          <cell r="C289" t="str">
            <v xml:space="preserve">  altre svalutazioni delle immobilizzazioni</v>
          </cell>
          <cell r="I289">
            <v>0</v>
          </cell>
          <cell r="K289">
            <v>0</v>
          </cell>
          <cell r="M289">
            <v>0</v>
          </cell>
          <cell r="O289" t="str">
            <v xml:space="preserve"> </v>
          </cell>
        </row>
        <row r="290">
          <cell r="B290" t="str">
            <v>d)</v>
          </cell>
          <cell r="C290" t="str">
            <v xml:space="preserve">  svalut. crediti dell'attivo circol. e disp. liquide</v>
          </cell>
          <cell r="I290">
            <v>0</v>
          </cell>
          <cell r="K290">
            <v>0</v>
          </cell>
          <cell r="M290">
            <v>0</v>
          </cell>
          <cell r="O290" t="str">
            <v xml:space="preserve"> </v>
          </cell>
        </row>
        <row r="291">
          <cell r="A291" t="str">
            <v>11)</v>
          </cell>
          <cell r="C291" t="str">
            <v>variaz. rimanenze m. prime, sussid., cons. e merci</v>
          </cell>
          <cell r="I291">
            <v>0</v>
          </cell>
          <cell r="K291">
            <v>0</v>
          </cell>
          <cell r="M291">
            <v>0</v>
          </cell>
          <cell r="O291" t="str">
            <v xml:space="preserve"> </v>
          </cell>
        </row>
        <row r="292">
          <cell r="A292" t="str">
            <v>12)</v>
          </cell>
          <cell r="C292" t="str">
            <v>accantonamenti per rischi</v>
          </cell>
          <cell r="I292">
            <v>0</v>
          </cell>
          <cell r="K292">
            <v>0</v>
          </cell>
          <cell r="M292">
            <v>0</v>
          </cell>
          <cell r="O292" t="str">
            <v xml:space="preserve"> </v>
          </cell>
        </row>
        <row r="293">
          <cell r="A293" t="str">
            <v>13)</v>
          </cell>
          <cell r="C293" t="str">
            <v>altri accantonamenti</v>
          </cell>
          <cell r="I293">
            <v>0</v>
          </cell>
          <cell r="K293">
            <v>0</v>
          </cell>
          <cell r="M293">
            <v>0</v>
          </cell>
          <cell r="O293" t="str">
            <v xml:space="preserve"> </v>
          </cell>
        </row>
        <row r="294">
          <cell r="A294" t="str">
            <v>14)</v>
          </cell>
          <cell r="C294" t="str">
            <v>oneri diversi di gestione</v>
          </cell>
          <cell r="I294">
            <v>-52092020</v>
          </cell>
          <cell r="K294">
            <v>-128347118</v>
          </cell>
          <cell r="M294">
            <v>-76255098</v>
          </cell>
          <cell r="O294">
            <v>1.4638537342187921</v>
          </cell>
        </row>
        <row r="296">
          <cell r="E296" t="str">
            <v>Totale</v>
          </cell>
          <cell r="I296">
            <v>-1746574408</v>
          </cell>
          <cell r="K296">
            <v>-2106959887</v>
          </cell>
          <cell r="M296">
            <v>-360385479</v>
          </cell>
          <cell r="O296">
            <v>0.20633846307909487</v>
          </cell>
        </row>
        <row r="298">
          <cell r="C298" t="str">
            <v>Differenza fra valore e costi della produzione</v>
          </cell>
          <cell r="I298">
            <v>-780273435</v>
          </cell>
          <cell r="K298">
            <v>-511122193</v>
          </cell>
          <cell r="M298">
            <v>269151242</v>
          </cell>
          <cell r="O298">
            <v>-0.34494477182860905</v>
          </cell>
        </row>
        <row r="301">
          <cell r="A301" t="str">
            <v>segue:</v>
          </cell>
          <cell r="C301" t="str">
            <v>CONTO ECONOMICO</v>
          </cell>
          <cell r="I301">
            <v>35430</v>
          </cell>
          <cell r="K301">
            <v>35795</v>
          </cell>
          <cell r="M301" t="str">
            <v>Increm. (decrem.)</v>
          </cell>
          <cell r="O301" t="str">
            <v>%</v>
          </cell>
        </row>
        <row r="303">
          <cell r="A303" t="str">
            <v>C)</v>
          </cell>
          <cell r="B303" t="str">
            <v>Proventi e oneri finanziari:</v>
          </cell>
        </row>
        <row r="304">
          <cell r="A304" t="str">
            <v>15)</v>
          </cell>
          <cell r="C304" t="str">
            <v>(+) proventi da partecipazioni:</v>
          </cell>
        </row>
        <row r="305">
          <cell r="B305" t="str">
            <v>a)</v>
          </cell>
          <cell r="C305" t="str">
            <v xml:space="preserve">   in imprese controllate</v>
          </cell>
          <cell r="I305">
            <v>0</v>
          </cell>
          <cell r="K305">
            <v>0</v>
          </cell>
          <cell r="M305">
            <v>0</v>
          </cell>
          <cell r="O305" t="str">
            <v xml:space="preserve"> </v>
          </cell>
        </row>
        <row r="306">
          <cell r="B306" t="str">
            <v>b)</v>
          </cell>
          <cell r="C306" t="str">
            <v xml:space="preserve">   in imprese collegate</v>
          </cell>
          <cell r="I306">
            <v>0</v>
          </cell>
          <cell r="K306">
            <v>0</v>
          </cell>
          <cell r="M306">
            <v>0</v>
          </cell>
          <cell r="O306" t="str">
            <v xml:space="preserve"> </v>
          </cell>
        </row>
        <row r="307">
          <cell r="B307" t="str">
            <v>c)</v>
          </cell>
          <cell r="C307" t="str">
            <v xml:space="preserve">   in altre imprese</v>
          </cell>
          <cell r="I307">
            <v>0</v>
          </cell>
          <cell r="K307">
            <v>0</v>
          </cell>
          <cell r="M307">
            <v>0</v>
          </cell>
          <cell r="O307" t="str">
            <v xml:space="preserve"> </v>
          </cell>
        </row>
        <row r="308">
          <cell r="A308" t="str">
            <v>16)</v>
          </cell>
          <cell r="C308" t="str">
            <v>(+) altri proventi finanziari:</v>
          </cell>
        </row>
        <row r="309">
          <cell r="A309" t="str">
            <v>a)</v>
          </cell>
          <cell r="C309" t="str">
            <v>da crediti iscritti nelle immobilizzazioni:</v>
          </cell>
        </row>
        <row r="310">
          <cell r="B310" t="str">
            <v>i)</v>
          </cell>
          <cell r="C310" t="str">
            <v xml:space="preserve">   verso terzi</v>
          </cell>
          <cell r="I310">
            <v>0</v>
          </cell>
          <cell r="K310">
            <v>0</v>
          </cell>
          <cell r="M310">
            <v>0</v>
          </cell>
          <cell r="O310" t="str">
            <v xml:space="preserve"> </v>
          </cell>
        </row>
        <row r="311">
          <cell r="B311" t="str">
            <v>ii)</v>
          </cell>
          <cell r="C311" t="str">
            <v xml:space="preserve">   verso imprese controllate</v>
          </cell>
          <cell r="I311">
            <v>0</v>
          </cell>
          <cell r="K311">
            <v>0</v>
          </cell>
          <cell r="M311">
            <v>0</v>
          </cell>
          <cell r="O311" t="str">
            <v xml:space="preserve"> </v>
          </cell>
        </row>
        <row r="312">
          <cell r="B312" t="str">
            <v>iii)</v>
          </cell>
          <cell r="C312" t="str">
            <v xml:space="preserve">   verso imprese collegate</v>
          </cell>
          <cell r="I312">
            <v>0</v>
          </cell>
          <cell r="K312">
            <v>0</v>
          </cell>
          <cell r="M312">
            <v>0</v>
          </cell>
          <cell r="O312" t="str">
            <v xml:space="preserve"> </v>
          </cell>
        </row>
        <row r="313">
          <cell r="B313" t="str">
            <v>iv)</v>
          </cell>
          <cell r="C313" t="str">
            <v xml:space="preserve">   verso imprese controllanti</v>
          </cell>
          <cell r="I313">
            <v>0</v>
          </cell>
          <cell r="K313">
            <v>0</v>
          </cell>
          <cell r="M313">
            <v>0</v>
          </cell>
          <cell r="O313" t="str">
            <v xml:space="preserve"> </v>
          </cell>
        </row>
        <row r="314">
          <cell r="A314" t="str">
            <v>b)</v>
          </cell>
          <cell r="C314" t="str">
            <v>da titoli immobil. che non costit. partecipazioni</v>
          </cell>
          <cell r="I314">
            <v>0</v>
          </cell>
          <cell r="K314">
            <v>0</v>
          </cell>
          <cell r="M314">
            <v>0</v>
          </cell>
          <cell r="O314" t="str">
            <v xml:space="preserve"> </v>
          </cell>
        </row>
        <row r="315">
          <cell r="A315" t="str">
            <v>c)</v>
          </cell>
          <cell r="C315" t="str">
            <v>da titoli del circol. che non costit. partecipazioni</v>
          </cell>
          <cell r="I315">
            <v>0</v>
          </cell>
          <cell r="K315">
            <v>0</v>
          </cell>
          <cell r="M315">
            <v>0</v>
          </cell>
          <cell r="O315" t="str">
            <v xml:space="preserve"> </v>
          </cell>
        </row>
        <row r="316">
          <cell r="A316" t="str">
            <v>d)</v>
          </cell>
          <cell r="C316" t="str">
            <v>proventi diversi dai precedenti:</v>
          </cell>
        </row>
        <row r="317">
          <cell r="B317" t="str">
            <v>i)</v>
          </cell>
          <cell r="C317" t="str">
            <v xml:space="preserve">   verso terzi</v>
          </cell>
          <cell r="I317">
            <v>223285702</v>
          </cell>
          <cell r="K317">
            <v>192680657</v>
          </cell>
          <cell r="M317">
            <v>-30605045</v>
          </cell>
          <cell r="O317">
            <v>-0.13706674778486264</v>
          </cell>
        </row>
        <row r="318">
          <cell r="B318" t="str">
            <v>ii)</v>
          </cell>
          <cell r="C318" t="str">
            <v xml:space="preserve">   verso imprese controllate</v>
          </cell>
          <cell r="I318">
            <v>0</v>
          </cell>
          <cell r="K318">
            <v>0</v>
          </cell>
          <cell r="M318">
            <v>0</v>
          </cell>
          <cell r="O318" t="str">
            <v xml:space="preserve"> </v>
          </cell>
        </row>
        <row r="319">
          <cell r="B319" t="str">
            <v>iii)</v>
          </cell>
          <cell r="C319" t="str">
            <v xml:space="preserve">   verso imprese collegate</v>
          </cell>
          <cell r="I319">
            <v>0</v>
          </cell>
          <cell r="K319">
            <v>0</v>
          </cell>
          <cell r="M319">
            <v>0</v>
          </cell>
          <cell r="O319" t="str">
            <v xml:space="preserve"> </v>
          </cell>
        </row>
        <row r="320">
          <cell r="B320" t="str">
            <v>iv)</v>
          </cell>
          <cell r="C320" t="str">
            <v xml:space="preserve">   verso imprese controllanti</v>
          </cell>
          <cell r="I320">
            <v>0</v>
          </cell>
          <cell r="K320">
            <v>0</v>
          </cell>
          <cell r="M320">
            <v>0</v>
          </cell>
          <cell r="O320" t="str">
            <v xml:space="preserve"> </v>
          </cell>
        </row>
        <row r="321">
          <cell r="A321" t="str">
            <v>17)</v>
          </cell>
          <cell r="C321" t="str">
            <v>(-) interessi e altri oneri finanziari:</v>
          </cell>
        </row>
        <row r="322">
          <cell r="B322" t="str">
            <v>a)</v>
          </cell>
          <cell r="C322" t="str">
            <v xml:space="preserve">   verso terzi</v>
          </cell>
          <cell r="I322">
            <v>-86715</v>
          </cell>
          <cell r="K322">
            <v>-408801</v>
          </cell>
          <cell r="M322">
            <v>-322086</v>
          </cell>
          <cell r="O322">
            <v>3.7143054834803668</v>
          </cell>
        </row>
        <row r="323">
          <cell r="B323" t="str">
            <v>b)</v>
          </cell>
          <cell r="C323" t="str">
            <v xml:space="preserve">   verso imprese controllate</v>
          </cell>
          <cell r="I323">
            <v>0</v>
          </cell>
          <cell r="K323">
            <v>0</v>
          </cell>
          <cell r="M323">
            <v>0</v>
          </cell>
          <cell r="O323" t="str">
            <v xml:space="preserve"> </v>
          </cell>
        </row>
        <row r="324">
          <cell r="B324" t="str">
            <v>c)</v>
          </cell>
          <cell r="C324" t="str">
            <v xml:space="preserve">   verso imprese collegate</v>
          </cell>
          <cell r="I324">
            <v>0</v>
          </cell>
          <cell r="K324">
            <v>0</v>
          </cell>
          <cell r="M324">
            <v>0</v>
          </cell>
          <cell r="O324" t="str">
            <v xml:space="preserve"> </v>
          </cell>
        </row>
        <row r="325">
          <cell r="B325" t="str">
            <v>d)</v>
          </cell>
          <cell r="C325" t="str">
            <v xml:space="preserve">   verso imprese controllanti</v>
          </cell>
          <cell r="I325">
            <v>0</v>
          </cell>
          <cell r="K325">
            <v>0</v>
          </cell>
          <cell r="M325">
            <v>0</v>
          </cell>
          <cell r="O325" t="str">
            <v xml:space="preserve"> </v>
          </cell>
        </row>
        <row r="326">
          <cell r="E326" t="str">
            <v>Totale</v>
          </cell>
          <cell r="I326">
            <v>223198987</v>
          </cell>
          <cell r="K326">
            <v>192271856</v>
          </cell>
          <cell r="M326">
            <v>-30927131</v>
          </cell>
          <cell r="O326">
            <v>-0.13856304374714748</v>
          </cell>
        </row>
        <row r="327">
          <cell r="A327" t="str">
            <v>D)</v>
          </cell>
          <cell r="B327" t="str">
            <v>Rettifiche di valore di attivita' finanziarie</v>
          </cell>
        </row>
        <row r="328">
          <cell r="A328" t="str">
            <v>18)</v>
          </cell>
          <cell r="C328" t="str">
            <v>(+) rivalutazioni:</v>
          </cell>
        </row>
        <row r="329">
          <cell r="B329" t="str">
            <v>a)</v>
          </cell>
          <cell r="C329" t="str">
            <v>di partecipazioni</v>
          </cell>
          <cell r="I329">
            <v>0</v>
          </cell>
          <cell r="K329">
            <v>0</v>
          </cell>
          <cell r="M329">
            <v>0</v>
          </cell>
          <cell r="O329" t="str">
            <v xml:space="preserve"> </v>
          </cell>
        </row>
        <row r="330">
          <cell r="B330" t="str">
            <v>b)</v>
          </cell>
          <cell r="C330" t="str">
            <v>di immob. finanz. che non costit. partecipazioni</v>
          </cell>
          <cell r="I330">
            <v>0</v>
          </cell>
          <cell r="K330">
            <v>0</v>
          </cell>
          <cell r="M330">
            <v>0</v>
          </cell>
          <cell r="O330" t="str">
            <v xml:space="preserve"> </v>
          </cell>
        </row>
        <row r="331">
          <cell r="B331" t="str">
            <v>c)</v>
          </cell>
          <cell r="C331" t="str">
            <v>di titoli del circol. che non costit. partecipazioni</v>
          </cell>
          <cell r="I331">
            <v>0</v>
          </cell>
          <cell r="K331">
            <v>0</v>
          </cell>
          <cell r="M331">
            <v>0</v>
          </cell>
          <cell r="O331" t="str">
            <v xml:space="preserve"> </v>
          </cell>
        </row>
        <row r="332">
          <cell r="A332" t="str">
            <v>19)</v>
          </cell>
          <cell r="C332" t="str">
            <v>(-) svalutazioni:</v>
          </cell>
        </row>
        <row r="333">
          <cell r="B333" t="str">
            <v>a)</v>
          </cell>
          <cell r="C333" t="str">
            <v>di partecipazioni</v>
          </cell>
          <cell r="I333">
            <v>-20000000</v>
          </cell>
          <cell r="M333">
            <v>20000000</v>
          </cell>
          <cell r="O333">
            <v>-1</v>
          </cell>
        </row>
        <row r="334">
          <cell r="B334" t="str">
            <v>b)</v>
          </cell>
          <cell r="C334" t="str">
            <v>di immob. finanz. che non costit. partecipazioni</v>
          </cell>
          <cell r="I334">
            <v>0</v>
          </cell>
          <cell r="K334">
            <v>0</v>
          </cell>
          <cell r="M334">
            <v>0</v>
          </cell>
          <cell r="O334" t="str">
            <v xml:space="preserve"> </v>
          </cell>
        </row>
        <row r="335">
          <cell r="B335" t="str">
            <v>c)</v>
          </cell>
          <cell r="C335" t="str">
            <v>di titoli del circol. che non costit. partecipazioni</v>
          </cell>
          <cell r="I335">
            <v>0</v>
          </cell>
          <cell r="K335">
            <v>0</v>
          </cell>
          <cell r="M335">
            <v>0</v>
          </cell>
          <cell r="O335" t="str">
            <v xml:space="preserve"> </v>
          </cell>
        </row>
        <row r="336">
          <cell r="E336" t="str">
            <v>Totale delle rettifiche</v>
          </cell>
          <cell r="I336">
            <v>-20000000</v>
          </cell>
          <cell r="K336">
            <v>0</v>
          </cell>
          <cell r="M336">
            <v>20000000</v>
          </cell>
          <cell r="O336">
            <v>-1</v>
          </cell>
        </row>
        <row r="337">
          <cell r="A337" t="str">
            <v>E)</v>
          </cell>
          <cell r="B337" t="str">
            <v>Proventi e oneri straordinari</v>
          </cell>
        </row>
        <row r="338">
          <cell r="A338" t="str">
            <v>20)</v>
          </cell>
          <cell r="C338" t="str">
            <v>(+) proventi straordinari:</v>
          </cell>
        </row>
        <row r="339">
          <cell r="B339" t="str">
            <v>a)</v>
          </cell>
          <cell r="C339" t="str">
            <v xml:space="preserve">  proventi</v>
          </cell>
          <cell r="I339">
            <v>597362561</v>
          </cell>
          <cell r="K339">
            <v>608075992</v>
          </cell>
          <cell r="M339">
            <v>10713431</v>
          </cell>
          <cell r="O339">
            <v>1.7934553819485183E-2</v>
          </cell>
        </row>
        <row r="340">
          <cell r="B340" t="str">
            <v>b)</v>
          </cell>
          <cell r="C340" t="str">
            <v xml:space="preserve">  plusvalenze da alienazioni immobilizzazioni</v>
          </cell>
          <cell r="I340">
            <v>2990672</v>
          </cell>
          <cell r="K340">
            <v>0</v>
          </cell>
          <cell r="M340">
            <v>-2990672</v>
          </cell>
          <cell r="O340">
            <v>-1</v>
          </cell>
        </row>
        <row r="341">
          <cell r="A341" t="str">
            <v>21)</v>
          </cell>
          <cell r="C341" t="str">
            <v>(-) oneri straordinari:</v>
          </cell>
        </row>
        <row r="342">
          <cell r="B342" t="str">
            <v>a)</v>
          </cell>
          <cell r="C342" t="str">
            <v xml:space="preserve">  oneri</v>
          </cell>
          <cell r="I342">
            <v>-13756166</v>
          </cell>
          <cell r="K342">
            <v>-33905416</v>
          </cell>
          <cell r="M342">
            <v>-20149250</v>
          </cell>
          <cell r="O342">
            <v>1.4647431559055044</v>
          </cell>
        </row>
        <row r="343">
          <cell r="B343" t="str">
            <v>b)</v>
          </cell>
          <cell r="C343" t="str">
            <v xml:space="preserve">  minusvalenze da alienazioni immobilizzazioni</v>
          </cell>
          <cell r="K343">
            <v>-367000</v>
          </cell>
          <cell r="M343">
            <v>-367000</v>
          </cell>
          <cell r="O343" t="str">
            <v xml:space="preserve"> </v>
          </cell>
        </row>
        <row r="344">
          <cell r="B344" t="str">
            <v>c)</v>
          </cell>
          <cell r="C344" t="str">
            <v xml:space="preserve">  imposte relative a esercizi precedenti</v>
          </cell>
          <cell r="I344">
            <v>0</v>
          </cell>
          <cell r="K344">
            <v>0</v>
          </cell>
          <cell r="M344">
            <v>0</v>
          </cell>
          <cell r="O344" t="str">
            <v xml:space="preserve"> </v>
          </cell>
        </row>
        <row r="345">
          <cell r="C345" t="str">
            <v xml:space="preserve">  Totale delle partite straordinarie</v>
          </cell>
          <cell r="I345">
            <v>586597067</v>
          </cell>
          <cell r="K345">
            <v>573803576</v>
          </cell>
          <cell r="M345">
            <v>-12793491</v>
          </cell>
          <cell r="O345">
            <v>-2.1809674339882099E-2</v>
          </cell>
        </row>
        <row r="347">
          <cell r="C347" t="str">
            <v>Risultato prima delle imposte</v>
          </cell>
          <cell r="I347">
            <v>9522619</v>
          </cell>
          <cell r="K347">
            <v>254953239</v>
          </cell>
          <cell r="M347">
            <v>245430620</v>
          </cell>
          <cell r="O347">
            <v>25.773436908480743</v>
          </cell>
        </row>
        <row r="348">
          <cell r="A348" t="str">
            <v>22)</v>
          </cell>
          <cell r="B348" t="str">
            <v>(-) imposte sul reddito dell'esercizio:</v>
          </cell>
        </row>
        <row r="349">
          <cell r="B349" t="str">
            <v>a)</v>
          </cell>
          <cell r="C349" t="str">
            <v xml:space="preserve">  correnti</v>
          </cell>
          <cell r="I349">
            <v>-9116692</v>
          </cell>
          <cell r="K349">
            <v>-61319000</v>
          </cell>
          <cell r="M349">
            <v>-52202308</v>
          </cell>
          <cell r="O349">
            <v>5.7260142165601291</v>
          </cell>
        </row>
        <row r="350">
          <cell r="B350" t="str">
            <v>b)</v>
          </cell>
          <cell r="C350" t="str">
            <v xml:space="preserve">  differite</v>
          </cell>
          <cell r="I350">
            <v>0</v>
          </cell>
          <cell r="K350">
            <v>0</v>
          </cell>
          <cell r="M350">
            <v>0</v>
          </cell>
          <cell r="O350" t="str">
            <v xml:space="preserve"> </v>
          </cell>
        </row>
        <row r="351">
          <cell r="C351" t="str">
            <v>Totale imposte sul reddito</v>
          </cell>
          <cell r="I351">
            <v>-9116692</v>
          </cell>
          <cell r="K351">
            <v>-61319000</v>
          </cell>
          <cell r="M351">
            <v>-52202308</v>
          </cell>
          <cell r="O351">
            <v>5.7260142165601291</v>
          </cell>
        </row>
        <row r="353">
          <cell r="A353" t="str">
            <v>23)</v>
          </cell>
          <cell r="B353" t="str">
            <v>utile (perdita) dell'esercizio</v>
          </cell>
          <cell r="I353">
            <v>405927</v>
          </cell>
          <cell r="K353">
            <v>193634239</v>
          </cell>
          <cell r="M353">
            <v>193228312</v>
          </cell>
          <cell r="O353">
            <v>476.01739228974668</v>
          </cell>
        </row>
        <row r="357">
          <cell r="A357" t="str">
            <v>PROSPETTO MOVIMENTI PATRIMONIO NETTO</v>
          </cell>
        </row>
        <row r="360">
          <cell r="E360" t="str">
            <v>SALDO</v>
          </cell>
          <cell r="G360" t="str">
            <v>Destinaz.</v>
          </cell>
          <cell r="K360" t="str">
            <v>Altri</v>
          </cell>
          <cell r="M360" t="str">
            <v>Risultato</v>
          </cell>
          <cell r="O360" t="str">
            <v>SALDO</v>
          </cell>
        </row>
        <row r="361">
          <cell r="E361">
            <v>35430</v>
          </cell>
          <cell r="G361" t="str">
            <v>Risultato</v>
          </cell>
          <cell r="I361" t="str">
            <v>(Dividendi)</v>
          </cell>
          <cell r="K361" t="str">
            <v>movimenti</v>
          </cell>
          <cell r="M361" t="str">
            <v>d'esercizio</v>
          </cell>
          <cell r="O361">
            <v>35795</v>
          </cell>
        </row>
        <row r="363">
          <cell r="A363" t="str">
            <v xml:space="preserve">  Capitale sociale</v>
          </cell>
          <cell r="E363">
            <v>5000000000</v>
          </cell>
          <cell r="K363">
            <v>0</v>
          </cell>
          <cell r="O363">
            <v>5000000000</v>
          </cell>
        </row>
        <row r="364">
          <cell r="A364" t="str">
            <v xml:space="preserve">  Riserva soprapprezzo azioni</v>
          </cell>
          <cell r="E364">
            <v>0</v>
          </cell>
          <cell r="K364">
            <v>0</v>
          </cell>
          <cell r="O364">
            <v>0</v>
          </cell>
        </row>
        <row r="365">
          <cell r="A365" t="str">
            <v xml:space="preserve">  Riserve di rivalutazione</v>
          </cell>
          <cell r="E365">
            <v>0</v>
          </cell>
          <cell r="K365">
            <v>0</v>
          </cell>
          <cell r="O365">
            <v>0</v>
          </cell>
        </row>
        <row r="366">
          <cell r="A366" t="str">
            <v xml:space="preserve">  Riserva legale</v>
          </cell>
          <cell r="E366">
            <v>2304378</v>
          </cell>
          <cell r="G366">
            <v>20296</v>
          </cell>
          <cell r="K366">
            <v>0</v>
          </cell>
          <cell r="O366">
            <v>2324674</v>
          </cell>
        </row>
        <row r="367">
          <cell r="A367" t="str">
            <v xml:space="preserve">  Riserva az. proprie portafoglio</v>
          </cell>
          <cell r="E367">
            <v>0</v>
          </cell>
          <cell r="K367">
            <v>0</v>
          </cell>
          <cell r="O367">
            <v>0</v>
          </cell>
        </row>
        <row r="368">
          <cell r="A368" t="str">
            <v xml:space="preserve">  Riserve statutarie</v>
          </cell>
          <cell r="E368">
            <v>0</v>
          </cell>
          <cell r="K368">
            <v>0</v>
          </cell>
          <cell r="O368">
            <v>0</v>
          </cell>
        </row>
        <row r="369">
          <cell r="A369" t="str">
            <v xml:space="preserve">  Altre riserve:</v>
          </cell>
        </row>
        <row r="370">
          <cell r="A370" t="str">
            <v>- F.do contributi c.to cap. L.N. 26/86 ante '93</v>
          </cell>
          <cell r="E370">
            <v>2243412086</v>
          </cell>
          <cell r="K370">
            <v>0</v>
          </cell>
          <cell r="O370">
            <v>2243412086</v>
          </cell>
        </row>
        <row r="371">
          <cell r="A371" t="str">
            <v>- F.do contributi c.to cap. F.do CCIAA L.N. 47/88</v>
          </cell>
          <cell r="E371">
            <v>400000000</v>
          </cell>
          <cell r="K371">
            <v>400000000</v>
          </cell>
          <cell r="O371">
            <v>800000000</v>
          </cell>
        </row>
        <row r="372">
          <cell r="A372" t="str">
            <v>- F.do contributi c.to cap. L.N. 317/91</v>
          </cell>
          <cell r="E372">
            <v>72522096</v>
          </cell>
          <cell r="K372">
            <v>0</v>
          </cell>
          <cell r="O372">
            <v>72522096</v>
          </cell>
        </row>
        <row r="373">
          <cell r="A373" t="str">
            <v xml:space="preserve">    - Altre riserve</v>
          </cell>
          <cell r="E373">
            <v>0</v>
          </cell>
          <cell r="K373">
            <v>0</v>
          </cell>
          <cell r="O373">
            <v>0</v>
          </cell>
        </row>
        <row r="374">
          <cell r="A374" t="str">
            <v xml:space="preserve">  Utili  (perdite) portati a nuovo</v>
          </cell>
          <cell r="E374">
            <v>0</v>
          </cell>
          <cell r="G374">
            <v>385631</v>
          </cell>
          <cell r="K374">
            <v>0</v>
          </cell>
          <cell r="O374">
            <v>385631</v>
          </cell>
        </row>
        <row r="375">
          <cell r="A375" t="str">
            <v xml:space="preserve">  Utile  (perdita) dell'esercizio</v>
          </cell>
          <cell r="E375">
            <v>405927</v>
          </cell>
          <cell r="G375">
            <v>-405927</v>
          </cell>
          <cell r="K375">
            <v>0</v>
          </cell>
          <cell r="M375">
            <v>193634239</v>
          </cell>
          <cell r="O375">
            <v>193634239</v>
          </cell>
        </row>
        <row r="376">
          <cell r="A376" t="str">
            <v xml:space="preserve">  Totale patrimonio netto</v>
          </cell>
          <cell r="E376">
            <v>7718644487</v>
          </cell>
          <cell r="G376">
            <v>0</v>
          </cell>
          <cell r="I376">
            <v>0</v>
          </cell>
          <cell r="K376">
            <v>400000000</v>
          </cell>
          <cell r="M376">
            <v>193634239</v>
          </cell>
          <cell r="O376">
            <v>8312278726</v>
          </cell>
        </row>
        <row r="380">
          <cell r="A380" t="str">
            <v>ANALISI VENDITE E PRESTAZIONI - categorie attivita'</v>
          </cell>
          <cell r="I380">
            <v>35430</v>
          </cell>
          <cell r="K380">
            <v>35795</v>
          </cell>
          <cell r="M380" t="str">
            <v>Increm. (decrem.)</v>
          </cell>
          <cell r="O380" t="str">
            <v>%</v>
          </cell>
        </row>
        <row r="382">
          <cell r="A382" t="str">
            <v>Descrizione:</v>
          </cell>
        </row>
        <row r="383">
          <cell r="A383" t="str">
            <v>Vendite a</v>
          </cell>
          <cell r="M383">
            <v>0</v>
          </cell>
          <cell r="O383" t="str">
            <v xml:space="preserve"> </v>
          </cell>
        </row>
        <row r="384">
          <cell r="A384" t="str">
            <v>Vendite b</v>
          </cell>
          <cell r="M384">
            <v>0</v>
          </cell>
          <cell r="O384" t="str">
            <v xml:space="preserve"> </v>
          </cell>
        </row>
        <row r="385">
          <cell r="A385" t="str">
            <v>Vendite c</v>
          </cell>
          <cell r="M385">
            <v>0</v>
          </cell>
          <cell r="O385" t="str">
            <v xml:space="preserve"> </v>
          </cell>
        </row>
        <row r="386">
          <cell r="A386" t="str">
            <v>Vendite d</v>
          </cell>
          <cell r="M386">
            <v>0</v>
          </cell>
          <cell r="O386" t="str">
            <v xml:space="preserve"> </v>
          </cell>
        </row>
        <row r="387">
          <cell r="A387" t="str">
            <v>Vendite e</v>
          </cell>
          <cell r="M387">
            <v>0</v>
          </cell>
          <cell r="O387" t="str">
            <v xml:space="preserve"> </v>
          </cell>
        </row>
        <row r="388">
          <cell r="A388" t="str">
            <v>Prestazioni di servizi</v>
          </cell>
          <cell r="M388">
            <v>0</v>
          </cell>
          <cell r="O388" t="str">
            <v xml:space="preserve"> </v>
          </cell>
        </row>
        <row r="389">
          <cell r="A389" t="str">
            <v>Altre</v>
          </cell>
          <cell r="M389">
            <v>0</v>
          </cell>
          <cell r="O389" t="str">
            <v xml:space="preserve"> </v>
          </cell>
        </row>
        <row r="390">
          <cell r="I390">
            <v>0</v>
          </cell>
          <cell r="K390">
            <v>0</v>
          </cell>
          <cell r="M390">
            <v>0</v>
          </cell>
          <cell r="O390" t="str">
            <v xml:space="preserve"> </v>
          </cell>
        </row>
        <row r="391">
          <cell r="I391">
            <v>950104347</v>
          </cell>
          <cell r="K391">
            <v>1258693568</v>
          </cell>
        </row>
        <row r="394">
          <cell r="A394" t="str">
            <v>ANALISI VENDITE E PRESTAZIONI - aree geografiche</v>
          </cell>
          <cell r="I394">
            <v>35430</v>
          </cell>
          <cell r="K394">
            <v>35795</v>
          </cell>
          <cell r="M394" t="str">
            <v>Increm. (decrem.)</v>
          </cell>
          <cell r="O394" t="str">
            <v>%</v>
          </cell>
        </row>
        <row r="396">
          <cell r="A396" t="str">
            <v>Descrizione:</v>
          </cell>
        </row>
        <row r="397">
          <cell r="A397" t="str">
            <v>Vendite Italia</v>
          </cell>
          <cell r="M397">
            <v>0</v>
          </cell>
          <cell r="O397" t="str">
            <v xml:space="preserve"> </v>
          </cell>
        </row>
        <row r="398">
          <cell r="A398" t="str">
            <v>Vendite altri paesi CEE</v>
          </cell>
          <cell r="M398">
            <v>0</v>
          </cell>
          <cell r="O398" t="str">
            <v xml:space="preserve"> </v>
          </cell>
        </row>
        <row r="399">
          <cell r="A399" t="str">
            <v>Vendite USA</v>
          </cell>
          <cell r="M399">
            <v>0</v>
          </cell>
          <cell r="O399" t="str">
            <v xml:space="preserve"> </v>
          </cell>
        </row>
        <row r="400">
          <cell r="A400" t="str">
            <v>Altre vendite 1</v>
          </cell>
        </row>
        <row r="401">
          <cell r="A401" t="str">
            <v>Altre vendite 2</v>
          </cell>
          <cell r="M401">
            <v>0</v>
          </cell>
          <cell r="O401" t="str">
            <v xml:space="preserve"> </v>
          </cell>
        </row>
        <row r="402">
          <cell r="I402">
            <v>0</v>
          </cell>
          <cell r="K402">
            <v>0</v>
          </cell>
          <cell r="M402">
            <v>0</v>
          </cell>
          <cell r="O402" t="str">
            <v xml:space="preserve"> </v>
          </cell>
        </row>
        <row r="403">
          <cell r="I403">
            <v>950104347</v>
          </cell>
          <cell r="K403">
            <v>1258693568</v>
          </cell>
        </row>
        <row r="407">
          <cell r="A407" t="str">
            <v>ANALISI VENDITE E PRESTAZIONI - andamento mensile</v>
          </cell>
          <cell r="I407">
            <v>35430</v>
          </cell>
          <cell r="K407">
            <v>35795</v>
          </cell>
          <cell r="M407" t="str">
            <v>Increm. (decrem.)</v>
          </cell>
          <cell r="O407" t="str">
            <v>%</v>
          </cell>
        </row>
        <row r="409">
          <cell r="C409" t="str">
            <v>MESE</v>
          </cell>
        </row>
        <row r="410">
          <cell r="C410" t="str">
            <v>Gennaio</v>
          </cell>
          <cell r="M410">
            <v>0</v>
          </cell>
          <cell r="O410" t="str">
            <v xml:space="preserve"> </v>
          </cell>
        </row>
        <row r="411">
          <cell r="C411" t="str">
            <v>Febbraio</v>
          </cell>
          <cell r="M411">
            <v>0</v>
          </cell>
          <cell r="O411" t="str">
            <v xml:space="preserve"> </v>
          </cell>
        </row>
        <row r="412">
          <cell r="C412" t="str">
            <v>Marzo</v>
          </cell>
          <cell r="M412">
            <v>0</v>
          </cell>
          <cell r="O412" t="str">
            <v xml:space="preserve"> </v>
          </cell>
        </row>
        <row r="413">
          <cell r="C413" t="str">
            <v>Aprile</v>
          </cell>
          <cell r="M413">
            <v>0</v>
          </cell>
          <cell r="O413" t="str">
            <v xml:space="preserve"> </v>
          </cell>
        </row>
        <row r="414">
          <cell r="C414" t="str">
            <v>Maggio</v>
          </cell>
          <cell r="M414">
            <v>0</v>
          </cell>
          <cell r="O414" t="str">
            <v xml:space="preserve"> </v>
          </cell>
        </row>
        <row r="415">
          <cell r="C415" t="str">
            <v>Giugno</v>
          </cell>
          <cell r="M415">
            <v>0</v>
          </cell>
          <cell r="O415" t="str">
            <v xml:space="preserve"> </v>
          </cell>
        </row>
        <row r="416">
          <cell r="C416" t="str">
            <v>Luglio</v>
          </cell>
          <cell r="M416">
            <v>0</v>
          </cell>
          <cell r="O416" t="str">
            <v xml:space="preserve"> </v>
          </cell>
        </row>
        <row r="417">
          <cell r="C417" t="str">
            <v>Agosto</v>
          </cell>
          <cell r="M417">
            <v>0</v>
          </cell>
          <cell r="O417" t="str">
            <v xml:space="preserve"> </v>
          </cell>
        </row>
        <row r="418">
          <cell r="C418" t="str">
            <v>Settembre</v>
          </cell>
          <cell r="M418">
            <v>0</v>
          </cell>
          <cell r="O418" t="str">
            <v xml:space="preserve"> </v>
          </cell>
        </row>
        <row r="419">
          <cell r="C419" t="str">
            <v>Ottobre</v>
          </cell>
          <cell r="M419">
            <v>0</v>
          </cell>
          <cell r="O419" t="str">
            <v xml:space="preserve"> </v>
          </cell>
        </row>
        <row r="420">
          <cell r="C420" t="str">
            <v>Novembre</v>
          </cell>
          <cell r="M420">
            <v>0</v>
          </cell>
          <cell r="O420" t="str">
            <v xml:space="preserve"> </v>
          </cell>
        </row>
        <row r="421">
          <cell r="C421" t="str">
            <v>Dicembre</v>
          </cell>
          <cell r="M421">
            <v>0</v>
          </cell>
          <cell r="O421" t="str">
            <v xml:space="preserve"> </v>
          </cell>
        </row>
        <row r="423">
          <cell r="C423" t="str">
            <v>Totale</v>
          </cell>
          <cell r="I423">
            <v>0</v>
          </cell>
          <cell r="K423">
            <v>0</v>
          </cell>
          <cell r="M423">
            <v>0</v>
          </cell>
          <cell r="O423" t="str">
            <v xml:space="preserve"> </v>
          </cell>
        </row>
        <row r="424">
          <cell r="I424">
            <v>950104347</v>
          </cell>
          <cell r="K424">
            <v>1258693568</v>
          </cell>
        </row>
        <row r="426">
          <cell r="A426" t="str">
            <v>ACQUISTI M. PRIME, SUSSIDIARIE, CONSUMO, MERCI</v>
          </cell>
          <cell r="I426">
            <v>35430</v>
          </cell>
          <cell r="K426">
            <v>35795</v>
          </cell>
          <cell r="M426" t="str">
            <v>Increm. (decrem.)</v>
          </cell>
          <cell r="O426" t="str">
            <v>%</v>
          </cell>
        </row>
        <row r="428">
          <cell r="A428" t="str">
            <v>Descrizione:</v>
          </cell>
        </row>
        <row r="429">
          <cell r="A429" t="str">
            <v>Acquisti materie prime</v>
          </cell>
          <cell r="M429">
            <v>0</v>
          </cell>
          <cell r="O429" t="str">
            <v xml:space="preserve"> </v>
          </cell>
        </row>
        <row r="430">
          <cell r="A430" t="str">
            <v>Acquisti semilavorati</v>
          </cell>
          <cell r="M430">
            <v>0</v>
          </cell>
          <cell r="O430" t="str">
            <v xml:space="preserve"> </v>
          </cell>
        </row>
        <row r="431">
          <cell r="A431" t="str">
            <v>Acquisti prodotti finiti per la commercializzazione</v>
          </cell>
          <cell r="M431">
            <v>0</v>
          </cell>
          <cell r="O431" t="str">
            <v xml:space="preserve"> </v>
          </cell>
        </row>
        <row r="432">
          <cell r="A432" t="str">
            <v>Acquisti materiali di consumo</v>
          </cell>
          <cell r="M432">
            <v>0</v>
          </cell>
          <cell r="O432" t="str">
            <v xml:space="preserve"> </v>
          </cell>
        </row>
        <row r="433">
          <cell r="A433" t="str">
            <v>Acquisti materiali per manutenzione</v>
          </cell>
          <cell r="M433">
            <v>0</v>
          </cell>
          <cell r="O433" t="str">
            <v xml:space="preserve"> </v>
          </cell>
        </row>
        <row r="434">
          <cell r="A434" t="str">
            <v>Acquisto imballi</v>
          </cell>
          <cell r="M434">
            <v>0</v>
          </cell>
          <cell r="O434" t="str">
            <v xml:space="preserve"> </v>
          </cell>
        </row>
        <row r="435">
          <cell r="A435" t="str">
            <v>Acquisto altri materiali di produzione</v>
          </cell>
          <cell r="M435">
            <v>0</v>
          </cell>
          <cell r="O435" t="str">
            <v xml:space="preserve"> </v>
          </cell>
        </row>
        <row r="436">
          <cell r="A436" t="str">
            <v>Acquisti per riscaldamento</v>
          </cell>
          <cell r="M436">
            <v>0</v>
          </cell>
          <cell r="O436" t="str">
            <v xml:space="preserve"> </v>
          </cell>
        </row>
        <row r="437">
          <cell r="A437" t="str">
            <v>Acquisto materiale pubblicitario</v>
          </cell>
          <cell r="M437">
            <v>0</v>
          </cell>
          <cell r="O437" t="str">
            <v xml:space="preserve"> </v>
          </cell>
        </row>
        <row r="438">
          <cell r="A438" t="str">
            <v>Trasporti su acquisti</v>
          </cell>
          <cell r="M438">
            <v>0</v>
          </cell>
          <cell r="O438" t="str">
            <v xml:space="preserve"> </v>
          </cell>
        </row>
        <row r="439">
          <cell r="A439" t="str">
            <v>Altre spese accessorie d'acquisto</v>
          </cell>
          <cell r="M439">
            <v>0</v>
          </cell>
          <cell r="O439" t="str">
            <v xml:space="preserve"> </v>
          </cell>
        </row>
        <row r="440">
          <cell r="A440" t="str">
            <v>Altri acquisti</v>
          </cell>
          <cell r="M440">
            <v>0</v>
          </cell>
          <cell r="O440" t="str">
            <v xml:space="preserve"> </v>
          </cell>
        </row>
        <row r="441">
          <cell r="I441">
            <v>0</v>
          </cell>
          <cell r="K441">
            <v>0</v>
          </cell>
          <cell r="M441">
            <v>0</v>
          </cell>
          <cell r="O441" t="str">
            <v xml:space="preserve"> </v>
          </cell>
        </row>
        <row r="442">
          <cell r="I442">
            <v>-17392754</v>
          </cell>
          <cell r="K442">
            <v>-12543227</v>
          </cell>
        </row>
        <row r="444">
          <cell r="A444" t="str">
            <v>COMPOSIZIONE SPESE PER PRESTAZIONI DI SERVIZI</v>
          </cell>
          <cell r="I444">
            <v>35430</v>
          </cell>
          <cell r="K444">
            <v>35795</v>
          </cell>
          <cell r="M444" t="str">
            <v>Increm. (decrem.)</v>
          </cell>
          <cell r="O444" t="str">
            <v>%</v>
          </cell>
        </row>
        <row r="446">
          <cell r="A446" t="str">
            <v>Descrizione:</v>
          </cell>
        </row>
        <row r="447">
          <cell r="A447" t="str">
            <v>Spese per lavorazioni presso terzi</v>
          </cell>
          <cell r="M447">
            <v>0</v>
          </cell>
          <cell r="O447" t="str">
            <v xml:space="preserve"> </v>
          </cell>
        </row>
        <row r="448">
          <cell r="A448" t="str">
            <v>Energia elettrica</v>
          </cell>
          <cell r="M448">
            <v>0</v>
          </cell>
          <cell r="O448" t="str">
            <v xml:space="preserve"> </v>
          </cell>
        </row>
        <row r="449">
          <cell r="A449" t="str">
            <v>Altre utenze</v>
          </cell>
          <cell r="M449">
            <v>0</v>
          </cell>
          <cell r="O449" t="str">
            <v xml:space="preserve"> </v>
          </cell>
        </row>
        <row r="450">
          <cell r="A450" t="str">
            <v>Manutenzioni</v>
          </cell>
          <cell r="M450">
            <v>0</v>
          </cell>
          <cell r="O450" t="str">
            <v xml:space="preserve"> </v>
          </cell>
        </row>
        <row r="451">
          <cell r="A451" t="str">
            <v>Consulenze tecniche</v>
          </cell>
          <cell r="M451">
            <v>0</v>
          </cell>
          <cell r="O451" t="str">
            <v xml:space="preserve"> </v>
          </cell>
        </row>
        <row r="452">
          <cell r="A452" t="str">
            <v>Compensi Amministratori, Sindaci e revisori</v>
          </cell>
          <cell r="M452">
            <v>0</v>
          </cell>
          <cell r="O452" t="str">
            <v xml:space="preserve"> </v>
          </cell>
        </row>
        <row r="453">
          <cell r="A453" t="str">
            <v>Spese postelegrafoniche</v>
          </cell>
          <cell r="M453">
            <v>0</v>
          </cell>
          <cell r="O453" t="str">
            <v xml:space="preserve"> </v>
          </cell>
        </row>
        <row r="454">
          <cell r="A454" t="str">
            <v>Spese viaggi e soggiorni</v>
          </cell>
          <cell r="M454">
            <v>0</v>
          </cell>
          <cell r="O454" t="str">
            <v xml:space="preserve"> </v>
          </cell>
        </row>
        <row r="455">
          <cell r="A455" t="str">
            <v>Provvigioni</v>
          </cell>
          <cell r="M455">
            <v>0</v>
          </cell>
          <cell r="O455" t="str">
            <v xml:space="preserve"> </v>
          </cell>
        </row>
        <row r="456">
          <cell r="A456" t="str">
            <v>Pubblicità</v>
          </cell>
          <cell r="M456">
            <v>0</v>
          </cell>
          <cell r="O456" t="str">
            <v xml:space="preserve"> </v>
          </cell>
        </row>
        <row r="457">
          <cell r="A457" t="str">
            <v>Spese legali</v>
          </cell>
          <cell r="M457">
            <v>0</v>
          </cell>
          <cell r="O457" t="str">
            <v xml:space="preserve"> </v>
          </cell>
        </row>
        <row r="458">
          <cell r="A458" t="str">
            <v>Altre prestazioni di servizi</v>
          </cell>
          <cell r="M458">
            <v>0</v>
          </cell>
          <cell r="O458" t="str">
            <v xml:space="preserve"> </v>
          </cell>
        </row>
        <row r="459">
          <cell r="I459">
            <v>0</v>
          </cell>
          <cell r="K459">
            <v>0</v>
          </cell>
          <cell r="M459">
            <v>0</v>
          </cell>
          <cell r="O459" t="str">
            <v xml:space="preserve"> </v>
          </cell>
        </row>
        <row r="460">
          <cell r="I460">
            <v>-911007810</v>
          </cell>
          <cell r="K460">
            <v>-963718627</v>
          </cell>
        </row>
        <row r="462">
          <cell r="A462" t="str">
            <v>COMPOSIZIONE ONERI DIVERSI DI GESTIONE</v>
          </cell>
          <cell r="I462">
            <v>35430</v>
          </cell>
          <cell r="K462">
            <v>35795</v>
          </cell>
          <cell r="M462" t="str">
            <v>Increm. (decrem.)</v>
          </cell>
          <cell r="O462" t="str">
            <v>%</v>
          </cell>
        </row>
        <row r="464">
          <cell r="A464" t="str">
            <v>Descrizione:</v>
          </cell>
        </row>
        <row r="465">
          <cell r="A465" t="str">
            <v>Imposte diverse da quelle sul reddito</v>
          </cell>
          <cell r="M465">
            <v>0</v>
          </cell>
          <cell r="O465" t="str">
            <v xml:space="preserve"> </v>
          </cell>
        </row>
        <row r="466">
          <cell r="A466" t="str">
            <v>Spese di gestione immobili</v>
          </cell>
          <cell r="M466">
            <v>0</v>
          </cell>
          <cell r="O466" t="str">
            <v xml:space="preserve"> </v>
          </cell>
        </row>
        <row r="467">
          <cell r="A467" t="str">
            <v>Contributi associativi</v>
          </cell>
          <cell r="M467">
            <v>0</v>
          </cell>
          <cell r="O467" t="str">
            <v xml:space="preserve"> </v>
          </cell>
        </row>
        <row r="468">
          <cell r="A468" t="str">
            <v>Abbonamenti riviste, giornali</v>
          </cell>
          <cell r="M468">
            <v>0</v>
          </cell>
          <cell r="O468" t="str">
            <v xml:space="preserve"> </v>
          </cell>
        </row>
        <row r="469">
          <cell r="A469" t="str">
            <v>Oneri di utilità sociale</v>
          </cell>
          <cell r="M469">
            <v>0</v>
          </cell>
          <cell r="O469" t="str">
            <v xml:space="preserve"> </v>
          </cell>
        </row>
        <row r="470">
          <cell r="A470" t="str">
            <v>Differenze di stima in stanziamenti esercizi precedenti</v>
          </cell>
          <cell r="M470">
            <v>0</v>
          </cell>
          <cell r="O470" t="str">
            <v xml:space="preserve"> </v>
          </cell>
        </row>
        <row r="471">
          <cell r="A471" t="str">
            <v>Altre sopravvenienze non straordinarie</v>
          </cell>
          <cell r="M471">
            <v>0</v>
          </cell>
          <cell r="O471" t="str">
            <v xml:space="preserve"> </v>
          </cell>
        </row>
        <row r="472">
          <cell r="A472" t="str">
            <v>Minusvalenze su cessioni di beni aventi carattere ordinario</v>
          </cell>
          <cell r="M472">
            <v>0</v>
          </cell>
          <cell r="O472" t="str">
            <v xml:space="preserve"> </v>
          </cell>
        </row>
        <row r="473">
          <cell r="A473" t="str">
            <v>Perdite su crediti non coperte dal fondo</v>
          </cell>
          <cell r="M473">
            <v>0</v>
          </cell>
          <cell r="O473" t="str">
            <v xml:space="preserve"> </v>
          </cell>
        </row>
        <row r="474">
          <cell r="A474" t="str">
            <v>Perdite varie</v>
          </cell>
          <cell r="M474">
            <v>0</v>
          </cell>
          <cell r="O474" t="str">
            <v xml:space="preserve"> </v>
          </cell>
        </row>
        <row r="475">
          <cell r="A475" t="str">
            <v>Multe e ammende</v>
          </cell>
          <cell r="M475">
            <v>0</v>
          </cell>
          <cell r="O475" t="str">
            <v xml:space="preserve"> </v>
          </cell>
        </row>
        <row r="476">
          <cell r="A476" t="str">
            <v>Altri oneri minori</v>
          </cell>
          <cell r="M476">
            <v>0</v>
          </cell>
          <cell r="O476" t="str">
            <v xml:space="preserve"> </v>
          </cell>
        </row>
        <row r="477">
          <cell r="I477">
            <v>0</v>
          </cell>
          <cell r="K477">
            <v>0</v>
          </cell>
          <cell r="M477">
            <v>0</v>
          </cell>
          <cell r="O477" t="str">
            <v xml:space="preserve"> </v>
          </cell>
        </row>
        <row r="478">
          <cell r="I478">
            <v>-52092020</v>
          </cell>
          <cell r="K478">
            <v>-128347118</v>
          </cell>
        </row>
        <row r="481">
          <cell r="A481" t="str">
            <v>COMPOSIZIONE PROVENTI STRAORDINARI</v>
          </cell>
          <cell r="I481">
            <v>35430</v>
          </cell>
          <cell r="K481">
            <v>35795</v>
          </cell>
          <cell r="M481" t="str">
            <v>Increm. (decrem.)</v>
          </cell>
          <cell r="O481" t="str">
            <v>%</v>
          </cell>
        </row>
        <row r="484">
          <cell r="A484" t="str">
            <v>Proventi straordinari:</v>
          </cell>
        </row>
        <row r="485">
          <cell r="A485" t="str">
            <v>Rimborsi assicurativi</v>
          </cell>
          <cell r="M485">
            <v>0</v>
          </cell>
          <cell r="O485" t="str">
            <v xml:space="preserve"> </v>
          </cell>
        </row>
        <row r="486">
          <cell r="A486" t="str">
            <v>Sopravvenienze attive e insussistenze passive</v>
          </cell>
          <cell r="M486">
            <v>0</v>
          </cell>
          <cell r="O486" t="str">
            <v xml:space="preserve"> </v>
          </cell>
        </row>
        <row r="487">
          <cell r="A487" t="str">
            <v>Correzione errori di rilevazione poste di esercizi precedenti</v>
          </cell>
          <cell r="M487">
            <v>0</v>
          </cell>
          <cell r="O487" t="str">
            <v xml:space="preserve"> </v>
          </cell>
        </row>
        <row r="488">
          <cell r="A488" t="str">
            <v>Effetto variazione criteri di valutazione</v>
          </cell>
          <cell r="M488">
            <v>0</v>
          </cell>
          <cell r="O488" t="str">
            <v xml:space="preserve"> </v>
          </cell>
        </row>
        <row r="489">
          <cell r="A489" t="str">
            <v>Altri proventi straordinari</v>
          </cell>
          <cell r="M489">
            <v>0</v>
          </cell>
          <cell r="O489" t="str">
            <v xml:space="preserve"> </v>
          </cell>
        </row>
        <row r="490">
          <cell r="C490" t="str">
            <v>Totale</v>
          </cell>
          <cell r="I490">
            <v>0</v>
          </cell>
          <cell r="K490">
            <v>0</v>
          </cell>
          <cell r="M490">
            <v>0</v>
          </cell>
          <cell r="O490" t="str">
            <v xml:space="preserve"> </v>
          </cell>
        </row>
        <row r="491">
          <cell r="I491">
            <v>597362561</v>
          </cell>
          <cell r="K491">
            <v>608075992</v>
          </cell>
        </row>
        <row r="492">
          <cell r="A492" t="str">
            <v>Plusvalenze da alienazioni immobilizzazioni:</v>
          </cell>
        </row>
        <row r="493">
          <cell r="A493" t="str">
            <v>Plusvalenze alienazione immobilizzazioni immateriali</v>
          </cell>
          <cell r="M493">
            <v>0</v>
          </cell>
          <cell r="O493" t="str">
            <v xml:space="preserve"> </v>
          </cell>
        </row>
        <row r="494">
          <cell r="A494" t="str">
            <v>Plusvalenze alienazione immobilizzazioni materiali</v>
          </cell>
          <cell r="M494">
            <v>0</v>
          </cell>
          <cell r="O494" t="str">
            <v xml:space="preserve"> </v>
          </cell>
        </row>
        <row r="495">
          <cell r="A495" t="str">
            <v>Plusvalenze alienazione immobilizzazioni finanziarie</v>
          </cell>
          <cell r="M495">
            <v>0</v>
          </cell>
          <cell r="O495" t="str">
            <v xml:space="preserve"> </v>
          </cell>
        </row>
        <row r="496">
          <cell r="A496" t="str">
            <v>Plusvalenze da conferimento rami aziendali</v>
          </cell>
          <cell r="M496">
            <v>0</v>
          </cell>
          <cell r="O496" t="str">
            <v xml:space="preserve"> </v>
          </cell>
        </row>
        <row r="497">
          <cell r="A497" t="str">
            <v>Altre plusvalenze straordinarie</v>
          </cell>
          <cell r="M497">
            <v>0</v>
          </cell>
          <cell r="O497" t="str">
            <v xml:space="preserve"> </v>
          </cell>
        </row>
        <row r="498">
          <cell r="C498" t="str">
            <v>Totale</v>
          </cell>
          <cell r="I498">
            <v>0</v>
          </cell>
          <cell r="K498">
            <v>0</v>
          </cell>
          <cell r="M498">
            <v>0</v>
          </cell>
          <cell r="O498" t="str">
            <v xml:space="preserve"> </v>
          </cell>
        </row>
        <row r="499">
          <cell r="I499">
            <v>2990672</v>
          </cell>
          <cell r="K499">
            <v>0</v>
          </cell>
        </row>
        <row r="502">
          <cell r="A502" t="str">
            <v>COMPOSIZIONE ONERI STRAORDINARI</v>
          </cell>
          <cell r="I502">
            <v>35430</v>
          </cell>
          <cell r="K502">
            <v>35795</v>
          </cell>
          <cell r="M502" t="str">
            <v>Increm. (decrem.)</v>
          </cell>
          <cell r="O502" t="str">
            <v>%</v>
          </cell>
        </row>
        <row r="505">
          <cell r="A505" t="str">
            <v>Oneri straordinari:</v>
          </cell>
        </row>
        <row r="506">
          <cell r="A506" t="str">
            <v>Spese e perdite di natura straordinaria</v>
          </cell>
          <cell r="M506">
            <v>0</v>
          </cell>
          <cell r="O506" t="str">
            <v xml:space="preserve"> </v>
          </cell>
        </row>
        <row r="507">
          <cell r="A507" t="str">
            <v>Effetto variazione criteri di valutazione</v>
          </cell>
          <cell r="M507">
            <v>0</v>
          </cell>
          <cell r="O507" t="str">
            <v xml:space="preserve"> </v>
          </cell>
        </row>
        <row r="508">
          <cell r="A508" t="str">
            <v>Correzione errori di rilevazione poste di esercizi precedenti</v>
          </cell>
          <cell r="M508">
            <v>0</v>
          </cell>
          <cell r="O508" t="str">
            <v xml:space="preserve"> </v>
          </cell>
        </row>
        <row r="509">
          <cell r="A509" t="str">
            <v>Sopravvenienze passive e insussistenze attive</v>
          </cell>
          <cell r="M509">
            <v>0</v>
          </cell>
          <cell r="O509" t="str">
            <v xml:space="preserve"> </v>
          </cell>
        </row>
        <row r="510">
          <cell r="A510" t="str">
            <v>Altri oneri straordinari</v>
          </cell>
          <cell r="M510">
            <v>0</v>
          </cell>
          <cell r="O510" t="str">
            <v xml:space="preserve"> </v>
          </cell>
        </row>
        <row r="511">
          <cell r="C511" t="str">
            <v>Totale</v>
          </cell>
          <cell r="I511">
            <v>0</v>
          </cell>
          <cell r="K511">
            <v>0</v>
          </cell>
          <cell r="M511">
            <v>0</v>
          </cell>
          <cell r="O511" t="str">
            <v xml:space="preserve"> </v>
          </cell>
        </row>
        <row r="512">
          <cell r="I512">
            <v>-13756166</v>
          </cell>
          <cell r="K512">
            <v>-33905416</v>
          </cell>
        </row>
        <row r="513">
          <cell r="A513" t="str">
            <v>Minusvalenze da alienazioni immobilizzazioni:</v>
          </cell>
        </row>
        <row r="514">
          <cell r="A514" t="str">
            <v>Minusvalenze alienazione immobilizzazioni immateriali</v>
          </cell>
          <cell r="M514">
            <v>0</v>
          </cell>
          <cell r="O514" t="str">
            <v xml:space="preserve"> </v>
          </cell>
        </row>
        <row r="515">
          <cell r="A515" t="str">
            <v>Minusvalenze alienazione immobilizzazioni materiali</v>
          </cell>
          <cell r="M515">
            <v>0</v>
          </cell>
          <cell r="O515" t="str">
            <v xml:space="preserve"> </v>
          </cell>
        </row>
        <row r="516">
          <cell r="A516" t="str">
            <v>Minusvalenze alienazione immobilizzazioni finanziarie</v>
          </cell>
          <cell r="M516">
            <v>0</v>
          </cell>
          <cell r="O516" t="str">
            <v xml:space="preserve"> </v>
          </cell>
        </row>
        <row r="517">
          <cell r="A517" t="str">
            <v>Minusvalenze da conferimento rami aziendali</v>
          </cell>
          <cell r="M517">
            <v>0</v>
          </cell>
          <cell r="O517" t="str">
            <v xml:space="preserve"> </v>
          </cell>
        </row>
        <row r="518">
          <cell r="A518" t="str">
            <v>Altre minusvalenze straordinarie</v>
          </cell>
          <cell r="M518">
            <v>0</v>
          </cell>
          <cell r="O518" t="str">
            <v xml:space="preserve"> </v>
          </cell>
        </row>
        <row r="519">
          <cell r="C519" t="str">
            <v>Totale</v>
          </cell>
          <cell r="I519">
            <v>0</v>
          </cell>
          <cell r="K519">
            <v>0</v>
          </cell>
          <cell r="M519">
            <v>0</v>
          </cell>
          <cell r="O519" t="str">
            <v xml:space="preserve"> </v>
          </cell>
        </row>
        <row r="520">
          <cell r="I520">
            <v>0</v>
          </cell>
          <cell r="K520">
            <v>-367000</v>
          </cell>
        </row>
        <row r="521">
          <cell r="A521" t="str">
            <v>Imposte relative ad esercizi precedenti:</v>
          </cell>
        </row>
        <row r="522">
          <cell r="A522" t="str">
            <v>Oneri per condoni tributari</v>
          </cell>
          <cell r="M522">
            <v>0</v>
          </cell>
          <cell r="O522" t="str">
            <v xml:space="preserve"> </v>
          </cell>
        </row>
        <row r="523">
          <cell r="A523" t="str">
            <v>Oneri per imposte sul reddito accertate di esercizi precedenti</v>
          </cell>
          <cell r="M523">
            <v>0</v>
          </cell>
          <cell r="O523" t="str">
            <v xml:space="preserve"> </v>
          </cell>
        </row>
        <row r="524">
          <cell r="A524" t="str">
            <v>Oneri per imposte indirette accertate di esercizi precedenti</v>
          </cell>
          <cell r="M524">
            <v>0</v>
          </cell>
          <cell r="O524" t="str">
            <v xml:space="preserve"> </v>
          </cell>
        </row>
        <row r="525">
          <cell r="A525" t="str">
            <v>Oneri per contenzioso tributario</v>
          </cell>
          <cell r="M525">
            <v>0</v>
          </cell>
          <cell r="O525" t="str">
            <v xml:space="preserve"> </v>
          </cell>
        </row>
        <row r="526">
          <cell r="A526" t="str">
            <v>Altre imposte relative ad esercizi precedenti</v>
          </cell>
          <cell r="M526">
            <v>0</v>
          </cell>
          <cell r="O526" t="str">
            <v xml:space="preserve"> </v>
          </cell>
        </row>
        <row r="527">
          <cell r="C527" t="str">
            <v>Totale</v>
          </cell>
          <cell r="I527">
            <v>0</v>
          </cell>
          <cell r="K527">
            <v>0</v>
          </cell>
          <cell r="M527">
            <v>0</v>
          </cell>
          <cell r="O527" t="str">
            <v xml:space="preserve"> </v>
          </cell>
        </row>
        <row r="528">
          <cell r="I528">
            <v>0</v>
          </cell>
          <cell r="K528">
            <v>0</v>
          </cell>
        </row>
        <row r="531">
          <cell r="A531" t="str">
            <v>NUMERO MEDIO DIPENDENTI</v>
          </cell>
        </row>
        <row r="534">
          <cell r="K534" t="str">
            <v>MEDIA</v>
          </cell>
          <cell r="O534" t="str">
            <v>MEDIA</v>
          </cell>
        </row>
        <row r="535">
          <cell r="G535">
            <v>35066</v>
          </cell>
          <cell r="I535">
            <v>35430</v>
          </cell>
          <cell r="K535">
            <v>35430</v>
          </cell>
          <cell r="M535">
            <v>35795</v>
          </cell>
          <cell r="O535">
            <v>35795</v>
          </cell>
        </row>
        <row r="537">
          <cell r="A537" t="str">
            <v>OPERAI</v>
          </cell>
          <cell r="K537">
            <v>0</v>
          </cell>
          <cell r="O537">
            <v>0</v>
          </cell>
        </row>
        <row r="538">
          <cell r="A538" t="str">
            <v>INTERMEDI</v>
          </cell>
          <cell r="K538">
            <v>0</v>
          </cell>
          <cell r="O538">
            <v>0</v>
          </cell>
        </row>
        <row r="539">
          <cell r="A539" t="str">
            <v>IMPIEGATI</v>
          </cell>
          <cell r="K539">
            <v>0</v>
          </cell>
          <cell r="O539">
            <v>0</v>
          </cell>
        </row>
        <row r="540">
          <cell r="A540" t="str">
            <v>DIRIGENTI</v>
          </cell>
          <cell r="K540">
            <v>0</v>
          </cell>
          <cell r="O540">
            <v>0</v>
          </cell>
        </row>
        <row r="541">
          <cell r="G541">
            <v>0</v>
          </cell>
          <cell r="I541">
            <v>0</v>
          </cell>
          <cell r="K541">
            <v>0</v>
          </cell>
          <cell r="M541">
            <v>0</v>
          </cell>
          <cell r="O541">
            <v>0</v>
          </cell>
        </row>
        <row r="544">
          <cell r="A544" t="str">
            <v>ANALISI DI BILANCIO - STATO PATRIMONIALE</v>
          </cell>
        </row>
        <row r="547">
          <cell r="A547" t="str">
            <v>ATTIVITA'</v>
          </cell>
          <cell r="E547">
            <v>35430</v>
          </cell>
          <cell r="G547" t="str">
            <v>%</v>
          </cell>
          <cell r="I547">
            <v>35795</v>
          </cell>
          <cell r="K547" t="str">
            <v>%</v>
          </cell>
          <cell r="M547" t="str">
            <v>variaz.</v>
          </cell>
          <cell r="O547" t="str">
            <v>variaz. %</v>
          </cell>
        </row>
        <row r="549">
          <cell r="A549" t="str">
            <v>ATTIVITA' A BREVE</v>
          </cell>
        </row>
        <row r="550">
          <cell r="A550" t="str">
            <v>Cassa e banche</v>
          </cell>
          <cell r="E550">
            <v>3609864112</v>
          </cell>
          <cell r="I550">
            <v>3501952825</v>
          </cell>
          <cell r="M550">
            <v>-107911287</v>
          </cell>
          <cell r="O550">
            <v>-2.9893448521033969E-2</v>
          </cell>
        </row>
        <row r="551">
          <cell r="A551" t="str">
            <v>Crediti verso clienti</v>
          </cell>
          <cell r="E551">
            <v>1382339762</v>
          </cell>
          <cell r="I551">
            <v>1886843339</v>
          </cell>
          <cell r="M551">
            <v>504503577</v>
          </cell>
          <cell r="O551">
            <v>0.36496351394108273</v>
          </cell>
        </row>
        <row r="552">
          <cell r="A552" t="str">
            <v>Giacenze di magazzino</v>
          </cell>
          <cell r="E552">
            <v>0</v>
          </cell>
          <cell r="I552">
            <v>0</v>
          </cell>
          <cell r="M552">
            <v>0</v>
          </cell>
          <cell r="O552" t="str">
            <v xml:space="preserve"> </v>
          </cell>
        </row>
        <row r="553">
          <cell r="A553" t="str">
            <v>Ratei e risconti attivi</v>
          </cell>
          <cell r="E553">
            <v>14956186</v>
          </cell>
          <cell r="I553">
            <v>22881823</v>
          </cell>
          <cell r="M553">
            <v>7925637</v>
          </cell>
          <cell r="O553">
            <v>0.52992367171684007</v>
          </cell>
        </row>
        <row r="554">
          <cell r="A554" t="str">
            <v>Altre attività a breve</v>
          </cell>
          <cell r="E554">
            <v>0</v>
          </cell>
          <cell r="I554">
            <v>0</v>
          </cell>
          <cell r="M554">
            <v>0</v>
          </cell>
          <cell r="O554" t="str">
            <v xml:space="preserve"> </v>
          </cell>
        </row>
        <row r="556">
          <cell r="A556" t="str">
            <v>Totale attivita' a breve</v>
          </cell>
          <cell r="E556">
            <v>5007160060</v>
          </cell>
          <cell r="G556">
            <v>0.52324778863967725</v>
          </cell>
          <cell r="I556">
            <v>5411677987</v>
          </cell>
          <cell r="K556">
            <v>0.51302784552855896</v>
          </cell>
          <cell r="M556">
            <v>404517927</v>
          </cell>
          <cell r="O556">
            <v>8.0787896163239489E-2</v>
          </cell>
        </row>
        <row r="558">
          <cell r="A558" t="str">
            <v>ATTIVITA' IMMOBILIZZATE</v>
          </cell>
        </row>
        <row r="559">
          <cell r="A559" t="str">
            <v>Immobilizzazioni tecniche</v>
          </cell>
          <cell r="E559">
            <v>3468842698</v>
          </cell>
          <cell r="I559">
            <v>4037215856</v>
          </cell>
          <cell r="M559">
            <v>568373158</v>
          </cell>
          <cell r="O559">
            <v>0.16385094611747655</v>
          </cell>
        </row>
        <row r="560">
          <cell r="A560" t="str">
            <v>Immobilizzazioni immateriali</v>
          </cell>
          <cell r="E560">
            <v>6696560</v>
          </cell>
          <cell r="I560">
            <v>3000268</v>
          </cell>
          <cell r="M560">
            <v>-3696292</v>
          </cell>
          <cell r="O560">
            <v>-0.5519687720262344</v>
          </cell>
        </row>
        <row r="561">
          <cell r="A561" t="str">
            <v>Partecipazioni e titoli</v>
          </cell>
          <cell r="E561">
            <v>1059000000</v>
          </cell>
          <cell r="I561">
            <v>1070606658</v>
          </cell>
          <cell r="M561">
            <v>11606658</v>
          </cell>
          <cell r="O561">
            <v>1.0960016997167138E-2</v>
          </cell>
        </row>
        <row r="562">
          <cell r="A562" t="str">
            <v>Altre attivita' fisse</v>
          </cell>
          <cell r="E562">
            <v>27686676</v>
          </cell>
          <cell r="I562">
            <v>26006557</v>
          </cell>
          <cell r="M562">
            <v>-1680119</v>
          </cell>
          <cell r="O562">
            <v>-6.0683304850318615E-2</v>
          </cell>
        </row>
        <row r="564">
          <cell r="A564" t="str">
            <v>Totale attivita' immobilizzate</v>
          </cell>
          <cell r="E564">
            <v>4562225934</v>
          </cell>
          <cell r="G564">
            <v>0.47675221136032275</v>
          </cell>
          <cell r="I564">
            <v>5136829339</v>
          </cell>
          <cell r="K564">
            <v>0.4869721544714411</v>
          </cell>
          <cell r="M564">
            <v>574603405</v>
          </cell>
          <cell r="O564">
            <v>0.12594803793423878</v>
          </cell>
        </row>
        <row r="566">
          <cell r="A566" t="str">
            <v>TOTALE ATTIVITA'</v>
          </cell>
          <cell r="E566">
            <v>9569385994</v>
          </cell>
          <cell r="G566">
            <v>1</v>
          </cell>
          <cell r="I566">
            <v>10548507326</v>
          </cell>
          <cell r="K566">
            <v>1</v>
          </cell>
          <cell r="M566">
            <v>979121332</v>
          </cell>
          <cell r="O566">
            <v>0.10231809361790908</v>
          </cell>
        </row>
        <row r="569">
          <cell r="A569" t="str">
            <v>PASSIVITA' E P. NETTO</v>
          </cell>
          <cell r="E569">
            <v>35430</v>
          </cell>
          <cell r="G569" t="str">
            <v>%</v>
          </cell>
          <cell r="I569">
            <v>35795</v>
          </cell>
          <cell r="K569" t="str">
            <v>%</v>
          </cell>
          <cell r="M569" t="str">
            <v>variaz.</v>
          </cell>
          <cell r="O569" t="str">
            <v>variaz. %</v>
          </cell>
        </row>
        <row r="571">
          <cell r="A571" t="str">
            <v>PASSIVITA' A BREVE</v>
          </cell>
        </row>
        <row r="572">
          <cell r="A572" t="str">
            <v>Banche</v>
          </cell>
          <cell r="E572">
            <v>0</v>
          </cell>
          <cell r="I572">
            <v>0</v>
          </cell>
          <cell r="M572">
            <v>0</v>
          </cell>
          <cell r="O572" t="str">
            <v xml:space="preserve"> </v>
          </cell>
        </row>
        <row r="573">
          <cell r="A573" t="str">
            <v>Fornitori</v>
          </cell>
          <cell r="E573">
            <v>221185469</v>
          </cell>
          <cell r="I573">
            <v>309160546</v>
          </cell>
          <cell r="M573">
            <v>87975077</v>
          </cell>
          <cell r="O573">
            <v>0.39774347473070215</v>
          </cell>
        </row>
        <row r="574">
          <cell r="A574" t="str">
            <v>Altri debiti</v>
          </cell>
          <cell r="E574">
            <v>732727930</v>
          </cell>
          <cell r="I574">
            <v>910924949</v>
          </cell>
          <cell r="M574">
            <v>178197019</v>
          </cell>
          <cell r="O574">
            <v>0.24319670604067187</v>
          </cell>
        </row>
        <row r="575">
          <cell r="A575" t="str">
            <v>Ratei e risconti passivi</v>
          </cell>
          <cell r="E575">
            <v>349579370</v>
          </cell>
          <cell r="I575">
            <v>449712622</v>
          </cell>
          <cell r="M575">
            <v>100133252</v>
          </cell>
          <cell r="O575">
            <v>0.28643924840301643</v>
          </cell>
        </row>
        <row r="576">
          <cell r="A576" t="str">
            <v>Debiti per imposte</v>
          </cell>
          <cell r="E576">
            <v>44753766</v>
          </cell>
          <cell r="I576">
            <v>102074825</v>
          </cell>
          <cell r="M576">
            <v>57321059</v>
          </cell>
          <cell r="O576">
            <v>1.2808097311855275</v>
          </cell>
        </row>
        <row r="578">
          <cell r="A578" t="str">
            <v>Totale passivita' a breve</v>
          </cell>
          <cell r="E578">
            <v>1348246535</v>
          </cell>
          <cell r="G578">
            <v>0.14089164506953214</v>
          </cell>
          <cell r="I578">
            <v>1771872942</v>
          </cell>
          <cell r="K578">
            <v>0.16797380778536133</v>
          </cell>
          <cell r="M578">
            <v>423626407</v>
          </cell>
          <cell r="O578">
            <v>0.31420544833812608</v>
          </cell>
        </row>
        <row r="580">
          <cell r="A580" t="str">
            <v>PASSIVITA' A M/L TERMINE</v>
          </cell>
        </row>
        <row r="581">
          <cell r="A581" t="str">
            <v>Fondi per rischi e oneri</v>
          </cell>
          <cell r="E581">
            <v>390885632</v>
          </cell>
          <cell r="I581">
            <v>323300989</v>
          </cell>
          <cell r="M581">
            <v>-67584643</v>
          </cell>
          <cell r="O581">
            <v>-0.17290132321875673</v>
          </cell>
        </row>
        <row r="582">
          <cell r="A582" t="str">
            <v>Fondo tratt. di fine rapporto</v>
          </cell>
          <cell r="E582">
            <v>111609340</v>
          </cell>
          <cell r="I582">
            <v>141054669</v>
          </cell>
          <cell r="M582">
            <v>29445329</v>
          </cell>
          <cell r="O582">
            <v>0.26382495407642409</v>
          </cell>
        </row>
        <row r="583">
          <cell r="A583" t="str">
            <v>Altre passività a M/L termine</v>
          </cell>
          <cell r="E583">
            <v>0</v>
          </cell>
          <cell r="I583">
            <v>0</v>
          </cell>
          <cell r="M583">
            <v>0</v>
          </cell>
          <cell r="O583" t="str">
            <v xml:space="preserve"> </v>
          </cell>
        </row>
        <row r="585">
          <cell r="A585" t="str">
            <v>Totale passività a M/L termine</v>
          </cell>
          <cell r="E585">
            <v>502494972</v>
          </cell>
          <cell r="G585">
            <v>5.251068065548449E-2</v>
          </cell>
          <cell r="I585">
            <v>464355658</v>
          </cell>
          <cell r="K585">
            <v>4.4020982651778083E-2</v>
          </cell>
          <cell r="M585">
            <v>-38139314</v>
          </cell>
          <cell r="O585">
            <v>-7.5899891790360038E-2</v>
          </cell>
        </row>
        <row r="587">
          <cell r="A587" t="str">
            <v>Totale passività</v>
          </cell>
          <cell r="E587">
            <v>1850741507</v>
          </cell>
          <cell r="G587">
            <v>0.19340232572501662</v>
          </cell>
          <cell r="I587">
            <v>2236228600</v>
          </cell>
          <cell r="K587">
            <v>0.21199479043713942</v>
          </cell>
          <cell r="M587">
            <v>385487093</v>
          </cell>
          <cell r="O587">
            <v>0.2082879167846966</v>
          </cell>
        </row>
        <row r="589">
          <cell r="A589" t="str">
            <v>PATRIMONIO NETTO</v>
          </cell>
        </row>
        <row r="590">
          <cell r="A590" t="str">
            <v>Capitale sociale</v>
          </cell>
          <cell r="E590">
            <v>5000000000</v>
          </cell>
          <cell r="I590">
            <v>5000000000</v>
          </cell>
          <cell r="M590">
            <v>0</v>
          </cell>
          <cell r="O590">
            <v>0</v>
          </cell>
        </row>
        <row r="591">
          <cell r="A591" t="str">
            <v>Riserve</v>
          </cell>
          <cell r="E591">
            <v>2718238560</v>
          </cell>
          <cell r="I591">
            <v>3118644487</v>
          </cell>
          <cell r="M591">
            <v>400405927</v>
          </cell>
          <cell r="O591">
            <v>0.14730345338048623</v>
          </cell>
        </row>
        <row r="592">
          <cell r="A592" t="str">
            <v xml:space="preserve">Utile netto </v>
          </cell>
          <cell r="E592">
            <v>405927</v>
          </cell>
          <cell r="I592">
            <v>193634239</v>
          </cell>
          <cell r="M592">
            <v>193228312</v>
          </cell>
          <cell r="O592">
            <v>476.01739228974668</v>
          </cell>
        </row>
        <row r="594">
          <cell r="A594" t="str">
            <v>Totale patrimonio netto</v>
          </cell>
          <cell r="E594">
            <v>7718644487</v>
          </cell>
          <cell r="G594">
            <v>0.80659767427498341</v>
          </cell>
          <cell r="I594">
            <v>8312278726</v>
          </cell>
          <cell r="K594">
            <v>0.78800520956286058</v>
          </cell>
          <cell r="M594">
            <v>593634239</v>
          </cell>
          <cell r="O594">
            <v>7.690913087133612E-2</v>
          </cell>
        </row>
        <row r="596">
          <cell r="A596" t="str">
            <v>TOTALE</v>
          </cell>
          <cell r="E596">
            <v>9569385994</v>
          </cell>
          <cell r="G596">
            <v>1</v>
          </cell>
          <cell r="I596">
            <v>10548507326</v>
          </cell>
          <cell r="K596">
            <v>1</v>
          </cell>
          <cell r="M596">
            <v>979121332</v>
          </cell>
          <cell r="O596">
            <v>0.10231809361790908</v>
          </cell>
        </row>
        <row r="597">
          <cell r="E597">
            <v>0</v>
          </cell>
          <cell r="I597">
            <v>0</v>
          </cell>
          <cell r="M597">
            <v>0</v>
          </cell>
        </row>
        <row r="600">
          <cell r="A600" t="str">
            <v>ANALISI DI BILANCIO - CONTO ECONOMICO</v>
          </cell>
        </row>
        <row r="603">
          <cell r="A603" t="str">
            <v>CONTO ECONOMICO</v>
          </cell>
          <cell r="E603">
            <v>35430</v>
          </cell>
          <cell r="G603" t="str">
            <v>%</v>
          </cell>
          <cell r="I603">
            <v>35795</v>
          </cell>
          <cell r="K603" t="str">
            <v>%</v>
          </cell>
          <cell r="M603" t="str">
            <v>variaz.</v>
          </cell>
          <cell r="O603" t="str">
            <v>variaz. %</v>
          </cell>
        </row>
        <row r="606">
          <cell r="A606" t="str">
            <v>vendite nette</v>
          </cell>
          <cell r="E606">
            <v>950104347</v>
          </cell>
          <cell r="G606">
            <v>1</v>
          </cell>
          <cell r="I606">
            <v>1258693568</v>
          </cell>
          <cell r="K606">
            <v>1</v>
          </cell>
          <cell r="M606">
            <v>308589221</v>
          </cell>
          <cell r="O606">
            <v>0.32479508379725369</v>
          </cell>
        </row>
        <row r="608">
          <cell r="A608" t="str">
            <v>costi operativi:</v>
          </cell>
        </row>
        <row r="609">
          <cell r="A609" t="str">
            <v>acquisti</v>
          </cell>
          <cell r="E609">
            <v>-17392754</v>
          </cell>
          <cell r="G609">
            <v>-1.8306151376865556E-2</v>
          </cell>
          <cell r="I609">
            <v>-12543227</v>
          </cell>
          <cell r="K609">
            <v>-9.9652745663351156E-3</v>
          </cell>
          <cell r="M609">
            <v>4849527</v>
          </cell>
          <cell r="O609">
            <v>-0.27882456107871129</v>
          </cell>
        </row>
        <row r="610">
          <cell r="A610" t="str">
            <v>prestazioni di servizi</v>
          </cell>
          <cell r="E610">
            <v>-911007810</v>
          </cell>
          <cell r="G610">
            <v>-0.95885027036930293</v>
          </cell>
          <cell r="I610">
            <v>-963718627</v>
          </cell>
          <cell r="K610">
            <v>-0.7656499178996361</v>
          </cell>
          <cell r="M610">
            <v>-52710817</v>
          </cell>
          <cell r="O610">
            <v>5.7859895844361645E-2</v>
          </cell>
        </row>
        <row r="611">
          <cell r="A611" t="str">
            <v>ammortamenti</v>
          </cell>
          <cell r="E611">
            <v>-257225178</v>
          </cell>
          <cell r="G611">
            <v>-0.27073360816861941</v>
          </cell>
          <cell r="I611">
            <v>-399347925</v>
          </cell>
          <cell r="K611">
            <v>-0.31727176109634336</v>
          </cell>
          <cell r="M611">
            <v>-142122747</v>
          </cell>
          <cell r="O611">
            <v>0.55252268889478617</v>
          </cell>
        </row>
        <row r="612">
          <cell r="A612" t="str">
            <v>costo del lavoro</v>
          </cell>
          <cell r="E612">
            <v>-491700168</v>
          </cell>
          <cell r="G612">
            <v>-0.51752228010803958</v>
          </cell>
          <cell r="I612">
            <v>-585020990</v>
          </cell>
          <cell r="K612">
            <v>-0.46478428497062124</v>
          </cell>
          <cell r="M612">
            <v>-93320822</v>
          </cell>
          <cell r="O612">
            <v>0.18979212958088718</v>
          </cell>
        </row>
        <row r="613">
          <cell r="A613" t="str">
            <v>incremento (riduz.) rimanenze</v>
          </cell>
          <cell r="E613">
            <v>0</v>
          </cell>
          <cell r="G613">
            <v>0</v>
          </cell>
          <cell r="I613">
            <v>0</v>
          </cell>
          <cell r="K613">
            <v>0</v>
          </cell>
          <cell r="M613">
            <v>0</v>
          </cell>
          <cell r="O613" t="str">
            <v xml:space="preserve"> </v>
          </cell>
        </row>
        <row r="614">
          <cell r="A614" t="str">
            <v>altri costi di gestione</v>
          </cell>
          <cell r="E614">
            <v>-69248498</v>
          </cell>
          <cell r="G614">
            <v>-7.2885150161301177E-2</v>
          </cell>
          <cell r="I614">
            <v>-146329118</v>
          </cell>
          <cell r="K614">
            <v>-0.1162547594745475</v>
          </cell>
          <cell r="M614">
            <v>-77080620</v>
          </cell>
          <cell r="O614">
            <v>1.1131016877795674</v>
          </cell>
        </row>
        <row r="616">
          <cell r="A616" t="str">
            <v>risultato operativo</v>
          </cell>
          <cell r="E616">
            <v>-796470061</v>
          </cell>
          <cell r="G616">
            <v>-0.83829746018412865</v>
          </cell>
          <cell r="I616">
            <v>-848266319</v>
          </cell>
          <cell r="K616">
            <v>-0.67392599800748332</v>
          </cell>
          <cell r="M616">
            <v>-51796258</v>
          </cell>
          <cell r="O616">
            <v>6.5032272443445935E-2</v>
          </cell>
        </row>
        <row r="618">
          <cell r="A618" t="str">
            <v>proventi finanziari</v>
          </cell>
          <cell r="E618">
            <v>223285702</v>
          </cell>
          <cell r="G618">
            <v>0.23501176760745837</v>
          </cell>
          <cell r="I618">
            <v>192680657</v>
          </cell>
          <cell r="K618">
            <v>0.15307987734151987</v>
          </cell>
          <cell r="M618">
            <v>-30605045</v>
          </cell>
          <cell r="O618">
            <v>-0.13706674778486264</v>
          </cell>
        </row>
        <row r="619">
          <cell r="A619" t="str">
            <v>oneri finanziari</v>
          </cell>
          <cell r="E619">
            <v>-86715</v>
          </cell>
          <cell r="G619">
            <v>-9.1268922486047735E-5</v>
          </cell>
          <cell r="I619">
            <v>-408801</v>
          </cell>
          <cell r="K619">
            <v>-3.2478198855783775E-4</v>
          </cell>
          <cell r="M619">
            <v>-322086</v>
          </cell>
          <cell r="O619">
            <v>3.7143054834803668</v>
          </cell>
        </row>
        <row r="620">
          <cell r="A620" t="str">
            <v>proventi diversi</v>
          </cell>
          <cell r="E620">
            <v>616549859</v>
          </cell>
          <cell r="G620">
            <v>0.64892857394746772</v>
          </cell>
          <cell r="I620">
            <v>945220118</v>
          </cell>
          <cell r="K620">
            <v>0.75095332337473264</v>
          </cell>
          <cell r="M620">
            <v>328670259</v>
          </cell>
          <cell r="O620">
            <v>0.53307977319641231</v>
          </cell>
        </row>
        <row r="621">
          <cell r="A621" t="str">
            <v>oneri diversi</v>
          </cell>
          <cell r="E621">
            <v>-33756166</v>
          </cell>
          <cell r="G621">
            <v>-3.5528903858388514E-2</v>
          </cell>
          <cell r="I621">
            <v>-34272416</v>
          </cell>
          <cell r="K621">
            <v>-2.7228562114969036E-2</v>
          </cell>
          <cell r="M621">
            <v>-516250</v>
          </cell>
          <cell r="O621">
            <v>1.5293502230081461E-2</v>
          </cell>
        </row>
        <row r="623">
          <cell r="A623" t="str">
            <v>risultato prima delle imposte</v>
          </cell>
          <cell r="E623">
            <v>9522619</v>
          </cell>
          <cell r="G623">
            <v>1.0022708589922913E-2</v>
          </cell>
          <cell r="I623">
            <v>254953239</v>
          </cell>
          <cell r="K623">
            <v>0.20255385860524236</v>
          </cell>
          <cell r="M623">
            <v>245430620</v>
          </cell>
          <cell r="O623">
            <v>25.773436908480743</v>
          </cell>
        </row>
        <row r="624">
          <cell r="A624" t="str">
            <v>imposte sul reddito:</v>
          </cell>
        </row>
        <row r="625">
          <cell r="A625" t="str">
            <v>correnti</v>
          </cell>
          <cell r="E625">
            <v>-9116692</v>
          </cell>
          <cell r="G625">
            <v>-9.5954639390782616E-3</v>
          </cell>
          <cell r="I625">
            <v>-61319000</v>
          </cell>
          <cell r="K625">
            <v>-4.8716384637948668E-2</v>
          </cell>
          <cell r="M625">
            <v>-52202308</v>
          </cell>
          <cell r="O625">
            <v>5.7260142165601291</v>
          </cell>
        </row>
        <row r="626">
          <cell r="A626" t="str">
            <v>differite</v>
          </cell>
          <cell r="E626">
            <v>0</v>
          </cell>
          <cell r="G626">
            <v>0</v>
          </cell>
          <cell r="I626">
            <v>0</v>
          </cell>
          <cell r="K626">
            <v>0</v>
          </cell>
          <cell r="M626">
            <v>0</v>
          </cell>
          <cell r="O626" t="str">
            <v xml:space="preserve"> </v>
          </cell>
        </row>
        <row r="628">
          <cell r="A628" t="str">
            <v>Utile (perdita) d'esercizio</v>
          </cell>
          <cell r="E628">
            <v>405927</v>
          </cell>
          <cell r="G628">
            <v>4.2724465084465087E-4</v>
          </cell>
          <cell r="I628">
            <v>193634239</v>
          </cell>
          <cell r="K628">
            <v>0.15383747396729369</v>
          </cell>
          <cell r="M628">
            <v>193228312</v>
          </cell>
          <cell r="O628">
            <v>476.01739228974668</v>
          </cell>
        </row>
        <row r="632">
          <cell r="A632" t="str">
            <v>INDICI DI BILANCIO</v>
          </cell>
          <cell r="I632" t="str">
            <v>Indici medi</v>
          </cell>
          <cell r="K632" t="str">
            <v>Indici rilevati:</v>
          </cell>
        </row>
        <row r="633">
          <cell r="I633" t="str">
            <v>nel settore</v>
          </cell>
          <cell r="K633">
            <v>35430</v>
          </cell>
          <cell r="M633">
            <v>35795</v>
          </cell>
        </row>
        <row r="636">
          <cell r="A636" t="str">
            <v>INDICI  SITUAZIONE FINANZIARIA</v>
          </cell>
        </row>
        <row r="638">
          <cell r="B638" t="str">
            <v>INDICE DI LIQUIDITA</v>
          </cell>
        </row>
        <row r="639">
          <cell r="C639" t="str">
            <v>att. corr./pass. corr.</v>
          </cell>
          <cell r="I639" t="str">
            <v>&gt; 1</v>
          </cell>
          <cell r="K639">
            <v>3.7138312096607762</v>
          </cell>
          <cell r="M639">
            <v>3.0542133460718541</v>
          </cell>
        </row>
        <row r="640">
          <cell r="B640" t="str">
            <v>INDICE DI DISPONIBILITA</v>
          </cell>
        </row>
        <row r="641">
          <cell r="C641" t="str">
            <v>att.corr.-magazz./pass.cor.</v>
          </cell>
          <cell r="I641" t="str">
            <v>&gt; 0,8</v>
          </cell>
          <cell r="K641">
            <v>3.7138312096607762</v>
          </cell>
          <cell r="M641">
            <v>3.0542133460718541</v>
          </cell>
        </row>
        <row r="642">
          <cell r="B642" t="str">
            <v>INDIPENDENZA FINANZIARIA</v>
          </cell>
        </row>
        <row r="643">
          <cell r="C643" t="str">
            <v>patr.netto/totale attivo</v>
          </cell>
          <cell r="I643" t="str">
            <v>0,3 ... 0,5</v>
          </cell>
          <cell r="K643">
            <v>0.80659767427498341</v>
          </cell>
          <cell r="M643">
            <v>0.78800520956286058</v>
          </cell>
        </row>
        <row r="644">
          <cell r="B644" t="str">
            <v>COPERTURA CAPITALE PROPRIO</v>
          </cell>
        </row>
        <row r="645">
          <cell r="C645" t="str">
            <v>patr.netto/tot.immobilizz.</v>
          </cell>
          <cell r="I645" t="str">
            <v>&gt; 0,5</v>
          </cell>
          <cell r="K645">
            <v>1.6918593245189333</v>
          </cell>
          <cell r="M645">
            <v>1.6181730358241126</v>
          </cell>
        </row>
        <row r="646">
          <cell r="B646" t="str">
            <v>COP.CAPITALE IMMOBILIZZATO</v>
          </cell>
        </row>
        <row r="647">
          <cell r="C647" t="str">
            <v>p.netto+deb.m/l /tot.immob.</v>
          </cell>
          <cell r="I647" t="str">
            <v>&gt; 1</v>
          </cell>
          <cell r="K647">
            <v>1.8020018249714329</v>
          </cell>
          <cell r="M647">
            <v>1.7085703660360596</v>
          </cell>
        </row>
        <row r="651">
          <cell r="A651" t="str">
            <v>INDICI DI REDDITIVITA'</v>
          </cell>
        </row>
        <row r="653">
          <cell r="B653" t="str">
            <v>R.O.I.</v>
          </cell>
        </row>
        <row r="654">
          <cell r="C654" t="str">
            <v>utile operativo/tot.attivo</v>
          </cell>
          <cell r="I654" t="str">
            <v xml:space="preserve"> 5%.....10%</v>
          </cell>
          <cell r="K654">
            <v>-8.3231051762295546E-2</v>
          </cell>
          <cell r="M654">
            <v>-8.0415768106752883E-2</v>
          </cell>
        </row>
        <row r="655">
          <cell r="B655" t="str">
            <v>R.O.E.</v>
          </cell>
        </row>
        <row r="656">
          <cell r="C656" t="str">
            <v>utile netto/patr.netto</v>
          </cell>
          <cell r="I656" t="str">
            <v xml:space="preserve"> 5%.....10%</v>
          </cell>
          <cell r="K656">
            <v>5.2590451689241012E-5</v>
          </cell>
          <cell r="M656">
            <v>2.3294964640000693E-2</v>
          </cell>
        </row>
        <row r="657">
          <cell r="B657" t="str">
            <v>R.O.S.</v>
          </cell>
        </row>
        <row r="658">
          <cell r="C658" t="str">
            <v>utile operativo/vendite nette</v>
          </cell>
          <cell r="I658" t="str">
            <v xml:space="preserve"> 5%.....10%</v>
          </cell>
          <cell r="K658">
            <v>-0.83829746018412865</v>
          </cell>
          <cell r="M658">
            <v>-0.67392599800748332</v>
          </cell>
        </row>
        <row r="659">
          <cell r="B659" t="str">
            <v>TASSO  ROTAZIONE ATTIVITA</v>
          </cell>
        </row>
        <row r="660">
          <cell r="C660" t="str">
            <v>vendite/tot. attività</v>
          </cell>
          <cell r="I660" t="str">
            <v>0,5.....1</v>
          </cell>
          <cell r="K660">
            <v>9.9285821221519854E-2</v>
          </cell>
          <cell r="M660">
            <v>0.11932432988860589</v>
          </cell>
        </row>
        <row r="661">
          <cell r="B661" t="str">
            <v>FATTURATO PER ADDETTO</v>
          </cell>
        </row>
        <row r="662">
          <cell r="C662" t="str">
            <v>vendite/numero dipendenti</v>
          </cell>
          <cell r="I662" t="str">
            <v>&gt; 200</v>
          </cell>
          <cell r="K662" t="e">
            <v>#DIV/0!</v>
          </cell>
          <cell r="M662" t="e">
            <v>#DIV/0!</v>
          </cell>
        </row>
        <row r="666">
          <cell r="A666" t="str">
            <v>INDICI DI ROTAZIONE</v>
          </cell>
        </row>
        <row r="668">
          <cell r="B668" t="str">
            <v>ROTAZIONE CREDITI (giorni)</v>
          </cell>
        </row>
        <row r="669">
          <cell r="C669" t="str">
            <v>crediti/vendite x 365</v>
          </cell>
          <cell r="I669">
            <v>100</v>
          </cell>
          <cell r="K669">
            <v>531.05115740513497</v>
          </cell>
          <cell r="M669">
            <v>547.15288632904173</v>
          </cell>
        </row>
        <row r="670">
          <cell r="B670" t="str">
            <v>ROTAZ. FORNITORI (giorni)</v>
          </cell>
        </row>
        <row r="671">
          <cell r="C671" t="str">
            <v>fornitori/acquisti x 365</v>
          </cell>
          <cell r="I671">
            <v>100</v>
          </cell>
          <cell r="K671">
            <v>4641.7431181398879</v>
          </cell>
          <cell r="M671">
            <v>8996.3770320030071</v>
          </cell>
        </row>
        <row r="678">
          <cell r="A678" t="str">
            <v>RENDICONTO FINANZIARIO (FLUSSI)</v>
          </cell>
        </row>
        <row r="679">
          <cell r="K679">
            <v>35430</v>
          </cell>
          <cell r="O679">
            <v>35795</v>
          </cell>
        </row>
        <row r="682">
          <cell r="A682" t="str">
            <v>FLUSSI DI CASSA GENERATI DALL'ATTIVITA' OPERATIVA:</v>
          </cell>
        </row>
        <row r="684">
          <cell r="A684" t="str">
            <v>Utile (perdita) d' esercizio</v>
          </cell>
          <cell r="I684">
            <v>405927</v>
          </cell>
          <cell r="M684">
            <v>193634239</v>
          </cell>
        </row>
        <row r="685">
          <cell r="A685" t="str">
            <v>RettIfiche relative a voci che non hanno effetto sulla liquidita':</v>
          </cell>
        </row>
        <row r="686">
          <cell r="A686" t="str">
            <v>Ammortamenti</v>
          </cell>
          <cell r="I686">
            <v>257225178</v>
          </cell>
          <cell r="M686">
            <v>399347925</v>
          </cell>
        </row>
        <row r="687">
          <cell r="A687" t="str">
            <v xml:space="preserve">T.F.R. maturato nell' esercizio </v>
          </cell>
          <cell r="I687">
            <v>24902673</v>
          </cell>
          <cell r="M687">
            <v>29986358</v>
          </cell>
        </row>
        <row r="688">
          <cell r="A688" t="str">
            <v xml:space="preserve">T.F.R. pagato nell' esercizio </v>
          </cell>
          <cell r="M688">
            <v>-541029</v>
          </cell>
        </row>
        <row r="689">
          <cell r="A689" t="str">
            <v>Accant. (utilizzo) fondi per rischi ed oneri</v>
          </cell>
          <cell r="M689">
            <v>-67584643</v>
          </cell>
        </row>
        <row r="690">
          <cell r="A690" t="str">
            <v>Accant. (utilizzo) voci di origine tributaria</v>
          </cell>
        </row>
        <row r="691">
          <cell r="A691" t="str">
            <v>Totale</v>
          </cell>
          <cell r="K691">
            <v>282533778</v>
          </cell>
          <cell r="O691">
            <v>554842850</v>
          </cell>
        </row>
        <row r="692">
          <cell r="A692" t="str">
            <v>Variazioni nelle attivita' e passivita' corrrenti:</v>
          </cell>
        </row>
        <row r="693">
          <cell r="A693" t="str">
            <v>Crediti verso soci per versamenti ancora dovuti</v>
          </cell>
          <cell r="M693">
            <v>0</v>
          </cell>
        </row>
        <row r="694">
          <cell r="A694" t="str">
            <v>Rimanenze</v>
          </cell>
          <cell r="M694">
            <v>0</v>
          </cell>
        </row>
        <row r="695">
          <cell r="A695" t="str">
            <v>Crediti</v>
          </cell>
          <cell r="M695">
            <v>-493566089</v>
          </cell>
        </row>
        <row r="696">
          <cell r="A696" t="str">
            <v>Ratei e risconti attivi</v>
          </cell>
          <cell r="M696">
            <v>-7925637</v>
          </cell>
        </row>
        <row r="697">
          <cell r="A697" t="str">
            <v>Fornitori</v>
          </cell>
          <cell r="M697">
            <v>87975077</v>
          </cell>
        </row>
        <row r="698">
          <cell r="A698" t="str">
            <v>Debiti diversi</v>
          </cell>
          <cell r="M698">
            <v>178197019</v>
          </cell>
        </row>
        <row r="699">
          <cell r="A699" t="str">
            <v xml:space="preserve">Ratei e risconti passivi </v>
          </cell>
          <cell r="M699">
            <v>100133252</v>
          </cell>
        </row>
        <row r="700">
          <cell r="A700" t="str">
            <v>Debiti tributari</v>
          </cell>
          <cell r="K700">
            <v>0</v>
          </cell>
          <cell r="M700">
            <v>57321059</v>
          </cell>
          <cell r="O700">
            <v>-77865319</v>
          </cell>
        </row>
        <row r="702">
          <cell r="A702" t="str">
            <v>Flussi di cassa generati dall'attività operativa</v>
          </cell>
          <cell r="K702">
            <v>282533778</v>
          </cell>
          <cell r="O702">
            <v>476977531</v>
          </cell>
        </row>
        <row r="704">
          <cell r="A704" t="str">
            <v>FLUSSI DI CASSA DALL'ATTIVITA' DI INVESTIMENTO:</v>
          </cell>
        </row>
        <row r="706">
          <cell r="A706" t="str">
            <v>Acquisizione di immobilizzazioni tecniche</v>
          </cell>
          <cell r="M706">
            <v>-964024791</v>
          </cell>
        </row>
        <row r="707">
          <cell r="A707" t="str">
            <v>Valore netto contabile cespiti alienati</v>
          </cell>
        </row>
        <row r="708">
          <cell r="A708" t="str">
            <v>Incrementi nelle attivita' immateriali</v>
          </cell>
          <cell r="M708">
            <v>0</v>
          </cell>
        </row>
        <row r="709">
          <cell r="A709" t="str">
            <v>(incrmento) decremento immobilizzazioni finanziarie</v>
          </cell>
          <cell r="M709">
            <v>-20864027</v>
          </cell>
        </row>
        <row r="710">
          <cell r="A710" t="str">
            <v>(incrmento) decremento attività finanziarie non immobilizzate</v>
          </cell>
          <cell r="K710">
            <v>0</v>
          </cell>
          <cell r="O710">
            <v>-984888818</v>
          </cell>
        </row>
        <row r="712">
          <cell r="A712" t="str">
            <v>FLUSSI DI CASSA  DALL'ATTIVITA' FINANZIARIA:</v>
          </cell>
        </row>
        <row r="714">
          <cell r="A714" t="str">
            <v>assunzione (rimborso) di nuovi finanziamenti</v>
          </cell>
          <cell r="M714">
            <v>0</v>
          </cell>
        </row>
        <row r="715">
          <cell r="A715" t="str">
            <v>Dividendi distribuiti</v>
          </cell>
          <cell r="M715">
            <v>0</v>
          </cell>
        </row>
        <row r="716">
          <cell r="A716" t="str">
            <v>Altre variazioni nei conti di patrimonio netto</v>
          </cell>
          <cell r="K716">
            <v>0</v>
          </cell>
          <cell r="M716">
            <v>400000000</v>
          </cell>
          <cell r="O716">
            <v>400000000</v>
          </cell>
        </row>
        <row r="718">
          <cell r="A718" t="str">
            <v>INCREMENTO (DECR.) NEI CONTI CASSA E BANCHE</v>
          </cell>
          <cell r="K718">
            <v>3609864112</v>
          </cell>
          <cell r="O718">
            <v>-107911287</v>
          </cell>
        </row>
        <row r="720">
          <cell r="A720" t="str">
            <v>CASSA E BANCHE ALL' INIZIO DELL'ESERCIZIO</v>
          </cell>
          <cell r="O720">
            <v>3609864112</v>
          </cell>
        </row>
        <row r="722">
          <cell r="A722" t="str">
            <v>CASSA E BANCHE ALLA FINE DELL'ESERCIZIO</v>
          </cell>
          <cell r="K722">
            <v>3609864112</v>
          </cell>
          <cell r="O722">
            <v>3501952825</v>
          </cell>
        </row>
        <row r="723">
          <cell r="K723">
            <v>-3327330334</v>
          </cell>
          <cell r="O723">
            <v>0</v>
          </cell>
        </row>
        <row r="726">
          <cell r="A726" t="str">
            <v>GRAFICI</v>
          </cell>
        </row>
        <row r="728">
          <cell r="C728">
            <v>35430</v>
          </cell>
          <cell r="K728">
            <v>35795</v>
          </cell>
        </row>
        <row r="729">
          <cell r="B729" t="str">
            <v>Vendite a</v>
          </cell>
          <cell r="C729">
            <v>0</v>
          </cell>
          <cell r="J729" t="str">
            <v>Vendite a</v>
          </cell>
          <cell r="K729">
            <v>0</v>
          </cell>
        </row>
        <row r="730">
          <cell r="B730" t="str">
            <v>Vendite b</v>
          </cell>
          <cell r="C730">
            <v>0</v>
          </cell>
          <cell r="J730" t="str">
            <v>Vendite b</v>
          </cell>
          <cell r="K730">
            <v>0</v>
          </cell>
        </row>
        <row r="731">
          <cell r="B731" t="str">
            <v>Vendite c</v>
          </cell>
          <cell r="C731">
            <v>0</v>
          </cell>
          <cell r="J731" t="str">
            <v>Vendite c</v>
          </cell>
          <cell r="K731">
            <v>0</v>
          </cell>
        </row>
        <row r="732">
          <cell r="B732" t="str">
            <v>Vendite d</v>
          </cell>
          <cell r="C732">
            <v>0</v>
          </cell>
          <cell r="J732" t="str">
            <v>Vendite d</v>
          </cell>
          <cell r="K732">
            <v>0</v>
          </cell>
        </row>
        <row r="733">
          <cell r="B733" t="str">
            <v>Altre</v>
          </cell>
          <cell r="C733">
            <v>0</v>
          </cell>
          <cell r="J733" t="str">
            <v>Altre</v>
          </cell>
          <cell r="K733">
            <v>0</v>
          </cell>
        </row>
        <row r="735">
          <cell r="A735" t="str">
            <v xml:space="preserve">ANALISI DEL FATTURATO PER CATEGORIE DI ATTIVITA' </v>
          </cell>
        </row>
        <row r="758">
          <cell r="A758" t="str">
            <v>ANALISI DEL FATTURATO PER AREA GEOGRAFICA</v>
          </cell>
        </row>
        <row r="760">
          <cell r="C760">
            <v>35430</v>
          </cell>
          <cell r="K760">
            <v>35795</v>
          </cell>
        </row>
        <row r="761">
          <cell r="B761" t="str">
            <v>Vendite Italia</v>
          </cell>
          <cell r="C761">
            <v>0</v>
          </cell>
          <cell r="J761" t="str">
            <v>Vendite Italia</v>
          </cell>
          <cell r="K761">
            <v>0</v>
          </cell>
        </row>
        <row r="762">
          <cell r="B762" t="str">
            <v>Vendite altri paesi CEE</v>
          </cell>
          <cell r="C762">
            <v>0</v>
          </cell>
          <cell r="J762" t="str">
            <v>Vendite altri paesi CEE</v>
          </cell>
          <cell r="K762">
            <v>0</v>
          </cell>
        </row>
        <row r="763">
          <cell r="B763" t="str">
            <v>Vendite USA</v>
          </cell>
          <cell r="C763">
            <v>0</v>
          </cell>
          <cell r="J763" t="str">
            <v>Vendite USA</v>
          </cell>
          <cell r="K763">
            <v>0</v>
          </cell>
        </row>
        <row r="764">
          <cell r="B764" t="str">
            <v>Altre vendite 2</v>
          </cell>
          <cell r="C764">
            <v>0</v>
          </cell>
          <cell r="J764" t="str">
            <v>Altre vendite 2</v>
          </cell>
          <cell r="K764">
            <v>0</v>
          </cell>
        </row>
        <row r="790">
          <cell r="A790" t="str">
            <v>ANALISI VENDITE E PRESTAZIONI - andamento mensile</v>
          </cell>
        </row>
        <row r="845">
          <cell r="A845" t="str">
            <v>ANDAMENTO DEL FATTURATO E DEL MARGINE OPERATIVO</v>
          </cell>
        </row>
        <row r="847">
          <cell r="D847">
            <v>35430</v>
          </cell>
          <cell r="E847">
            <v>35795</v>
          </cell>
        </row>
        <row r="848">
          <cell r="C848" t="str">
            <v>vendite nette</v>
          </cell>
          <cell r="D848">
            <v>950104347</v>
          </cell>
          <cell r="E848">
            <v>1258693568</v>
          </cell>
        </row>
        <row r="849">
          <cell r="C849" t="str">
            <v>risultato operativo</v>
          </cell>
          <cell r="D849">
            <v>-796470061</v>
          </cell>
          <cell r="E849">
            <v>-848266319</v>
          </cell>
        </row>
        <row r="874">
          <cell r="A874" t="str">
            <v>RISULTATO NETTO E AUTOFINANZIAMENTO</v>
          </cell>
        </row>
        <row r="876">
          <cell r="B876">
            <v>35430</v>
          </cell>
          <cell r="C876">
            <v>35795</v>
          </cell>
        </row>
        <row r="877">
          <cell r="A877" t="str">
            <v>Risultato netto</v>
          </cell>
          <cell r="B877">
            <v>405927</v>
          </cell>
          <cell r="C877">
            <v>193634239</v>
          </cell>
        </row>
        <row r="878">
          <cell r="A878" t="str">
            <v>Autofinanziamento</v>
          </cell>
          <cell r="B878">
            <v>282533778</v>
          </cell>
          <cell r="C878">
            <v>554842850</v>
          </cell>
        </row>
        <row r="902">
          <cell r="A902" t="str">
            <v>ANALISI DEL FATTURATO PER ADDETTO</v>
          </cell>
        </row>
        <row r="904">
          <cell r="B904">
            <v>35430</v>
          </cell>
          <cell r="C904">
            <v>35795</v>
          </cell>
        </row>
        <row r="905">
          <cell r="B905" t="e">
            <v>#DIV/0!</v>
          </cell>
          <cell r="C905" t="e">
            <v>#DIV/0!</v>
          </cell>
        </row>
        <row r="928">
          <cell r="A928" t="str">
            <v>INDICI DI REDDITIVITA'</v>
          </cell>
        </row>
        <row r="930">
          <cell r="B930">
            <v>35430</v>
          </cell>
          <cell r="C930">
            <v>35795</v>
          </cell>
        </row>
        <row r="931">
          <cell r="A931" t="str">
            <v>R.O.I.</v>
          </cell>
          <cell r="B931">
            <v>-8.3231051762295546E-2</v>
          </cell>
          <cell r="C931">
            <v>-8.0415768106752883E-2</v>
          </cell>
        </row>
        <row r="932">
          <cell r="A932" t="str">
            <v>R.O.E.</v>
          </cell>
          <cell r="B932">
            <v>5.2590451689241012E-5</v>
          </cell>
          <cell r="C932">
            <v>2.3294964640000693E-2</v>
          </cell>
        </row>
        <row r="933">
          <cell r="A933" t="str">
            <v>R.O.S.</v>
          </cell>
          <cell r="B933">
            <v>-0.83829746018412865</v>
          </cell>
          <cell r="C933">
            <v>-0.67392599800748332</v>
          </cell>
        </row>
        <row r="958">
          <cell r="A958" t="str">
            <v>ANDAMENTO FORZA LAVORO</v>
          </cell>
        </row>
        <row r="959">
          <cell r="A959" t="str">
            <v>(numero di dipendenti alla fine di ciascun esercizio)</v>
          </cell>
        </row>
        <row r="960">
          <cell r="B960" t="str">
            <v>OPERAI</v>
          </cell>
          <cell r="C960" t="str">
            <v>INTERMEDI</v>
          </cell>
          <cell r="D960" t="str">
            <v>IMPIEGATI</v>
          </cell>
          <cell r="E960" t="str">
            <v>DIRIGENTI</v>
          </cell>
          <cell r="F960" t="str">
            <v>TOTALE FORZA LAVORO</v>
          </cell>
        </row>
        <row r="961">
          <cell r="A961">
            <v>35795</v>
          </cell>
          <cell r="B961">
            <v>0</v>
          </cell>
          <cell r="C961">
            <v>0</v>
          </cell>
          <cell r="D961">
            <v>0</v>
          </cell>
          <cell r="E961">
            <v>0</v>
          </cell>
          <cell r="F961">
            <v>0</v>
          </cell>
        </row>
        <row r="962">
          <cell r="A962">
            <v>35430</v>
          </cell>
          <cell r="B962">
            <v>0</v>
          </cell>
          <cell r="C962">
            <v>0</v>
          </cell>
          <cell r="D962">
            <v>0</v>
          </cell>
          <cell r="E962">
            <v>0</v>
          </cell>
          <cell r="F962">
            <v>0</v>
          </cell>
        </row>
        <row r="963">
          <cell r="A963">
            <v>35064</v>
          </cell>
          <cell r="B963">
            <v>0</v>
          </cell>
          <cell r="C963">
            <v>0</v>
          </cell>
          <cell r="D963">
            <v>0</v>
          </cell>
          <cell r="E963">
            <v>0</v>
          </cell>
          <cell r="F963">
            <v>0</v>
          </cell>
        </row>
        <row r="988">
          <cell r="A988" t="str">
            <v>INDICE DI LIQUIDITA'</v>
          </cell>
        </row>
        <row r="990">
          <cell r="C990">
            <v>35430</v>
          </cell>
          <cell r="D990">
            <v>35795</v>
          </cell>
        </row>
        <row r="991">
          <cell r="B991" t="str">
            <v>ATTIVITA' A BREVE</v>
          </cell>
          <cell r="C991">
            <v>5007160060</v>
          </cell>
          <cell r="D991">
            <v>5411677987</v>
          </cell>
        </row>
        <row r="992">
          <cell r="B992" t="str">
            <v>PASSIVITA' A BREVE</v>
          </cell>
          <cell r="C992">
            <v>1348246535</v>
          </cell>
          <cell r="D992">
            <v>1771872942</v>
          </cell>
        </row>
        <row r="1016">
          <cell r="A1016" t="str">
            <v>COMPOSIZIONE ATTIVO</v>
          </cell>
        </row>
        <row r="1018">
          <cell r="B1018">
            <v>35430</v>
          </cell>
          <cell r="C1018">
            <v>35795</v>
          </cell>
        </row>
        <row r="1019">
          <cell r="A1019" t="str">
            <v>Immobilizzazioni</v>
          </cell>
          <cell r="B1019">
            <v>4541056446</v>
          </cell>
          <cell r="C1019">
            <v>5126597339</v>
          </cell>
        </row>
        <row r="1020">
          <cell r="A1020" t="str">
            <v>Circolante</v>
          </cell>
          <cell r="B1020">
            <v>5013373362</v>
          </cell>
          <cell r="C1020">
            <v>5399028164</v>
          </cell>
        </row>
        <row r="1021">
          <cell r="A1021" t="str">
            <v>Altre attività</v>
          </cell>
          <cell r="B1021">
            <v>14956186</v>
          </cell>
          <cell r="C1021">
            <v>22881823</v>
          </cell>
        </row>
        <row r="1048">
          <cell r="A1048" t="str">
            <v>STRUTTURA DELL'ATTIVO</v>
          </cell>
        </row>
        <row r="1050">
          <cell r="D1050">
            <v>35430</v>
          </cell>
          <cell r="E1050">
            <v>35795</v>
          </cell>
        </row>
        <row r="1051">
          <cell r="C1051" t="str">
            <v>ATTIVITA' IMMOBILIZZATE</v>
          </cell>
          <cell r="D1051">
            <v>4562225934</v>
          </cell>
          <cell r="E1051">
            <v>5136829339</v>
          </cell>
        </row>
        <row r="1052">
          <cell r="C1052" t="str">
            <v>ATTIVITA' A BREVE</v>
          </cell>
          <cell r="D1052">
            <v>5007160060</v>
          </cell>
          <cell r="E1052">
            <v>5411677987</v>
          </cell>
        </row>
        <row r="1077">
          <cell r="A1077" t="str">
            <v>COMPOSIZIONE PASSIVO</v>
          </cell>
        </row>
        <row r="1079">
          <cell r="B1079">
            <v>35430</v>
          </cell>
          <cell r="C1079">
            <v>35795</v>
          </cell>
        </row>
        <row r="1080">
          <cell r="A1080" t="str">
            <v>Patrimonio netto</v>
          </cell>
          <cell r="B1080">
            <v>7718644487</v>
          </cell>
          <cell r="C1080">
            <v>8312278726</v>
          </cell>
        </row>
        <row r="1081">
          <cell r="A1081" t="str">
            <v xml:space="preserve">T.F.R. e fondi </v>
          </cell>
          <cell r="B1081">
            <v>502494972</v>
          </cell>
          <cell r="C1081">
            <v>464355658</v>
          </cell>
        </row>
        <row r="1082">
          <cell r="A1082" t="str">
            <v>Debiti, ratei e risconti</v>
          </cell>
          <cell r="B1082">
            <v>1348246535</v>
          </cell>
          <cell r="C1082">
            <v>1771872942</v>
          </cell>
        </row>
        <row r="1106">
          <cell r="A1106" t="str">
            <v>STRUTTURA DEL PASSIVO</v>
          </cell>
        </row>
        <row r="1108">
          <cell r="D1108">
            <v>35430</v>
          </cell>
          <cell r="E1108">
            <v>35795</v>
          </cell>
        </row>
        <row r="1109">
          <cell r="C1109" t="str">
            <v>PATRIMONIO NETTO</v>
          </cell>
          <cell r="D1109">
            <v>7718644487</v>
          </cell>
          <cell r="E1109">
            <v>8312278726</v>
          </cell>
        </row>
        <row r="1110">
          <cell r="C1110" t="str">
            <v>PASSIVITA' A M/L TERMINE</v>
          </cell>
          <cell r="D1110">
            <v>502494972</v>
          </cell>
          <cell r="E1110">
            <v>464355658</v>
          </cell>
        </row>
        <row r="1111">
          <cell r="C1111" t="str">
            <v>PASSIVITA' A BREVE</v>
          </cell>
          <cell r="D1111">
            <v>1348246535</v>
          </cell>
          <cell r="E1111">
            <v>1771872942</v>
          </cell>
        </row>
        <row r="1136">
          <cell r="A1136" t="str">
            <v>MEZZI PROPRI / MEZZI DI TERZI</v>
          </cell>
        </row>
        <row r="1138">
          <cell r="B1138">
            <v>35430</v>
          </cell>
          <cell r="C1138">
            <v>35795</v>
          </cell>
        </row>
        <row r="1139">
          <cell r="A1139" t="str">
            <v>Mezzi propri</v>
          </cell>
          <cell r="B1139">
            <v>7718644487</v>
          </cell>
          <cell r="C1139">
            <v>8312278726</v>
          </cell>
        </row>
        <row r="1140">
          <cell r="A1140" t="str">
            <v>Mezzi di terzi</v>
          </cell>
          <cell r="B1140">
            <v>1850741507</v>
          </cell>
          <cell r="C1140">
            <v>2236228600</v>
          </cell>
        </row>
        <row r="1164">
          <cell r="A1164" t="str">
            <v>COPERTURA IMMOBILIZZAZIONI</v>
          </cell>
        </row>
        <row r="1166">
          <cell r="B1166">
            <v>35430</v>
          </cell>
          <cell r="C1166">
            <v>35795</v>
          </cell>
        </row>
        <row r="1167">
          <cell r="A1167" t="str">
            <v>Patrimonio netto</v>
          </cell>
          <cell r="B1167">
            <v>7718644487</v>
          </cell>
          <cell r="C1167">
            <v>8312278726</v>
          </cell>
        </row>
        <row r="1168">
          <cell r="A1168" t="str">
            <v>Immobilizzazioni</v>
          </cell>
          <cell r="B1168">
            <v>4541056446</v>
          </cell>
          <cell r="C1168">
            <v>5126597339</v>
          </cell>
        </row>
      </sheetData>
      <sheetData sheetId="1"/>
      <sheetData sheetId="2">
        <row r="25">
          <cell r="C25" t="str">
            <v>ATTIVO</v>
          </cell>
        </row>
      </sheetData>
      <sheetData sheetId="3">
        <row r="25">
          <cell r="C25" t="str">
            <v>ATTIVO</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_WILLIAMS_set22"/>
      <sheetName val="#RIF"/>
      <sheetName val="concorrenza_SET"/>
      <sheetName val="Q_STREAM_aree_agosto"/>
      <sheetName val="riep NEW (2)"/>
      <sheetName val="riep NEW"/>
      <sheetName val="wNOV"/>
      <sheetName val="nov 03 vs02"/>
      <sheetName val="MONTHLY"/>
      <sheetName val="AREA"/>
      <sheetName val="PROGRESS"/>
      <sheetName val="CHANNEL"/>
      <sheetName val="CHANNELweek"/>
      <sheetName val="ProdMop"/>
      <sheetName val="Offerta"/>
      <sheetName val="ShowR"/>
      <sheetName val=" NOWORK"/>
      <sheetName val="totnewweekly Bdg"/>
      <sheetName val="newBDGweekly AREA"/>
      <sheetName val="NEWBDGAREA"/>
      <sheetName val="NEWBDG TOT"/>
      <sheetName val="wJULY"/>
      <sheetName val="wAUG"/>
      <sheetName val="wSEP"/>
      <sheetName val="wOCT"/>
      <sheetName val="sep 03 vs02"/>
      <sheetName val="oct 03 vs02"/>
      <sheetName val="_RIF"/>
      <sheetName val="Master AgendaAntennistaVIP"/>
      <sheetName val="MASTER R3 Outbound-Esiti chiam"/>
      <sheetName val="riep_NEW_(2)"/>
      <sheetName val="riep_NEW"/>
      <sheetName val="nov_03_vs02"/>
      <sheetName val="_NOWORK"/>
      <sheetName val="totnewweekly_Bdg"/>
      <sheetName val="newBDGweekly_AREA"/>
      <sheetName val="NEWBDG_TOT"/>
      <sheetName val="sep_03_vs02"/>
      <sheetName val="oct_03_vs02"/>
      <sheetName val="Master_AgendaAntennistaVIP"/>
      <sheetName val="MASTER_R3_Outbound-Esiti_chiam"/>
      <sheetName val="SUM"/>
      <sheetName val="riep_NEW_(2)1"/>
      <sheetName val="riep_NEW1"/>
      <sheetName val="nov_03_vs021"/>
      <sheetName val="_NOWORK1"/>
      <sheetName val="totnewweekly_Bdg1"/>
      <sheetName val="newBDGweekly_AREA1"/>
      <sheetName val="NEWBDG_TOT1"/>
      <sheetName val="sep_03_vs021"/>
      <sheetName val="oct_03_vs021"/>
      <sheetName val="Master_AgendaAntennistaVIP1"/>
      <sheetName val="MASTER_R3_Outbound-Esiti_chiam1"/>
      <sheetName val="riep_NEW_(2)2"/>
      <sheetName val="riep_NEW2"/>
      <sheetName val="nov_03_vs022"/>
      <sheetName val="_NOWORK2"/>
      <sheetName val="totnewweekly_Bdg2"/>
      <sheetName val="newBDGweekly_AREA2"/>
      <sheetName val="NEWBDG_TOT2"/>
      <sheetName val="sep_03_vs022"/>
      <sheetName val="oct_03_vs022"/>
      <sheetName val="Master_AgendaAntennistaVIP2"/>
      <sheetName val="MASTER_R3_Outbound-Esiti_chiam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SUM (2)"/>
      <sheetName val="WCap"/>
      <sheetName val="Playout"/>
      <sheetName val="MCR-Detail"/>
      <sheetName val="SUM_(2)"/>
      <sheetName val="SUM_(2)1"/>
      <sheetName val="SUM_(2)2"/>
    </sheetNames>
    <sheetDataSet>
      <sheetData sheetId="0" refreshError="1">
        <row r="1">
          <cell r="V1" t="str">
            <v>{EDIT}{HOME}@round(({end}),0)~</v>
          </cell>
        </row>
        <row r="2">
          <cell r="C2" t="str">
            <v>SKY Italia</v>
          </cell>
        </row>
        <row r="3">
          <cell r="C3" t="str">
            <v>STATEMENT OF CASH FLOW (YTD 2003 starting from May 1st)</v>
          </cell>
        </row>
        <row r="4">
          <cell r="C4" t="str">
            <v>EUR '000</v>
          </cell>
        </row>
        <row r="6">
          <cell r="E6" t="str">
            <v>Forecast</v>
          </cell>
          <cell r="K6" t="str">
            <v xml:space="preserve">Actual </v>
          </cell>
        </row>
        <row r="7">
          <cell r="E7" t="str">
            <v>dated</v>
          </cell>
          <cell r="K7" t="str">
            <v>Better (Worse)</v>
          </cell>
        </row>
        <row r="8">
          <cell r="E8" t="str">
            <v>June, 5</v>
          </cell>
          <cell r="G8" t="str">
            <v>Refcst</v>
          </cell>
          <cell r="I8" t="str">
            <v>Actual</v>
          </cell>
          <cell r="K8" t="str">
            <v>Forecast, 5 June</v>
          </cell>
        </row>
        <row r="10">
          <cell r="C10" t="str">
            <v>Operating Profit</v>
          </cell>
          <cell r="E10">
            <v>-58797.999999999993</v>
          </cell>
          <cell r="I10">
            <v>-55094</v>
          </cell>
          <cell r="K10">
            <v>3703.9999999999927</v>
          </cell>
          <cell r="M10">
            <v>-54716</v>
          </cell>
        </row>
        <row r="11">
          <cell r="C11" t="str">
            <v>Depreciation</v>
          </cell>
          <cell r="E11">
            <v>25829</v>
          </cell>
          <cell r="I11">
            <v>32950.240773035403</v>
          </cell>
          <cell r="K11">
            <v>7121.2407730354025</v>
          </cell>
          <cell r="M11">
            <v>32950.240773035403</v>
          </cell>
        </row>
        <row r="12">
          <cell r="C12" t="str">
            <v>Amortization</v>
          </cell>
          <cell r="E12">
            <v>6485</v>
          </cell>
          <cell r="I12">
            <v>6485.0706300000002</v>
          </cell>
          <cell r="K12">
            <v>7.0630000000164728E-2</v>
          </cell>
          <cell r="M12">
            <v>6485.0706300000002</v>
          </cell>
        </row>
        <row r="13">
          <cell r="C13" t="str">
            <v>Dividends</v>
          </cell>
          <cell r="E13">
            <v>0</v>
          </cell>
          <cell r="I13">
            <v>0</v>
          </cell>
          <cell r="K13">
            <v>0</v>
          </cell>
          <cell r="M13">
            <v>0</v>
          </cell>
        </row>
        <row r="14">
          <cell r="C14" t="str">
            <v>Other Operating</v>
          </cell>
          <cell r="E14">
            <v>0</v>
          </cell>
          <cell r="I14">
            <v>0</v>
          </cell>
          <cell r="K14">
            <v>0</v>
          </cell>
          <cell r="M14">
            <v>0</v>
          </cell>
        </row>
        <row r="15">
          <cell r="C15" t="str">
            <v>Share in Operating Joint Venture</v>
          </cell>
          <cell r="E15">
            <v>0</v>
          </cell>
          <cell r="I15">
            <v>0</v>
          </cell>
          <cell r="K15">
            <v>0</v>
          </cell>
          <cell r="M15">
            <v>0</v>
          </cell>
        </row>
        <row r="16">
          <cell r="C16" t="str">
            <v>Subtotal - Operating</v>
          </cell>
          <cell r="E16">
            <v>-26483.999999999993</v>
          </cell>
          <cell r="G16">
            <v>0</v>
          </cell>
          <cell r="I16">
            <v>-15658.688596964597</v>
          </cell>
          <cell r="K16">
            <v>10825.311403035395</v>
          </cell>
          <cell r="M16">
            <v>-15280.688596964597</v>
          </cell>
        </row>
        <row r="18">
          <cell r="C18" t="str">
            <v>Changes in working capital</v>
          </cell>
          <cell r="E18">
            <v>-348800</v>
          </cell>
          <cell r="I18">
            <v>-325279.26697</v>
          </cell>
          <cell r="K18">
            <v>23520.733030000003</v>
          </cell>
          <cell r="M18">
            <v>-312796.26696999988</v>
          </cell>
        </row>
        <row r="19">
          <cell r="C19" t="str">
            <v>Abnormal or Capitalization</v>
          </cell>
          <cell r="E19">
            <v>0</v>
          </cell>
          <cell r="I19">
            <v>0</v>
          </cell>
          <cell r="K19">
            <v>0</v>
          </cell>
          <cell r="M19">
            <v>0</v>
          </cell>
        </row>
        <row r="20">
          <cell r="C20" t="str">
            <v>Timing Differences</v>
          </cell>
          <cell r="E20">
            <v>-348800</v>
          </cell>
          <cell r="G20">
            <v>0</v>
          </cell>
          <cell r="H20">
            <v>0</v>
          </cell>
          <cell r="I20">
            <v>-325279.26697</v>
          </cell>
          <cell r="K20">
            <v>23520.733030000003</v>
          </cell>
          <cell r="M20">
            <v>-312796.26696999988</v>
          </cell>
        </row>
        <row r="22">
          <cell r="C22" t="str">
            <v>Cash Flow from Operations</v>
          </cell>
          <cell r="E22">
            <v>-375284</v>
          </cell>
          <cell r="G22">
            <v>-15658.688596964597</v>
          </cell>
          <cell r="H22">
            <v>-15658.688596964597</v>
          </cell>
          <cell r="I22">
            <v>-340937.95556696458</v>
          </cell>
          <cell r="K22">
            <v>34346.044433035422</v>
          </cell>
        </row>
        <row r="24">
          <cell r="C24" t="str">
            <v>Other Financial Costs:</v>
          </cell>
          <cell r="E24">
            <v>0</v>
          </cell>
          <cell r="I24">
            <v>0</v>
          </cell>
          <cell r="K24">
            <v>0</v>
          </cell>
        </row>
        <row r="25">
          <cell r="C25" t="str">
            <v>TOPrS</v>
          </cell>
          <cell r="E25">
            <v>0</v>
          </cell>
          <cell r="I25">
            <v>0</v>
          </cell>
          <cell r="K25">
            <v>0</v>
          </cell>
        </row>
        <row r="26">
          <cell r="C26" t="str">
            <v>Taxes</v>
          </cell>
          <cell r="E26">
            <v>0</v>
          </cell>
          <cell r="I26">
            <v>-1110</v>
          </cell>
          <cell r="K26">
            <v>-1110</v>
          </cell>
        </row>
        <row r="27">
          <cell r="C27" t="str">
            <v>Other Non Operating</v>
          </cell>
          <cell r="E27">
            <v>0</v>
          </cell>
          <cell r="I27">
            <v>0</v>
          </cell>
          <cell r="K27">
            <v>0</v>
          </cell>
        </row>
        <row r="28">
          <cell r="C28" t="str">
            <v>Interest Expense</v>
          </cell>
          <cell r="E28">
            <v>-3726.3728917256371</v>
          </cell>
          <cell r="I28">
            <v>1669</v>
          </cell>
          <cell r="K28">
            <v>5395.3728917256376</v>
          </cell>
          <cell r="M28">
            <v>-8386</v>
          </cell>
        </row>
        <row r="29">
          <cell r="C29" t="str">
            <v>Cash Flow after Fixed Obligations</v>
          </cell>
          <cell r="E29">
            <v>-379010.37289172562</v>
          </cell>
          <cell r="G29">
            <v>-15658.688596964597</v>
          </cell>
          <cell r="H29">
            <v>-15658.688596964597</v>
          </cell>
          <cell r="I29">
            <v>-340378.95556696458</v>
          </cell>
          <cell r="K29">
            <v>38631.417324761045</v>
          </cell>
          <cell r="M29">
            <v>-337572.95556696446</v>
          </cell>
        </row>
        <row r="31">
          <cell r="C31" t="str">
            <v>Capital Expenditures</v>
          </cell>
          <cell r="E31">
            <v>-29529.599999999999</v>
          </cell>
          <cell r="I31">
            <v>-10085</v>
          </cell>
          <cell r="K31">
            <v>19444.599999999999</v>
          </cell>
          <cell r="M31">
            <v>-16130</v>
          </cell>
        </row>
        <row r="33">
          <cell r="C33" t="str">
            <v>Free Cash Flow</v>
          </cell>
          <cell r="E33">
            <v>-408539.9728917256</v>
          </cell>
          <cell r="G33">
            <v>-15658.688596964597</v>
          </cell>
          <cell r="H33">
            <v>-15658.688596964597</v>
          </cell>
          <cell r="I33">
            <v>-350463.95556696458</v>
          </cell>
          <cell r="K33">
            <v>58076.017324761022</v>
          </cell>
        </row>
        <row r="35">
          <cell r="C35" t="str">
            <v>Ordinary Dividends</v>
          </cell>
          <cell r="E35">
            <v>0</v>
          </cell>
          <cell r="I35">
            <v>0</v>
          </cell>
          <cell r="K35">
            <v>0</v>
          </cell>
        </row>
        <row r="36">
          <cell r="C36" t="str">
            <v>Preference Share Dividends</v>
          </cell>
          <cell r="E36">
            <v>0</v>
          </cell>
          <cell r="I36">
            <v>0</v>
          </cell>
          <cell r="K36">
            <v>0</v>
          </cell>
        </row>
        <row r="37">
          <cell r="C37" t="str">
            <v>Cash Flow after Dividends Paid</v>
          </cell>
          <cell r="E37">
            <v>-408539.9728917256</v>
          </cell>
          <cell r="G37">
            <v>-15658.688596964597</v>
          </cell>
          <cell r="H37">
            <v>-15658.688596964597</v>
          </cell>
          <cell r="I37">
            <v>-350463.95556696458</v>
          </cell>
          <cell r="K37">
            <v>58076.017324761022</v>
          </cell>
        </row>
        <row r="39">
          <cell r="C39" t="str">
            <v>Investments</v>
          </cell>
          <cell r="E39">
            <v>0</v>
          </cell>
          <cell r="I39">
            <v>0</v>
          </cell>
          <cell r="K39">
            <v>0</v>
          </cell>
        </row>
        <row r="40">
          <cell r="C40" t="str">
            <v>Asset Sales</v>
          </cell>
          <cell r="E40">
            <v>0</v>
          </cell>
          <cell r="I40">
            <v>0</v>
          </cell>
          <cell r="K40">
            <v>0</v>
          </cell>
          <cell r="M40">
            <v>0</v>
          </cell>
        </row>
        <row r="42">
          <cell r="C42" t="str">
            <v>Cash Flow after Investments &amp; Asset Sales</v>
          </cell>
          <cell r="E42">
            <v>-408539.9728917256</v>
          </cell>
          <cell r="G42">
            <v>-15658.688596964597</v>
          </cell>
          <cell r="H42">
            <v>-15658.688596964597</v>
          </cell>
          <cell r="I42">
            <v>-350463.95556696458</v>
          </cell>
          <cell r="K42">
            <v>-353702.95556696446</v>
          </cell>
          <cell r="M42" t="e">
            <v>#REF!</v>
          </cell>
        </row>
        <row r="44">
          <cell r="C44" t="str">
            <v>Net Debt Financing</v>
          </cell>
          <cell r="E44">
            <v>50000</v>
          </cell>
          <cell r="I44">
            <v>49971</v>
          </cell>
          <cell r="K44">
            <v>-29</v>
          </cell>
          <cell r="M44">
            <v>53212.000000000204</v>
          </cell>
        </row>
        <row r="46">
          <cell r="C46" t="str">
            <v>Surplus (Deficit)</v>
          </cell>
          <cell r="E46">
            <v>-358539.9728917256</v>
          </cell>
          <cell r="G46">
            <v>-15658.688596964597</v>
          </cell>
          <cell r="H46">
            <v>-15658.688596964597</v>
          </cell>
          <cell r="I46">
            <v>-300492.95556696458</v>
          </cell>
          <cell r="K46">
            <v>58047.017324761022</v>
          </cell>
          <cell r="M46" t="e">
            <v>#REF!</v>
          </cell>
        </row>
        <row r="48">
          <cell r="C48" t="str">
            <v>Intercompany Cash Transfers/Funding</v>
          </cell>
          <cell r="E48">
            <v>0</v>
          </cell>
          <cell r="I48">
            <v>0</v>
          </cell>
          <cell r="K48">
            <v>0</v>
          </cell>
          <cell r="M48">
            <v>0</v>
          </cell>
        </row>
        <row r="50">
          <cell r="C50" t="str">
            <v>Surplus (Deficit) for your division</v>
          </cell>
          <cell r="E50">
            <v>-358539.9728917256</v>
          </cell>
          <cell r="G50">
            <v>-15658.688596964597</v>
          </cell>
          <cell r="H50">
            <v>-15658.688596964597</v>
          </cell>
          <cell r="I50">
            <v>-300492.95556696458</v>
          </cell>
          <cell r="K50">
            <v>58047.017324761022</v>
          </cell>
          <cell r="M50" t="e">
            <v>#REF!</v>
          </cell>
        </row>
      </sheetData>
      <sheetData sheetId="1" refreshError="1"/>
      <sheetData sheetId="2" refreshError="1"/>
      <sheetData sheetId="3" refreshError="1"/>
      <sheetData sheetId="4" refreshError="1"/>
      <sheetData sheetId="5" refreshError="1"/>
      <sheetData sheetId="6"/>
      <sheetData sheetId="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s"/>
      <sheetName val="Radio rollout"/>
      <sheetName val="Radio_architect"/>
      <sheetName val="TEI - SIE Turn-Key price list"/>
      <sheetName val="NI Unit Costs and Assumptions"/>
      <sheetName val="NI Sites Constr."/>
      <sheetName val="CN-O&amp;M Site Rental &amp; Power"/>
      <sheetName val="SIE NodeBs"/>
      <sheetName val="TEI NodeBs"/>
      <sheetName val="RNC_TEI"/>
      <sheetName val="RNC_SIE"/>
      <sheetName val="Access Network (mw+LL)"/>
      <sheetName val="Access network (MAN)"/>
      <sheetName val="Transmission BackboneNetwork"/>
      <sheetName val="Interconnect"/>
      <sheetName val="IP Network Elements"/>
      <sheetName val="CN Traffic Matrix"/>
      <sheetName val="CN elements pricing"/>
      <sheetName val="CN Elements"/>
      <sheetName val="OSS SIE"/>
      <sheetName val="OSS TEI"/>
      <sheetName val="Test Bed - NMC"/>
      <sheetName val="Discounts"/>
      <sheetName val="Other Capex and Opex"/>
      <sheetName val="Price erosion + Opex assumption"/>
      <sheetName val="Reinvestment Assumptions"/>
      <sheetName val="Spare and O&amp;M analysis"/>
      <sheetName val="todo"/>
      <sheetName val="Vs. 8.1 detailed"/>
      <sheetName val="Comparison 8-1"/>
      <sheetName val="Vs. 8.1"/>
      <sheetName val="1 - G (Cost Analysis)"/>
      <sheetName val="1 - I (Capex) "/>
      <sheetName val="OUTPUT HK"/>
      <sheetName val="Capex"/>
      <sheetName val="Opex"/>
      <sheetName val="Key drivers"/>
      <sheetName val="comparison capex"/>
      <sheetName val="comparison opex"/>
      <sheetName val="Output to Profitability"/>
      <sheetName val="Opex capitalizzati"/>
      <sheetName val="Network_HK_0312"/>
      <sheetName val="NI Sites Constr_"/>
      <sheetName val="CN_O_M Site Rental _ Power"/>
      <sheetName val="Access Network _mw_LL_"/>
      <sheetName val="Access network _MAN_"/>
      <sheetName val="Test Bed _ NMC"/>
      <sheetName val="Comparison 8_1"/>
      <sheetName val="#RIF"/>
      <sheetName val="Q_STREAM_aree_agosto"/>
      <sheetName val="concorrenza_SET"/>
      <sheetName val="Radio_rollout"/>
      <sheetName val="TEI_-_SIE_Turn-Key_price_list"/>
      <sheetName val="NI_Unit_Costs_and_Assumptions"/>
      <sheetName val="NI_Sites_Constr_"/>
      <sheetName val="CN-O&amp;M_Site_Rental_&amp;_Power"/>
      <sheetName val="SIE_NodeBs"/>
      <sheetName val="TEI_NodeBs"/>
      <sheetName val="Access_Network_(mw+LL)"/>
      <sheetName val="Access_network_(MAN)"/>
      <sheetName val="Transmission_BackboneNetwork"/>
      <sheetName val="IP_Network_Elements"/>
      <sheetName val="CN_Traffic_Matrix"/>
      <sheetName val="CN_elements_pricing"/>
      <sheetName val="CN_Elements"/>
      <sheetName val="OSS_SIE"/>
      <sheetName val="OSS_TEI"/>
      <sheetName val="Test_Bed_-_NMC"/>
      <sheetName val="Other_Capex_and_Opex"/>
      <sheetName val="Price_erosion_+_Opex_assumption"/>
      <sheetName val="Reinvestment_Assumptions"/>
      <sheetName val="Spare_and_O&amp;M_analysis"/>
      <sheetName val="Vs__8_1_detailed"/>
      <sheetName val="Comparison_8-1"/>
      <sheetName val="Vs__8_1"/>
      <sheetName val="1_-_G_(Cost_Analysis)"/>
      <sheetName val="1_-_I_(Capex)_"/>
      <sheetName val="OUTPUT_HK"/>
      <sheetName val="Key_drivers"/>
      <sheetName val="comparison_capex"/>
      <sheetName val="comparison_opex"/>
      <sheetName val="Output_to_Profitability"/>
      <sheetName val="Opex_capitalizzati"/>
      <sheetName val="NI_Sites_Constr_1"/>
      <sheetName val="CN_O_M_Site_Rental___Power"/>
      <sheetName val="Access_Network__mw_LL_"/>
      <sheetName val="Access_network__MAN_"/>
      <sheetName val="Test_Bed___NMC"/>
      <sheetName val="Comparison_8_1"/>
      <sheetName val="Data"/>
      <sheetName val="Radio_rollout1"/>
      <sheetName val="TEI_-_SIE_Turn-Key_price_list1"/>
      <sheetName val="NI_Unit_Costs_and_Assumptions1"/>
      <sheetName val="NI_Sites_Constr_2"/>
      <sheetName val="CN-O&amp;M_Site_Rental_&amp;_Power1"/>
      <sheetName val="SIE_NodeBs1"/>
      <sheetName val="TEI_NodeBs1"/>
      <sheetName val="Access_Network_(mw+LL)1"/>
      <sheetName val="Access_network_(MAN)1"/>
      <sheetName val="Transmission_BackboneNetwork1"/>
      <sheetName val="IP_Network_Elements1"/>
      <sheetName val="CN_Traffic_Matrix1"/>
      <sheetName val="CN_elements_pricing1"/>
      <sheetName val="CN_Elements1"/>
      <sheetName val="OSS_SIE1"/>
      <sheetName val="OSS_TEI1"/>
      <sheetName val="Test_Bed_-_NMC1"/>
      <sheetName val="Other_Capex_and_Opex1"/>
      <sheetName val="Price_erosion_+_Opex_assumptio1"/>
      <sheetName val="Reinvestment_Assumptions1"/>
      <sheetName val="Spare_and_O&amp;M_analysis1"/>
      <sheetName val="Vs__8_1_detailed1"/>
      <sheetName val="Comparison_8-11"/>
      <sheetName val="Vs__8_11"/>
      <sheetName val="1_-_G_(Cost_Analysis)1"/>
      <sheetName val="1_-_I_(Capex)_1"/>
      <sheetName val="OUTPUT_HK1"/>
      <sheetName val="Key_drivers1"/>
      <sheetName val="comparison_capex1"/>
      <sheetName val="comparison_opex1"/>
      <sheetName val="Output_to_Profitability1"/>
      <sheetName val="Opex_capitalizzati1"/>
      <sheetName val="NI_Sites_Constr_3"/>
      <sheetName val="CN_O_M_Site_Rental___Power1"/>
      <sheetName val="Access_Network__mw_LL_1"/>
      <sheetName val="Access_network__MAN_1"/>
      <sheetName val="Test_Bed___NMC1"/>
      <sheetName val="Comparison_8_11"/>
      <sheetName val="Radio_rollout2"/>
      <sheetName val="TEI_-_SIE_Turn-Key_price_list2"/>
      <sheetName val="NI_Unit_Costs_and_Assumptions2"/>
      <sheetName val="NI_Sites_Constr_4"/>
      <sheetName val="CN-O&amp;M_Site_Rental_&amp;_Power2"/>
      <sheetName val="SIE_NodeBs2"/>
      <sheetName val="TEI_NodeBs2"/>
      <sheetName val="Access_Network_(mw+LL)2"/>
      <sheetName val="Access_network_(MAN)2"/>
      <sheetName val="Transmission_BackboneNetwork2"/>
      <sheetName val="IP_Network_Elements2"/>
      <sheetName val="CN_Traffic_Matrix2"/>
      <sheetName val="CN_elements_pricing2"/>
      <sheetName val="CN_Elements2"/>
      <sheetName val="OSS_SIE2"/>
      <sheetName val="OSS_TEI2"/>
      <sheetName val="Test_Bed_-_NMC2"/>
      <sheetName val="Other_Capex_and_Opex2"/>
      <sheetName val="Price_erosion_+_Opex_assumptio2"/>
      <sheetName val="Reinvestment_Assumptions2"/>
      <sheetName val="Spare_and_O&amp;M_analysis2"/>
      <sheetName val="Vs__8_1_detailed2"/>
      <sheetName val="Comparison_8-12"/>
      <sheetName val="Vs__8_12"/>
      <sheetName val="1_-_G_(Cost_Analysis)2"/>
      <sheetName val="1_-_I_(Capex)_2"/>
      <sheetName val="OUTPUT_HK2"/>
      <sheetName val="Key_drivers2"/>
      <sheetName val="comparison_capex2"/>
      <sheetName val="comparison_opex2"/>
      <sheetName val="Output_to_Profitability2"/>
      <sheetName val="Opex_capitalizzati2"/>
      <sheetName val="NI_Sites_Constr_5"/>
      <sheetName val="CN_O_M_Site_Rental___Power2"/>
      <sheetName val="Access_Network__mw_LL_2"/>
      <sheetName val="Access_network__MAN_2"/>
      <sheetName val="Test_Bed___NMC2"/>
      <sheetName val="Comparison_8_12"/>
    </sheetNames>
    <sheetDataSet>
      <sheetData sheetId="0" refreshError="1"/>
      <sheetData sheetId="1" refreshError="1"/>
      <sheetData sheetId="2" refreshError="1">
        <row r="21">
          <cell r="P21">
            <v>181</v>
          </cell>
          <cell r="Q21">
            <v>3171</v>
          </cell>
          <cell r="R21">
            <v>5100</v>
          </cell>
          <cell r="S21">
            <v>7000</v>
          </cell>
          <cell r="T21">
            <v>8300</v>
          </cell>
          <cell r="U21">
            <v>9100</v>
          </cell>
          <cell r="V21">
            <v>9900.0000000000018</v>
          </cell>
          <cell r="W21">
            <v>10650</v>
          </cell>
          <cell r="X21">
            <v>11250</v>
          </cell>
          <cell r="Y21">
            <v>11750</v>
          </cell>
          <cell r="Z21">
            <v>12200</v>
          </cell>
        </row>
        <row r="41">
          <cell r="P41">
            <v>0</v>
          </cell>
          <cell r="Q41">
            <v>0</v>
          </cell>
          <cell r="R41">
            <v>100</v>
          </cell>
          <cell r="S41">
            <v>100</v>
          </cell>
          <cell r="T41">
            <v>100</v>
          </cell>
          <cell r="U41">
            <v>150</v>
          </cell>
          <cell r="V41">
            <v>150</v>
          </cell>
          <cell r="W41">
            <v>200</v>
          </cell>
          <cell r="X41">
            <v>200</v>
          </cell>
          <cell r="Y41">
            <v>100</v>
          </cell>
          <cell r="Z41">
            <v>100</v>
          </cell>
        </row>
        <row r="50">
          <cell r="Q50">
            <v>0</v>
          </cell>
          <cell r="R50">
            <v>300</v>
          </cell>
          <cell r="S50">
            <v>450</v>
          </cell>
          <cell r="T50">
            <v>400</v>
          </cell>
          <cell r="U50">
            <v>0</v>
          </cell>
          <cell r="V50">
            <v>0</v>
          </cell>
          <cell r="W50">
            <v>0</v>
          </cell>
          <cell r="X50">
            <v>0</v>
          </cell>
          <cell r="Y50">
            <v>0</v>
          </cell>
          <cell r="Z50">
            <v>0</v>
          </cell>
        </row>
        <row r="669">
          <cell r="P669">
            <v>120</v>
          </cell>
          <cell r="Q669">
            <v>358</v>
          </cell>
          <cell r="R669">
            <v>95</v>
          </cell>
          <cell r="S669">
            <v>31</v>
          </cell>
          <cell r="T669">
            <v>0</v>
          </cell>
          <cell r="U669">
            <v>1</v>
          </cell>
          <cell r="V669">
            <v>33</v>
          </cell>
          <cell r="W669">
            <v>48</v>
          </cell>
          <cell r="X669">
            <v>26</v>
          </cell>
          <cell r="Y669">
            <v>7</v>
          </cell>
          <cell r="Z669">
            <v>6</v>
          </cell>
        </row>
        <row r="670">
          <cell r="P670">
            <v>0</v>
          </cell>
          <cell r="Q670">
            <v>2153</v>
          </cell>
          <cell r="R670">
            <v>1308</v>
          </cell>
          <cell r="S670">
            <v>968.99999999999989</v>
          </cell>
          <cell r="T670">
            <v>532</v>
          </cell>
          <cell r="U670">
            <v>421</v>
          </cell>
          <cell r="V670">
            <v>487</v>
          </cell>
          <cell r="W670">
            <v>473</v>
          </cell>
          <cell r="X670">
            <v>321</v>
          </cell>
          <cell r="Y670">
            <v>194</v>
          </cell>
          <cell r="Z670">
            <v>180</v>
          </cell>
        </row>
        <row r="671">
          <cell r="P671">
            <v>0</v>
          </cell>
          <cell r="Q671">
            <v>428</v>
          </cell>
          <cell r="R671">
            <v>195</v>
          </cell>
          <cell r="S671">
            <v>417</v>
          </cell>
          <cell r="T671">
            <v>355</v>
          </cell>
          <cell r="U671">
            <v>367</v>
          </cell>
          <cell r="V671">
            <v>270</v>
          </cell>
          <cell r="W671">
            <v>220</v>
          </cell>
          <cell r="X671">
            <v>245</v>
          </cell>
          <cell r="Y671">
            <v>296</v>
          </cell>
          <cell r="Z671">
            <v>263</v>
          </cell>
        </row>
        <row r="672">
          <cell r="P672">
            <v>61</v>
          </cell>
          <cell r="Q672">
            <v>51</v>
          </cell>
          <cell r="R672">
            <v>31</v>
          </cell>
          <cell r="S672">
            <v>33</v>
          </cell>
          <cell r="T672">
            <v>13</v>
          </cell>
          <cell r="U672">
            <v>11.000000000000966</v>
          </cell>
          <cell r="V672">
            <v>10.000000000000483</v>
          </cell>
          <cell r="W672">
            <v>8.9999999999976694</v>
          </cell>
          <cell r="X672">
            <v>7.9999999999999147</v>
          </cell>
          <cell r="Y672">
            <v>3.0000000000009663</v>
          </cell>
          <cell r="Z672">
            <v>1</v>
          </cell>
        </row>
      </sheetData>
      <sheetData sheetId="3" refreshError="1"/>
      <sheetData sheetId="4" refreshError="1"/>
      <sheetData sheetId="5" refreshError="1">
        <row r="17">
          <cell r="P17">
            <v>18345.906853125834</v>
          </cell>
          <cell r="Q17">
            <v>247300.26184676186</v>
          </cell>
          <cell r="R17">
            <v>162946.08923944822</v>
          </cell>
          <cell r="S17">
            <v>161729.02355657285</v>
          </cell>
          <cell r="T17">
            <v>110387.78899717394</v>
          </cell>
          <cell r="U17">
            <v>59251.284102528276</v>
          </cell>
          <cell r="V17">
            <v>53999.673968627743</v>
          </cell>
          <cell r="W17">
            <v>49721.247336134795</v>
          </cell>
          <cell r="X17">
            <v>39551.394792020161</v>
          </cell>
          <cell r="Y17">
            <v>32118.192431025276</v>
          </cell>
          <cell r="Z17">
            <v>28377.322380830192</v>
          </cell>
        </row>
        <row r="18">
          <cell r="P18">
            <v>0</v>
          </cell>
          <cell r="Q18">
            <v>0</v>
          </cell>
          <cell r="R18">
            <v>0</v>
          </cell>
          <cell r="S18">
            <v>0</v>
          </cell>
          <cell r="T18">
            <v>0</v>
          </cell>
          <cell r="U18">
            <v>0</v>
          </cell>
          <cell r="V18">
            <v>0</v>
          </cell>
          <cell r="W18">
            <v>0</v>
          </cell>
          <cell r="X18">
            <v>0</v>
          </cell>
          <cell r="Y18">
            <v>0</v>
          </cell>
          <cell r="Z18">
            <v>0</v>
          </cell>
        </row>
        <row r="20">
          <cell r="P20">
            <v>1246.1986408139214</v>
          </cell>
          <cell r="Q20">
            <v>45369.007447452219</v>
          </cell>
          <cell r="R20">
            <v>67793.346227167727</v>
          </cell>
          <cell r="S20">
            <v>104299.93457524382</v>
          </cell>
          <cell r="T20">
            <v>135385.09120368399</v>
          </cell>
          <cell r="U20">
            <v>164519.45490537104</v>
          </cell>
          <cell r="V20">
            <v>190270.34387330865</v>
          </cell>
          <cell r="W20">
            <v>218506.76988048444</v>
          </cell>
          <cell r="X20">
            <v>246791.39358889958</v>
          </cell>
          <cell r="Y20">
            <v>273792.47987772065</v>
          </cell>
          <cell r="Z20">
            <v>301024.43120916397</v>
          </cell>
        </row>
        <row r="21">
          <cell r="P21">
            <v>0</v>
          </cell>
          <cell r="Q21">
            <v>0</v>
          </cell>
          <cell r="R21">
            <v>0</v>
          </cell>
          <cell r="S21">
            <v>0</v>
          </cell>
          <cell r="T21">
            <v>0</v>
          </cell>
          <cell r="U21">
            <v>0</v>
          </cell>
          <cell r="V21">
            <v>0</v>
          </cell>
          <cell r="W21">
            <v>0</v>
          </cell>
          <cell r="X21">
            <v>0</v>
          </cell>
          <cell r="Y21">
            <v>0</v>
          </cell>
          <cell r="Z21">
            <v>0</v>
          </cell>
        </row>
      </sheetData>
      <sheetData sheetId="6" refreshError="1">
        <row r="17">
          <cell r="P17">
            <v>1743</v>
          </cell>
          <cell r="Q17">
            <v>7063.3875570247919</v>
          </cell>
          <cell r="R17">
            <v>868.30208028368963</v>
          </cell>
          <cell r="S17">
            <v>280.1409428261037</v>
          </cell>
          <cell r="T17">
            <v>434.18701062010962</v>
          </cell>
          <cell r="U17">
            <v>196.7323478616234</v>
          </cell>
          <cell r="V17">
            <v>198.51896265038255</v>
          </cell>
          <cell r="W17">
            <v>200.32344358702949</v>
          </cell>
          <cell r="X17">
            <v>345.55213566426823</v>
          </cell>
          <cell r="Y17">
            <v>212.24964706322075</v>
          </cell>
          <cell r="Z17">
            <v>214.19143484399638</v>
          </cell>
        </row>
        <row r="18">
          <cell r="P18">
            <v>0</v>
          </cell>
          <cell r="Q18">
            <v>0</v>
          </cell>
          <cell r="R18">
            <v>0</v>
          </cell>
          <cell r="S18">
            <v>0</v>
          </cell>
          <cell r="T18">
            <v>0</v>
          </cell>
          <cell r="U18">
            <v>0</v>
          </cell>
          <cell r="V18">
            <v>522.9</v>
          </cell>
          <cell r="W18">
            <v>2119.0162671074377</v>
          </cell>
          <cell r="X18">
            <v>216.71764526641428</v>
          </cell>
          <cell r="Y18">
            <v>38.351718122989041</v>
          </cell>
          <cell r="Z18">
            <v>80.538608058276978</v>
          </cell>
        </row>
        <row r="20">
          <cell r="P20">
            <v>312.23333333333341</v>
          </cell>
          <cell r="Q20">
            <v>5123.6559968605352</v>
          </cell>
          <cell r="R20">
            <v>18547.356030530846</v>
          </cell>
          <cell r="S20">
            <v>20409.017511613463</v>
          </cell>
          <cell r="T20">
            <v>21931.717899475472</v>
          </cell>
          <cell r="U20">
            <v>22757.217938061636</v>
          </cell>
          <cell r="V20">
            <v>23101.226338776676</v>
          </cell>
          <cell r="W20">
            <v>23389.261364971477</v>
          </cell>
          <cell r="X20">
            <v>24443.922673334655</v>
          </cell>
          <cell r="Y20">
            <v>24997.999398043168</v>
          </cell>
          <cell r="Z20">
            <v>25309.50613188028</v>
          </cell>
        </row>
        <row r="21">
          <cell r="P21">
            <v>0</v>
          </cell>
          <cell r="Q21">
            <v>0</v>
          </cell>
          <cell r="R21">
            <v>0</v>
          </cell>
          <cell r="S21">
            <v>0</v>
          </cell>
          <cell r="T21">
            <v>0</v>
          </cell>
          <cell r="U21">
            <v>0</v>
          </cell>
          <cell r="V21">
            <v>0</v>
          </cell>
          <cell r="W21">
            <v>0</v>
          </cell>
          <cell r="X21">
            <v>0</v>
          </cell>
          <cell r="Y21">
            <v>0</v>
          </cell>
          <cell r="Z21">
            <v>0</v>
          </cell>
        </row>
      </sheetData>
      <sheetData sheetId="7" refreshError="1">
        <row r="17">
          <cell r="P17">
            <v>6037.9616858761619</v>
          </cell>
          <cell r="Q17">
            <v>108160.2234208239</v>
          </cell>
          <cell r="R17">
            <v>84766.578411667782</v>
          </cell>
          <cell r="S17">
            <v>108726.42417268925</v>
          </cell>
          <cell r="T17">
            <v>73063.425490521826</v>
          </cell>
          <cell r="U17">
            <v>38739.431853798567</v>
          </cell>
          <cell r="V17">
            <v>35576.653912297537</v>
          </cell>
          <cell r="W17">
            <v>26153.193521613921</v>
          </cell>
          <cell r="X17">
            <v>29731.826865689025</v>
          </cell>
          <cell r="Y17">
            <v>17699.372486515178</v>
          </cell>
          <cell r="Z17">
            <v>15842.134442744718</v>
          </cell>
        </row>
        <row r="18">
          <cell r="P18">
            <v>0</v>
          </cell>
          <cell r="Q18">
            <v>0</v>
          </cell>
          <cell r="R18">
            <v>0</v>
          </cell>
          <cell r="S18">
            <v>0</v>
          </cell>
          <cell r="T18">
            <v>0</v>
          </cell>
          <cell r="U18">
            <v>0</v>
          </cell>
          <cell r="V18">
            <v>0</v>
          </cell>
          <cell r="W18">
            <v>0</v>
          </cell>
          <cell r="X18">
            <v>3311.070934979969</v>
          </cell>
          <cell r="Y18">
            <v>60609.275925210844</v>
          </cell>
          <cell r="Z18">
            <v>37911.453126833934</v>
          </cell>
        </row>
        <row r="24">
          <cell r="P24">
            <v>0</v>
          </cell>
          <cell r="Q24">
            <v>6654.7586830007785</v>
          </cell>
          <cell r="R24">
            <v>11179.01362737917</v>
          </cell>
          <cell r="S24">
            <v>17790.849852132887</v>
          </cell>
          <cell r="T24">
            <v>19834.295907896492</v>
          </cell>
          <cell r="U24">
            <v>19674.958354937015</v>
          </cell>
          <cell r="V24">
            <v>20282.620884561329</v>
          </cell>
          <cell r="W24">
            <v>20379.877162754503</v>
          </cell>
          <cell r="X24">
            <v>20561.17254089913</v>
          </cell>
          <cell r="Y24">
            <v>20211.920098938645</v>
          </cell>
          <cell r="Z24">
            <v>19778.522630845182</v>
          </cell>
        </row>
        <row r="25">
          <cell r="P25">
            <v>0</v>
          </cell>
          <cell r="Q25">
            <v>0</v>
          </cell>
          <cell r="R25">
            <v>0</v>
          </cell>
          <cell r="S25">
            <v>0</v>
          </cell>
          <cell r="T25">
            <v>0</v>
          </cell>
          <cell r="U25">
            <v>0</v>
          </cell>
          <cell r="V25">
            <v>0</v>
          </cell>
          <cell r="W25">
            <v>0</v>
          </cell>
          <cell r="X25">
            <v>0</v>
          </cell>
          <cell r="Y25">
            <v>0</v>
          </cell>
          <cell r="Z25">
            <v>0</v>
          </cell>
        </row>
        <row r="28">
          <cell r="P28">
            <v>3663.5372373527043</v>
          </cell>
          <cell r="Q28">
            <v>37515.983371507777</v>
          </cell>
          <cell r="R28">
            <v>21629.837619404047</v>
          </cell>
          <cell r="S28">
            <v>26990.657483296131</v>
          </cell>
          <cell r="T28">
            <v>15785.079228396988</v>
          </cell>
          <cell r="U28">
            <v>10622.255747323414</v>
          </cell>
          <cell r="V28">
            <v>10425.79298890614</v>
          </cell>
          <cell r="W28">
            <v>8280.3922426192657</v>
          </cell>
          <cell r="X28">
            <v>6637.9694602267991</v>
          </cell>
          <cell r="Y28">
            <v>5816.9644841887302</v>
          </cell>
          <cell r="Z28">
            <v>4904.8136146577508</v>
          </cell>
        </row>
        <row r="29">
          <cell r="P29">
            <v>0</v>
          </cell>
          <cell r="Q29">
            <v>0</v>
          </cell>
          <cell r="R29">
            <v>0</v>
          </cell>
          <cell r="S29">
            <v>0</v>
          </cell>
          <cell r="T29">
            <v>0</v>
          </cell>
          <cell r="U29">
            <v>3199.6083409999992</v>
          </cell>
          <cell r="V29">
            <v>30803.712927674991</v>
          </cell>
          <cell r="W29">
            <v>17249.636168674995</v>
          </cell>
          <cell r="X29">
            <v>20906.691201476242</v>
          </cell>
          <cell r="Y29">
            <v>12235.949571586581</v>
          </cell>
          <cell r="Z29">
            <v>10726.089631893394</v>
          </cell>
        </row>
        <row r="31">
          <cell r="P31">
            <v>0</v>
          </cell>
          <cell r="Q31">
            <v>2553.7411603453352</v>
          </cell>
          <cell r="R31">
            <v>3494.2242243118817</v>
          </cell>
          <cell r="S31">
            <v>4938.322852170335</v>
          </cell>
          <cell r="T31">
            <v>5211.6557838318913</v>
          </cell>
          <cell r="U31">
            <v>5156.5425943242371</v>
          </cell>
          <cell r="V31">
            <v>5329.5264049486113</v>
          </cell>
          <cell r="W31">
            <v>5387.9575695278727</v>
          </cell>
          <cell r="X31">
            <v>5372.6697764845703</v>
          </cell>
          <cell r="Y31">
            <v>5309.3904188417055</v>
          </cell>
          <cell r="Z31">
            <v>5209.2241666698965</v>
          </cell>
        </row>
        <row r="32">
          <cell r="P32">
            <v>0</v>
          </cell>
          <cell r="Q32">
            <v>0</v>
          </cell>
          <cell r="R32">
            <v>0</v>
          </cell>
          <cell r="S32">
            <v>0</v>
          </cell>
          <cell r="T32">
            <v>0</v>
          </cell>
          <cell r="U32">
            <v>0</v>
          </cell>
          <cell r="V32">
            <v>0</v>
          </cell>
          <cell r="W32">
            <v>0</v>
          </cell>
          <cell r="X32">
            <v>0</v>
          </cell>
          <cell r="Y32">
            <v>0</v>
          </cell>
          <cell r="Z32">
            <v>0</v>
          </cell>
        </row>
      </sheetData>
      <sheetData sheetId="8" refreshError="1">
        <row r="17">
          <cell r="P17">
            <v>9793.057065452349</v>
          </cell>
          <cell r="Q17">
            <v>121333.15857917591</v>
          </cell>
          <cell r="R17">
            <v>80732.09422508438</v>
          </cell>
          <cell r="S17">
            <v>94230.792251738429</v>
          </cell>
          <cell r="T17">
            <v>47739.396903107154</v>
          </cell>
          <cell r="U17">
            <v>38168.309013465419</v>
          </cell>
          <cell r="V17">
            <v>38148.96137947066</v>
          </cell>
          <cell r="W17">
            <v>39672.783516739786</v>
          </cell>
          <cell r="X17">
            <v>20171.022464319827</v>
          </cell>
          <cell r="Y17">
            <v>18841.479586470858</v>
          </cell>
          <cell r="Z17">
            <v>16063.4043727235</v>
          </cell>
        </row>
        <row r="18">
          <cell r="P18">
            <v>0</v>
          </cell>
          <cell r="Q18">
            <v>0</v>
          </cell>
          <cell r="R18">
            <v>0</v>
          </cell>
          <cell r="S18">
            <v>0</v>
          </cell>
          <cell r="T18">
            <v>0</v>
          </cell>
          <cell r="U18">
            <v>0</v>
          </cell>
          <cell r="V18">
            <v>0</v>
          </cell>
          <cell r="W18">
            <v>0</v>
          </cell>
          <cell r="X18">
            <v>4812.4957311406051</v>
          </cell>
          <cell r="Y18">
            <v>60351.990092690467</v>
          </cell>
          <cell r="Z18">
            <v>34571.549200819274</v>
          </cell>
        </row>
        <row r="24">
          <cell r="P24">
            <v>0</v>
          </cell>
          <cell r="Q24">
            <v>6736.8593309130065</v>
          </cell>
          <cell r="R24">
            <v>10798.312539105524</v>
          </cell>
          <cell r="S24">
            <v>16079.420637102226</v>
          </cell>
          <cell r="T24">
            <v>17591.059291030902</v>
          </cell>
          <cell r="U24">
            <v>18274.389932247923</v>
          </cell>
          <cell r="V24">
            <v>19697.584541152781</v>
          </cell>
          <cell r="W24">
            <v>21309.619674947069</v>
          </cell>
          <cell r="X24">
            <v>21612.930934102264</v>
          </cell>
          <cell r="Y24">
            <v>21654.926728738275</v>
          </cell>
          <cell r="Z24">
            <v>21490.727525612703</v>
          </cell>
        </row>
        <row r="25">
          <cell r="P25">
            <v>0</v>
          </cell>
          <cell r="Q25">
            <v>0</v>
          </cell>
          <cell r="R25">
            <v>0</v>
          </cell>
          <cell r="S25">
            <v>0</v>
          </cell>
          <cell r="T25">
            <v>0</v>
          </cell>
          <cell r="U25">
            <v>0</v>
          </cell>
          <cell r="V25">
            <v>0</v>
          </cell>
          <cell r="W25">
            <v>0</v>
          </cell>
          <cell r="X25">
            <v>0</v>
          </cell>
          <cell r="Y25">
            <v>0</v>
          </cell>
          <cell r="Z25">
            <v>0</v>
          </cell>
        </row>
        <row r="28">
          <cell r="P28">
            <v>929.03333696978711</v>
          </cell>
          <cell r="Q28">
            <v>38270.457527186409</v>
          </cell>
          <cell r="R28">
            <v>19040.937910402106</v>
          </cell>
          <cell r="S28">
            <v>25378.761901901395</v>
          </cell>
          <cell r="T28">
            <v>10883.970552550894</v>
          </cell>
          <cell r="U28">
            <v>11176.37451065636</v>
          </cell>
          <cell r="V28">
            <v>12748.880205026166</v>
          </cell>
          <cell r="W28">
            <v>14100.628369228536</v>
          </cell>
          <cell r="X28">
            <v>4749.0061052148667</v>
          </cell>
          <cell r="Y28">
            <v>7757.4408904767552</v>
          </cell>
          <cell r="Z28">
            <v>5806.80452247836</v>
          </cell>
        </row>
        <row r="29">
          <cell r="P29">
            <v>0</v>
          </cell>
          <cell r="Q29">
            <v>0</v>
          </cell>
          <cell r="R29">
            <v>0</v>
          </cell>
          <cell r="S29">
            <v>0</v>
          </cell>
          <cell r="T29">
            <v>0</v>
          </cell>
          <cell r="U29">
            <v>908.50451299999997</v>
          </cell>
          <cell r="V29">
            <v>32874.159693274996</v>
          </cell>
          <cell r="W29">
            <v>15515.814063283122</v>
          </cell>
          <cell r="X29">
            <v>19672.572895529214</v>
          </cell>
          <cell r="Y29">
            <v>8476.3576754325259</v>
          </cell>
          <cell r="Z29">
            <v>9390.8846438524943</v>
          </cell>
        </row>
        <row r="31">
          <cell r="P31">
            <v>0</v>
          </cell>
          <cell r="Q31">
            <v>1258.027498806978</v>
          </cell>
          <cell r="R31">
            <v>1672.0460681079658</v>
          </cell>
          <cell r="S31">
            <v>2384.6459212781015</v>
          </cell>
          <cell r="T31">
            <v>2422.3223208812497</v>
          </cell>
          <cell r="U31">
            <v>2435.4399710675339</v>
          </cell>
          <cell r="V31">
            <v>2589.4967023676077</v>
          </cell>
          <cell r="W31">
            <v>2749.7953494439298</v>
          </cell>
          <cell r="X31">
            <v>2705.9409882607247</v>
          </cell>
          <cell r="Y31">
            <v>2714.3547563792849</v>
          </cell>
          <cell r="Z31">
            <v>2681.0170904477891</v>
          </cell>
        </row>
        <row r="32">
          <cell r="P32">
            <v>0</v>
          </cell>
          <cell r="Q32">
            <v>0</v>
          </cell>
          <cell r="R32">
            <v>0</v>
          </cell>
          <cell r="S32">
            <v>0</v>
          </cell>
          <cell r="T32">
            <v>0</v>
          </cell>
          <cell r="U32">
            <v>0</v>
          </cell>
          <cell r="V32">
            <v>0</v>
          </cell>
          <cell r="W32">
            <v>0</v>
          </cell>
          <cell r="X32">
            <v>0</v>
          </cell>
          <cell r="Y32">
            <v>0</v>
          </cell>
          <cell r="Z32">
            <v>0</v>
          </cell>
        </row>
      </sheetData>
      <sheetData sheetId="9" refreshError="1">
        <row r="17">
          <cell r="P17">
            <v>0</v>
          </cell>
          <cell r="Q17">
            <v>11473.577999999998</v>
          </cell>
          <cell r="R17">
            <v>4090.8827499999998</v>
          </cell>
          <cell r="S17">
            <v>615.49361499999986</v>
          </cell>
          <cell r="T17">
            <v>6353.0889057999993</v>
          </cell>
          <cell r="U17">
            <v>5104.1345183465</v>
          </cell>
          <cell r="V17">
            <v>1239.0420445989951</v>
          </cell>
          <cell r="W17">
            <v>2255.0565211701714</v>
          </cell>
          <cell r="X17">
            <v>1382.0572898779822</v>
          </cell>
          <cell r="Y17">
            <v>933.70615259050942</v>
          </cell>
          <cell r="Z17">
            <v>849.6725988573636</v>
          </cell>
        </row>
        <row r="18">
          <cell r="P18">
            <v>0</v>
          </cell>
          <cell r="Q18">
            <v>0</v>
          </cell>
          <cell r="R18">
            <v>0</v>
          </cell>
          <cell r="S18">
            <v>0</v>
          </cell>
          <cell r="T18">
            <v>0</v>
          </cell>
          <cell r="U18">
            <v>0</v>
          </cell>
          <cell r="V18">
            <v>13629.462490588945</v>
          </cell>
          <cell r="W18">
            <v>0</v>
          </cell>
          <cell r="X18">
            <v>0</v>
          </cell>
          <cell r="Y18">
            <v>1867.4123051810188</v>
          </cell>
          <cell r="Z18">
            <v>2549.0177965720909</v>
          </cell>
        </row>
        <row r="20">
          <cell r="P20">
            <v>0</v>
          </cell>
          <cell r="Q20">
            <v>463.24571174999988</v>
          </cell>
          <cell r="R20">
            <v>628.41510278124986</v>
          </cell>
          <cell r="S20">
            <v>653.26565748687494</v>
          </cell>
          <cell r="T20">
            <v>818.7944598526949</v>
          </cell>
          <cell r="U20">
            <v>903.83935312179972</v>
          </cell>
          <cell r="V20">
            <v>897.14264066846147</v>
          </cell>
          <cell r="W20">
            <v>918.84380488059594</v>
          </cell>
          <cell r="X20">
            <v>911.65364093002825</v>
          </cell>
          <cell r="Y20">
            <v>890.94247134435375</v>
          </cell>
          <cell r="Z20">
            <v>867.89677029952099</v>
          </cell>
        </row>
        <row r="21">
          <cell r="P21">
            <v>0</v>
          </cell>
          <cell r="Q21">
            <v>0</v>
          </cell>
          <cell r="R21">
            <v>0</v>
          </cell>
          <cell r="S21">
            <v>0</v>
          </cell>
          <cell r="T21">
            <v>0</v>
          </cell>
          <cell r="U21">
            <v>0</v>
          </cell>
          <cell r="V21">
            <v>0</v>
          </cell>
          <cell r="W21">
            <v>0</v>
          </cell>
          <cell r="X21">
            <v>0</v>
          </cell>
          <cell r="Y21">
            <v>0</v>
          </cell>
          <cell r="Z21">
            <v>0</v>
          </cell>
        </row>
      </sheetData>
      <sheetData sheetId="10" refreshError="1">
        <row r="17">
          <cell r="P17">
            <v>0</v>
          </cell>
          <cell r="Q17">
            <v>6158.0400000000009</v>
          </cell>
          <cell r="R17">
            <v>1201.4829999999999</v>
          </cell>
          <cell r="S17">
            <v>4656.6314999999995</v>
          </cell>
          <cell r="T17">
            <v>6733.0672500000001</v>
          </cell>
          <cell r="U17">
            <v>5456.7777855500008</v>
          </cell>
          <cell r="V17">
            <v>3582.5127054080008</v>
          </cell>
          <cell r="W17">
            <v>3551.1097816603501</v>
          </cell>
          <cell r="X17">
            <v>2899.6957849254763</v>
          </cell>
          <cell r="Y17">
            <v>2569.5285798556142</v>
          </cell>
          <cell r="Z17">
            <v>2135.7621826418463</v>
          </cell>
        </row>
        <row r="18">
          <cell r="P18">
            <v>0</v>
          </cell>
          <cell r="Q18">
            <v>0</v>
          </cell>
          <cell r="R18">
            <v>0</v>
          </cell>
          <cell r="S18">
            <v>0</v>
          </cell>
          <cell r="T18">
            <v>0</v>
          </cell>
          <cell r="U18">
            <v>0</v>
          </cell>
          <cell r="V18">
            <v>3880.3209503240009</v>
          </cell>
          <cell r="W18">
            <v>0</v>
          </cell>
          <cell r="X18">
            <v>401.66172237041314</v>
          </cell>
          <cell r="Y18">
            <v>731.02433471415202</v>
          </cell>
          <cell r="Z18">
            <v>332.61607229493916</v>
          </cell>
        </row>
        <row r="20">
          <cell r="P20">
            <v>0</v>
          </cell>
          <cell r="Q20">
            <v>361.35684900000001</v>
          </cell>
          <cell r="R20">
            <v>402.652341675</v>
          </cell>
          <cell r="S20">
            <v>636.60306386249999</v>
          </cell>
          <cell r="T20">
            <v>889.18604940217506</v>
          </cell>
          <cell r="U20">
            <v>1025.7325223752475</v>
          </cell>
          <cell r="V20">
            <v>1122.5584176749317</v>
          </cell>
          <cell r="W20">
            <v>1203.3976204624175</v>
          </cell>
          <cell r="X20">
            <v>1251.6606746376035</v>
          </cell>
          <cell r="Y20">
            <v>1279.0490265915712</v>
          </cell>
          <cell r="Z20">
            <v>1286.1236791270462</v>
          </cell>
        </row>
        <row r="21">
          <cell r="P21">
            <v>0</v>
          </cell>
          <cell r="Q21">
            <v>0</v>
          </cell>
          <cell r="R21">
            <v>0</v>
          </cell>
          <cell r="S21">
            <v>0</v>
          </cell>
          <cell r="T21">
            <v>0</v>
          </cell>
          <cell r="U21">
            <v>0</v>
          </cell>
          <cell r="V21">
            <v>0</v>
          </cell>
          <cell r="W21">
            <v>0</v>
          </cell>
          <cell r="X21">
            <v>0</v>
          </cell>
          <cell r="Y21">
            <v>0</v>
          </cell>
          <cell r="Z21">
            <v>0</v>
          </cell>
        </row>
      </sheetData>
      <sheetData sheetId="11" refreshError="1">
        <row r="17">
          <cell r="P17">
            <v>0</v>
          </cell>
          <cell r="Q17">
            <v>3280.9255555555555</v>
          </cell>
          <cell r="R17">
            <v>0</v>
          </cell>
          <cell r="S17">
            <v>204.746399118444</v>
          </cell>
          <cell r="T17">
            <v>281.16390267587462</v>
          </cell>
          <cell r="U17">
            <v>128.8584024723603</v>
          </cell>
          <cell r="V17">
            <v>0</v>
          </cell>
          <cell r="W17">
            <v>0</v>
          </cell>
          <cell r="X17">
            <v>0</v>
          </cell>
          <cell r="Y17">
            <v>0</v>
          </cell>
          <cell r="Z17">
            <v>0</v>
          </cell>
        </row>
        <row r="18">
          <cell r="P18">
            <v>0</v>
          </cell>
          <cell r="Q18">
            <v>0</v>
          </cell>
          <cell r="R18">
            <v>0</v>
          </cell>
          <cell r="S18">
            <v>0</v>
          </cell>
          <cell r="T18">
            <v>0</v>
          </cell>
          <cell r="U18">
            <v>2267.2348864099995</v>
          </cell>
          <cell r="V18">
            <v>0</v>
          </cell>
          <cell r="W18">
            <v>151.60090489707795</v>
          </cell>
          <cell r="X18">
            <v>199.57176266093904</v>
          </cell>
          <cell r="Y18">
            <v>2098.8647165741495</v>
          </cell>
          <cell r="Z18">
            <v>0</v>
          </cell>
        </row>
        <row r="20">
          <cell r="P20">
            <v>300.56142451009362</v>
          </cell>
          <cell r="Q20">
            <v>24315.722043922757</v>
          </cell>
          <cell r="R20">
            <v>39600.936819908842</v>
          </cell>
          <cell r="S20">
            <v>65219.52303226685</v>
          </cell>
          <cell r="T20">
            <v>77602.158430903335</v>
          </cell>
          <cell r="U20">
            <v>88682.802721794913</v>
          </cell>
          <cell r="V20">
            <v>93203.079539467784</v>
          </cell>
          <cell r="W20">
            <v>99678.406351989936</v>
          </cell>
          <cell r="X20">
            <v>109604.2110638576</v>
          </cell>
          <cell r="Y20">
            <v>111280.38202064621</v>
          </cell>
          <cell r="Z20">
            <v>115736.92869300852</v>
          </cell>
        </row>
        <row r="21">
          <cell r="P21">
            <v>46.863841250391751</v>
          </cell>
          <cell r="Q21">
            <v>1382.9719966957368</v>
          </cell>
          <cell r="R21">
            <v>974.75833512644692</v>
          </cell>
          <cell r="S21">
            <v>908.44403850168055</v>
          </cell>
          <cell r="T21">
            <v>591.91254483724219</v>
          </cell>
          <cell r="U21">
            <v>694.97899400810343</v>
          </cell>
          <cell r="V21">
            <v>500.16412277679922</v>
          </cell>
          <cell r="W21">
            <v>233.58210870358866</v>
          </cell>
          <cell r="X21">
            <v>615.31010181001579</v>
          </cell>
          <cell r="Y21">
            <v>151.24638931981315</v>
          </cell>
          <cell r="Z21">
            <v>142.94473542416611</v>
          </cell>
        </row>
        <row r="24">
          <cell r="P24">
            <v>0</v>
          </cell>
          <cell r="Q24">
            <v>107.56200000000001</v>
          </cell>
          <cell r="R24">
            <v>107.56200000000001</v>
          </cell>
          <cell r="S24">
            <v>114.2744144724</v>
          </cell>
          <cell r="T24">
            <v>152.89498536337734</v>
          </cell>
          <cell r="U24">
            <v>158.12531774473595</v>
          </cell>
          <cell r="V24">
            <v>158.12531774473595</v>
          </cell>
          <cell r="W24">
            <v>158.12531774473595</v>
          </cell>
          <cell r="X24">
            <v>158.12531774473595</v>
          </cell>
          <cell r="Y24">
            <v>158.12531774473595</v>
          </cell>
          <cell r="Z24">
            <v>158.12531774473595</v>
          </cell>
        </row>
        <row r="25">
          <cell r="P25">
            <v>0</v>
          </cell>
          <cell r="Q25">
            <v>0</v>
          </cell>
          <cell r="R25">
            <v>0</v>
          </cell>
          <cell r="S25">
            <v>0</v>
          </cell>
          <cell r="T25">
            <v>0</v>
          </cell>
          <cell r="U25">
            <v>0</v>
          </cell>
          <cell r="V25">
            <v>0</v>
          </cell>
          <cell r="W25">
            <v>0</v>
          </cell>
          <cell r="X25">
            <v>0</v>
          </cell>
          <cell r="Y25">
            <v>0</v>
          </cell>
          <cell r="Z25">
            <v>0</v>
          </cell>
        </row>
      </sheetData>
      <sheetData sheetId="12" refreshError="1">
        <row r="17">
          <cell r="P17">
            <v>0</v>
          </cell>
          <cell r="Q17">
            <v>11832.56</v>
          </cell>
          <cell r="R17">
            <v>8002.003999999999</v>
          </cell>
          <cell r="S17">
            <v>4761.6914599999991</v>
          </cell>
          <cell r="T17">
            <v>8741.2408790559984</v>
          </cell>
          <cell r="U17">
            <v>5718.2587645605117</v>
          </cell>
          <cell r="V17">
            <v>4252.3617051581659</v>
          </cell>
          <cell r="W17">
            <v>4203.6761412365822</v>
          </cell>
          <cell r="X17">
            <v>2929.9916853747259</v>
          </cell>
          <cell r="Y17">
            <v>2066.7804484465587</v>
          </cell>
          <cell r="Z17">
            <v>3336.9324721873222</v>
          </cell>
        </row>
        <row r="18">
          <cell r="P18">
            <v>0</v>
          </cell>
          <cell r="Q18">
            <v>0</v>
          </cell>
          <cell r="R18">
            <v>0</v>
          </cell>
          <cell r="S18">
            <v>0</v>
          </cell>
          <cell r="T18">
            <v>0</v>
          </cell>
          <cell r="U18">
            <v>1114.2445499999997</v>
          </cell>
          <cell r="V18">
            <v>1281.3812324999997</v>
          </cell>
          <cell r="W18">
            <v>449.87623706249985</v>
          </cell>
          <cell r="X18">
            <v>1441.3681791374997</v>
          </cell>
          <cell r="Y18">
            <v>907.55915000343703</v>
          </cell>
          <cell r="Z18">
            <v>1157.1379162543822</v>
          </cell>
        </row>
        <row r="20">
          <cell r="P20">
            <v>0</v>
          </cell>
          <cell r="Q20">
            <v>144</v>
          </cell>
          <cell r="R20">
            <v>208.8</v>
          </cell>
          <cell r="S20">
            <v>265.58784000000003</v>
          </cell>
          <cell r="T20">
            <v>393.29703705600002</v>
          </cell>
          <cell r="U20">
            <v>484.72611938150402</v>
          </cell>
          <cell r="V20">
            <v>562.3780765768704</v>
          </cell>
          <cell r="W20">
            <v>647.89876543470052</v>
          </cell>
          <cell r="X20">
            <v>716.76211848724233</v>
          </cell>
          <cell r="Y20">
            <v>770.40994972246062</v>
          </cell>
          <cell r="Z20">
            <v>860.24400952342273</v>
          </cell>
        </row>
        <row r="21">
          <cell r="P21">
            <v>0</v>
          </cell>
          <cell r="Q21">
            <v>0</v>
          </cell>
          <cell r="R21">
            <v>0</v>
          </cell>
          <cell r="S21">
            <v>0</v>
          </cell>
          <cell r="T21">
            <v>0</v>
          </cell>
          <cell r="U21">
            <v>0</v>
          </cell>
          <cell r="V21">
            <v>0</v>
          </cell>
          <cell r="W21">
            <v>0</v>
          </cell>
          <cell r="X21">
            <v>0</v>
          </cell>
          <cell r="Y21">
            <v>0</v>
          </cell>
          <cell r="Z21">
            <v>0</v>
          </cell>
        </row>
        <row r="24">
          <cell r="P24">
            <v>0</v>
          </cell>
          <cell r="Q24">
            <v>57.456000000000003</v>
          </cell>
          <cell r="R24">
            <v>197.63040000000001</v>
          </cell>
          <cell r="S24">
            <v>220.82826</v>
          </cell>
          <cell r="T24">
            <v>278.23364399999997</v>
          </cell>
          <cell r="U24">
            <v>285.56420025</v>
          </cell>
          <cell r="V24">
            <v>292.60399731689995</v>
          </cell>
          <cell r="W24">
            <v>299.12460935011609</v>
          </cell>
          <cell r="X24">
            <v>299.12460935011609</v>
          </cell>
          <cell r="Y24">
            <v>299.62945295486855</v>
          </cell>
          <cell r="Z24">
            <v>309.40788596464245</v>
          </cell>
        </row>
        <row r="25">
          <cell r="P25">
            <v>0</v>
          </cell>
          <cell r="Q25">
            <v>0</v>
          </cell>
          <cell r="R25">
            <v>0</v>
          </cell>
          <cell r="S25">
            <v>0</v>
          </cell>
          <cell r="T25">
            <v>0</v>
          </cell>
          <cell r="U25">
            <v>0</v>
          </cell>
          <cell r="V25">
            <v>0</v>
          </cell>
          <cell r="W25">
            <v>0</v>
          </cell>
          <cell r="X25">
            <v>0</v>
          </cell>
          <cell r="Y25">
            <v>0</v>
          </cell>
          <cell r="Z25">
            <v>0</v>
          </cell>
        </row>
      </sheetData>
      <sheetData sheetId="13" refreshError="1">
        <row r="17">
          <cell r="P17">
            <v>2832.4</v>
          </cell>
          <cell r="Q17">
            <v>34615.718624078625</v>
          </cell>
          <cell r="R17">
            <v>2147.2264</v>
          </cell>
          <cell r="S17">
            <v>3685.5503999999996</v>
          </cell>
          <cell r="T17">
            <v>847.69389999999976</v>
          </cell>
          <cell r="U17">
            <v>808.15176499999973</v>
          </cell>
          <cell r="V17">
            <v>0</v>
          </cell>
          <cell r="W17">
            <v>1949.9279624999997</v>
          </cell>
          <cell r="X17">
            <v>0</v>
          </cell>
          <cell r="Y17">
            <v>1759.8099861562496</v>
          </cell>
          <cell r="Z17">
            <v>0</v>
          </cell>
        </row>
        <row r="18">
          <cell r="P18">
            <v>0</v>
          </cell>
          <cell r="Q18">
            <v>0</v>
          </cell>
          <cell r="R18">
            <v>0</v>
          </cell>
          <cell r="S18">
            <v>0</v>
          </cell>
          <cell r="T18">
            <v>308.65499999999992</v>
          </cell>
          <cell r="U18">
            <v>2511.9372749999993</v>
          </cell>
          <cell r="V18">
            <v>2209.9183574999997</v>
          </cell>
          <cell r="W18">
            <v>3172.6657246874993</v>
          </cell>
          <cell r="X18">
            <v>1149.5059441406247</v>
          </cell>
          <cell r="Y18">
            <v>1869.3520289540618</v>
          </cell>
          <cell r="Z18">
            <v>905.61819958656997</v>
          </cell>
        </row>
        <row r="20">
          <cell r="P20">
            <v>0</v>
          </cell>
          <cell r="Q20">
            <v>895.22</v>
          </cell>
          <cell r="R20">
            <v>1015.6700000000001</v>
          </cell>
          <cell r="S20">
            <v>1142.04</v>
          </cell>
          <cell r="T20">
            <v>1142.04</v>
          </cell>
          <cell r="U20">
            <v>1142.04</v>
          </cell>
          <cell r="V20">
            <v>1142.04</v>
          </cell>
          <cell r="W20">
            <v>1142.04</v>
          </cell>
          <cell r="X20">
            <v>1142.04</v>
          </cell>
          <cell r="Y20">
            <v>1142.04</v>
          </cell>
          <cell r="Z20">
            <v>1142.04</v>
          </cell>
        </row>
        <row r="21">
          <cell r="P21">
            <v>0</v>
          </cell>
          <cell r="Q21">
            <v>0</v>
          </cell>
          <cell r="R21">
            <v>0</v>
          </cell>
          <cell r="S21">
            <v>0</v>
          </cell>
          <cell r="T21">
            <v>0</v>
          </cell>
          <cell r="U21">
            <v>0</v>
          </cell>
          <cell r="V21">
            <v>0</v>
          </cell>
          <cell r="W21">
            <v>0</v>
          </cell>
          <cell r="X21">
            <v>0</v>
          </cell>
          <cell r="Y21">
            <v>0</v>
          </cell>
          <cell r="Z21">
            <v>0</v>
          </cell>
        </row>
        <row r="24">
          <cell r="P24">
            <v>0</v>
          </cell>
          <cell r="Q24">
            <v>509.38565850836932</v>
          </cell>
          <cell r="R24">
            <v>1055.4933740645674</v>
          </cell>
          <cell r="S24">
            <v>816.142044322331</v>
          </cell>
          <cell r="T24">
            <v>791.65778299266105</v>
          </cell>
          <cell r="U24">
            <v>775.82462733280795</v>
          </cell>
          <cell r="V24">
            <v>760.30813478615164</v>
          </cell>
          <cell r="W24">
            <v>745.1019720904286</v>
          </cell>
          <cell r="X24">
            <v>730.19993264862001</v>
          </cell>
          <cell r="Y24">
            <v>715.59593399564778</v>
          </cell>
          <cell r="Z24">
            <v>701.28401531573479</v>
          </cell>
        </row>
        <row r="25">
          <cell r="P25">
            <v>0</v>
          </cell>
          <cell r="Q25">
            <v>15.943024474892447</v>
          </cell>
          <cell r="R25">
            <v>5.2080546617981991</v>
          </cell>
          <cell r="S25">
            <v>0</v>
          </cell>
          <cell r="T25">
            <v>0</v>
          </cell>
          <cell r="U25">
            <v>0</v>
          </cell>
          <cell r="V25">
            <v>0</v>
          </cell>
          <cell r="W25">
            <v>0</v>
          </cell>
          <cell r="X25">
            <v>0</v>
          </cell>
          <cell r="Y25">
            <v>0</v>
          </cell>
          <cell r="Z25">
            <v>0</v>
          </cell>
        </row>
        <row r="28">
          <cell r="P28">
            <v>0</v>
          </cell>
          <cell r="Q28">
            <v>497.61175000000003</v>
          </cell>
          <cell r="R28">
            <v>555.9701500000001</v>
          </cell>
          <cell r="S28">
            <v>568.66015000000004</v>
          </cell>
          <cell r="T28">
            <v>632.19727</v>
          </cell>
          <cell r="U28">
            <v>669.03738399999997</v>
          </cell>
          <cell r="V28">
            <v>669.03738399999997</v>
          </cell>
          <cell r="W28">
            <v>669.03738399999997</v>
          </cell>
          <cell r="X28">
            <v>669.03738399999997</v>
          </cell>
          <cell r="Y28">
            <v>669.03738399999997</v>
          </cell>
          <cell r="Z28">
            <v>669.03738399999997</v>
          </cell>
        </row>
        <row r="29">
          <cell r="P29">
            <v>0</v>
          </cell>
          <cell r="Q29">
            <v>0</v>
          </cell>
          <cell r="R29">
            <v>0</v>
          </cell>
          <cell r="S29">
            <v>0</v>
          </cell>
          <cell r="T29">
            <v>0</v>
          </cell>
          <cell r="U29">
            <v>0</v>
          </cell>
          <cell r="V29">
            <v>0</v>
          </cell>
          <cell r="W29">
            <v>0</v>
          </cell>
          <cell r="X29">
            <v>0</v>
          </cell>
          <cell r="Y29">
            <v>0</v>
          </cell>
          <cell r="Z29">
            <v>0</v>
          </cell>
        </row>
      </sheetData>
      <sheetData sheetId="14" refreshError="1">
        <row r="17">
          <cell r="P17">
            <v>0</v>
          </cell>
          <cell r="Q17">
            <v>0</v>
          </cell>
          <cell r="R17">
            <v>32.309622222222217</v>
          </cell>
          <cell r="S17">
            <v>0</v>
          </cell>
          <cell r="T17">
            <v>0</v>
          </cell>
          <cell r="U17">
            <v>0</v>
          </cell>
          <cell r="V17">
            <v>0</v>
          </cell>
          <cell r="W17">
            <v>0</v>
          </cell>
          <cell r="X17">
            <v>0</v>
          </cell>
          <cell r="Y17">
            <v>0</v>
          </cell>
          <cell r="Z17">
            <v>0</v>
          </cell>
        </row>
        <row r="18">
          <cell r="P18">
            <v>0</v>
          </cell>
          <cell r="Q18">
            <v>0</v>
          </cell>
          <cell r="R18">
            <v>0</v>
          </cell>
          <cell r="S18">
            <v>0</v>
          </cell>
          <cell r="T18">
            <v>0</v>
          </cell>
          <cell r="U18">
            <v>0</v>
          </cell>
          <cell r="V18">
            <v>22.327084668199994</v>
          </cell>
          <cell r="W18">
            <v>0</v>
          </cell>
          <cell r="X18">
            <v>0</v>
          </cell>
          <cell r="Y18">
            <v>0</v>
          </cell>
          <cell r="Z18">
            <v>19.76600752501869</v>
          </cell>
        </row>
        <row r="20">
          <cell r="P20">
            <v>9.6867391772152978</v>
          </cell>
          <cell r="Q20">
            <v>2410.4632641432208</v>
          </cell>
          <cell r="R20">
            <v>6358.3209754651834</v>
          </cell>
          <cell r="S20">
            <v>10397.446622553733</v>
          </cell>
          <cell r="T20">
            <v>13264.029518889041</v>
          </cell>
          <cell r="U20">
            <v>13805.594464522161</v>
          </cell>
          <cell r="V20">
            <v>14743.489102443998</v>
          </cell>
          <cell r="W20">
            <v>15082.836199985781</v>
          </cell>
          <cell r="X20">
            <v>15016.698206876723</v>
          </cell>
          <cell r="Y20">
            <v>14736.276714322208</v>
          </cell>
          <cell r="Z20">
            <v>14554.45919388004</v>
          </cell>
        </row>
        <row r="21">
          <cell r="P21">
            <v>8.7494770873896712</v>
          </cell>
          <cell r="Q21">
            <v>218.76384131921174</v>
          </cell>
          <cell r="R21">
            <v>181.12700629436415</v>
          </cell>
          <cell r="S21">
            <v>374.90394999870034</v>
          </cell>
          <cell r="T21">
            <v>237.52975826315887</v>
          </cell>
          <cell r="U21">
            <v>163.84901232670222</v>
          </cell>
          <cell r="V21">
            <v>121.02133653737353</v>
          </cell>
          <cell r="W21">
            <v>60.236806211835791</v>
          </cell>
          <cell r="X21">
            <v>28.247427866162067</v>
          </cell>
          <cell r="Y21">
            <v>18.025815379995059</v>
          </cell>
          <cell r="Z21">
            <v>13.333262791438591</v>
          </cell>
        </row>
        <row r="24">
          <cell r="P24">
            <v>0</v>
          </cell>
          <cell r="Q24">
            <v>0</v>
          </cell>
          <cell r="R24">
            <v>1.05924</v>
          </cell>
          <cell r="S24">
            <v>1.05924</v>
          </cell>
          <cell r="T24">
            <v>1.3114399999999999</v>
          </cell>
          <cell r="U24">
            <v>1.3114399999999999</v>
          </cell>
          <cell r="V24">
            <v>1.3114399999999999</v>
          </cell>
          <cell r="W24">
            <v>1.3114399999999999</v>
          </cell>
          <cell r="X24">
            <v>1.3114399999999999</v>
          </cell>
          <cell r="Y24">
            <v>1.3114399999999999</v>
          </cell>
          <cell r="Z24">
            <v>1.3114399999999999</v>
          </cell>
        </row>
      </sheetData>
      <sheetData sheetId="15" refreshError="1">
        <row r="17">
          <cell r="P17">
            <v>3804</v>
          </cell>
          <cell r="Q17">
            <v>10480</v>
          </cell>
          <cell r="R17">
            <v>13636.523999999999</v>
          </cell>
          <cell r="S17">
            <v>5056.8120720836005</v>
          </cell>
          <cell r="T17">
            <v>2794.2813581567084</v>
          </cell>
          <cell r="U17">
            <v>976.66893747233144</v>
          </cell>
          <cell r="V17">
            <v>999.70091468791293</v>
          </cell>
          <cell r="W17">
            <v>1283.533464336818</v>
          </cell>
          <cell r="X17">
            <v>1472.0182536369537</v>
          </cell>
          <cell r="Y17">
            <v>1118.7690878941655</v>
          </cell>
          <cell r="Z17">
            <v>877.76251495304552</v>
          </cell>
        </row>
        <row r="18">
          <cell r="P18">
            <v>0</v>
          </cell>
          <cell r="Q18">
            <v>0</v>
          </cell>
          <cell r="R18">
            <v>0</v>
          </cell>
          <cell r="S18">
            <v>0</v>
          </cell>
          <cell r="T18">
            <v>242.11850000000001</v>
          </cell>
          <cell r="U18">
            <v>5244.2204124999989</v>
          </cell>
          <cell r="V18">
            <v>9035.6286616874986</v>
          </cell>
          <cell r="W18">
            <v>10314.938077794281</v>
          </cell>
          <cell r="X18">
            <v>5972.9885302109142</v>
          </cell>
          <cell r="Y18">
            <v>3377.7868690896776</v>
          </cell>
          <cell r="Z18">
            <v>5171.4017269041797</v>
          </cell>
        </row>
        <row r="20">
          <cell r="P20">
            <v>0</v>
          </cell>
          <cell r="Q20">
            <v>0</v>
          </cell>
          <cell r="R20">
            <v>2233.6419200000005</v>
          </cell>
          <cell r="S20">
            <v>2638.1868857666877</v>
          </cell>
          <cell r="T20">
            <v>2861.7293944192247</v>
          </cell>
          <cell r="U20">
            <v>2939.8629094170115</v>
          </cell>
          <cell r="V20">
            <v>3019.8389825920444</v>
          </cell>
          <cell r="W20">
            <v>3122.5216597389899</v>
          </cell>
          <cell r="X20">
            <v>3240.2831200299461</v>
          </cell>
          <cell r="Y20">
            <v>3329.7846470614791</v>
          </cell>
          <cell r="Z20">
            <v>3400.0056482577229</v>
          </cell>
        </row>
        <row r="21">
          <cell r="P21">
            <v>0</v>
          </cell>
          <cell r="Q21">
            <v>0</v>
          </cell>
          <cell r="R21">
            <v>0</v>
          </cell>
          <cell r="S21">
            <v>0</v>
          </cell>
          <cell r="T21">
            <v>0</v>
          </cell>
          <cell r="U21">
            <v>0</v>
          </cell>
          <cell r="V21">
            <v>0</v>
          </cell>
          <cell r="W21">
            <v>0</v>
          </cell>
          <cell r="X21">
            <v>0</v>
          </cell>
          <cell r="Y21">
            <v>0</v>
          </cell>
          <cell r="Z21">
            <v>0</v>
          </cell>
        </row>
      </sheetData>
      <sheetData sheetId="16" refreshError="1"/>
      <sheetData sheetId="17" refreshError="1"/>
      <sheetData sheetId="18" refreshError="1">
        <row r="17">
          <cell r="P17">
            <v>6992.6792000000005</v>
          </cell>
          <cell r="Q17">
            <v>18528.799999999988</v>
          </cell>
          <cell r="R17">
            <v>27603.396926553447</v>
          </cell>
          <cell r="S17">
            <v>62672.282893678734</v>
          </cell>
          <cell r="T17">
            <v>43383.074562522706</v>
          </cell>
          <cell r="U17">
            <v>39188.462099634329</v>
          </cell>
          <cell r="V17">
            <v>26092.746126154612</v>
          </cell>
          <cell r="W17">
            <v>19360.375577535611</v>
          </cell>
          <cell r="X17">
            <v>13897.65149499379</v>
          </cell>
          <cell r="Y17">
            <v>10413.431805023798</v>
          </cell>
          <cell r="Z17">
            <v>8207.0004435774572</v>
          </cell>
        </row>
        <row r="18">
          <cell r="P18">
            <v>0</v>
          </cell>
          <cell r="Q18">
            <v>0</v>
          </cell>
          <cell r="R18">
            <v>0</v>
          </cell>
          <cell r="S18">
            <v>0</v>
          </cell>
          <cell r="T18">
            <v>0</v>
          </cell>
          <cell r="U18">
            <v>12768.794556299999</v>
          </cell>
          <cell r="V18">
            <v>6783.9517190500001</v>
          </cell>
          <cell r="W18">
            <v>2295.2485385900004</v>
          </cell>
          <cell r="X18">
            <v>12654.068138747749</v>
          </cell>
          <cell r="Y18">
            <v>6313.8528672936045</v>
          </cell>
          <cell r="Z18">
            <v>19149.865383386648</v>
          </cell>
        </row>
        <row r="20">
          <cell r="P20">
            <v>260.61420800000002</v>
          </cell>
          <cell r="Q20">
            <v>2358.7329258229506</v>
          </cell>
          <cell r="R20">
            <v>6934.388952064709</v>
          </cell>
          <cell r="S20">
            <v>16269.436811054031</v>
          </cell>
          <cell r="T20">
            <v>22290.98418806836</v>
          </cell>
          <cell r="U20">
            <v>26306.323787919813</v>
          </cell>
          <cell r="V20">
            <v>29127.485952199007</v>
          </cell>
          <cell r="W20">
            <v>29829.474250286545</v>
          </cell>
          <cell r="X20">
            <v>29713.645528972731</v>
          </cell>
          <cell r="Y20">
            <v>29168.568427297723</v>
          </cell>
          <cell r="Z20">
            <v>28408.926126132719</v>
          </cell>
        </row>
        <row r="21">
          <cell r="P21">
            <v>0</v>
          </cell>
          <cell r="Q21">
            <v>0</v>
          </cell>
          <cell r="R21">
            <v>0</v>
          </cell>
          <cell r="S21">
            <v>0</v>
          </cell>
          <cell r="T21">
            <v>0</v>
          </cell>
          <cell r="U21">
            <v>0</v>
          </cell>
          <cell r="V21">
            <v>0</v>
          </cell>
          <cell r="W21">
            <v>0</v>
          </cell>
          <cell r="X21">
            <v>0</v>
          </cell>
          <cell r="Y21">
            <v>0</v>
          </cell>
          <cell r="Z21">
            <v>0</v>
          </cell>
        </row>
      </sheetData>
      <sheetData sheetId="19" refreshError="1">
        <row r="17">
          <cell r="P17">
            <v>0</v>
          </cell>
          <cell r="Q17">
            <v>6211.2649999999994</v>
          </cell>
          <cell r="R17">
            <v>2079.67</v>
          </cell>
          <cell r="S17">
            <v>2376.0050000000001</v>
          </cell>
          <cell r="T17">
            <v>2314.8941999999997</v>
          </cell>
          <cell r="U17">
            <v>845.43599999999992</v>
          </cell>
          <cell r="V17">
            <v>1554.4917302499998</v>
          </cell>
          <cell r="W17">
            <v>675.06070408749997</v>
          </cell>
          <cell r="X17">
            <v>1241.5011714849998</v>
          </cell>
          <cell r="Y17">
            <v>403.46140818481251</v>
          </cell>
          <cell r="Z17">
            <v>903.81676597977628</v>
          </cell>
        </row>
        <row r="18">
          <cell r="P18">
            <v>0</v>
          </cell>
          <cell r="Q18">
            <v>0</v>
          </cell>
          <cell r="R18">
            <v>0</v>
          </cell>
          <cell r="S18">
            <v>0</v>
          </cell>
          <cell r="T18">
            <v>0</v>
          </cell>
          <cell r="U18">
            <v>84</v>
          </cell>
          <cell r="V18">
            <v>1640</v>
          </cell>
          <cell r="W18">
            <v>414</v>
          </cell>
          <cell r="X18">
            <v>533</v>
          </cell>
          <cell r="Y18">
            <v>566</v>
          </cell>
          <cell r="Z18">
            <v>217</v>
          </cell>
        </row>
        <row r="20">
          <cell r="P20">
            <v>0</v>
          </cell>
          <cell r="Q20">
            <v>211.15336879249998</v>
          </cell>
          <cell r="R20">
            <v>187.4637876175</v>
          </cell>
          <cell r="S20">
            <v>232.84708112500002</v>
          </cell>
          <cell r="T20">
            <v>248.37717766162498</v>
          </cell>
          <cell r="U20">
            <v>217.91371757770122</v>
          </cell>
          <cell r="V20">
            <v>238.20785678555862</v>
          </cell>
          <cell r="W20">
            <v>225.25243757174573</v>
          </cell>
          <cell r="X20">
            <v>234.10553593795811</v>
          </cell>
          <cell r="Y20">
            <v>219.40063069511368</v>
          </cell>
          <cell r="Z20">
            <v>222.53288149780261</v>
          </cell>
        </row>
        <row r="21">
          <cell r="P21">
            <v>0</v>
          </cell>
          <cell r="Q21">
            <v>0</v>
          </cell>
          <cell r="R21">
            <v>0</v>
          </cell>
          <cell r="S21">
            <v>0</v>
          </cell>
          <cell r="T21">
            <v>0</v>
          </cell>
          <cell r="U21">
            <v>0</v>
          </cell>
          <cell r="V21">
            <v>0</v>
          </cell>
          <cell r="W21">
            <v>0</v>
          </cell>
          <cell r="X21">
            <v>0</v>
          </cell>
          <cell r="Y21">
            <v>0</v>
          </cell>
          <cell r="Z21">
            <v>0</v>
          </cell>
        </row>
      </sheetData>
      <sheetData sheetId="20" refreshError="1">
        <row r="17">
          <cell r="P17">
            <v>0</v>
          </cell>
          <cell r="Q17">
            <v>10384.417000000001</v>
          </cell>
          <cell r="R17">
            <v>3852.278108655617</v>
          </cell>
          <cell r="S17">
            <v>4810.1500689655177</v>
          </cell>
          <cell r="T17">
            <v>2822.5269833333332</v>
          </cell>
          <cell r="U17">
            <v>3315.0360506249999</v>
          </cell>
          <cell r="V17">
            <v>2909.4568549531273</v>
          </cell>
          <cell r="W17">
            <v>3123.0202487749966</v>
          </cell>
          <cell r="X17">
            <v>1956.9266132162497</v>
          </cell>
          <cell r="Y17">
            <v>1917.388037631162</v>
          </cell>
          <cell r="Z17">
            <v>1577.5188648983126</v>
          </cell>
        </row>
        <row r="18">
          <cell r="P18">
            <v>0</v>
          </cell>
          <cell r="Q18">
            <v>0</v>
          </cell>
          <cell r="R18">
            <v>0</v>
          </cell>
          <cell r="S18">
            <v>0</v>
          </cell>
          <cell r="T18">
            <v>0</v>
          </cell>
          <cell r="U18">
            <v>7</v>
          </cell>
          <cell r="V18">
            <v>687</v>
          </cell>
          <cell r="W18">
            <v>2</v>
          </cell>
          <cell r="X18">
            <v>3</v>
          </cell>
          <cell r="Y18">
            <v>4</v>
          </cell>
          <cell r="Z18">
            <v>7</v>
          </cell>
        </row>
        <row r="20">
          <cell r="P20">
            <v>0</v>
          </cell>
          <cell r="Q20">
            <v>1490.071594</v>
          </cell>
          <cell r="R20">
            <v>2337.1300979042358</v>
          </cell>
          <cell r="S20">
            <v>3394.4777530766496</v>
          </cell>
          <cell r="T20">
            <v>3613.109901668985</v>
          </cell>
          <cell r="U20">
            <v>3842.2881647934619</v>
          </cell>
          <cell r="V20">
            <v>4142.1752284888626</v>
          </cell>
          <cell r="W20">
            <v>4436.7202376447858</v>
          </cell>
          <cell r="X20">
            <v>4513.6581721824114</v>
          </cell>
          <cell r="Y20">
            <v>4565.9856742477523</v>
          </cell>
          <cell r="Z20">
            <v>4555.0508133158392</v>
          </cell>
        </row>
        <row r="21">
          <cell r="P21">
            <v>0</v>
          </cell>
          <cell r="Q21">
            <v>0</v>
          </cell>
          <cell r="R21">
            <v>0</v>
          </cell>
          <cell r="S21">
            <v>0</v>
          </cell>
          <cell r="T21">
            <v>0</v>
          </cell>
          <cell r="U21">
            <v>0</v>
          </cell>
          <cell r="V21">
            <v>0</v>
          </cell>
          <cell r="W21">
            <v>0</v>
          </cell>
          <cell r="X21">
            <v>0</v>
          </cell>
          <cell r="Y21">
            <v>0</v>
          </cell>
          <cell r="Z21">
            <v>0</v>
          </cell>
        </row>
      </sheetData>
      <sheetData sheetId="21" refreshError="1">
        <row r="17">
          <cell r="P17">
            <v>6789</v>
          </cell>
          <cell r="Q17">
            <v>24974.075034861682</v>
          </cell>
          <cell r="R17">
            <v>190.57845020917009</v>
          </cell>
          <cell r="S17">
            <v>190.57845020917009</v>
          </cell>
          <cell r="T17">
            <v>190.57845020917009</v>
          </cell>
          <cell r="U17">
            <v>190.57845020917009</v>
          </cell>
          <cell r="V17">
            <v>190.57845020917009</v>
          </cell>
          <cell r="W17">
            <v>190.57845020917009</v>
          </cell>
          <cell r="X17">
            <v>190.57845020917009</v>
          </cell>
          <cell r="Y17">
            <v>190.57845020917009</v>
          </cell>
          <cell r="Z17">
            <v>190.57845020917009</v>
          </cell>
        </row>
        <row r="18">
          <cell r="P18">
            <v>0</v>
          </cell>
          <cell r="Q18">
            <v>0</v>
          </cell>
          <cell r="R18">
            <v>0</v>
          </cell>
          <cell r="S18">
            <v>0</v>
          </cell>
          <cell r="T18">
            <v>0</v>
          </cell>
          <cell r="U18">
            <v>4010</v>
          </cell>
          <cell r="V18">
            <v>15136</v>
          </cell>
          <cell r="W18">
            <v>0</v>
          </cell>
          <cell r="X18">
            <v>0</v>
          </cell>
          <cell r="Y18">
            <v>0</v>
          </cell>
          <cell r="Z18">
            <v>4010</v>
          </cell>
        </row>
        <row r="20">
          <cell r="P20">
            <v>0</v>
          </cell>
          <cell r="Q20">
            <v>0</v>
          </cell>
          <cell r="R20">
            <v>31.953653485070852</v>
          </cell>
          <cell r="S20">
            <v>32.144231935280018</v>
          </cell>
          <cell r="T20">
            <v>32.334810385489192</v>
          </cell>
          <cell r="U20">
            <v>32.525388835698365</v>
          </cell>
          <cell r="V20">
            <v>32.715967285907531</v>
          </cell>
          <cell r="W20">
            <v>32.906545736116698</v>
          </cell>
          <cell r="X20">
            <v>33.097124186325871</v>
          </cell>
          <cell r="Y20">
            <v>33.287702636535045</v>
          </cell>
          <cell r="Z20">
            <v>33.478281086744218</v>
          </cell>
        </row>
        <row r="21">
          <cell r="P21">
            <v>0</v>
          </cell>
          <cell r="Q21">
            <v>0</v>
          </cell>
          <cell r="R21">
            <v>0</v>
          </cell>
          <cell r="S21">
            <v>0</v>
          </cell>
          <cell r="T21">
            <v>0</v>
          </cell>
          <cell r="U21">
            <v>0</v>
          </cell>
          <cell r="V21">
            <v>0</v>
          </cell>
          <cell r="W21">
            <v>0</v>
          </cell>
          <cell r="X21">
            <v>0</v>
          </cell>
          <cell r="Y21">
            <v>0</v>
          </cell>
          <cell r="Z21">
            <v>0</v>
          </cell>
        </row>
      </sheetData>
      <sheetData sheetId="22" refreshError="1">
        <row r="17">
          <cell r="P17">
            <v>-1417.1815681937712</v>
          </cell>
          <cell r="Q17">
            <v>-57791.180008508985</v>
          </cell>
          <cell r="R17">
            <v>-33957.247193655632</v>
          </cell>
          <cell r="S17">
            <v>-52016.598458502733</v>
          </cell>
          <cell r="T17">
            <v>-13894.564632585128</v>
          </cell>
          <cell r="U17">
            <v>-7756.1852954182095</v>
          </cell>
          <cell r="V17">
            <v>-6491.1269288162848</v>
          </cell>
          <cell r="W17">
            <v>-6280.9491386759291</v>
          </cell>
          <cell r="X17">
            <v>-3372.5331174098174</v>
          </cell>
          <cell r="Y17">
            <v>-3189.0757177754467</v>
          </cell>
          <cell r="Z17">
            <v>-2600.3520642027997</v>
          </cell>
        </row>
        <row r="18">
          <cell r="P18">
            <v>0</v>
          </cell>
          <cell r="Q18">
            <v>0</v>
          </cell>
          <cell r="R18">
            <v>0</v>
          </cell>
          <cell r="S18">
            <v>0</v>
          </cell>
          <cell r="T18">
            <v>0</v>
          </cell>
          <cell r="U18">
            <v>0</v>
          </cell>
          <cell r="V18">
            <v>0</v>
          </cell>
          <cell r="W18">
            <v>0</v>
          </cell>
          <cell r="X18">
            <v>0</v>
          </cell>
          <cell r="Y18">
            <v>0</v>
          </cell>
          <cell r="Z18">
            <v>0</v>
          </cell>
        </row>
      </sheetData>
      <sheetData sheetId="23" refreshError="1">
        <row r="17">
          <cell r="P17">
            <v>2771</v>
          </cell>
          <cell r="Q17">
            <v>7285.9481141576325</v>
          </cell>
          <cell r="R17">
            <v>0</v>
          </cell>
          <cell r="S17">
            <v>0</v>
          </cell>
          <cell r="T17">
            <v>0</v>
          </cell>
          <cell r="U17">
            <v>0</v>
          </cell>
          <cell r="V17">
            <v>0</v>
          </cell>
          <cell r="W17">
            <v>0</v>
          </cell>
          <cell r="X17">
            <v>0</v>
          </cell>
          <cell r="Y17">
            <v>0</v>
          </cell>
          <cell r="Z17">
            <v>0</v>
          </cell>
        </row>
        <row r="18">
          <cell r="P18">
            <v>0</v>
          </cell>
          <cell r="Q18">
            <v>0</v>
          </cell>
          <cell r="R18">
            <v>0</v>
          </cell>
          <cell r="S18">
            <v>0</v>
          </cell>
          <cell r="T18">
            <v>0</v>
          </cell>
          <cell r="U18">
            <v>2771</v>
          </cell>
          <cell r="V18">
            <v>7285.9481141576325</v>
          </cell>
          <cell r="W18">
            <v>0</v>
          </cell>
          <cell r="X18">
            <v>0</v>
          </cell>
          <cell r="Y18">
            <v>0</v>
          </cell>
          <cell r="Z18">
            <v>0</v>
          </cell>
        </row>
        <row r="20">
          <cell r="P20">
            <v>0</v>
          </cell>
          <cell r="Q20">
            <v>1446.3310385431787</v>
          </cell>
          <cell r="R20">
            <v>1274.3013615915484</v>
          </cell>
          <cell r="S20">
            <v>1317.1822208477611</v>
          </cell>
          <cell r="T20">
            <v>1248.8090161263708</v>
          </cell>
          <cell r="U20">
            <v>1202.6828798483573</v>
          </cell>
          <cell r="V20">
            <v>1256.840068715539</v>
          </cell>
          <cell r="W20">
            <v>1313.6826081507691</v>
          </cell>
          <cell r="X20">
            <v>1339.4441819571207</v>
          </cell>
          <cell r="Y20">
            <v>1356.0530639698018</v>
          </cell>
          <cell r="Z20">
            <v>1408.3954494145073</v>
          </cell>
        </row>
        <row r="21">
          <cell r="P21">
            <v>0</v>
          </cell>
          <cell r="Q21">
            <v>0</v>
          </cell>
          <cell r="R21">
            <v>0</v>
          </cell>
          <cell r="S21">
            <v>0</v>
          </cell>
          <cell r="T21">
            <v>0</v>
          </cell>
          <cell r="U21">
            <v>0</v>
          </cell>
          <cell r="V21">
            <v>0</v>
          </cell>
          <cell r="W21">
            <v>0</v>
          </cell>
          <cell r="X21">
            <v>0</v>
          </cell>
          <cell r="Y21">
            <v>0</v>
          </cell>
          <cell r="Z21">
            <v>0</v>
          </cell>
        </row>
      </sheetData>
      <sheetData sheetId="24" refreshError="1"/>
      <sheetData sheetId="25" refreshError="1"/>
      <sheetData sheetId="26" refreshError="1"/>
      <sheetData sheetId="27" refreshError="1"/>
      <sheetData sheetId="28" refreshError="1"/>
      <sheetData sheetId="29" refreshError="1">
        <row r="58">
          <cell r="P58">
            <v>67.121032337711796</v>
          </cell>
          <cell r="Q58">
            <v>78.960890180789278</v>
          </cell>
          <cell r="R58">
            <v>82.015039682392143</v>
          </cell>
          <cell r="S58">
            <v>83.692237391186609</v>
          </cell>
          <cell r="T58">
            <v>84.598220420150355</v>
          </cell>
          <cell r="U58">
            <v>84.818773116579948</v>
          </cell>
          <cell r="V58">
            <v>84.456440632390212</v>
          </cell>
          <cell r="W58">
            <v>84.495521476457256</v>
          </cell>
          <cell r="X58">
            <v>84.792678361196067</v>
          </cell>
          <cell r="Y58">
            <v>84.498660048549098</v>
          </cell>
          <cell r="Z58">
            <v>84.27011706414595</v>
          </cell>
        </row>
        <row r="59">
          <cell r="P59">
            <v>87.464191996290111</v>
          </cell>
          <cell r="Q59">
            <v>76.878189983314016</v>
          </cell>
          <cell r="R59">
            <v>79.528787962943326</v>
          </cell>
          <cell r="S59">
            <v>86.439936297754542</v>
          </cell>
          <cell r="T59">
            <v>87.064902041147079</v>
          </cell>
          <cell r="U59">
            <v>87.339054431674811</v>
          </cell>
          <cell r="V59">
            <v>87.177500787038881</v>
          </cell>
          <cell r="W59">
            <v>86.42334889215185</v>
          </cell>
          <cell r="X59">
            <v>85.529083341570256</v>
          </cell>
          <cell r="Y59">
            <v>84.645095858719159</v>
          </cell>
          <cell r="Z59">
            <v>83.893205301209079</v>
          </cell>
        </row>
        <row r="64">
          <cell r="P64">
            <v>20.655226090838479</v>
          </cell>
          <cell r="Q64">
            <v>16.990878233372477</v>
          </cell>
          <cell r="R64">
            <v>13.22252059638914</v>
          </cell>
          <cell r="S64">
            <v>14.410892513227514</v>
          </cell>
          <cell r="T64">
            <v>15.305999334039024</v>
          </cell>
          <cell r="U64">
            <v>16.711695283376148</v>
          </cell>
          <cell r="V64">
            <v>17.767643287324699</v>
          </cell>
          <cell r="W64">
            <v>18.930117849079117</v>
          </cell>
          <cell r="X64">
            <v>20.126949999224269</v>
          </cell>
          <cell r="Y64">
            <v>21.330785066541861</v>
          </cell>
          <cell r="Z64">
            <v>22.585650149970412</v>
          </cell>
        </row>
      </sheetData>
      <sheetData sheetId="30" refreshError="1"/>
      <sheetData sheetId="31" refreshError="1"/>
      <sheetData sheetId="32" refreshError="1"/>
      <sheetData sheetId="33" refreshError="1"/>
      <sheetData sheetId="34" refreshError="1"/>
      <sheetData sheetId="35" refreshError="1">
        <row r="52">
          <cell r="P52">
            <v>310.24816368730893</v>
          </cell>
          <cell r="Q52">
            <v>27235.570966574349</v>
          </cell>
          <cell r="R52">
            <v>47014.75116943859</v>
          </cell>
          <cell r="S52">
            <v>76433.111699142915</v>
          </cell>
          <cell r="T52">
            <v>91657.845732785034</v>
          </cell>
          <cell r="U52">
            <v>103264.22181364989</v>
          </cell>
          <cell r="V52">
            <v>108706.87677669793</v>
          </cell>
          <cell r="W52">
            <v>115506.34452406614</v>
          </cell>
          <cell r="X52">
            <v>125351.10920338295</v>
          </cell>
          <cell r="Y52">
            <v>126732.25466896407</v>
          </cell>
          <cell r="Z52">
            <v>130992.6719022043</v>
          </cell>
        </row>
      </sheetData>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ow r="17">
          <cell r="P17">
            <v>18345.906853125834</v>
          </cell>
        </row>
      </sheetData>
      <sheetData sheetId="94">
        <row r="17">
          <cell r="P17">
            <v>1743</v>
          </cell>
        </row>
      </sheetData>
      <sheetData sheetId="95">
        <row r="17">
          <cell r="P17">
            <v>6037.9616858761619</v>
          </cell>
        </row>
      </sheetData>
      <sheetData sheetId="96">
        <row r="17">
          <cell r="P17">
            <v>9793.057065452349</v>
          </cell>
        </row>
      </sheetData>
      <sheetData sheetId="97">
        <row r="17">
          <cell r="P17">
            <v>0</v>
          </cell>
        </row>
      </sheetData>
      <sheetData sheetId="98">
        <row r="17">
          <cell r="P17">
            <v>0</v>
          </cell>
        </row>
      </sheetData>
      <sheetData sheetId="99">
        <row r="17">
          <cell r="P17">
            <v>2832.4</v>
          </cell>
        </row>
      </sheetData>
      <sheetData sheetId="100">
        <row r="17">
          <cell r="P17">
            <v>3804</v>
          </cell>
        </row>
      </sheetData>
      <sheetData sheetId="101"/>
      <sheetData sheetId="102"/>
      <sheetData sheetId="103">
        <row r="17">
          <cell r="P17">
            <v>6992.6792000000005</v>
          </cell>
        </row>
      </sheetData>
      <sheetData sheetId="104">
        <row r="17">
          <cell r="P17">
            <v>0</v>
          </cell>
        </row>
      </sheetData>
      <sheetData sheetId="105">
        <row r="17">
          <cell r="P17">
            <v>0</v>
          </cell>
        </row>
      </sheetData>
      <sheetData sheetId="106">
        <row r="17">
          <cell r="P17">
            <v>6789</v>
          </cell>
        </row>
      </sheetData>
      <sheetData sheetId="107">
        <row r="17">
          <cell r="P17">
            <v>2771</v>
          </cell>
        </row>
      </sheetData>
      <sheetData sheetId="108"/>
      <sheetData sheetId="109"/>
      <sheetData sheetId="110"/>
      <sheetData sheetId="111"/>
      <sheetData sheetId="112">
        <row r="58">
          <cell r="P58">
            <v>67.121032337711796</v>
          </cell>
        </row>
      </sheetData>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ow r="17">
          <cell r="P17">
            <v>18345.906853125834</v>
          </cell>
        </row>
      </sheetData>
      <sheetData sheetId="132">
        <row r="17">
          <cell r="P17">
            <v>1743</v>
          </cell>
        </row>
      </sheetData>
      <sheetData sheetId="133">
        <row r="17">
          <cell r="P17">
            <v>6037.9616858761619</v>
          </cell>
        </row>
      </sheetData>
      <sheetData sheetId="134">
        <row r="17">
          <cell r="P17">
            <v>9793.057065452349</v>
          </cell>
        </row>
      </sheetData>
      <sheetData sheetId="135">
        <row r="17">
          <cell r="P17">
            <v>0</v>
          </cell>
        </row>
      </sheetData>
      <sheetData sheetId="136">
        <row r="17">
          <cell r="P17">
            <v>0</v>
          </cell>
        </row>
      </sheetData>
      <sheetData sheetId="137">
        <row r="17">
          <cell r="P17">
            <v>2832.4</v>
          </cell>
        </row>
      </sheetData>
      <sheetData sheetId="138">
        <row r="17">
          <cell r="P17">
            <v>3804</v>
          </cell>
        </row>
      </sheetData>
      <sheetData sheetId="139"/>
      <sheetData sheetId="140"/>
      <sheetData sheetId="141">
        <row r="17">
          <cell r="P17">
            <v>6992.6792000000005</v>
          </cell>
        </row>
      </sheetData>
      <sheetData sheetId="142">
        <row r="17">
          <cell r="P17">
            <v>0</v>
          </cell>
        </row>
      </sheetData>
      <sheetData sheetId="143">
        <row r="17">
          <cell r="P17">
            <v>0</v>
          </cell>
        </row>
      </sheetData>
      <sheetData sheetId="144">
        <row r="17">
          <cell r="P17">
            <v>6789</v>
          </cell>
        </row>
      </sheetData>
      <sheetData sheetId="145">
        <row r="17">
          <cell r="P17">
            <v>2771</v>
          </cell>
        </row>
      </sheetData>
      <sheetData sheetId="146"/>
      <sheetData sheetId="147"/>
      <sheetData sheetId="148"/>
      <sheetData sheetId="149"/>
      <sheetData sheetId="150">
        <row r="58">
          <cell r="P58">
            <v>67.121032337711796</v>
          </cell>
        </row>
      </sheetData>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y sum"/>
      <sheetName val="Sensitivity"/>
      <sheetName val="Cover"/>
      <sheetName val="Assumptions"/>
      <sheetName val="SKY Subscriber Summary"/>
      <sheetName val="Tier Mix"/>
      <sheetName val="Subscription Revenues"/>
      <sheetName val="Res Revenues"/>
      <sheetName val="PPV "/>
      <sheetName val="Rental Revenues "/>
      <sheetName val="Comm Revenues"/>
      <sheetName val="Activation fee"/>
      <sheetName val="ADV Revenues"/>
      <sheetName val="Other Revenues"/>
      <sheetName val="Mondo Fees"/>
      <sheetName val="Mondo channels"/>
      <sheetName val="€PSPM"/>
      <sheetName val="Programming Cinema"/>
      <sheetName val="Cinema-Sport channels"/>
      <sheetName val="A La Carte"/>
      <sheetName val="Programming Sport"/>
      <sheetName val="Football Rights"/>
      <sheetName val="Programming News &amp; PP"/>
      <sheetName val="Operating &amp; Overhead Exp. (1)"/>
      <sheetName val="Commissions"/>
      <sheetName val="Logistic &amp; Inventories"/>
      <sheetName val="Installation"/>
      <sheetName val="Smart Cards"/>
      <sheetName val="Operating &amp; Overhead Exp. (2)"/>
      <sheetName val="Magazine"/>
      <sheetName val="Operating &amp; Overhead Exp. (3)"/>
      <sheetName val="Transmission Cost"/>
      <sheetName val="Technical Operations"/>
      <sheetName val="Broadcasting Cost"/>
      <sheetName val="Operating &amp; Overhead Exp. (4)"/>
      <sheetName val="Labour Cost"/>
      <sheetName val="Labour avg unit Cost"/>
      <sheetName val="Labour Cost FTE"/>
      <sheetName val="Labour Detail"/>
      <sheetName val="CAPEX"/>
      <sheetName val="USGAAP ADJ. COVER"/>
      <sheetName val="Revenues - us gaap adj"/>
      <sheetName val="Promo  mng vs us"/>
      <sheetName val="act fee week on 52"/>
      <sheetName val="SAC ADJ ON 52"/>
      <sheetName val="Soccer rights -  us gaap 05"/>
      <sheetName val="Soccer rights -  us gaap 06"/>
      <sheetName val="PURCHASE ACC"/>
      <sheetName val="SENSITIVITY COVER"/>
      <sheetName val="Res Revenues 1€ Price Sensit."/>
      <sheetName val="Res Revenues SENSITIVITY"/>
      <sheetName val="Disney cost sensitivity"/>
      <sheetName val="Mondo channels sensitivity"/>
      <sheetName val="Magazine on sale_sensitivity"/>
      <sheetName val="TO BE DELETED"/>
      <sheetName val="Labour Cost FTE (End Jun)"/>
      <sheetName val="Promo  mng vs us old"/>
      <sheetName val="Labour Cost (2)"/>
      <sheetName val="P+L Flash Format (1) MNG"/>
      <sheetName val="P+L Flash Format (2) MNG"/>
      <sheetName val="P+L Flash Format (3) MNG"/>
      <sheetName val="P+L per Quarter (1) MGM"/>
      <sheetName val="P+L per Quarter (2) MGM"/>
      <sheetName val="P+L per Quarter (3) MGM"/>
      <sheetName val="P+L Monthly (1) MGM"/>
      <sheetName val="P+L Monthly (2) MGM"/>
      <sheetName val="P+L Monthly (3) MGM"/>
      <sheetName val="P+L USGAAP (1)"/>
      <sheetName val="P+L USGAAP (2)"/>
      <sheetName val="P+L USGAAP (3)"/>
      <sheetName val="Cash Flow MNG"/>
      <sheetName val="P+L USGAAP ADJ(1)"/>
      <sheetName val="P+L USGAAP ADJ (2)"/>
      <sheetName val="P+L USGAAP ADJ (3)"/>
      <sheetName val="Cash Flow Detail"/>
      <sheetName val="Balance Sheet"/>
      <sheetName val="Balance Sheet Working"/>
      <sheetName val="kpi"/>
      <sheetName val="SAC (P&amp;L)"/>
      <sheetName val="SAC (Cash)"/>
      <sheetName val="Activation Fees"/>
      <sheetName val="reconciliation 2"/>
      <sheetName val="Side by side-News"/>
      <sheetName val="Customer Service"/>
      <sheetName val="Transmission BackboneNetwork"/>
      <sheetName val="NI Sites Constr."/>
      <sheetName val="CN Elements"/>
      <sheetName val="CN-O&amp;M Site Rental &amp; Power"/>
      <sheetName val="Comparison 8-1"/>
      <sheetName val="Discounts"/>
      <sheetName val="Radio_architect"/>
      <sheetName val="Interconnect"/>
      <sheetName val="IP Network Elements"/>
      <sheetName val="Access Network (mw+LL)"/>
      <sheetName val="Access network (MAN)"/>
      <sheetName val="Opex"/>
      <sheetName val="Test Bed - NMC"/>
      <sheetName val="OSS SIE"/>
      <sheetName val="OSS TEI"/>
      <sheetName val="Other Capex and Opex"/>
      <sheetName val="SIE NodeBs"/>
      <sheetName val="RNC_SIE"/>
      <sheetName val="TEI NodeBs"/>
      <sheetName val="RNC_TEI"/>
      <sheetName val="sensitivity_sum"/>
      <sheetName val="SKY_Subscriber_Summary"/>
      <sheetName val="Tier_Mix"/>
      <sheetName val="Subscription_Revenues"/>
      <sheetName val="Res_Revenues"/>
      <sheetName val="PPV_"/>
      <sheetName val="Rental_Revenues_"/>
      <sheetName val="Comm_Revenues"/>
      <sheetName val="Activation_fee"/>
      <sheetName val="ADV_Revenues"/>
      <sheetName val="Other_Revenues"/>
      <sheetName val="Mondo_Fees"/>
      <sheetName val="Mondo_channels"/>
      <sheetName val="Programming_Cinema"/>
      <sheetName val="Cinema-Sport_channels"/>
      <sheetName val="A_La_Carte"/>
      <sheetName val="Programming_Sport"/>
      <sheetName val="Football_Rights"/>
      <sheetName val="Programming_News_&amp;_PP"/>
      <sheetName val="Operating_&amp;_Overhead_Exp__(1)"/>
      <sheetName val="Logistic_&amp;_Inventories"/>
      <sheetName val="Smart_Cards"/>
      <sheetName val="Operating_&amp;_Overhead_Exp__(2)"/>
      <sheetName val="Operating_&amp;_Overhead_Exp__(3)"/>
      <sheetName val="Transmission_Cost"/>
      <sheetName val="Technical_Operations"/>
      <sheetName val="Broadcasting_Cost"/>
      <sheetName val="Operating_&amp;_Overhead_Exp__(4)"/>
      <sheetName val="Labour_Cost"/>
      <sheetName val="Labour_avg_unit_Cost"/>
      <sheetName val="Labour_Cost_FTE"/>
      <sheetName val="Labour_Detail"/>
      <sheetName val="USGAAP_ADJ__COVER"/>
      <sheetName val="Revenues_-_us_gaap_adj"/>
      <sheetName val="Promo__mng_vs_us"/>
      <sheetName val="act_fee_week_on_52"/>
      <sheetName val="SAC_ADJ_ON_52"/>
      <sheetName val="Soccer_rights_-__us_gaap_05"/>
      <sheetName val="Soccer_rights_-__us_gaap_06"/>
      <sheetName val="PURCHASE_ACC"/>
      <sheetName val="SENSITIVITY_COVER"/>
      <sheetName val="Res_Revenues_1€_Price_Sensit_"/>
      <sheetName val="Res_Revenues_SENSITIVITY"/>
      <sheetName val="Disney_cost_sensitivity"/>
      <sheetName val="Mondo_channels_sensitivity"/>
      <sheetName val="Magazine_on_sale_sensitivity"/>
      <sheetName val="TO_BE_DELETED"/>
      <sheetName val="Labour_Cost_FTE_(End_Jun)"/>
      <sheetName val="Promo__mng_vs_us_old"/>
      <sheetName val="Labour_Cost_(2)"/>
      <sheetName val="P+L_Flash_Format_(1)_MNG"/>
      <sheetName val="P+L_Flash_Format_(2)_MNG"/>
      <sheetName val="P+L_Flash_Format_(3)_MNG"/>
      <sheetName val="P+L_per_Quarter_(1)_MGM"/>
      <sheetName val="P+L_per_Quarter_(2)_MGM"/>
      <sheetName val="P+L_per_Quarter_(3)_MGM"/>
      <sheetName val="P+L_Monthly_(1)_MGM"/>
      <sheetName val="P+L_Monthly_(2)_MGM"/>
      <sheetName val="P+L_Monthly_(3)_MGM"/>
      <sheetName val="P+L_USGAAP_(1)"/>
      <sheetName val="P+L_USGAAP_(2)"/>
      <sheetName val="P+L_USGAAP_(3)"/>
      <sheetName val="Cash_Flow_MNG"/>
      <sheetName val="P+L_USGAAP_ADJ(1)"/>
      <sheetName val="P+L_USGAAP_ADJ_(2)"/>
      <sheetName val="P+L_USGAAP_ADJ_(3)"/>
      <sheetName val="Cash_Flow_Detail"/>
      <sheetName val="Balance_Sheet"/>
      <sheetName val="Balance_Sheet_Working"/>
      <sheetName val="SAC_(P&amp;L)"/>
      <sheetName val="SAC_(Cash)"/>
      <sheetName val="Activation_Fees"/>
      <sheetName val="reconciliation_2"/>
      <sheetName val="Side_by_side-News"/>
      <sheetName val="Customer_Service"/>
      <sheetName val="Transmission_BackboneNetwork"/>
      <sheetName val="NI_Sites_Constr_"/>
      <sheetName val="CN_Elements"/>
      <sheetName val="CN-O&amp;M_Site_Rental_&amp;_Power"/>
      <sheetName val="Comparison_8-1"/>
      <sheetName val="IP_Network_Elements"/>
      <sheetName val="Access_Network_(mw+LL)"/>
      <sheetName val="Access_network_(MAN)"/>
      <sheetName val="Test_Bed_-_NMC"/>
      <sheetName val="OSS_SIE"/>
      <sheetName val="OSS_TEI"/>
      <sheetName val="Other_Capex_and_Opex"/>
      <sheetName val="SIE_NodeBs"/>
      <sheetName val="TEI_NodeBs"/>
      <sheetName val="sensitivity_sum1"/>
      <sheetName val="SKY_Subscriber_Summary1"/>
      <sheetName val="Tier_Mix1"/>
      <sheetName val="Subscription_Revenues1"/>
      <sheetName val="Res_Revenues1"/>
      <sheetName val="PPV_1"/>
      <sheetName val="Rental_Revenues_1"/>
      <sheetName val="Comm_Revenues1"/>
      <sheetName val="Activation_fee1"/>
      <sheetName val="ADV_Revenues1"/>
      <sheetName val="Other_Revenues1"/>
      <sheetName val="Mondo_Fees1"/>
      <sheetName val="Mondo_channels1"/>
      <sheetName val="Programming_Cinema1"/>
      <sheetName val="Cinema-Sport_channels1"/>
      <sheetName val="A_La_Carte1"/>
      <sheetName val="Programming_Sport1"/>
      <sheetName val="Football_Rights1"/>
      <sheetName val="Programming_News_&amp;_PP1"/>
      <sheetName val="Operating_&amp;_Overhead_Exp__(1)1"/>
      <sheetName val="Logistic_&amp;_Inventories1"/>
      <sheetName val="Smart_Cards1"/>
      <sheetName val="Operating_&amp;_Overhead_Exp__(2)1"/>
      <sheetName val="Operating_&amp;_Overhead_Exp__(3)1"/>
      <sheetName val="Transmission_Cost1"/>
      <sheetName val="Technical_Operations1"/>
      <sheetName val="Broadcasting_Cost1"/>
      <sheetName val="Operating_&amp;_Overhead_Exp__(4)1"/>
      <sheetName val="Labour_Cost1"/>
      <sheetName val="Labour_avg_unit_Cost1"/>
      <sheetName val="Labour_Cost_FTE1"/>
      <sheetName val="Labour_Detail1"/>
      <sheetName val="USGAAP_ADJ__COVER1"/>
      <sheetName val="Revenues_-_us_gaap_adj1"/>
      <sheetName val="Promo__mng_vs_us1"/>
      <sheetName val="act_fee_week_on_521"/>
      <sheetName val="SAC_ADJ_ON_521"/>
      <sheetName val="Soccer_rights_-__us_gaap_051"/>
      <sheetName val="Soccer_rights_-__us_gaap_061"/>
      <sheetName val="PURCHASE_ACC1"/>
      <sheetName val="SENSITIVITY_COVER1"/>
      <sheetName val="Res_Revenues_1€_Price_Sensit_1"/>
      <sheetName val="Res_Revenues_SENSITIVITY1"/>
      <sheetName val="Disney_cost_sensitivity1"/>
      <sheetName val="Mondo_channels_sensitivity1"/>
      <sheetName val="Magazine_on_sale_sensitivity1"/>
      <sheetName val="TO_BE_DELETED1"/>
      <sheetName val="Labour_Cost_FTE_(End_Jun)1"/>
      <sheetName val="Promo__mng_vs_us_old1"/>
      <sheetName val="Labour_Cost_(2)1"/>
      <sheetName val="P+L_Flash_Format_(1)_MNG1"/>
      <sheetName val="P+L_Flash_Format_(2)_MNG1"/>
      <sheetName val="P+L_Flash_Format_(3)_MNG1"/>
      <sheetName val="P+L_per_Quarter_(1)_MGM1"/>
      <sheetName val="P+L_per_Quarter_(2)_MGM1"/>
      <sheetName val="P+L_per_Quarter_(3)_MGM1"/>
      <sheetName val="P+L_Monthly_(1)_MGM1"/>
      <sheetName val="P+L_Monthly_(2)_MGM1"/>
      <sheetName val="P+L_Monthly_(3)_MGM1"/>
      <sheetName val="P+L_USGAAP_(1)1"/>
      <sheetName val="P+L_USGAAP_(2)1"/>
      <sheetName val="P+L_USGAAP_(3)1"/>
      <sheetName val="Cash_Flow_MNG1"/>
      <sheetName val="P+L_USGAAP_ADJ(1)1"/>
      <sheetName val="P+L_USGAAP_ADJ_(2)1"/>
      <sheetName val="P+L_USGAAP_ADJ_(3)1"/>
      <sheetName val="Cash_Flow_Detail1"/>
      <sheetName val="Balance_Sheet1"/>
      <sheetName val="Balance_Sheet_Working1"/>
      <sheetName val="SAC_(P&amp;L)1"/>
      <sheetName val="SAC_(Cash)1"/>
      <sheetName val="Activation_Fees1"/>
      <sheetName val="reconciliation_21"/>
      <sheetName val="Side_by_side-News1"/>
      <sheetName val="Customer_Service1"/>
      <sheetName val="Transmission_BackboneNetwork1"/>
      <sheetName val="NI_Sites_Constr_1"/>
      <sheetName val="CN_Elements1"/>
      <sheetName val="CN-O&amp;M_Site_Rental_&amp;_Power1"/>
      <sheetName val="Comparison_8-11"/>
      <sheetName val="IP_Network_Elements1"/>
      <sheetName val="Access_Network_(mw+LL)1"/>
      <sheetName val="Access_network_(MAN)1"/>
      <sheetName val="Test_Bed_-_NMC1"/>
      <sheetName val="OSS_SIE1"/>
      <sheetName val="OSS_TEI1"/>
      <sheetName val="Other_Capex_and_Opex1"/>
      <sheetName val="SIE_NodeBs1"/>
      <sheetName val="TEI_NodeB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depreciation"/>
      <sheetName val="output"/>
      <sheetName val="Comparison"/>
      <sheetName val="IT"/>
      <sheetName val="New_IT_capex"/>
      <sheetName val="CAPEX IT (2)"/>
      <sheetName val="COPS"/>
      <sheetName val="Network"/>
      <sheetName val="headcount"/>
      <sheetName val="Sintesi DIRITTI"/>
      <sheetName val="Staff"/>
      <sheetName val="Mkting&amp;Sales"/>
      <sheetName val="logistic"/>
      <sheetName val="Distr_Summary"/>
      <sheetName val="Out_To_Interface"/>
      <sheetName val="Sheet1"/>
      <sheetName val="Distribution"/>
      <sheetName val="Bad Debt and Fraud"/>
      <sheetName val="HS Output (2)"/>
      <sheetName val="OPEX"/>
      <sheetName val="Highlights"/>
      <sheetName val="input_HC"/>
      <sheetName val="Hong_Kong"/>
      <sheetName val="Input non-tech to Profitability"/>
      <sheetName val="Output to Profitability Tech"/>
      <sheetName val="CAPEX_IT_(2)"/>
      <sheetName val="Sintesi_DIRITTI"/>
      <sheetName val="Bad_Debt_and_Fraud"/>
      <sheetName val="HS_Output_(2)"/>
      <sheetName val="Input_non-tech_to_Profitability"/>
      <sheetName val="Output_to_Profitability_Tech"/>
      <sheetName val="Parameters"/>
      <sheetName val="CAPEX_IT_(2)1"/>
      <sheetName val="Sintesi_DIRITTI1"/>
      <sheetName val="Bad_Debt_and_Fraud1"/>
      <sheetName val="HS_Output_(2)1"/>
      <sheetName val="Input_non-tech_to_Profitabilit1"/>
      <sheetName val="Output_to_Profitability_Tech1"/>
      <sheetName val="CAPEX_IT_(2)2"/>
      <sheetName val="Sintesi_DIRITTI2"/>
      <sheetName val="Bad_Debt_and_Fraud2"/>
      <sheetName val="HS_Output_(2)2"/>
      <sheetName val="Input_non-tech_to_Profitabilit2"/>
      <sheetName val="Output_to_Profitability_Tech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oadcast Re-charges"/>
      <sheetName val="Broadcasting Total"/>
      <sheetName val="M_ment 8310_01"/>
      <sheetName val="Relocation opex"/>
      <sheetName val="Pres 8350_04"/>
      <sheetName val="Playout 8327_04"/>
      <sheetName val="Fox recharge"/>
      <sheetName val="Playout Roma 8317_02"/>
      <sheetName val="Playout Milano 8331_04"/>
      <sheetName val="MCR 8326_04"/>
      <sheetName val="Engineering 8340_04"/>
      <sheetName val="Eng Milano 8328_04"/>
      <sheetName val="Eng Roma 8318_02"/>
      <sheetName val="Impianti Elettrici 8338_02"/>
      <sheetName val="Contents"/>
      <sheetName val="OPEX"/>
      <sheetName val="output"/>
      <sheetName val="Assumptions"/>
      <sheetName val="Broadcast_Re-charges"/>
      <sheetName val="Broadcasting_Total"/>
      <sheetName val="M_ment_8310_01"/>
      <sheetName val="Relocation_opex"/>
      <sheetName val="Pres_8350_04"/>
      <sheetName val="Playout_8327_04"/>
      <sheetName val="Fox_recharge"/>
      <sheetName val="Playout_Roma_8317_02"/>
      <sheetName val="Playout_Milano_8331_04"/>
      <sheetName val="MCR_8326_04"/>
      <sheetName val="Engineering_8340_04"/>
      <sheetName val="Eng_Milano_8328_04"/>
      <sheetName val="Eng_Roma_8318_02"/>
      <sheetName val="Impianti_Elettrici_8338_02"/>
      <sheetName val="Broadcast_Re-charges1"/>
      <sheetName val="Broadcasting_Total1"/>
      <sheetName val="M_ment_8310_011"/>
      <sheetName val="Relocation_opex1"/>
      <sheetName val="Pres_8350_041"/>
      <sheetName val="Playout_8327_041"/>
      <sheetName val="Fox_recharge1"/>
      <sheetName val="Playout_Roma_8317_021"/>
      <sheetName val="Playout_Milano_8331_041"/>
      <sheetName val="MCR_8326_041"/>
      <sheetName val="Engineering_8340_041"/>
      <sheetName val="Eng_Milano_8328_041"/>
      <sheetName val="Eng_Roma_8318_021"/>
      <sheetName val="Impianti_Elettrici_8338_0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ROI-ResultSummary-Scenarios"/>
      <sheetName val="Cash Flow Model"/>
      <sheetName val="As Is Parameters &amp; Assumptions"/>
      <sheetName val="Benefit Assumptions"/>
      <sheetName val="Investment"/>
      <sheetName val="CaseVolumeForecast"/>
      <sheetName val="Historical Cases vs. Revenue"/>
      <sheetName val="Cases vs. Trailing Quarters"/>
      <sheetName val="Summary-CashFlows"/>
      <sheetName val="Summary-Headcount"/>
      <sheetName val="Summary-LaborCoststoRevenue"/>
      <sheetName val="Tornado"/>
      <sheetName val="Impianti Elettrici 8338_02"/>
      <sheetName val="Cash_Flow_Model"/>
      <sheetName val="As_Is_Parameters_&amp;_Assumptions"/>
      <sheetName val="Benefit_Assumptions"/>
      <sheetName val="Historical_Cases_vs__Revenue"/>
      <sheetName val="Cases_vs__Trailing_Quarters"/>
      <sheetName val="Impianti_Elettrici_8338_02"/>
      <sheetName val="Cash_Flow_Model1"/>
      <sheetName val="As_Is_Parameters_&amp;_Assumptions1"/>
      <sheetName val="Benefit_Assumptions1"/>
      <sheetName val="Historical_Cases_vs__Revenue1"/>
      <sheetName val="Cases_vs__Trailing_Quarters1"/>
      <sheetName val="Impianti_Elettrici_8338_021"/>
      <sheetName val="Cash_Flow_Model2"/>
      <sheetName val="As_Is_Parameters_&amp;_Assumptions2"/>
      <sheetName val="Benefit_Assumptions2"/>
      <sheetName val="Historical_Cases_vs__Revenue2"/>
      <sheetName val="Cases_vs__Trailing_Quarters2"/>
      <sheetName val="Impianti_Elettrici_8338_022"/>
    </sheetNames>
    <sheetDataSet>
      <sheetData sheetId="0" refreshError="1"/>
      <sheetData sheetId="1" refreshError="1">
        <row r="33">
          <cell r="B33">
            <v>0.15</v>
          </cell>
        </row>
        <row r="42">
          <cell r="C42">
            <v>1</v>
          </cell>
          <cell r="D42">
            <v>2</v>
          </cell>
          <cell r="E42">
            <v>3</v>
          </cell>
          <cell r="F42">
            <v>4</v>
          </cell>
          <cell r="G42">
            <v>5</v>
          </cell>
          <cell r="H42">
            <v>6</v>
          </cell>
          <cell r="I42">
            <v>7</v>
          </cell>
        </row>
        <row r="43">
          <cell r="B43">
            <v>0.05</v>
          </cell>
          <cell r="C43">
            <v>0.15</v>
          </cell>
          <cell r="D43">
            <v>0.05</v>
          </cell>
          <cell r="E43">
            <v>0.1</v>
          </cell>
          <cell r="F43">
            <v>0.1</v>
          </cell>
          <cell r="G43">
            <v>0.05</v>
          </cell>
          <cell r="H43">
            <v>0.1</v>
          </cell>
          <cell r="I43">
            <v>0.05</v>
          </cell>
        </row>
        <row r="44">
          <cell r="B44">
            <v>0.25</v>
          </cell>
          <cell r="C44">
            <v>0.4</v>
          </cell>
          <cell r="D44">
            <v>0.1</v>
          </cell>
          <cell r="E44">
            <v>0.25</v>
          </cell>
          <cell r="F44">
            <v>0.25</v>
          </cell>
          <cell r="G44">
            <v>0.25</v>
          </cell>
          <cell r="H44">
            <v>0.1</v>
          </cell>
          <cell r="I44">
            <v>0.1</v>
          </cell>
        </row>
        <row r="45">
          <cell r="B45">
            <v>0.1</v>
          </cell>
          <cell r="C45">
            <v>0.2</v>
          </cell>
          <cell r="D45">
            <v>0</v>
          </cell>
          <cell r="E45">
            <v>0.1</v>
          </cell>
          <cell r="F45">
            <v>0</v>
          </cell>
          <cell r="G45">
            <v>0.1</v>
          </cell>
          <cell r="H45">
            <v>0.1</v>
          </cell>
          <cell r="I45">
            <v>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Anagrafica"/>
      <sheetName val="LinkValori"/>
      <sheetName val="DatiValori"/>
      <sheetName val="Valori"/>
      <sheetName val="Foglio2"/>
      <sheetName val="SKValori"/>
      <sheetName val="Foglio3"/>
      <sheetName val="Sconti"/>
      <sheetName val="ConsuntivoMese"/>
      <sheetName val="gennaio"/>
      <sheetName val="febbraio"/>
      <sheetName val="marzo"/>
      <sheetName val="aprile"/>
      <sheetName val="maggio"/>
      <sheetName val="giugno"/>
      <sheetName val="luglio"/>
      <sheetName val="agosto"/>
      <sheetName val="settembre"/>
      <sheetName val="ottobre"/>
      <sheetName val="novembre"/>
      <sheetName val="Foglio5"/>
      <sheetName val="dicembre"/>
      <sheetName val="Consuntivo"/>
      <sheetName val="FattGen"/>
      <sheetName val="FattFeb"/>
      <sheetName val="FattMar"/>
      <sheetName val="FattApr"/>
      <sheetName val="FattMag"/>
      <sheetName val="FattGiu"/>
      <sheetName val="FattLug"/>
      <sheetName val="FattAgo"/>
      <sheetName val="FattSet"/>
      <sheetName val="FattOtt"/>
      <sheetName val="FattNov"/>
      <sheetName val="FattDic"/>
      <sheetName val="CostoMese"/>
      <sheetName val="Anagrafica"/>
      <sheetName val="Skcontratto"/>
      <sheetName val="Allegato"/>
      <sheetName val="foglio1"/>
      <sheetName val="Continua"/>
      <sheetName val="Dati"/>
    </sheetNames>
    <sheetDataSet>
      <sheetData sheetId="0"/>
      <sheetData sheetId="1"/>
      <sheetData sheetId="2"/>
      <sheetData sheetId="3"/>
      <sheetData sheetId="4"/>
      <sheetData sheetId="5"/>
      <sheetData sheetId="6"/>
      <sheetData sheetId="7" refreshError="1">
        <row r="1">
          <cell r="A1">
            <v>0.08</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12</v>
          </cell>
        </row>
        <row r="3">
          <cell r="A3">
            <v>1</v>
          </cell>
          <cell r="B3" t="str">
            <v>31/01/2008</v>
          </cell>
          <cell r="D3" t="str">
            <v>II</v>
          </cell>
          <cell r="E3">
            <v>3.3000000000000002E-2</v>
          </cell>
        </row>
        <row r="4">
          <cell r="A4">
            <v>2</v>
          </cell>
          <cell r="B4" t="str">
            <v>29/02/2008</v>
          </cell>
          <cell r="D4" t="str">
            <v>III</v>
          </cell>
          <cell r="E4">
            <v>2.3E-2</v>
          </cell>
        </row>
        <row r="5">
          <cell r="A5">
            <v>3</v>
          </cell>
          <cell r="B5" t="str">
            <v>31/03/2008</v>
          </cell>
        </row>
        <row r="6">
          <cell r="A6">
            <v>4</v>
          </cell>
          <cell r="B6" t="str">
            <v>30/04/2008</v>
          </cell>
        </row>
        <row r="7">
          <cell r="A7">
            <v>5</v>
          </cell>
          <cell r="B7" t="str">
            <v>31/05/2008</v>
          </cell>
        </row>
        <row r="8">
          <cell r="A8">
            <v>6</v>
          </cell>
          <cell r="B8" t="str">
            <v>30/06/2008</v>
          </cell>
        </row>
        <row r="9">
          <cell r="A9">
            <v>7</v>
          </cell>
          <cell r="B9" t="str">
            <v>31/07/2008</v>
          </cell>
        </row>
        <row r="10">
          <cell r="A10">
            <v>8</v>
          </cell>
          <cell r="B10" t="str">
            <v>31/08/2008</v>
          </cell>
        </row>
        <row r="11">
          <cell r="A11">
            <v>9</v>
          </cell>
          <cell r="B11" t="str">
            <v>30/09/2008</v>
          </cell>
        </row>
        <row r="12">
          <cell r="A12">
            <v>10</v>
          </cell>
          <cell r="B12" t="str">
            <v>31/10/2008</v>
          </cell>
        </row>
        <row r="13">
          <cell r="A13">
            <v>11</v>
          </cell>
          <cell r="B13" t="str">
            <v>30/11/2008</v>
          </cell>
        </row>
        <row r="14">
          <cell r="A14">
            <v>12</v>
          </cell>
          <cell r="B14" t="str">
            <v>31/12/2008</v>
          </cell>
        </row>
        <row r="17">
          <cell r="A17">
            <v>1</v>
          </cell>
          <cell r="B17">
            <v>132164322.42999999</v>
          </cell>
          <cell r="C17">
            <v>132164322.42999999</v>
          </cell>
        </row>
        <row r="18">
          <cell r="A18">
            <v>2</v>
          </cell>
          <cell r="B18">
            <v>153328487.03</v>
          </cell>
          <cell r="C18">
            <v>285492809.45999998</v>
          </cell>
        </row>
        <row r="19">
          <cell r="A19">
            <v>3</v>
          </cell>
          <cell r="B19">
            <v>187269920.77999997</v>
          </cell>
          <cell r="C19">
            <v>472762730.23999995</v>
          </cell>
        </row>
        <row r="20">
          <cell r="A20">
            <v>4</v>
          </cell>
          <cell r="B20">
            <v>161459000</v>
          </cell>
          <cell r="C20">
            <v>634221730.24000001</v>
          </cell>
        </row>
        <row r="21">
          <cell r="A21">
            <v>5</v>
          </cell>
          <cell r="B21">
            <v>188222000</v>
          </cell>
          <cell r="C21">
            <v>822443730.24000001</v>
          </cell>
        </row>
        <row r="22">
          <cell r="A22">
            <v>6</v>
          </cell>
          <cell r="B22">
            <v>144218000</v>
          </cell>
          <cell r="C22">
            <v>966661730.24000001</v>
          </cell>
        </row>
        <row r="23">
          <cell r="A23">
            <v>7</v>
          </cell>
          <cell r="B23">
            <v>85297000</v>
          </cell>
          <cell r="C23">
            <v>1051958730.24</v>
          </cell>
        </row>
        <row r="24">
          <cell r="A24">
            <v>8</v>
          </cell>
          <cell r="B24">
            <v>53971000</v>
          </cell>
          <cell r="C24">
            <v>1105929730.24</v>
          </cell>
        </row>
        <row r="25">
          <cell r="A25">
            <v>9</v>
          </cell>
          <cell r="B25">
            <v>152757000</v>
          </cell>
          <cell r="C25">
            <v>1258686730.24</v>
          </cell>
        </row>
        <row r="26">
          <cell r="A26">
            <v>10</v>
          </cell>
          <cell r="B26">
            <v>197066000</v>
          </cell>
          <cell r="C26">
            <v>1455752730.24</v>
          </cell>
        </row>
        <row r="27">
          <cell r="A27">
            <v>11</v>
          </cell>
          <cell r="B27">
            <v>183346000</v>
          </cell>
          <cell r="C27">
            <v>1639098730.24</v>
          </cell>
        </row>
        <row r="28">
          <cell r="A28">
            <v>12</v>
          </cell>
          <cell r="B28">
            <v>151952000</v>
          </cell>
          <cell r="C28">
            <v>1791050730.24</v>
          </cell>
        </row>
        <row r="31">
          <cell r="A31">
            <v>1</v>
          </cell>
          <cell r="B31">
            <v>47716877.919999994</v>
          </cell>
          <cell r="C31">
            <v>47716877.919999994</v>
          </cell>
        </row>
        <row r="32">
          <cell r="A32">
            <v>2</v>
          </cell>
          <cell r="B32">
            <v>55453132.219999999</v>
          </cell>
          <cell r="C32">
            <v>103170010.13999999</v>
          </cell>
        </row>
        <row r="33">
          <cell r="A33">
            <v>3</v>
          </cell>
          <cell r="B33">
            <v>77093029.49000001</v>
          </cell>
          <cell r="C33">
            <v>180263039.63</v>
          </cell>
        </row>
        <row r="34">
          <cell r="A34">
            <v>4</v>
          </cell>
          <cell r="B34">
            <v>62180000</v>
          </cell>
          <cell r="C34">
            <v>242443039.63</v>
          </cell>
        </row>
        <row r="35">
          <cell r="A35">
            <v>5</v>
          </cell>
          <cell r="B35">
            <v>77030000</v>
          </cell>
          <cell r="C35">
            <v>319473039.63</v>
          </cell>
        </row>
        <row r="36">
          <cell r="A36">
            <v>6</v>
          </cell>
          <cell r="B36">
            <v>64921000</v>
          </cell>
          <cell r="C36">
            <v>384394039.63</v>
          </cell>
        </row>
        <row r="37">
          <cell r="A37">
            <v>7</v>
          </cell>
          <cell r="B37">
            <v>42381000</v>
          </cell>
          <cell r="C37">
            <v>426775039.63</v>
          </cell>
        </row>
        <row r="38">
          <cell r="A38">
            <v>8</v>
          </cell>
          <cell r="B38">
            <v>26599000</v>
          </cell>
          <cell r="C38">
            <v>453374039.63</v>
          </cell>
        </row>
        <row r="39">
          <cell r="A39">
            <v>9</v>
          </cell>
          <cell r="B39">
            <v>72173000</v>
          </cell>
          <cell r="C39">
            <v>525547039.63</v>
          </cell>
        </row>
        <row r="40">
          <cell r="A40">
            <v>10</v>
          </cell>
          <cell r="B40">
            <v>90362000</v>
          </cell>
          <cell r="C40">
            <v>615909039.63</v>
          </cell>
        </row>
        <row r="41">
          <cell r="A41">
            <v>11</v>
          </cell>
          <cell r="B41">
            <v>92117000</v>
          </cell>
          <cell r="C41">
            <v>708026039.63</v>
          </cell>
        </row>
        <row r="42">
          <cell r="A42">
            <v>12</v>
          </cell>
          <cell r="B42">
            <v>63568000</v>
          </cell>
          <cell r="C42">
            <v>771594039.63</v>
          </cell>
        </row>
        <row r="45">
          <cell r="A45">
            <v>1</v>
          </cell>
          <cell r="B45">
            <v>25057021.979999997</v>
          </cell>
          <cell r="C45">
            <v>25057021.979999997</v>
          </cell>
        </row>
        <row r="46">
          <cell r="A46">
            <v>2</v>
          </cell>
          <cell r="B46">
            <v>26266574.73</v>
          </cell>
          <cell r="C46">
            <v>51323596.709999993</v>
          </cell>
        </row>
        <row r="47">
          <cell r="A47">
            <v>3</v>
          </cell>
          <cell r="B47">
            <v>32848374.48</v>
          </cell>
          <cell r="C47">
            <v>84171971.189999998</v>
          </cell>
        </row>
        <row r="48">
          <cell r="A48">
            <v>4</v>
          </cell>
          <cell r="B48">
            <v>30680000</v>
          </cell>
          <cell r="C48">
            <v>114851971.19</v>
          </cell>
        </row>
        <row r="49">
          <cell r="A49">
            <v>5</v>
          </cell>
          <cell r="B49">
            <v>32917000</v>
          </cell>
          <cell r="C49">
            <v>147768971.19</v>
          </cell>
        </row>
        <row r="50">
          <cell r="A50">
            <v>6</v>
          </cell>
          <cell r="B50">
            <v>31671000</v>
          </cell>
          <cell r="C50">
            <v>179439971.19</v>
          </cell>
        </row>
        <row r="51">
          <cell r="A51">
            <v>7</v>
          </cell>
          <cell r="B51">
            <v>18022000</v>
          </cell>
          <cell r="C51">
            <v>197461971.19</v>
          </cell>
        </row>
        <row r="52">
          <cell r="A52">
            <v>8</v>
          </cell>
          <cell r="B52">
            <v>13100000</v>
          </cell>
          <cell r="C52">
            <v>210561971.19</v>
          </cell>
        </row>
        <row r="53">
          <cell r="A53">
            <v>9</v>
          </cell>
          <cell r="B53">
            <v>30180000</v>
          </cell>
          <cell r="C53">
            <v>240741971.19</v>
          </cell>
        </row>
        <row r="54">
          <cell r="A54">
            <v>10</v>
          </cell>
          <cell r="B54">
            <v>42274000</v>
          </cell>
          <cell r="C54">
            <v>283015971.19</v>
          </cell>
        </row>
        <row r="55">
          <cell r="A55">
            <v>11</v>
          </cell>
          <cell r="B55">
            <v>41937000</v>
          </cell>
          <cell r="C55">
            <v>324952971.19</v>
          </cell>
        </row>
        <row r="56">
          <cell r="A56">
            <v>12</v>
          </cell>
          <cell r="B56">
            <v>26887000</v>
          </cell>
          <cell r="C56">
            <v>351839971.19</v>
          </cell>
        </row>
        <row r="62">
          <cell r="B62">
            <v>521540.07166666671</v>
          </cell>
        </row>
        <row r="64">
          <cell r="B64">
            <v>420062.0025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row r="2">
          <cell r="C2" t="str">
            <v>S.I.A.E. S.p.A.</v>
          </cell>
        </row>
      </sheetData>
      <sheetData sheetId="40"/>
      <sheetData sheetId="4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6month"/>
      <sheetName val="2003(6mos)"/>
      <sheetName val="Investments"/>
      <sheetName val="fixedassets"/>
      <sheetName val="BSMvmts"/>
      <sheetName val="auditcommittee"/>
      <sheetName val="opaucom"/>
      <sheetName val="invfinaudcom"/>
      <sheetName val="ROI-ResultSummary-Scenarios"/>
      <sheetName val="cic_22-9_-_26-10"/>
    </sheetNames>
    <sheetDataSet>
      <sheetData sheetId="0" refreshError="1">
        <row r="9">
          <cell r="H9" t="str">
            <v>Q.CTD</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Organico base 31.01.2008 e 0608"/>
      <sheetName val="Template Budget 09"/>
      <sheetName val="Foglio1"/>
      <sheetName val="Parameters"/>
      <sheetName val="Investments"/>
      <sheetName val="Leadsheet"/>
      <sheetName val="Organico_base_31_01_2008_e_0608"/>
      <sheetName val="Template_Budget_09"/>
      <sheetName val="3mo_Rev_Sum"/>
      <sheetName val="6mo_Rev_Sum"/>
      <sheetName val="Sheet1"/>
      <sheetName val="Organico_base_31_01_2008_e_0601"/>
      <sheetName val="Template_Budget_091"/>
      <sheetName val="Organico_base_31_01_2008_e_0602"/>
      <sheetName val="Template_Budget_092"/>
    </sheetNames>
    <sheetDataSet>
      <sheetData sheetId="0" refreshError="1"/>
      <sheetData sheetId="1" refreshError="1"/>
      <sheetData sheetId="2" refreshError="1"/>
      <sheetData sheetId="3" refreshError="1">
        <row r="2">
          <cell r="A2" t="str">
            <v>Dirigenti Industria</v>
          </cell>
          <cell r="C2" t="str">
            <v>AFFARI LEGALI</v>
          </cell>
          <cell r="E2" t="str">
            <v>Milano</v>
          </cell>
          <cell r="G2" t="str">
            <v>Tempo indeterminato</v>
          </cell>
          <cell r="I2">
            <v>1</v>
          </cell>
          <cell r="J2" t="str">
            <v>Agenti</v>
          </cell>
          <cell r="L2" t="str">
            <v>LIV.2</v>
          </cell>
          <cell r="M2">
            <v>39479</v>
          </cell>
          <cell r="N2">
            <v>39507</v>
          </cell>
        </row>
        <row r="3">
          <cell r="A3" t="str">
            <v>Dirigenti Commercio</v>
          </cell>
          <cell r="C3" t="str">
            <v>AFFARI REG.ECON</v>
          </cell>
          <cell r="E3" t="str">
            <v>Cologno Monzese</v>
          </cell>
          <cell r="G3" t="str">
            <v>Tempo determinato</v>
          </cell>
          <cell r="I3">
            <v>0.8</v>
          </cell>
          <cell r="J3" t="str">
            <v>Collaborat. Struttura</v>
          </cell>
          <cell r="L3" t="str">
            <v>LIV.3</v>
          </cell>
          <cell r="M3">
            <v>39508</v>
          </cell>
          <cell r="N3">
            <v>39538</v>
          </cell>
        </row>
        <row r="4">
          <cell r="A4" t="str">
            <v>Radio Telev.Privato</v>
          </cell>
          <cell r="C4" t="str">
            <v>AMM.FINAN&amp;CONTR</v>
          </cell>
          <cell r="E4" t="str">
            <v>Blu Studio</v>
          </cell>
          <cell r="G4" t="str">
            <v>CINS</v>
          </cell>
          <cell r="I4">
            <v>0.78</v>
          </cell>
          <cell r="J4" t="str">
            <v>Direttore</v>
          </cell>
          <cell r="L4" t="str">
            <v>LIV.4</v>
          </cell>
          <cell r="M4">
            <v>39539</v>
          </cell>
          <cell r="N4">
            <v>39568</v>
          </cell>
        </row>
        <row r="5">
          <cell r="A5" t="str">
            <v>Servizi Telecomun.</v>
          </cell>
          <cell r="C5" t="str">
            <v>AMMIN.DELEGATO</v>
          </cell>
          <cell r="E5" t="str">
            <v>Roma  Salaria</v>
          </cell>
          <cell r="G5" t="str">
            <v>Somministrazione</v>
          </cell>
          <cell r="I5">
            <v>0.75</v>
          </cell>
          <cell r="J5" t="str">
            <v>Dirigente</v>
          </cell>
          <cell r="L5" t="str">
            <v>LIV.5</v>
          </cell>
          <cell r="M5">
            <v>39569</v>
          </cell>
          <cell r="N5">
            <v>39599</v>
          </cell>
        </row>
        <row r="6">
          <cell r="A6" t="str">
            <v>Giornalisti</v>
          </cell>
          <cell r="C6" t="str">
            <v>BROADCASTING</v>
          </cell>
          <cell r="E6" t="str">
            <v>Roma Cordonata</v>
          </cell>
          <cell r="G6" t="str">
            <v>Collaborazione</v>
          </cell>
          <cell r="I6">
            <v>0.625</v>
          </cell>
          <cell r="J6" t="str">
            <v>Giornalista</v>
          </cell>
          <cell r="L6" t="str">
            <v>LIV.6</v>
          </cell>
          <cell r="M6">
            <v>39600</v>
          </cell>
          <cell r="N6">
            <v>39629</v>
          </cell>
        </row>
        <row r="7">
          <cell r="A7" t="str">
            <v>Esterno</v>
          </cell>
          <cell r="C7" t="str">
            <v>BUSIN&amp;INTERACT.</v>
          </cell>
          <cell r="E7" t="str">
            <v>Bologna</v>
          </cell>
          <cell r="G7" t="str">
            <v>Stagista</v>
          </cell>
          <cell r="I7">
            <v>0.52500000000000002</v>
          </cell>
          <cell r="J7" t="str">
            <v>Impiegato</v>
          </cell>
          <cell r="L7" t="str">
            <v>LIV.7</v>
          </cell>
          <cell r="M7">
            <v>39630</v>
          </cell>
          <cell r="N7">
            <v>39660</v>
          </cell>
        </row>
        <row r="8">
          <cell r="C8" t="str">
            <v>BUSIN. DEVELOP.</v>
          </cell>
          <cell r="E8" t="str">
            <v>Mecenate-Mi</v>
          </cell>
          <cell r="G8" t="str">
            <v>Agenzia</v>
          </cell>
          <cell r="I8">
            <v>0.5</v>
          </cell>
          <cell r="J8" t="str">
            <v>Procacciatori</v>
          </cell>
          <cell r="L8" t="str">
            <v>LIV.8</v>
          </cell>
          <cell r="M8">
            <v>39661</v>
          </cell>
          <cell r="N8">
            <v>39691</v>
          </cell>
        </row>
        <row r="9">
          <cell r="C9" t="str">
            <v>COMUN&amp;REL.ESTER</v>
          </cell>
          <cell r="E9" t="str">
            <v>Cagliari</v>
          </cell>
          <cell r="G9" t="str">
            <v>Procacciatori</v>
          </cell>
          <cell r="J9" t="str">
            <v>Quadro</v>
          </cell>
          <cell r="L9" t="str">
            <v>LIV.9</v>
          </cell>
          <cell r="M9">
            <v>39692</v>
          </cell>
          <cell r="N9">
            <v>39721</v>
          </cell>
        </row>
        <row r="10">
          <cell r="C10" t="str">
            <v>CORP&amp;MRKT COMUN</v>
          </cell>
          <cell r="E10" t="str">
            <v>Napoli</v>
          </cell>
          <cell r="J10" t="str">
            <v>Somministrato</v>
          </cell>
          <cell r="L10" t="str">
            <v>QUADRO B</v>
          </cell>
          <cell r="M10">
            <v>39722</v>
          </cell>
          <cell r="N10">
            <v>39752</v>
          </cell>
        </row>
        <row r="11">
          <cell r="C11" t="str">
            <v>CUSTOMER CARE</v>
          </cell>
          <cell r="J11" t="str">
            <v>Stagista</v>
          </cell>
          <cell r="L11" t="str">
            <v>QUADRO A</v>
          </cell>
          <cell r="M11">
            <v>39753</v>
          </cell>
          <cell r="N11">
            <v>39782</v>
          </cell>
        </row>
        <row r="12">
          <cell r="C12" t="str">
            <v>DIR.GEN.OPERAZ.</v>
          </cell>
          <cell r="L12" t="str">
            <v>QUADRO 7</v>
          </cell>
          <cell r="M12">
            <v>39783</v>
          </cell>
          <cell r="N12">
            <v>39813</v>
          </cell>
        </row>
        <row r="13">
          <cell r="A13" t="str">
            <v>Sky Italia Srl</v>
          </cell>
          <cell r="C13" t="str">
            <v>DIVIS.COMMERC</v>
          </cell>
          <cell r="L13" t="str">
            <v>CNR</v>
          </cell>
          <cell r="M13">
            <v>39814</v>
          </cell>
          <cell r="N13">
            <v>39844</v>
          </cell>
        </row>
        <row r="14">
          <cell r="A14" t="str">
            <v>Telecare Spa</v>
          </cell>
          <cell r="C14" t="str">
            <v>FACILITY MNGT</v>
          </cell>
          <cell r="L14" t="str">
            <v>CSE</v>
          </cell>
          <cell r="M14">
            <v>39845</v>
          </cell>
          <cell r="N14">
            <v>39872</v>
          </cell>
        </row>
        <row r="15">
          <cell r="C15" t="str">
            <v>MARKET COMMUNIC</v>
          </cell>
          <cell r="L15" t="str">
            <v>GCR</v>
          </cell>
          <cell r="M15">
            <v>39873</v>
          </cell>
          <cell r="N15">
            <v>39903</v>
          </cell>
        </row>
        <row r="16">
          <cell r="C16" t="str">
            <v>MARKETING</v>
          </cell>
          <cell r="I16" t="str">
            <v>Approved</v>
          </cell>
          <cell r="L16" t="str">
            <v>GDR</v>
          </cell>
          <cell r="M16">
            <v>39904</v>
          </cell>
          <cell r="N16">
            <v>39933</v>
          </cell>
        </row>
        <row r="17">
          <cell r="C17" t="str">
            <v>PIANIF.&amp;PROMOZ</v>
          </cell>
          <cell r="I17" t="str">
            <v>Not Approved</v>
          </cell>
          <cell r="L17" t="str">
            <v>GPR &lt;12M</v>
          </cell>
          <cell r="M17">
            <v>39934</v>
          </cell>
          <cell r="N17">
            <v>39964</v>
          </cell>
        </row>
        <row r="18">
          <cell r="C18" t="str">
            <v>PPV&amp;SER PREMIUM</v>
          </cell>
          <cell r="L18" t="str">
            <v>GPR &gt;12M</v>
          </cell>
          <cell r="M18">
            <v>39965</v>
          </cell>
          <cell r="N18">
            <v>39994</v>
          </cell>
        </row>
        <row r="19">
          <cell r="C19" t="str">
            <v>PROGRAMMI</v>
          </cell>
          <cell r="L19" t="str">
            <v>GRO</v>
          </cell>
        </row>
        <row r="20">
          <cell r="C20" t="str">
            <v>PUBLIC AFFAIRS</v>
          </cell>
          <cell r="L20" t="str">
            <v>IS</v>
          </cell>
        </row>
        <row r="21">
          <cell r="C21" t="str">
            <v>RISORSE UMANE</v>
          </cell>
          <cell r="L21" t="str">
            <v>RPN</v>
          </cell>
        </row>
        <row r="22">
          <cell r="C22" t="str">
            <v>SISTEM INFORMAT</v>
          </cell>
          <cell r="L22" t="str">
            <v>VCR</v>
          </cell>
        </row>
        <row r="23">
          <cell r="C23" t="str">
            <v>SKY TG 24</v>
          </cell>
          <cell r="L23" t="str">
            <v>VCS</v>
          </cell>
        </row>
        <row r="24">
          <cell r="C24" t="str">
            <v>SPORT</v>
          </cell>
          <cell r="L24" t="str">
            <v>VDR</v>
          </cell>
        </row>
        <row r="25">
          <cell r="C25" t="str">
            <v>TECNOLOGIA</v>
          </cell>
          <cell r="L25" t="str">
            <v>DIRIG.</v>
          </cell>
        </row>
        <row r="26">
          <cell r="C26" t="str">
            <v>VENDIT&amp;PUBBLIC.</v>
          </cell>
          <cell r="L26" t="str">
            <v>ESTERNI</v>
          </cell>
        </row>
        <row r="29">
          <cell r="A29" t="str">
            <v>ACQUISITORI</v>
          </cell>
          <cell r="C29" t="str">
            <v>Account Trade Marketing</v>
          </cell>
        </row>
        <row r="30">
          <cell r="A30" t="str">
            <v>ACQUISIZIONE DIRITTI PROGRAMMI</v>
          </cell>
          <cell r="C30" t="str">
            <v>Acquisitore</v>
          </cell>
        </row>
        <row r="31">
          <cell r="A31" t="str">
            <v>ACQUISIZIONI DIRITTI SPORT</v>
          </cell>
          <cell r="C31" t="str">
            <v>Acquisitore diritti</v>
          </cell>
        </row>
        <row r="32">
          <cell r="A32" t="str">
            <v>ACQUISTI</v>
          </cell>
          <cell r="C32" t="str">
            <v>Add.Supporto Tecnico Sviluppo Materiali</v>
          </cell>
        </row>
        <row r="33">
          <cell r="A33" t="str">
            <v>ACQUISTI &amp; CONTROLLING</v>
          </cell>
          <cell r="C33" t="str">
            <v>Addetto al planning</v>
          </cell>
        </row>
        <row r="34">
          <cell r="A34" t="str">
            <v>ACTIVATION UNIT</v>
          </cell>
          <cell r="C34" t="str">
            <v>ADDETTO ALLE INFORMAZIONI TELEFONICHE</v>
          </cell>
        </row>
        <row r="35">
          <cell r="A35" t="str">
            <v>ADVERTISING MEDIA</v>
          </cell>
          <cell r="C35" t="str">
            <v>Addetto amm.ne del personale</v>
          </cell>
        </row>
        <row r="36">
          <cell r="A36" t="str">
            <v>AFFARI ECONOMICI</v>
          </cell>
          <cell r="C36" t="str">
            <v>Addetto amministrazione</v>
          </cell>
        </row>
        <row r="37">
          <cell r="A37" t="str">
            <v>AFFARI LEGAL NEWS TECN. IT. BROAD. HR SG</v>
          </cell>
          <cell r="C37" t="str">
            <v>Addetto amministrazione vendite</v>
          </cell>
        </row>
        <row r="38">
          <cell r="A38" t="str">
            <v>AFFARI LEGALI ACQUISIZIONE DIRITTI SPORT</v>
          </cell>
          <cell r="C38" t="str">
            <v>ADDETTO ANALISI DATI</v>
          </cell>
        </row>
        <row r="39">
          <cell r="A39" t="str">
            <v>AFFARI LEGALI MKTG - COMM.LE - CRM - PUB</v>
          </cell>
          <cell r="C39" t="str">
            <v>Addetto analisi e reportistica</v>
          </cell>
        </row>
        <row r="40">
          <cell r="A40" t="str">
            <v>AFFARI LEGALI PROGR. PALINS CANALI TERZI</v>
          </cell>
          <cell r="C40" t="str">
            <v>Addetto archivio</v>
          </cell>
        </row>
        <row r="41">
          <cell r="A41" t="str">
            <v>AFFARI REGOLAMENTARI</v>
          </cell>
          <cell r="C41" t="str">
            <v>Addetto Attività Comunicazione</v>
          </cell>
        </row>
        <row r="42">
          <cell r="A42" t="str">
            <v>AFFARI SOCIETARI</v>
          </cell>
          <cell r="C42" t="str">
            <v>Addetto back office</v>
          </cell>
        </row>
        <row r="43">
          <cell r="A43" t="str">
            <v>AGENTI BAR &amp; HOTEL</v>
          </cell>
          <cell r="C43" t="str">
            <v>Addetto back office amministrativo</v>
          </cell>
        </row>
        <row r="44">
          <cell r="A44" t="str">
            <v>AGENTI PUBBLICITA'</v>
          </cell>
          <cell r="C44" t="str">
            <v>Addetto booking</v>
          </cell>
        </row>
        <row r="45">
          <cell r="A45" t="str">
            <v>ALTRI SPORT</v>
          </cell>
          <cell r="C45" t="str">
            <v>ADDETTO BUDGET E REPORTING</v>
          </cell>
        </row>
        <row r="46">
          <cell r="A46" t="str">
            <v>AMMINISTRATORE DELEGATO</v>
          </cell>
          <cell r="C46" t="str">
            <v>Addetto budget plannin reporting dir crm</v>
          </cell>
        </row>
        <row r="47">
          <cell r="A47" t="str">
            <v>AMMINISTRAZIONE  &amp; TESORERIA</v>
          </cell>
          <cell r="C47" t="str">
            <v>Addetto Call Center</v>
          </cell>
        </row>
        <row r="48">
          <cell r="A48" t="str">
            <v>AMMINISTRAZIONE DEL PERSONALE</v>
          </cell>
          <cell r="C48" t="str">
            <v>Addetto centro documentazione</v>
          </cell>
        </row>
        <row r="49">
          <cell r="A49" t="str">
            <v>Analisi &amp; Forecast</v>
          </cell>
          <cell r="C49" t="str">
            <v>ADDETTO CICLO PASSIVO</v>
          </cell>
        </row>
        <row r="50">
          <cell r="A50" t="str">
            <v>ANALISI COMPETITIVA</v>
          </cell>
          <cell r="C50" t="str">
            <v>Addetto Compensation &amp; BENEFITS</v>
          </cell>
        </row>
        <row r="51">
          <cell r="A51" t="str">
            <v>ANALISI DATI TV</v>
          </cell>
          <cell r="C51" t="str">
            <v>Addetto comunicazione Interna</v>
          </cell>
        </row>
        <row r="52">
          <cell r="A52" t="str">
            <v>ANTIPIRATERIA</v>
          </cell>
          <cell r="C52" t="str">
            <v>Addetto contabile</v>
          </cell>
        </row>
        <row r="53">
          <cell r="A53" t="str">
            <v>ARCHIVIO</v>
          </cell>
          <cell r="C53" t="str">
            <v>Addetto Contabilità Regolatoria</v>
          </cell>
        </row>
        <row r="54">
          <cell r="A54" t="str">
            <v>AREA SERVIZIO ALLE PERSONE</v>
          </cell>
          <cell r="C54" t="str">
            <v>ADDETTO CONTENZIOSO</v>
          </cell>
        </row>
        <row r="55">
          <cell r="A55" t="str">
            <v>ASSICURAZIONI</v>
          </cell>
          <cell r="C55" t="str">
            <v>ADDETTO CONTROLLO ORDINI</v>
          </cell>
        </row>
        <row r="56">
          <cell r="A56" t="str">
            <v>ASSISTENZA TECNICA</v>
          </cell>
          <cell r="C56" t="str">
            <v>Addetto Controllo Qualità</v>
          </cell>
        </row>
        <row r="57">
          <cell r="A57" t="str">
            <v>AUTO E TELEFONIA MOBILE</v>
          </cell>
          <cell r="C57" t="str">
            <v>Addetto di Redazione</v>
          </cell>
        </row>
        <row r="58">
          <cell r="A58" t="str">
            <v>BACK OFFICE AMM.VO</v>
          </cell>
          <cell r="C58" t="str">
            <v>Addetto emissione</v>
          </cell>
        </row>
        <row r="59">
          <cell r="A59" t="str">
            <v>BOOKING &amp; SCHEDULING</v>
          </cell>
          <cell r="C59" t="str">
            <v>ADDETTO EMISSIONE E CONTROLLO QUALITA'</v>
          </cell>
        </row>
        <row r="60">
          <cell r="A60" t="str">
            <v>BRAND COMMUNICATION</v>
          </cell>
          <cell r="C60" t="str">
            <v>Addetto EPG</v>
          </cell>
        </row>
        <row r="61">
          <cell r="A61" t="str">
            <v>Budget</v>
          </cell>
          <cell r="C61" t="str">
            <v>Addetto fatturazione</v>
          </cell>
        </row>
        <row r="62">
          <cell r="A62" t="str">
            <v>Budget &amp; Analisi Vendite</v>
          </cell>
          <cell r="C62" t="str">
            <v>ADDETTO FIELD MANAGEMENT</v>
          </cell>
        </row>
        <row r="63">
          <cell r="A63" t="str">
            <v>BUDGET &amp; REPORTING</v>
          </cell>
          <cell r="C63" t="str">
            <v>Addetto Fiscale</v>
          </cell>
        </row>
        <row r="64">
          <cell r="A64" t="str">
            <v>Budget Planning &amp; Reporting</v>
          </cell>
          <cell r="C64" t="str">
            <v>Addetto Formazione e Sviluppo</v>
          </cell>
        </row>
        <row r="65">
          <cell r="A65" t="str">
            <v>BUDGETING &amp; REPORTING</v>
          </cell>
          <cell r="C65" t="str">
            <v>Addetto gest. rapporti clientela</v>
          </cell>
        </row>
        <row r="66">
          <cell r="A66" t="str">
            <v>BUSINESS &amp; INTERACTIVE ADMIN &amp; CONTROL</v>
          </cell>
          <cell r="C66" t="str">
            <v>Addetto gestione abbonamenti Dipendenti</v>
          </cell>
        </row>
        <row r="67">
          <cell r="A67" t="str">
            <v>BUSINESS AFFAIRS</v>
          </cell>
          <cell r="C67" t="str">
            <v>Addetto Gestione Amministrativa</v>
          </cell>
        </row>
        <row r="68">
          <cell r="A68" t="str">
            <v>BUSINESS BAR &amp; HOTEL SALES &amp; OPERATIONS</v>
          </cell>
          <cell r="C68" t="str">
            <v>Addetto Gestione Crediti</v>
          </cell>
        </row>
        <row r="69">
          <cell r="A69" t="str">
            <v>BUSINESS DEVELOPMENT</v>
          </cell>
          <cell r="C69" t="str">
            <v>Addetto Gestione Diritti</v>
          </cell>
        </row>
        <row r="70">
          <cell r="A70" t="str">
            <v>BUSINESS INTELLIGENCE &amp; REPORTING SYSTEM</v>
          </cell>
          <cell r="C70" t="str">
            <v>Addetto Gestione operativa</v>
          </cell>
        </row>
        <row r="71">
          <cell r="A71" t="str">
            <v>Business Plan</v>
          </cell>
          <cell r="C71" t="str">
            <v>Addetto Gestione ordini</v>
          </cell>
        </row>
        <row r="72">
          <cell r="A72" t="str">
            <v>Business Support</v>
          </cell>
          <cell r="C72" t="str">
            <v>Addetto Gestione risorse umane</v>
          </cell>
        </row>
        <row r="73">
          <cell r="A73" t="str">
            <v>Business to Business</v>
          </cell>
          <cell r="C73" t="str">
            <v>ADDETTO HEALTH &amp; SAFETY ROMA</v>
          </cell>
        </row>
        <row r="74">
          <cell r="A74" t="str">
            <v>BUSINESS TRAVEL</v>
          </cell>
          <cell r="C74" t="str">
            <v>Addetto impianto elettrico</v>
          </cell>
        </row>
        <row r="75">
          <cell r="A75" t="str">
            <v>Business Unit</v>
          </cell>
          <cell r="C75" t="str">
            <v>ADDETTO INIZIATIVE SPECIALI</v>
          </cell>
        </row>
        <row r="76">
          <cell r="A76" t="str">
            <v>CALCIO</v>
          </cell>
          <cell r="C76" t="str">
            <v>ADDETTO ISPEZIONI</v>
          </cell>
        </row>
        <row r="77">
          <cell r="A77" t="str">
            <v>Call Center Sky Net</v>
          </cell>
          <cell r="C77" t="str">
            <v>Addetto logistica</v>
          </cell>
        </row>
        <row r="78">
          <cell r="A78" t="str">
            <v>CANALE METEO</v>
          </cell>
          <cell r="C78" t="str">
            <v>Addetto motorizzazione</v>
          </cell>
        </row>
        <row r="79">
          <cell r="A79" t="str">
            <v>CANALI CINEMA</v>
          </cell>
          <cell r="C79" t="str">
            <v>Addetto palinsesto strategico</v>
          </cell>
        </row>
        <row r="80">
          <cell r="A80" t="str">
            <v>CANALI CINEMA &amp; PRODUZIONE</v>
          </cell>
          <cell r="C80" t="str">
            <v>ADDETTO PALINSESTO STRATEGICO</v>
          </cell>
        </row>
        <row r="81">
          <cell r="A81" t="str">
            <v>CANALI PAY PER VIEW</v>
          </cell>
          <cell r="C81" t="str">
            <v>ADDETTO PLANNING</v>
          </cell>
        </row>
        <row r="82">
          <cell r="A82" t="str">
            <v>Cash flow</v>
          </cell>
          <cell r="C82" t="str">
            <v>Addetto PPV</v>
          </cell>
        </row>
        <row r="83">
          <cell r="A83" t="str">
            <v>CATENE E GRUPPI</v>
          </cell>
          <cell r="C83" t="str">
            <v>ADDETTO RDA</v>
          </cell>
        </row>
        <row r="84">
          <cell r="A84" t="str">
            <v>CENTRALINO</v>
          </cell>
          <cell r="C84" t="str">
            <v>Addetto Recupero Crediti</v>
          </cell>
        </row>
        <row r="85">
          <cell r="A85" t="str">
            <v>CICLO ATTIVO</v>
          </cell>
          <cell r="C85" t="str">
            <v>ADDETTO RELAZ. INDUSTRIALI &amp; COMPLIANCE</v>
          </cell>
        </row>
        <row r="86">
          <cell r="A86" t="str">
            <v>Claims Unit</v>
          </cell>
          <cell r="C86" t="str">
            <v>Addetto relazioni abbonati</v>
          </cell>
        </row>
        <row r="87">
          <cell r="A87" t="str">
            <v>COLLABORATORI - Meteo</v>
          </cell>
          <cell r="C87" t="str">
            <v>Addetto Relazioni Esterne</v>
          </cell>
        </row>
        <row r="88">
          <cell r="A88" t="str">
            <v>COLLABORATORI - Operations</v>
          </cell>
          <cell r="C88" t="str">
            <v>Addetto rendicontazione diritti</v>
          </cell>
        </row>
        <row r="89">
          <cell r="A89" t="str">
            <v>COLLABORATORI - Produzione</v>
          </cell>
          <cell r="C89" t="str">
            <v>Addetto Reportistica</v>
          </cell>
        </row>
        <row r="90">
          <cell r="A90" t="str">
            <v>COLLABORATORI - Rubr. &amp; Eventi</v>
          </cell>
          <cell r="C90" t="str">
            <v>Addetto sales analysis</v>
          </cell>
        </row>
        <row r="91">
          <cell r="A91" t="str">
            <v>Communication Development</v>
          </cell>
          <cell r="C91" t="str">
            <v>Addetto Sales Communication</v>
          </cell>
        </row>
        <row r="92">
          <cell r="A92" t="str">
            <v>COMPENSATION</v>
          </cell>
          <cell r="C92" t="str">
            <v>Addetto Scheduling</v>
          </cell>
        </row>
        <row r="93">
          <cell r="A93" t="str">
            <v>COMUNICAZIONE INTERNA</v>
          </cell>
          <cell r="C93" t="str">
            <v>Addetto servizi generali</v>
          </cell>
        </row>
        <row r="94">
          <cell r="A94" t="str">
            <v>COMUNICAZIONE ISTITUZIONALE MILANO</v>
          </cell>
          <cell r="C94" t="str">
            <v>Addetto Show Room</v>
          </cell>
        </row>
        <row r="95">
          <cell r="A95" t="str">
            <v>COMUNICAZIONE ISTITUZIONALE ROMA</v>
          </cell>
          <cell r="C95" t="str">
            <v>ADDETTO SPORT MARKETING</v>
          </cell>
        </row>
        <row r="96">
          <cell r="A96" t="str">
            <v>COMUNICAZIONE SPORT</v>
          </cell>
          <cell r="C96" t="str">
            <v>Addetto stampa</v>
          </cell>
        </row>
        <row r="97">
          <cell r="A97" t="str">
            <v>CONTABILITA'</v>
          </cell>
          <cell r="C97" t="str">
            <v>ADDETTO SUPPORTO COMMERCIALE</v>
          </cell>
        </row>
        <row r="98">
          <cell r="A98" t="str">
            <v>CONTABILITA' &amp; SEZIONALI</v>
          </cell>
          <cell r="C98" t="str">
            <v>Addetto Supporto Operativo</v>
          </cell>
        </row>
        <row r="99">
          <cell r="A99" t="str">
            <v>CONTABILITA' CESPITI</v>
          </cell>
          <cell r="C99" t="str">
            <v>Addetto supporto SAP</v>
          </cell>
        </row>
        <row r="100">
          <cell r="A100" t="str">
            <v>CONTABILITA' DIRITTI</v>
          </cell>
          <cell r="C100" t="str">
            <v>Addetto Supporto Tecnico</v>
          </cell>
        </row>
        <row r="101">
          <cell r="A101" t="str">
            <v>CONTABILITA' REGOLATORIA</v>
          </cell>
          <cell r="C101" t="str">
            <v>Addetto Supporto Tecnico-Operativo</v>
          </cell>
        </row>
        <row r="102">
          <cell r="A102" t="str">
            <v>Contact Center Milan</v>
          </cell>
          <cell r="C102" t="str">
            <v>Addetto Tape Preparation</v>
          </cell>
        </row>
        <row r="103">
          <cell r="A103" t="str">
            <v>Contact Center SESTU</v>
          </cell>
          <cell r="C103" t="str">
            <v>Addetto Tesoreria</v>
          </cell>
        </row>
        <row r="104">
          <cell r="A104" t="str">
            <v>Contenzioso legale</v>
          </cell>
          <cell r="C104" t="str">
            <v>Addetto Trade Marketing</v>
          </cell>
        </row>
        <row r="105">
          <cell r="A105" t="str">
            <v>CONTENZIOSO LEGALE E BACK OFFICE</v>
          </cell>
          <cell r="C105" t="str">
            <v>Addetto ufficio materiali</v>
          </cell>
        </row>
        <row r="106">
          <cell r="A106" t="str">
            <v>CONTR GEST  CINEMA &amp; MONDO CHANNELS</v>
          </cell>
          <cell r="C106" t="str">
            <v>addetto ufficio protocollo</v>
          </cell>
        </row>
        <row r="107">
          <cell r="A107" t="str">
            <v>CONTR GEST  RESIDENTIAL REVENUES</v>
          </cell>
          <cell r="C107" t="str">
            <v>Addetto ufficio Viaggi</v>
          </cell>
        </row>
        <row r="108">
          <cell r="A108" t="str">
            <v>CONTR GEST MARKETING &amp; MARKET COMMUNIC</v>
          </cell>
          <cell r="C108" t="str">
            <v>Addetto videoteca</v>
          </cell>
        </row>
        <row r="109">
          <cell r="A109" t="str">
            <v>CONTR GEST PROMOTIONS &amp; OTHER REVENUES</v>
          </cell>
          <cell r="C109" t="str">
            <v>ADVERTISING &amp; MEDIA MANAGER</v>
          </cell>
        </row>
        <row r="110">
          <cell r="A110" t="str">
            <v>CONTROLLO &amp; CICLO PASSIVO</v>
          </cell>
          <cell r="C110" t="str">
            <v>Advertising Specialist</v>
          </cell>
        </row>
        <row r="111">
          <cell r="A111" t="str">
            <v>CONTROLLO DI GESTIONE - CRM</v>
          </cell>
          <cell r="C111" t="str">
            <v>AGENTE</v>
          </cell>
        </row>
        <row r="112">
          <cell r="A112" t="str">
            <v>CONTROLLO DI GESTIONE - PERSONALE &amp; GA</v>
          </cell>
          <cell r="C112" t="str">
            <v>Analista</v>
          </cell>
        </row>
        <row r="113">
          <cell r="A113" t="str">
            <v>CONTROLLO DI GESTIONE - SALES &amp; OP.</v>
          </cell>
          <cell r="C113" t="str">
            <v>Analista di processo</v>
          </cell>
        </row>
        <row r="114">
          <cell r="A114" t="str">
            <v>CONTROLLO DI GESTIONE - SKY TG 24</v>
          </cell>
          <cell r="C114" t="str">
            <v>Analista Funzionale</v>
          </cell>
        </row>
        <row r="115">
          <cell r="A115" t="str">
            <v>CONTROLLO DI GESTIONE - SPORT</v>
          </cell>
          <cell r="C115" t="str">
            <v>Analista programmatore</v>
          </cell>
        </row>
        <row r="116">
          <cell r="A116" t="str">
            <v>CONTROLLO DI GESTIONE ADVERTISING</v>
          </cell>
          <cell r="C116" t="str">
            <v>Analista SAP</v>
          </cell>
        </row>
        <row r="117">
          <cell r="A117" t="str">
            <v>CONTROLLO GESTIONE - IT TECH BROAD CAPEX</v>
          </cell>
          <cell r="C117" t="str">
            <v>Analista tecnico</v>
          </cell>
        </row>
        <row r="118">
          <cell r="A118" t="str">
            <v>CONTROLLO REVENUE &amp; MARKETING</v>
          </cell>
          <cell r="C118" t="str">
            <v>ARCHITETTO HW STB</v>
          </cell>
        </row>
        <row r="119">
          <cell r="A119" t="str">
            <v>COORDINAMENTO PAY PER VIEW</v>
          </cell>
          <cell r="C119" t="str">
            <v>Architetto Softw.ricevitori Tv digitale</v>
          </cell>
        </row>
        <row r="120">
          <cell r="A120" t="str">
            <v>CORP.SYSTEM DEV &amp; WEB</v>
          </cell>
          <cell r="C120" t="str">
            <v>Architetto Software Ricevitori</v>
          </cell>
        </row>
        <row r="121">
          <cell r="A121" t="str">
            <v>CORPORATE SYSTEM DEVELOPMENT</v>
          </cell>
          <cell r="C121" t="str">
            <v>Area Manager</v>
          </cell>
        </row>
        <row r="122">
          <cell r="A122" t="str">
            <v>CORRISPONDENTI REGIONALI</v>
          </cell>
          <cell r="C122" t="str">
            <v>Area manager Sky Service</v>
          </cell>
        </row>
        <row r="123">
          <cell r="A123" t="str">
            <v>Cross Promotion</v>
          </cell>
          <cell r="C123" t="str">
            <v>Art director</v>
          </cell>
        </row>
        <row r="124">
          <cell r="A124" t="str">
            <v>CUSTOMER ACQUISITION &amp; BRAND COMMUNICAT.</v>
          </cell>
          <cell r="C124" t="str">
            <v>Assistente affari societari</v>
          </cell>
        </row>
        <row r="125">
          <cell r="A125" t="str">
            <v>Customer Analysis</v>
          </cell>
          <cell r="C125" t="str">
            <v>Assistente alla regia</v>
          </cell>
        </row>
        <row r="126">
          <cell r="A126" t="str">
            <v>CUSTOMER CAMPAIGN PLANNING</v>
          </cell>
          <cell r="C126" t="str">
            <v>Assistente di produzione</v>
          </cell>
        </row>
        <row r="127">
          <cell r="A127" t="str">
            <v>CUSTOMER DEVELOPMENT</v>
          </cell>
          <cell r="C127" t="str">
            <v>Assistente di Studio</v>
          </cell>
        </row>
        <row r="128">
          <cell r="A128" t="str">
            <v>CUSTOMER INSIGHTS</v>
          </cell>
          <cell r="C128" t="str">
            <v>ASSISTENTE RELAZIONI ISTITUZIONALI</v>
          </cell>
        </row>
        <row r="129">
          <cell r="A129" t="str">
            <v>CUSTOMER MARKETING</v>
          </cell>
          <cell r="C129" t="str">
            <v>Assistente scenografo</v>
          </cell>
        </row>
        <row r="130">
          <cell r="A130" t="str">
            <v>CUSTOMER PROFILING</v>
          </cell>
          <cell r="C130" t="str">
            <v>Assistente SNG</v>
          </cell>
        </row>
        <row r="131">
          <cell r="A131" t="str">
            <v>CUSTOMER RELATIONS</v>
          </cell>
          <cell r="C131" t="str">
            <v>Assistente ufficio legale</v>
          </cell>
        </row>
        <row r="132">
          <cell r="A132" t="str">
            <v>Customer Service</v>
          </cell>
          <cell r="C132" t="str">
            <v>audio designer</v>
          </cell>
        </row>
        <row r="133">
          <cell r="A133" t="str">
            <v>DATA QUALITY</v>
          </cell>
          <cell r="C133" t="str">
            <v>Autista / Fattorino</v>
          </cell>
        </row>
        <row r="134">
          <cell r="A134" t="str">
            <v>Dealer Management</v>
          </cell>
          <cell r="C134" t="str">
            <v>Avid Engineer</v>
          </cell>
        </row>
        <row r="135">
          <cell r="A135" t="str">
            <v>DIR. RISORSE UMANE &amp; FACILITY MANAGEMENT</v>
          </cell>
          <cell r="C135" t="str">
            <v>BI ANALYST</v>
          </cell>
        </row>
        <row r="136">
          <cell r="A136" t="str">
            <v>DIR.CORPORATE &amp; MARKET COMMUNICATIONS</v>
          </cell>
          <cell r="C136" t="str">
            <v>BOOKER</v>
          </cell>
        </row>
        <row r="137">
          <cell r="A137" t="str">
            <v>DIRECT SALES FORCE</v>
          </cell>
          <cell r="C137" t="str">
            <v>BRAND COMMUNICATION MANAGER</v>
          </cell>
        </row>
        <row r="138">
          <cell r="A138" t="str">
            <v>DIREZIONE AMMINISTR.FINANZA &amp; CONTROLLO</v>
          </cell>
          <cell r="C138" t="str">
            <v>BRAND COMMUNICATION SPECIALIST</v>
          </cell>
        </row>
        <row r="139">
          <cell r="A139" t="str">
            <v>DIREZIONE BROADCASTING</v>
          </cell>
          <cell r="C139" t="str">
            <v>BTL Specialist</v>
          </cell>
        </row>
        <row r="140">
          <cell r="A140" t="str">
            <v>DIREZIONE BUSINESS &amp; INTERACTIVE</v>
          </cell>
          <cell r="C140" t="str">
            <v>Business analyst</v>
          </cell>
        </row>
        <row r="141">
          <cell r="A141" t="str">
            <v>DIREZIONE COMMERCIALE SPORT</v>
          </cell>
          <cell r="C141" t="str">
            <v>BUSINESS DEVELOPMENT MANAGER</v>
          </cell>
        </row>
        <row r="142">
          <cell r="A142" t="str">
            <v>DIREZIONE COMUNICAZ. &amp; RELAZIONI ESTERNE</v>
          </cell>
          <cell r="C142" t="str">
            <v>Cameraman</v>
          </cell>
        </row>
        <row r="143">
          <cell r="A143" t="str">
            <v>DIREZIONE CREATIVA</v>
          </cell>
          <cell r="C143" t="str">
            <v>CAMPAIGN APPLICATION MANAGER</v>
          </cell>
        </row>
        <row r="144">
          <cell r="A144" t="str">
            <v>DIREZIONE CREATIVA P&amp;P</v>
          </cell>
          <cell r="C144" t="str">
            <v>CAMPAIGN MANAGEMENT SPECIALIST</v>
          </cell>
        </row>
        <row r="145">
          <cell r="A145" t="str">
            <v>DIREZIONE CREATIVA SKY TG 24</v>
          </cell>
          <cell r="C145" t="str">
            <v>Capo magazziniere</v>
          </cell>
        </row>
        <row r="146">
          <cell r="A146" t="str">
            <v>DIREZIONE CREATIVA SPORT</v>
          </cell>
          <cell r="C146" t="str">
            <v>Centralinista</v>
          </cell>
        </row>
        <row r="147">
          <cell r="A147" t="str">
            <v>DIREZIONE CRM</v>
          </cell>
          <cell r="C147" t="str">
            <v>Channel Management Specialist</v>
          </cell>
        </row>
        <row r="148">
          <cell r="A148" t="str">
            <v>DIREZIONE LEGALE</v>
          </cell>
          <cell r="C148" t="str">
            <v>Chief Economist</v>
          </cell>
        </row>
        <row r="149">
          <cell r="A149" t="str">
            <v>DIREZIONE MARKETING</v>
          </cell>
          <cell r="C149" t="str">
            <v>Chief Engineering Manager</v>
          </cell>
        </row>
        <row r="150">
          <cell r="A150" t="str">
            <v>DIREZIONE OPERAZIONI</v>
          </cell>
          <cell r="C150" t="str">
            <v>Commercial Analyst</v>
          </cell>
        </row>
        <row r="151">
          <cell r="A151" t="str">
            <v>DIREZIONE PAY PER VIEW E SERVIZI PREMIUM</v>
          </cell>
          <cell r="C151" t="str">
            <v>COMMUNICATION COORDINATOR</v>
          </cell>
        </row>
        <row r="152">
          <cell r="A152" t="str">
            <v>DIREZIONE PROGRAMMI</v>
          </cell>
          <cell r="C152" t="str">
            <v>COMMUNICATION SPECIALIST</v>
          </cell>
        </row>
        <row r="153">
          <cell r="A153" t="str">
            <v>DIREZIONE SISTEMI INFORMATIVI</v>
          </cell>
          <cell r="C153" t="str">
            <v>Community Specialist</v>
          </cell>
        </row>
        <row r="154">
          <cell r="A154" t="str">
            <v>DIREZIONE SKY PUBBLICITA'</v>
          </cell>
          <cell r="C154" t="str">
            <v>COMUNICATION MANAGER</v>
          </cell>
        </row>
        <row r="155">
          <cell r="A155" t="str">
            <v>DIREZIONE SKY TG 24</v>
          </cell>
          <cell r="C155" t="str">
            <v>Condirettore Sport</v>
          </cell>
        </row>
        <row r="156">
          <cell r="A156" t="str">
            <v>DIREZIONE SPORT</v>
          </cell>
          <cell r="C156" t="str">
            <v>CONDUTTRICE</v>
          </cell>
        </row>
        <row r="157">
          <cell r="A157" t="str">
            <v>DIREZIONE TECNOLOGIA</v>
          </cell>
          <cell r="C157" t="str">
            <v>CONSULENTE</v>
          </cell>
        </row>
        <row r="158">
          <cell r="A158" t="str">
            <v>DIREZIONE VENDITE E DELIVERY</v>
          </cell>
          <cell r="C158" t="str">
            <v>CONSULENTE REDAZIONALE</v>
          </cell>
        </row>
        <row r="159">
          <cell r="A159" t="str">
            <v>DISTRIBUZIONE &amp; MAGAZZINO</v>
          </cell>
          <cell r="C159" t="str">
            <v>Contact Center Manager</v>
          </cell>
        </row>
        <row r="160">
          <cell r="A160" t="str">
            <v>Distribuzione Indipendente</v>
          </cell>
          <cell r="C160" t="str">
            <v>CONTACT STRATEGY MANAGER</v>
          </cell>
        </row>
        <row r="161">
          <cell r="A161" t="str">
            <v>E CARE</v>
          </cell>
          <cell r="C161" t="str">
            <v>Controller</v>
          </cell>
        </row>
        <row r="162">
          <cell r="A162" t="str">
            <v>E!NEWS</v>
          </cell>
          <cell r="C162" t="str">
            <v>COORD PRESENTATION OTHERS CHANNELS</v>
          </cell>
        </row>
        <row r="163">
          <cell r="A163" t="str">
            <v>EDITING &amp; PROTOOLS</v>
          </cell>
          <cell r="C163" t="str">
            <v>Coord ufficio materiali</v>
          </cell>
        </row>
        <row r="164">
          <cell r="A164" t="str">
            <v>EDITING DS PROTOOLS</v>
          </cell>
          <cell r="C164" t="str">
            <v>Coord.  Amm.ne Vendite</v>
          </cell>
        </row>
        <row r="165">
          <cell r="A165" t="str">
            <v>EDITING PROTOOLS INGESTION CENTRO DOC.</v>
          </cell>
          <cell r="C165" t="str">
            <v>Coord. Area Amministrativa</v>
          </cell>
        </row>
        <row r="166">
          <cell r="A166" t="str">
            <v>EMISSIONE &amp; VIDEOTECA</v>
          </cell>
          <cell r="C166" t="str">
            <v>Coord. Area Centrale</v>
          </cell>
        </row>
        <row r="167">
          <cell r="A167" t="str">
            <v>EMISSIONE &amp; VIDEOTECA ROMA</v>
          </cell>
          <cell r="C167" t="str">
            <v>Coord. attività Promotion</v>
          </cell>
        </row>
        <row r="168">
          <cell r="A168" t="str">
            <v>EMISSIONE COLOGNO MONZESE</v>
          </cell>
          <cell r="C168" t="str">
            <v>Coord. Booking</v>
          </cell>
        </row>
        <row r="169">
          <cell r="A169" t="str">
            <v>EMISSIONE ROMA</v>
          </cell>
          <cell r="C169" t="str">
            <v>Coord. controllo qualità</v>
          </cell>
        </row>
        <row r="170">
          <cell r="A170" t="str">
            <v>ENGINEERING &amp; MANUTENZIONE</v>
          </cell>
          <cell r="C170" t="str">
            <v>Coord. emissione</v>
          </cell>
        </row>
        <row r="171">
          <cell r="A171" t="str">
            <v>ENGINEERING &amp; MANUTENZIONE COLOGNO M.SE</v>
          </cell>
          <cell r="C171" t="str">
            <v>Coord. emissione Cinema</v>
          </cell>
        </row>
        <row r="172">
          <cell r="A172" t="str">
            <v>ENGINEERING &amp; MANUTENZIONE ROMA</v>
          </cell>
          <cell r="C172" t="str">
            <v>Coord. Emissione documentari e PPV Sport</v>
          </cell>
        </row>
        <row r="173">
          <cell r="A173" t="str">
            <v>EVENTI</v>
          </cell>
          <cell r="C173" t="str">
            <v>Coord. emissione Sport</v>
          </cell>
        </row>
        <row r="174">
          <cell r="A174" t="str">
            <v>Execution &amp; Communication Alignment</v>
          </cell>
          <cell r="C174" t="str">
            <v>Coord. incassi automatici</v>
          </cell>
        </row>
        <row r="175">
          <cell r="A175" t="str">
            <v>FACILITY MANAGEMENT</v>
          </cell>
          <cell r="C175" t="str">
            <v>Coord. Manutenzione</v>
          </cell>
        </row>
        <row r="176">
          <cell r="A176" t="str">
            <v>Facility Management Cagliari</v>
          </cell>
          <cell r="C176" t="str">
            <v>COORD. MATERIALI &amp; WEB EDITING</v>
          </cell>
        </row>
        <row r="177">
          <cell r="A177" t="str">
            <v>facility management milano e cologno</v>
          </cell>
          <cell r="C177" t="str">
            <v>Coord. Operatori Grafici &amp; Montaggio</v>
          </cell>
        </row>
        <row r="178">
          <cell r="A178" t="str">
            <v>Facility Management Roma</v>
          </cell>
          <cell r="C178" t="str">
            <v>Coord. Palinsesto</v>
          </cell>
        </row>
        <row r="179">
          <cell r="A179" t="str">
            <v>FACILITY PROCESS</v>
          </cell>
          <cell r="C179" t="str">
            <v>COORD. PRESENTATION CANALI CINEMA</v>
          </cell>
        </row>
        <row r="180">
          <cell r="A180" t="str">
            <v>FATTURAZIONE</v>
          </cell>
          <cell r="C180" t="str">
            <v>COORD. PRESENTATION CANALI SPORT</v>
          </cell>
        </row>
        <row r="181">
          <cell r="A181" t="str">
            <v>FICTION</v>
          </cell>
          <cell r="C181" t="str">
            <v>Coord. procedure</v>
          </cell>
        </row>
        <row r="182">
          <cell r="A182" t="str">
            <v>Field Management</v>
          </cell>
          <cell r="C182" t="str">
            <v>Coord. Promo Copywriter</v>
          </cell>
        </row>
        <row r="183">
          <cell r="A183" t="str">
            <v>Field Support</v>
          </cell>
          <cell r="C183" t="str">
            <v>Coord. Protocollo</v>
          </cell>
        </row>
        <row r="184">
          <cell r="A184" t="str">
            <v>FILIALE BOLOGNA</v>
          </cell>
          <cell r="C184" t="str">
            <v>Coord. settore operativo</v>
          </cell>
        </row>
        <row r="185">
          <cell r="A185" t="str">
            <v>FILIALE MILANO</v>
          </cell>
          <cell r="C185" t="str">
            <v>Coord. Show Room</v>
          </cell>
        </row>
        <row r="186">
          <cell r="A186" t="str">
            <v>FILIALE NAPOLI</v>
          </cell>
          <cell r="C186" t="str">
            <v>Coord. Studi</v>
          </cell>
        </row>
        <row r="187">
          <cell r="A187" t="str">
            <v>FILIALE ROMA</v>
          </cell>
          <cell r="C187" t="str">
            <v>Coord. videografica</v>
          </cell>
        </row>
        <row r="188">
          <cell r="A188" t="str">
            <v>FINANCE &amp; SALES ADMINISTRATION</v>
          </cell>
          <cell r="C188" t="str">
            <v>Coord. Videoteca</v>
          </cell>
        </row>
        <row r="189">
          <cell r="A189" t="str">
            <v>FISCALE</v>
          </cell>
          <cell r="C189" t="str">
            <v>Coord.allestimenti uffici e sedi azienda</v>
          </cell>
        </row>
        <row r="190">
          <cell r="A190" t="str">
            <v>GESTIONE ABBONAMENTI VIP &amp; DIP</v>
          </cell>
          <cell r="C190" t="str">
            <v>Coord.Booking Scheduling Disney Publishi</v>
          </cell>
        </row>
        <row r="191">
          <cell r="A191" t="str">
            <v>GESTIONE CANALI TERZI</v>
          </cell>
          <cell r="C191" t="str">
            <v>Coord.Supporti Didattici</v>
          </cell>
        </row>
        <row r="192">
          <cell r="A192" t="str">
            <v>Gestione Canali Terzi- Commerciale</v>
          </cell>
          <cell r="C192" t="str">
            <v>COORDINATORE ADVERTISING MARKETING</v>
          </cell>
        </row>
        <row r="193">
          <cell r="A193" t="str">
            <v>Gestione Canali Terzi- Editoriale</v>
          </cell>
          <cell r="C193" t="str">
            <v>COORDINATORE AMMINISTRAZ. PERSONALE ROMA</v>
          </cell>
        </row>
        <row r="194">
          <cell r="A194" t="str">
            <v>GESTIONE CREDITO PDV &amp; ADV</v>
          </cell>
          <cell r="C194" t="str">
            <v>Coordinatore Amministrazione Personale</v>
          </cell>
        </row>
        <row r="195">
          <cell r="A195" t="str">
            <v>GESTIONE DEL CREDITO</v>
          </cell>
          <cell r="C195" t="str">
            <v>COORDINATORE ANALISI DATI TV</v>
          </cell>
        </row>
        <row r="196">
          <cell r="A196" t="str">
            <v>GESTIONE ORDINI</v>
          </cell>
          <cell r="C196" t="str">
            <v>COORDINATORE AREA ANAGRAFICA</v>
          </cell>
        </row>
        <row r="197">
          <cell r="A197" t="str">
            <v>GESTIONE ORDINI</v>
          </cell>
          <cell r="C197" t="str">
            <v>COORDINATORE AREA BUSINESS UNIT</v>
          </cell>
        </row>
        <row r="198">
          <cell r="A198" t="str">
            <v>GESTIONE RETI</v>
          </cell>
          <cell r="C198" t="str">
            <v>COORDINATORE AREA CONTACT</v>
          </cell>
        </row>
        <row r="199">
          <cell r="A199" t="str">
            <v>GESTIONE RISORSE UMANE</v>
          </cell>
          <cell r="C199" t="str">
            <v>COORDINATORE AREA CORRISPONDENZA</v>
          </cell>
        </row>
        <row r="200">
          <cell r="A200" t="str">
            <v>GESTIONE TALENT SPORT</v>
          </cell>
          <cell r="C200" t="str">
            <v>COORDINATORE AREA CUSTOMER SERVICE</v>
          </cell>
        </row>
        <row r="201">
          <cell r="A201" t="str">
            <v>Grande Distribuzione</v>
          </cell>
          <cell r="C201" t="str">
            <v>COORDINATORE AREA DI PRODUZIONE</v>
          </cell>
        </row>
        <row r="202">
          <cell r="A202" t="str">
            <v>IMPIANTI ELETTRICI</v>
          </cell>
          <cell r="C202" t="str">
            <v>COORDINATORE DEI SUPERVISOR</v>
          </cell>
        </row>
        <row r="203">
          <cell r="A203" t="str">
            <v>Inbound Teleselling</v>
          </cell>
          <cell r="C203" t="str">
            <v>Coordinatore di produzione</v>
          </cell>
        </row>
        <row r="204">
          <cell r="A204" t="str">
            <v>INSTALLATION &amp; CUSTOMER SUPPORT</v>
          </cell>
          <cell r="C204" t="str">
            <v>COORDINATORE EDITORIALE CANALI TERZI</v>
          </cell>
        </row>
        <row r="205">
          <cell r="A205" t="str">
            <v>INSTALLATORI</v>
          </cell>
          <cell r="C205" t="str">
            <v>Coordinatore Editoriale Cinema</v>
          </cell>
        </row>
        <row r="206">
          <cell r="A206" t="str">
            <v>Installer in House, SKY Net, Show Room</v>
          </cell>
          <cell r="C206" t="str">
            <v>COORDINATORE EMISSIONE E VIDEOTECA</v>
          </cell>
        </row>
        <row r="207">
          <cell r="A207" t="str">
            <v>INTAKE DESK</v>
          </cell>
          <cell r="C207" t="str">
            <v>COORDINATORE FATTORINI</v>
          </cell>
        </row>
        <row r="208">
          <cell r="A208" t="str">
            <v>INTEGRAZIONE &amp; TEST STB</v>
          </cell>
          <cell r="C208" t="str">
            <v>Coordinatore Palinsesti Cinema</v>
          </cell>
        </row>
        <row r="209">
          <cell r="A209" t="str">
            <v>INTERACTIVE</v>
          </cell>
          <cell r="C209" t="str">
            <v>COORDINATORE TECNICO TOC</v>
          </cell>
        </row>
        <row r="210">
          <cell r="A210" t="str">
            <v>INVENTARIO &amp; MATERIALI</v>
          </cell>
          <cell r="C210" t="str">
            <v>COORDINATORE TLC AMMINISTRAZIONE</v>
          </cell>
        </row>
        <row r="211">
          <cell r="A211" t="str">
            <v>Knowledge Management</v>
          </cell>
          <cell r="C211" t="str">
            <v>Copy writer</v>
          </cell>
        </row>
        <row r="212">
          <cell r="A212" t="str">
            <v>Laboratori Engineering di piattaforma</v>
          </cell>
          <cell r="C212" t="str">
            <v>COSTUMISTA</v>
          </cell>
        </row>
        <row r="213">
          <cell r="A213" t="str">
            <v>Laboratorio Testing Materiali</v>
          </cell>
          <cell r="C213" t="str">
            <v>crm application operation supervisor</v>
          </cell>
        </row>
        <row r="214">
          <cell r="A214" t="str">
            <v>Logistica</v>
          </cell>
          <cell r="C214" t="str">
            <v>CURATORE PROGRAMMI DI INTRATTENIMENTO</v>
          </cell>
        </row>
        <row r="215">
          <cell r="A215" t="str">
            <v>MARKETING</v>
          </cell>
          <cell r="C215" t="str">
            <v>CUSTOMER COMMUNICATIONS MANAGER</v>
          </cell>
        </row>
        <row r="216">
          <cell r="A216" t="str">
            <v>MARKETING &amp; COMUNICAZIONE</v>
          </cell>
          <cell r="C216" t="str">
            <v>CUSTOMER LOYALTY SPECIALIST</v>
          </cell>
        </row>
        <row r="217">
          <cell r="A217" t="str">
            <v>MARKETING SPORT</v>
          </cell>
          <cell r="C217" t="str">
            <v>Customer Profiling Specialist</v>
          </cell>
        </row>
        <row r="218">
          <cell r="A218" t="str">
            <v>MARKETING SPORT &amp; EVENTI</v>
          </cell>
          <cell r="C218" t="str">
            <v>CUSTOMER PROJECT SPECIALIST</v>
          </cell>
        </row>
        <row r="219">
          <cell r="A219" t="str">
            <v>MARKETING STRATEGICO</v>
          </cell>
          <cell r="C219" t="str">
            <v>Customer Service support</v>
          </cell>
        </row>
        <row r="220">
          <cell r="A220" t="str">
            <v>MERCATO IMMOBILIARE</v>
          </cell>
          <cell r="C220" t="str">
            <v>Data-base administrator</v>
          </cell>
        </row>
        <row r="221">
          <cell r="A221" t="str">
            <v>MULTICONTATTO</v>
          </cell>
          <cell r="C221" t="str">
            <v>Datore Luci</v>
          </cell>
        </row>
        <row r="222">
          <cell r="A222" t="str">
            <v>Network e Sicurezza Sistema accesso cond</v>
          </cell>
          <cell r="C222" t="str">
            <v>Delegato di produzione</v>
          </cell>
        </row>
        <row r="223">
          <cell r="A223" t="str">
            <v>NETWORK SECURITY</v>
          </cell>
          <cell r="C223" t="str">
            <v>DEVELOPMENT SPECIALIST</v>
          </cell>
        </row>
        <row r="224">
          <cell r="A224" t="str">
            <v>Networking e Sicurezza di Piattaforma</v>
          </cell>
          <cell r="C224" t="str">
            <v>Dir Comunicazione &amp; Rel. Est.</v>
          </cell>
        </row>
        <row r="225">
          <cell r="A225" t="str">
            <v>NEW MEDIA</v>
          </cell>
          <cell r="C225" t="str">
            <v>Dir. Broadcasting</v>
          </cell>
        </row>
        <row r="226">
          <cell r="A226" t="str">
            <v>Note Spese</v>
          </cell>
          <cell r="C226" t="str">
            <v>Dir. Comm.le Sport</v>
          </cell>
        </row>
        <row r="227">
          <cell r="A227" t="str">
            <v>NURSERY</v>
          </cell>
          <cell r="C227" t="str">
            <v>Dir. Creativo</v>
          </cell>
        </row>
        <row r="228">
          <cell r="A228" t="str">
            <v>OPERATING COSTS</v>
          </cell>
          <cell r="C228" t="str">
            <v>Dir. Creativo Canali Sport</v>
          </cell>
        </row>
        <row r="229">
          <cell r="A229" t="str">
            <v>OPERATIONS SKY TG24</v>
          </cell>
          <cell r="C229" t="str">
            <v>DIR.SERVIZI EDITORIALI SPECIALI SPORT</v>
          </cell>
        </row>
        <row r="230">
          <cell r="A230" t="str">
            <v>OPERAZIONI BROADCASTING</v>
          </cell>
          <cell r="C230" t="str">
            <v>DIRECT MKTG PROJECT MANAGER</v>
          </cell>
        </row>
        <row r="231">
          <cell r="A231" t="str">
            <v>OPERAZIONI SISTEMI INFORMATIVI</v>
          </cell>
          <cell r="C231" t="str">
            <v>DIRECT MKTG SPECIALIST</v>
          </cell>
        </row>
        <row r="232">
          <cell r="A232" t="str">
            <v>Outbound Teleselling</v>
          </cell>
          <cell r="C232" t="str">
            <v>DIRECTOR THIRD PARTY CHANNELS</v>
          </cell>
        </row>
        <row r="233">
          <cell r="A233" t="str">
            <v>OUTPUT DESK</v>
          </cell>
          <cell r="C233" t="str">
            <v>DIRECTOR-REGISTA</v>
          </cell>
        </row>
        <row r="234">
          <cell r="A234" t="str">
            <v>Outsourcer Mngr</v>
          </cell>
          <cell r="C234" t="str">
            <v>Direttore affari legali</v>
          </cell>
        </row>
        <row r="235">
          <cell r="A235" t="str">
            <v>PALINSESTO STRATEGICO P&amp;P</v>
          </cell>
          <cell r="C235" t="str">
            <v>Direttore amm.ne finanza &amp; controllo</v>
          </cell>
        </row>
        <row r="236">
          <cell r="A236" t="str">
            <v>PALINSESTO STRATEGICO SPORT</v>
          </cell>
          <cell r="C236" t="str">
            <v>DIRETTORE BUSINESS &amp; INTERACTIVE</v>
          </cell>
        </row>
        <row r="237">
          <cell r="A237" t="str">
            <v>PAY PER VIEW</v>
          </cell>
          <cell r="C237" t="str">
            <v>DIRETTORE CREATIVO</v>
          </cell>
        </row>
        <row r="238">
          <cell r="A238" t="str">
            <v>PAY PER VIEW SPORT</v>
          </cell>
          <cell r="C238" t="str">
            <v>DIRETTORE CRM</v>
          </cell>
        </row>
        <row r="239">
          <cell r="A239" t="str">
            <v>PERSONALE A DISPOSIZIONE</v>
          </cell>
          <cell r="C239" t="str">
            <v>Direttore di produzione</v>
          </cell>
        </row>
        <row r="240">
          <cell r="A240" t="str">
            <v>PIANIFICAZIONE</v>
          </cell>
          <cell r="C240" t="str">
            <v>DIRETTORE DI PRODUZIONE JUNIOR</v>
          </cell>
        </row>
        <row r="241">
          <cell r="A241" t="str">
            <v>PIANIFICAZIONE &amp; ACQUISTI</v>
          </cell>
          <cell r="C241" t="str">
            <v>Direttore fotografia</v>
          </cell>
        </row>
        <row r="242">
          <cell r="A242" t="str">
            <v>PIANIFICAZIONE &amp; PROMOZIONE</v>
          </cell>
          <cell r="C242" t="str">
            <v>Direttore marketing</v>
          </cell>
        </row>
        <row r="243">
          <cell r="A243" t="str">
            <v>Pianificazione &amp; Service Delivery</v>
          </cell>
          <cell r="C243" t="str">
            <v>DIRETTORE PAY PER VIEW E SERVIZI PREMIUM</v>
          </cell>
        </row>
        <row r="244">
          <cell r="A244" t="str">
            <v>PIANIFICAZIONE CONTROLLO &amp; REPORTING</v>
          </cell>
          <cell r="C244" t="str">
            <v>Direttore Programmi</v>
          </cell>
        </row>
        <row r="245">
          <cell r="A245" t="str">
            <v>PIATTAFORMA ACCESSO CONDIZIONATO E EPG</v>
          </cell>
          <cell r="C245" t="str">
            <v>DIRETTORE RESPONSABILE SKYLIFE</v>
          </cell>
        </row>
        <row r="246">
          <cell r="A246" t="str">
            <v>Piattaforma Processing e interconnession</v>
          </cell>
          <cell r="C246" t="str">
            <v>Direttore Sistemi Informativi</v>
          </cell>
        </row>
        <row r="247">
          <cell r="A247" t="str">
            <v>Piattaforma Servizi Interattivi</v>
          </cell>
          <cell r="C247" t="str">
            <v>Direttore SKY Tg24</v>
          </cell>
        </row>
        <row r="248">
          <cell r="A248" t="str">
            <v>Presentation</v>
          </cell>
          <cell r="C248" t="str">
            <v>DIRETTORE TECNOLOGIA</v>
          </cell>
        </row>
        <row r="249">
          <cell r="A249" t="str">
            <v>PROCACCIATORI COLLABORATORI</v>
          </cell>
          <cell r="C249" t="str">
            <v>Direttore Vendite Pubblicità</v>
          </cell>
        </row>
        <row r="250">
          <cell r="A250" t="str">
            <v>Process &amp; Procedures Improvement</v>
          </cell>
          <cell r="C250" t="str">
            <v>Disegnatore videografico</v>
          </cell>
        </row>
        <row r="251">
          <cell r="A251" t="str">
            <v>PROCESSING &amp; TRASMISSIONE</v>
          </cell>
          <cell r="C251" t="str">
            <v>DisegnatoreVideograficoVZRT</v>
          </cell>
        </row>
        <row r="252">
          <cell r="A252" t="str">
            <v>Product Management</v>
          </cell>
          <cell r="C252" t="str">
            <v>Documentalista</v>
          </cell>
        </row>
        <row r="253">
          <cell r="A253" t="str">
            <v>Productivity</v>
          </cell>
          <cell r="C253" t="str">
            <v>EDITOR - PROMOTER</v>
          </cell>
        </row>
        <row r="254">
          <cell r="A254" t="str">
            <v>PRODUZIONE</v>
          </cell>
          <cell r="C254" t="str">
            <v>END TO END STB INTEGRATOR</v>
          </cell>
        </row>
        <row r="255">
          <cell r="A255" t="str">
            <v>PRODUZIONE EDITORIALE SPORT</v>
          </cell>
          <cell r="C255" t="str">
            <v>EUROPEAN AFFAIRS LOBBYIST</v>
          </cell>
        </row>
        <row r="256">
          <cell r="A256" t="str">
            <v>PRODUZIONE PROGRAMMI</v>
          </cell>
          <cell r="C256" t="str">
            <v>Events art director</v>
          </cell>
        </row>
        <row r="257">
          <cell r="A257" t="str">
            <v>PRODUZIONE SPORT</v>
          </cell>
          <cell r="C257" t="str">
            <v>EVENTS MANAGER</v>
          </cell>
        </row>
        <row r="258">
          <cell r="A258" t="str">
            <v>PROGETTAZIONE E PIANIFICAZIONE</v>
          </cell>
          <cell r="C258" t="str">
            <v>Execution &amp; Communication Alignment Mngt</v>
          </cell>
        </row>
        <row r="259">
          <cell r="A259" t="str">
            <v>PROGETTI IT</v>
          </cell>
          <cell r="C259" t="str">
            <v>EXECUTIVE PRODUCER</v>
          </cell>
        </row>
        <row r="260">
          <cell r="A260" t="str">
            <v>Progetti Speciali</v>
          </cell>
          <cell r="C260" t="str">
            <v>Fattorino</v>
          </cell>
        </row>
        <row r="261">
          <cell r="A261" t="str">
            <v>PROGETTI SPECIALI AFC</v>
          </cell>
          <cell r="C261" t="str">
            <v>FINANCIAL APPLICATION MANAGER</v>
          </cell>
        </row>
        <row r="262">
          <cell r="A262" t="str">
            <v>PROGETTI SPECIALI TECNOLOGIA</v>
          </cell>
          <cell r="C262" t="str">
            <v>formatore</v>
          </cell>
        </row>
        <row r="263">
          <cell r="A263" t="str">
            <v>PROGETTO ACTIVE</v>
          </cell>
          <cell r="C263" t="str">
            <v>Funzionario di vendita</v>
          </cell>
        </row>
        <row r="264">
          <cell r="A264" t="str">
            <v>Program Management Officer</v>
          </cell>
          <cell r="C264" t="str">
            <v>Funzionario di vendita Sky Service</v>
          </cell>
        </row>
        <row r="265">
          <cell r="A265" t="str">
            <v>Programmazione Commerciale</v>
          </cell>
          <cell r="C265" t="str">
            <v>Funzionario Sky Service</v>
          </cell>
        </row>
        <row r="266">
          <cell r="A266" t="str">
            <v>PROGRAMMAZIONE ESTERNA SKY TG 24</v>
          </cell>
          <cell r="C266" t="str">
            <v>GENERAL MANAGER ROMA</v>
          </cell>
        </row>
        <row r="267">
          <cell r="A267" t="str">
            <v>Project Management &amp; Development</v>
          </cell>
          <cell r="C267" t="str">
            <v>Giornalista</v>
          </cell>
        </row>
        <row r="268">
          <cell r="A268" t="str">
            <v>PROMOZIONE</v>
          </cell>
          <cell r="C268" t="str">
            <v>Grafic Designer</v>
          </cell>
        </row>
        <row r="269">
          <cell r="A269" t="str">
            <v>PROSPECT CAMPAIGN PLANNING</v>
          </cell>
          <cell r="C269" t="str">
            <v>GRAFICO</v>
          </cell>
        </row>
        <row r="270">
          <cell r="A270" t="str">
            <v>PUBBLICHE RELAZIONI</v>
          </cell>
          <cell r="C270" t="str">
            <v>GRAFICO SENIOR</v>
          </cell>
        </row>
        <row r="271">
          <cell r="A271" t="str">
            <v>PUBLIC AFFAIRS</v>
          </cell>
          <cell r="C271" t="str">
            <v>Grafico Web</v>
          </cell>
        </row>
        <row r="272">
          <cell r="A272" t="str">
            <v>Publicity</v>
          </cell>
          <cell r="C272" t="str">
            <v>GRAPHIC DESIGNER</v>
          </cell>
        </row>
        <row r="273">
          <cell r="A273" t="str">
            <v>RDA</v>
          </cell>
          <cell r="C273" t="str">
            <v>GROUP HR SENIOR VICE PRESIDENT</v>
          </cell>
        </row>
        <row r="274">
          <cell r="A274" t="str">
            <v>RECUPERO CREDITI E REPORTING</v>
          </cell>
          <cell r="C274" t="str">
            <v>HEAD OF CUSTOMER ACQUISITION</v>
          </cell>
        </row>
        <row r="275">
          <cell r="A275" t="str">
            <v>REDAZIONE SKY TG 24</v>
          </cell>
          <cell r="C275" t="str">
            <v>HEAD OF PPV &amp; ON DEMAND</v>
          </cell>
        </row>
        <row r="276">
          <cell r="A276" t="str">
            <v>REDAZIONE SPORT</v>
          </cell>
          <cell r="C276" t="str">
            <v>HEAD OF PRODUCTION</v>
          </cell>
        </row>
        <row r="277">
          <cell r="A277" t="str">
            <v>REGISTI</v>
          </cell>
          <cell r="C277" t="str">
            <v>HEAD OF STRATEGIC MARKETING</v>
          </cell>
        </row>
        <row r="278">
          <cell r="A278" t="str">
            <v>REL. INDUSTRIALI &amp; LEGALE</v>
          </cell>
          <cell r="C278" t="str">
            <v>HEALTH &amp; SAFETY SPECIALIST</v>
          </cell>
        </row>
        <row r="279">
          <cell r="A279" t="str">
            <v>RELAZIONI ESTERNE</v>
          </cell>
          <cell r="C279" t="str">
            <v>Help Desk Installer Specialist</v>
          </cell>
        </row>
        <row r="280">
          <cell r="A280" t="str">
            <v>Relazioni interne &amp; eventi</v>
          </cell>
          <cell r="C280" t="str">
            <v>HR Area Manager</v>
          </cell>
        </row>
        <row r="281">
          <cell r="A281" t="str">
            <v>RELOCATION PROJECT MILANO SANTA GIULIA</v>
          </cell>
          <cell r="C281" t="str">
            <v>HR MANAGER HEALTH &amp; SAFETY</v>
          </cell>
        </row>
        <row r="282">
          <cell r="A282" t="str">
            <v>REPORTERS</v>
          </cell>
          <cell r="C282" t="str">
            <v>HR PROJECT MANAGER</v>
          </cell>
        </row>
        <row r="283">
          <cell r="A283" t="str">
            <v>Reporting &amp; Financial Statements</v>
          </cell>
          <cell r="C283" t="str">
            <v>HR SUPPORT &amp; BACK OFFICE</v>
          </cell>
        </row>
        <row r="284">
          <cell r="A284" t="str">
            <v>REPORTING DIREZIONALE</v>
          </cell>
          <cell r="C284" t="str">
            <v>HYPERION ANALYST</v>
          </cell>
        </row>
        <row r="285">
          <cell r="A285" t="str">
            <v>REPORTING GESTIONALE</v>
          </cell>
          <cell r="C285" t="str">
            <v>Impaginatore</v>
          </cell>
        </row>
        <row r="286">
          <cell r="A286" t="str">
            <v>Responsabile Amministrazione Gestione</v>
          </cell>
          <cell r="C286" t="str">
            <v>Impaginatore di Pubblicità</v>
          </cell>
        </row>
        <row r="287">
          <cell r="A287" t="str">
            <v>RETENTION</v>
          </cell>
          <cell r="C287" t="str">
            <v>Installatore</v>
          </cell>
        </row>
        <row r="288">
          <cell r="A288" t="str">
            <v>RICEZIONE SATELLITARE - RX</v>
          </cell>
          <cell r="C288" t="str">
            <v>Interprete</v>
          </cell>
        </row>
        <row r="289">
          <cell r="A289" t="str">
            <v>RIPARAZIONI &amp; MANUTENZIONE</v>
          </cell>
          <cell r="C289" t="str">
            <v>IPTV MARKETING MANAGER</v>
          </cell>
        </row>
        <row r="290">
          <cell r="A290" t="str">
            <v>Routing</v>
          </cell>
          <cell r="C290" t="str">
            <v>JUNIOR ANALIST</v>
          </cell>
        </row>
        <row r="291">
          <cell r="A291" t="str">
            <v>RUBRICHE</v>
          </cell>
          <cell r="C291" t="str">
            <v>Junior Controller</v>
          </cell>
        </row>
        <row r="292">
          <cell r="A292" t="str">
            <v>RUBRICHE &amp; EVENTI SPECIALI</v>
          </cell>
          <cell r="C292" t="str">
            <v>Junior Delivery Manager</v>
          </cell>
        </row>
        <row r="293">
          <cell r="A293" t="str">
            <v>SALES ADMINISTRATION</v>
          </cell>
          <cell r="C293" t="str">
            <v>Junior Hardware Tester</v>
          </cell>
        </row>
        <row r="294">
          <cell r="A294" t="str">
            <v>SALES SERVICE &amp; LOGISTICS</v>
          </cell>
          <cell r="C294" t="str">
            <v>Junior Product Manager</v>
          </cell>
        </row>
        <row r="295">
          <cell r="A295" t="str">
            <v>Sales Support</v>
          </cell>
          <cell r="C295" t="str">
            <v>Junior Product Manager Sport Marketing</v>
          </cell>
        </row>
        <row r="296">
          <cell r="A296" t="str">
            <v>SALUTE &amp; SICUREZZA</v>
          </cell>
          <cell r="C296" t="str">
            <v>JUNIOR PROJECT LEADER</v>
          </cell>
        </row>
        <row r="297">
          <cell r="A297" t="str">
            <v>SAP &amp; PAYABLE SUPPORT, PRIVACY</v>
          </cell>
          <cell r="C297" t="str">
            <v>Key Account Agenzie</v>
          </cell>
        </row>
        <row r="298">
          <cell r="A298" t="str">
            <v>SEGRETERIA / ARCHIVIO LEGALE</v>
          </cell>
          <cell r="C298" t="str">
            <v>Key Account Società Sportive</v>
          </cell>
        </row>
        <row r="299">
          <cell r="A299" t="str">
            <v>SEGRETERIA AFC</v>
          </cell>
          <cell r="C299" t="str">
            <v>Key Account Teleselling</v>
          </cell>
        </row>
        <row r="300">
          <cell r="A300" t="str">
            <v>SEGRETERIA REDAZIONE</v>
          </cell>
          <cell r="C300" t="str">
            <v>LIGHTING CAMERA OPERATOR</v>
          </cell>
        </row>
        <row r="301">
          <cell r="A301" t="str">
            <v>SERVICE &amp; ASSISTENZA TECNICA</v>
          </cell>
          <cell r="C301" t="str">
            <v>Magazziniere</v>
          </cell>
        </row>
        <row r="302">
          <cell r="A302" t="str">
            <v>SERVIZI CORPORATE</v>
          </cell>
          <cell r="C302" t="str">
            <v>Manager Profilazione Clienti</v>
          </cell>
        </row>
        <row r="303">
          <cell r="A303" t="str">
            <v>SERVIZI DI COMUNICAZIONE</v>
          </cell>
          <cell r="C303" t="str">
            <v>Marketing Product Manager</v>
          </cell>
        </row>
        <row r="304">
          <cell r="A304" t="str">
            <v>SHOW ROOM MILANO</v>
          </cell>
          <cell r="C304" t="str">
            <v>MATERIAL COORDINATOR</v>
          </cell>
        </row>
        <row r="305">
          <cell r="A305" t="str">
            <v>SHOW ROOM ROMA</v>
          </cell>
          <cell r="C305" t="str">
            <v>Media Manager</v>
          </cell>
        </row>
        <row r="306">
          <cell r="A306" t="str">
            <v>Sistema di Accesso Condizionato</v>
          </cell>
          <cell r="C306" t="str">
            <v>MEDIA SPECIALIST</v>
          </cell>
        </row>
        <row r="307">
          <cell r="A307" t="str">
            <v>Sistema di Schedulazione Offerte e EPG</v>
          </cell>
          <cell r="C307" t="str">
            <v>MKTG STRATEGY ANALYST</v>
          </cell>
        </row>
        <row r="308">
          <cell r="A308" t="str">
            <v>Sistemi Automazione Monitoring Piattafor</v>
          </cell>
          <cell r="C308" t="str">
            <v>MOBILE TV MARKETING MANAGER</v>
          </cell>
        </row>
        <row r="309">
          <cell r="A309" t="str">
            <v>SISTEMI RETI&amp;INFRASTR&amp;APPLIC PIATTAFORMA</v>
          </cell>
          <cell r="C309" t="str">
            <v>NATIONAL ACCOUNT CATENE E GRUPPI</v>
          </cell>
        </row>
        <row r="310">
          <cell r="A310" t="str">
            <v>SKY CINEMA 1 2 3 &amp; 16:9</v>
          </cell>
          <cell r="C310" t="str">
            <v>NATIONAL ACCOUNT MANAGER</v>
          </cell>
        </row>
        <row r="311">
          <cell r="A311" t="str">
            <v>SKY CINEMA AUTORE MAX &amp; CLASSIC</v>
          </cell>
          <cell r="C311" t="str">
            <v>NETWORK OPERATION CENTRE TECH.SPECIALIST</v>
          </cell>
        </row>
        <row r="312">
          <cell r="A312" t="str">
            <v>SKY MAGAZINE</v>
          </cell>
          <cell r="C312" t="str">
            <v>NETWORK SPECIALIST</v>
          </cell>
        </row>
        <row r="313">
          <cell r="A313" t="str">
            <v>SKY SERVICE &amp; DELIVERY</v>
          </cell>
          <cell r="C313" t="str">
            <v>NEW MEDIA BUSINESS MANAGER</v>
          </cell>
        </row>
        <row r="314">
          <cell r="A314" t="str">
            <v>SKY SERVICE &amp; SALES OPERATIONS</v>
          </cell>
          <cell r="C314" t="str">
            <v>Operational analyst and reporting</v>
          </cell>
        </row>
        <row r="315">
          <cell r="A315" t="str">
            <v>SKY VIVO</v>
          </cell>
          <cell r="C315" t="str">
            <v>OPERATORE</v>
          </cell>
        </row>
        <row r="316">
          <cell r="A316" t="str">
            <v>SMISTAMENTO</v>
          </cell>
          <cell r="C316" t="str">
            <v>Operatore centrale video</v>
          </cell>
        </row>
        <row r="317">
          <cell r="A317" t="str">
            <v>SOMMINISTRATI</v>
          </cell>
          <cell r="C317" t="str">
            <v>Operatore Contact Center</v>
          </cell>
        </row>
        <row r="318">
          <cell r="A318" t="str">
            <v>SOMMINISTRATI</v>
          </cell>
          <cell r="C318" t="str">
            <v>Operatore controllo qualità</v>
          </cell>
        </row>
        <row r="319">
          <cell r="A319" t="str">
            <v>SOMMINISTRATI</v>
          </cell>
          <cell r="C319" t="str">
            <v>Operatore Customer Care</v>
          </cell>
        </row>
        <row r="320">
          <cell r="A320" t="str">
            <v>SOMMINISTRATI</v>
          </cell>
          <cell r="C320" t="str">
            <v>OPERATORE DI MONTAGGIO</v>
          </cell>
        </row>
        <row r="321">
          <cell r="A321" t="str">
            <v>SPECIAL UNIT</v>
          </cell>
          <cell r="C321" t="str">
            <v>OPERATORE DI RIPRESA</v>
          </cell>
        </row>
        <row r="322">
          <cell r="A322" t="str">
            <v>SPORT NEWS</v>
          </cell>
          <cell r="C322" t="str">
            <v>Operatore emissione</v>
          </cell>
        </row>
        <row r="323">
          <cell r="A323" t="str">
            <v>SRC RELATIONSHIP</v>
          </cell>
          <cell r="C323" t="str">
            <v>OPERATORE GRAFICO</v>
          </cell>
        </row>
        <row r="324">
          <cell r="A324" t="str">
            <v>Staffing</v>
          </cell>
          <cell r="C324" t="str">
            <v>Operatore Grafico VZRT</v>
          </cell>
        </row>
        <row r="325">
          <cell r="A325" t="str">
            <v>SUBSCRIBER BASE &amp; KPI</v>
          </cell>
          <cell r="C325" t="str">
            <v>Operatore Mixer audio</v>
          </cell>
        </row>
        <row r="326">
          <cell r="A326" t="str">
            <v>Supporto Commerciale</v>
          </cell>
          <cell r="C326" t="str">
            <v>Operatore Mixer video</v>
          </cell>
        </row>
        <row r="327">
          <cell r="A327" t="str">
            <v>SVILUPPO &amp; FORMAZIONE</v>
          </cell>
          <cell r="C327" t="str">
            <v>Operatore post produzione</v>
          </cell>
        </row>
        <row r="328">
          <cell r="A328" t="str">
            <v>SVILUPPO &amp; SUPP SISTEMI DI CUSTOMER MNG</v>
          </cell>
          <cell r="C328" t="str">
            <v>Operatore rvm</v>
          </cell>
        </row>
        <row r="329">
          <cell r="A329" t="str">
            <v>SVILUPPO &amp; SUPPORTO SISTEMI CALL CENTER</v>
          </cell>
          <cell r="C329" t="str">
            <v>Operatore RX</v>
          </cell>
        </row>
        <row r="330">
          <cell r="A330" t="str">
            <v>SVILUPPO E GESTIONE PROGETTI</v>
          </cell>
          <cell r="C330" t="str">
            <v>Operatore telefonico Sky Net</v>
          </cell>
        </row>
        <row r="331">
          <cell r="A331" t="str">
            <v>Sviluppo IT</v>
          </cell>
          <cell r="C331" t="str">
            <v>Operatore Toc</v>
          </cell>
        </row>
        <row r="332">
          <cell r="A332" t="str">
            <v>SVILUPPO PROD E CERTIFICAZ INSTALLAZIONI</v>
          </cell>
          <cell r="C332" t="str">
            <v>P.A.GROUP HR SENIOR VICE PRESIDENT</v>
          </cell>
        </row>
        <row r="333">
          <cell r="A333" t="str">
            <v>SVILUPPO SERVIZI INTERACTIVE</v>
          </cell>
          <cell r="C333" t="str">
            <v>Planner Sport Programming</v>
          </cell>
        </row>
        <row r="334">
          <cell r="A334" t="str">
            <v>SVILUPPO SISTEMI TRAFFIC</v>
          </cell>
          <cell r="C334" t="str">
            <v>POWER ENGINEER</v>
          </cell>
        </row>
        <row r="335">
          <cell r="A335" t="str">
            <v>SVILUPPO STB</v>
          </cell>
          <cell r="C335" t="str">
            <v>PPV ADULT ACQUISITION MANAGER</v>
          </cell>
        </row>
        <row r="336">
          <cell r="A336" t="str">
            <v>Technical</v>
          </cell>
          <cell r="C336" t="str">
            <v>PPV NEW PROJECTS &amp; OPERATIONS MANAGER</v>
          </cell>
        </row>
        <row r="337">
          <cell r="A337" t="str">
            <v>Technical Unit</v>
          </cell>
          <cell r="C337" t="str">
            <v>PPV RIGHTS SPECIALIST</v>
          </cell>
        </row>
        <row r="338">
          <cell r="A338" t="str">
            <v>TECNICI</v>
          </cell>
          <cell r="C338" t="str">
            <v>PROCACCIATORE</v>
          </cell>
        </row>
        <row r="339">
          <cell r="A339" t="str">
            <v>TECNOLOGIA CLIENTE</v>
          </cell>
          <cell r="C339" t="str">
            <v>PROCESS ANALYST</v>
          </cell>
        </row>
        <row r="340">
          <cell r="A340" t="str">
            <v>TELESELLING</v>
          </cell>
          <cell r="C340" t="str">
            <v>PRODUCER</v>
          </cell>
        </row>
        <row r="341">
          <cell r="A341" t="str">
            <v>TELESELLING</v>
          </cell>
          <cell r="C341" t="str">
            <v>PRODUCER SENIOR</v>
          </cell>
        </row>
        <row r="342">
          <cell r="A342" t="str">
            <v>Teleselling &amp; Upselling</v>
          </cell>
          <cell r="C342" t="str">
            <v>PRODUCER-REALIZZATORE</v>
          </cell>
        </row>
        <row r="343">
          <cell r="A343" t="str">
            <v>TESORERIA</v>
          </cell>
          <cell r="C343" t="str">
            <v>Product manager</v>
          </cell>
        </row>
        <row r="344">
          <cell r="A344" t="str">
            <v>TESTING &amp; OPERATIONS PIATTAFORMA</v>
          </cell>
          <cell r="C344" t="str">
            <v>PRODUCT MANAGER</v>
          </cell>
        </row>
        <row r="345">
          <cell r="A345" t="str">
            <v>Testing Piattaforma e Rilascio Operativo</v>
          </cell>
          <cell r="C345" t="str">
            <v>PRODUCT MANAGER EVENTS</v>
          </cell>
        </row>
        <row r="346">
          <cell r="A346" t="str">
            <v>THIRD PARTY CHANNEL SPORT</v>
          </cell>
          <cell r="C346" t="str">
            <v>PRODUCT MANAGER SPORT MARKETING</v>
          </cell>
        </row>
        <row r="347">
          <cell r="A347" t="str">
            <v>TOC</v>
          </cell>
          <cell r="C347" t="str">
            <v>Production Manager</v>
          </cell>
        </row>
        <row r="348">
          <cell r="A348" t="str">
            <v>TRADE MARKETING</v>
          </cell>
          <cell r="C348" t="str">
            <v>Produttore</v>
          </cell>
        </row>
        <row r="349">
          <cell r="A349" t="str">
            <v>Training</v>
          </cell>
          <cell r="C349" t="str">
            <v>Produttore esecutivo Sky TG24</v>
          </cell>
        </row>
        <row r="350">
          <cell r="A350" t="str">
            <v>UFFICO PROTOCOLLO</v>
          </cell>
          <cell r="C350" t="str">
            <v>PRODUTTORE JUNIOR</v>
          </cell>
        </row>
        <row r="351">
          <cell r="A351" t="str">
            <v>VENDITE</v>
          </cell>
          <cell r="C351" t="str">
            <v>Program Management Officer</v>
          </cell>
        </row>
        <row r="352">
          <cell r="A352" t="str">
            <v>VENDITE</v>
          </cell>
          <cell r="C352" t="str">
            <v>PROGRAM MANAGER</v>
          </cell>
        </row>
        <row r="353">
          <cell r="A353" t="str">
            <v>VENDITE BAR</v>
          </cell>
          <cell r="C353" t="str">
            <v>PROGRAMMING ASSISTANT</v>
          </cell>
        </row>
        <row r="354">
          <cell r="A354" t="str">
            <v>VENDITE DIRITTI SPORT</v>
          </cell>
          <cell r="C354" t="str">
            <v>PROGRAMMING MANAGER</v>
          </cell>
        </row>
        <row r="355">
          <cell r="A355" t="str">
            <v>VENDITE HOTEL</v>
          </cell>
          <cell r="C355" t="str">
            <v>programmista - regista</v>
          </cell>
        </row>
        <row r="356">
          <cell r="A356" t="str">
            <v>VENDITE INTERNET</v>
          </cell>
          <cell r="C356" t="str">
            <v>Programmista Redazione</v>
          </cell>
        </row>
        <row r="357">
          <cell r="A357" t="str">
            <v>VIDEOTECA COLOGNO MONZESE</v>
          </cell>
          <cell r="C357" t="str">
            <v>Project Analyst</v>
          </cell>
        </row>
        <row r="358">
          <cell r="A358" t="str">
            <v>VIDEOTECA ROMA</v>
          </cell>
          <cell r="C358" t="str">
            <v>Project Coordinator</v>
          </cell>
        </row>
        <row r="359">
          <cell r="A359" t="str">
            <v>Voluntary Anti-Churn</v>
          </cell>
          <cell r="C359" t="str">
            <v>Project Engineer</v>
          </cell>
        </row>
        <row r="360">
          <cell r="A360" t="str">
            <v>WEB</v>
          </cell>
          <cell r="C360" t="str">
            <v>Project Engineer Junior</v>
          </cell>
        </row>
        <row r="361">
          <cell r="A361" t="str">
            <v>WEB MARKETING OPERATIONS</v>
          </cell>
          <cell r="C361" t="str">
            <v>Project Leader</v>
          </cell>
        </row>
        <row r="362">
          <cell r="A362" t="str">
            <v>WEB SALES</v>
          </cell>
          <cell r="C362" t="str">
            <v>PROJECT MANAGEMENT</v>
          </cell>
        </row>
        <row r="363">
          <cell r="A363" t="str">
            <v>WWW.SKYLIFE.IT</v>
          </cell>
          <cell r="C363" t="str">
            <v>PROJECT MANAGEMENT ANALYST</v>
          </cell>
        </row>
        <row r="364">
          <cell r="C364" t="str">
            <v>Project Manager</v>
          </cell>
        </row>
        <row r="365">
          <cell r="C365" t="str">
            <v>Project Specialist</v>
          </cell>
        </row>
        <row r="366">
          <cell r="C366" t="str">
            <v>REALIZZATORE</v>
          </cell>
        </row>
        <row r="367">
          <cell r="C367" t="str">
            <v>Regista</v>
          </cell>
        </row>
        <row r="368">
          <cell r="C368" t="str">
            <v>Regista Mixer Video</v>
          </cell>
        </row>
        <row r="369">
          <cell r="C369" t="str">
            <v>Reporting Manager</v>
          </cell>
        </row>
        <row r="370">
          <cell r="C370" t="str">
            <v>Reporting Specialist</v>
          </cell>
        </row>
        <row r="371">
          <cell r="C371" t="str">
            <v>RES.PIATTAFORMA PROCESSING &amp; TX</v>
          </cell>
        </row>
        <row r="372">
          <cell r="C372" t="str">
            <v>RESP BACK OFFICE AMM &amp; CONTENZIOSO LEGAL</v>
          </cell>
        </row>
        <row r="373">
          <cell r="C373" t="str">
            <v>RESP CONTROLLING REVENUE E MARKETING</v>
          </cell>
        </row>
        <row r="374">
          <cell r="C374" t="str">
            <v>Resp Pianificaz Controllo e Reporting</v>
          </cell>
        </row>
        <row r="375">
          <cell r="C375" t="str">
            <v>Resp Piatt Interattiva Reti Sic e Sistem</v>
          </cell>
        </row>
        <row r="376">
          <cell r="C376" t="str">
            <v>Resp Piattaforma Processing e interconne</v>
          </cell>
        </row>
        <row r="377">
          <cell r="C377" t="str">
            <v>RESP PROGRAMMAZIONE CANALI CINEMA</v>
          </cell>
        </row>
        <row r="378">
          <cell r="C378" t="str">
            <v>Resp Sistemi di Automazione, Monitoring</v>
          </cell>
        </row>
        <row r="379">
          <cell r="C379" t="str">
            <v>Resp Sistemi Informativi Area SAP</v>
          </cell>
        </row>
        <row r="380">
          <cell r="C380" t="str">
            <v>Resp SKY Service &amp; Sales Operation</v>
          </cell>
        </row>
        <row r="381">
          <cell r="C381" t="str">
            <v>Resp. Acquisti</v>
          </cell>
        </row>
        <row r="382">
          <cell r="C382" t="str">
            <v>Resp. Affari Regolamentari</v>
          </cell>
        </row>
        <row r="383">
          <cell r="C383" t="str">
            <v>Resp. amm.ne del personale</v>
          </cell>
        </row>
        <row r="384">
          <cell r="C384" t="str">
            <v>Resp. Amministrazione &amp; Tesoreria</v>
          </cell>
        </row>
        <row r="385">
          <cell r="C385" t="str">
            <v>Resp. area tecnica</v>
          </cell>
        </row>
        <row r="386">
          <cell r="C386" t="str">
            <v>Resp. Back Office</v>
          </cell>
        </row>
        <row r="387">
          <cell r="C387" t="str">
            <v>Resp. centro assistenza rete sist. infor</v>
          </cell>
        </row>
        <row r="388">
          <cell r="C388" t="str">
            <v>Resp. Ciclo attivo</v>
          </cell>
        </row>
        <row r="389">
          <cell r="C389" t="str">
            <v>Resp. Comunicazione Interna</v>
          </cell>
        </row>
        <row r="390">
          <cell r="C390" t="str">
            <v>RESP. CONTABILITÀ &amp; SEZIONALI</v>
          </cell>
        </row>
        <row r="391">
          <cell r="C391" t="str">
            <v>RESP. CONTACT CENTER SUPPORT SYSTEMS</v>
          </cell>
        </row>
        <row r="392">
          <cell r="C392" t="str">
            <v>RESP. CONTROLLO &amp; CICLO PASSIVO</v>
          </cell>
        </row>
        <row r="393">
          <cell r="C393" t="str">
            <v>Resp. Engineering &amp; Manutenzione</v>
          </cell>
        </row>
        <row r="394">
          <cell r="C394" t="str">
            <v>Resp. Gest. Infrastrutture IT</v>
          </cell>
        </row>
        <row r="395">
          <cell r="C395" t="str">
            <v>Resp. Gestione diritti</v>
          </cell>
        </row>
        <row r="396">
          <cell r="C396" t="str">
            <v>Resp. gestione incassi</v>
          </cell>
        </row>
        <row r="397">
          <cell r="C397" t="str">
            <v>Resp. IT Operations</v>
          </cell>
        </row>
        <row r="398">
          <cell r="C398" t="str">
            <v>Resp. Office Automation</v>
          </cell>
        </row>
        <row r="399">
          <cell r="C399" t="str">
            <v>RESP. OPERAZIONI SISTEMI INF. CRM</v>
          </cell>
        </row>
        <row r="400">
          <cell r="C400" t="str">
            <v>Resp. Palinsesto strategico sport</v>
          </cell>
        </row>
        <row r="401">
          <cell r="C401" t="str">
            <v>Resp. Pianificazione &amp; Acquisti</v>
          </cell>
        </row>
        <row r="402">
          <cell r="C402" t="str">
            <v>RESP. PROGETTAZIONE E PIANIFICAZIONE</v>
          </cell>
        </row>
        <row r="403">
          <cell r="C403" t="str">
            <v>RESP. PROGRAMMAZIONE CANALI CINEMA</v>
          </cell>
        </row>
        <row r="404">
          <cell r="C404" t="str">
            <v>RESP. RAPP AUTOR. NAZ. E PARLAM. EUROPEO</v>
          </cell>
        </row>
        <row r="405">
          <cell r="C405" t="str">
            <v>Resp. reporting &amp; financial statements</v>
          </cell>
        </row>
        <row r="406">
          <cell r="C406" t="str">
            <v>Resp. reporting &amp; sales analysis</v>
          </cell>
        </row>
        <row r="407">
          <cell r="C407" t="str">
            <v>Resp. sist. di business int. &amp; reporting</v>
          </cell>
        </row>
        <row r="408">
          <cell r="C408" t="str">
            <v>Resp. Sistema Accesso Condizionato e EPG</v>
          </cell>
        </row>
        <row r="409">
          <cell r="C409" t="str">
            <v>Resp. Svil. &amp; Supp. Sistemi Cliente</v>
          </cell>
        </row>
        <row r="410">
          <cell r="C410" t="str">
            <v>Resp. Svil.&amp; Supp.Sist. Vendite e Logist</v>
          </cell>
        </row>
        <row r="411">
          <cell r="C411" t="str">
            <v>Resp. svilp. Sist. Adv. Sales</v>
          </cell>
        </row>
        <row r="412">
          <cell r="C412" t="str">
            <v>RESP. SVILUPPO E FORMAZIONE</v>
          </cell>
        </row>
        <row r="413">
          <cell r="C413" t="str">
            <v>Resp. sviluppo servizi interattivi</v>
          </cell>
        </row>
        <row r="414">
          <cell r="C414" t="str">
            <v>Resp. Tecnico Sky Service</v>
          </cell>
        </row>
        <row r="415">
          <cell r="C415" t="str">
            <v>Resp. Vendite diritti Sportivi</v>
          </cell>
        </row>
        <row r="416">
          <cell r="C416" t="str">
            <v>RESP. WEB MARKETING E COMUNICAZIONE</v>
          </cell>
        </row>
        <row r="417">
          <cell r="C417" t="str">
            <v>Resp.Security,Sistemi,Network Acces.Cond</v>
          </cell>
        </row>
        <row r="418">
          <cell r="C418" t="str">
            <v>Resp.Sistema di Schedulaz.Offerte ed EPG</v>
          </cell>
        </row>
        <row r="419">
          <cell r="C419" t="str">
            <v>Resp.Sistemi Di Accesso Condizionato</v>
          </cell>
        </row>
        <row r="420">
          <cell r="C420" t="str">
            <v>Resp.svilp.&amp;gestione sist.Contact center</v>
          </cell>
        </row>
        <row r="421">
          <cell r="C421" t="str">
            <v>Resp.Testing Piattaforma ed Operatività</v>
          </cell>
        </row>
        <row r="422">
          <cell r="C422" t="str">
            <v>Responsabile Account</v>
          </cell>
        </row>
        <row r="423">
          <cell r="C423" t="str">
            <v>Responsabile Acquisizione Diritti</v>
          </cell>
        </row>
        <row r="424">
          <cell r="C424" t="str">
            <v>RESPONSABILE ALTRI FORNITORI</v>
          </cell>
        </row>
        <row r="425">
          <cell r="C425" t="str">
            <v>RESPONSABILE AMMINIST.PERSONALE CAGLIARI</v>
          </cell>
        </row>
        <row r="426">
          <cell r="C426" t="str">
            <v>Responsabile Area Distribuzione Magazzin</v>
          </cell>
        </row>
        <row r="427">
          <cell r="C427" t="str">
            <v>Responsabile Area Inventario e Materiali</v>
          </cell>
        </row>
        <row r="428">
          <cell r="C428" t="str">
            <v>RESPONSABILE B&amp;I ADMIN &amp; CONTROL</v>
          </cell>
        </row>
        <row r="429">
          <cell r="C429" t="str">
            <v>Responsabile Below the Line</v>
          </cell>
        </row>
        <row r="430">
          <cell r="C430" t="str">
            <v>RESPONSABILE BUDGET E ANALISI VENDITE</v>
          </cell>
        </row>
        <row r="431">
          <cell r="C431" t="str">
            <v>Responsabile Business Intelligence</v>
          </cell>
        </row>
        <row r="432">
          <cell r="C432" t="str">
            <v>RESPONSABILE BUSINESS PLANNING</v>
          </cell>
        </row>
        <row r="433">
          <cell r="C433" t="str">
            <v>RESPONSABILE CANALE AFFILIATI SKYSERVICE</v>
          </cell>
        </row>
        <row r="434">
          <cell r="C434" t="str">
            <v>Responsabile Canale Vendite Sky Service</v>
          </cell>
        </row>
        <row r="435">
          <cell r="C435" t="str">
            <v>RESPONSABILE CANALI E PRODUZIONI CINEMA</v>
          </cell>
        </row>
        <row r="436">
          <cell r="C436" t="str">
            <v>RESPONSABILE CATENE E GRUPPI</v>
          </cell>
        </row>
        <row r="437">
          <cell r="C437" t="str">
            <v>RESPONSABILE CENTRALE VIDEO</v>
          </cell>
        </row>
        <row r="438">
          <cell r="C438" t="str">
            <v>RESPONSABILE COMPENSATION &amp; BENEFITS</v>
          </cell>
        </row>
        <row r="439">
          <cell r="C439" t="str">
            <v>Responsabile comunicazione</v>
          </cell>
        </row>
        <row r="440">
          <cell r="C440" t="str">
            <v>Responsabile comunicazione di prodotto</v>
          </cell>
        </row>
        <row r="441">
          <cell r="C441" t="str">
            <v>Responsabile Consumer Technology</v>
          </cell>
        </row>
        <row r="442">
          <cell r="C442" t="str">
            <v>RESPONSABILE CONTABILITÀ</v>
          </cell>
        </row>
        <row r="443">
          <cell r="C443" t="str">
            <v>RESPONSABILE CONTABILITÀ REGOLATORIA</v>
          </cell>
        </row>
        <row r="444">
          <cell r="C444" t="str">
            <v>RESPONSABILE CONTROLLING COSTI OPERATIVI</v>
          </cell>
        </row>
        <row r="445">
          <cell r="C445" t="str">
            <v>RESPONSABILE CREDITI E REPORTING</v>
          </cell>
        </row>
        <row r="446">
          <cell r="C446" t="str">
            <v>RESPONSABILE CUSTOMER RELATIONS</v>
          </cell>
        </row>
        <row r="447">
          <cell r="C447" t="str">
            <v>RESPONSABILE DELLA GESTIONE TECNICA</v>
          </cell>
        </row>
        <row r="448">
          <cell r="C448" t="str">
            <v>RESPONSABILE DI CANALE</v>
          </cell>
        </row>
        <row r="449">
          <cell r="C449" t="str">
            <v>Responsabile Direct Mktg &amp; dbase Manag</v>
          </cell>
        </row>
        <row r="450">
          <cell r="C450" t="str">
            <v>Responsabile Direct Sales Force</v>
          </cell>
        </row>
        <row r="451">
          <cell r="C451" t="str">
            <v>Responsabile Distribuzione Indipendente</v>
          </cell>
        </row>
        <row r="452">
          <cell r="C452" t="str">
            <v>Responsabile emissione</v>
          </cell>
        </row>
        <row r="453">
          <cell r="C453" t="str">
            <v>Responsabile eventi</v>
          </cell>
        </row>
        <row r="454">
          <cell r="C454" t="str">
            <v>Responsabile eventi-altri sport</v>
          </cell>
        </row>
        <row r="455">
          <cell r="C455" t="str">
            <v>Responsabile Facilities</v>
          </cell>
        </row>
        <row r="456">
          <cell r="C456" t="str">
            <v>Responsabile Facility Management</v>
          </cell>
        </row>
        <row r="457">
          <cell r="C457" t="str">
            <v>responsabile facility management cagliar</v>
          </cell>
        </row>
        <row r="458">
          <cell r="C458" t="str">
            <v>responsabile facility management mi&amp;cm</v>
          </cell>
        </row>
        <row r="459">
          <cell r="C459" t="str">
            <v>RESPONSABILE FATTURAZIONE</v>
          </cell>
        </row>
        <row r="460">
          <cell r="C460" t="str">
            <v>Responsabile Field Management</v>
          </cell>
        </row>
        <row r="461">
          <cell r="C461" t="str">
            <v>Responsabile Field Support</v>
          </cell>
        </row>
        <row r="462">
          <cell r="C462" t="str">
            <v>RESPONSABILE FINANCE  BUDGET ACQUISITION</v>
          </cell>
        </row>
        <row r="463">
          <cell r="C463" t="str">
            <v>RESPONSABILE FINANCE &amp; SALES ADMIN</v>
          </cell>
        </row>
        <row r="464">
          <cell r="C464" t="str">
            <v>Responsabile Fiscale</v>
          </cell>
        </row>
        <row r="465">
          <cell r="C465" t="str">
            <v>RESPONSABILE GESTIONE  BUDGET</v>
          </cell>
        </row>
        <row r="466">
          <cell r="C466" t="str">
            <v>Responsabile gestione canali terzi</v>
          </cell>
        </row>
        <row r="467">
          <cell r="C467" t="str">
            <v>Responsabile Gestione Credito</v>
          </cell>
        </row>
        <row r="468">
          <cell r="C468" t="str">
            <v>RESPONSABILE GESTIONE CREDITO PDV E ADV</v>
          </cell>
        </row>
        <row r="469">
          <cell r="C469" t="str">
            <v>RESPONSABILE GESTIONE INVESTIMENTI</v>
          </cell>
        </row>
        <row r="470">
          <cell r="C470" t="str">
            <v>RESPONSABILE GESTIONE ORDINI</v>
          </cell>
        </row>
        <row r="471">
          <cell r="C471" t="str">
            <v>RESPONSABILE GRANDE DISTRIBUZIONE</v>
          </cell>
        </row>
        <row r="472">
          <cell r="C472" t="str">
            <v>RESPONSABILE GRANDI CLIENTI E GRUPPI</v>
          </cell>
        </row>
        <row r="473">
          <cell r="C473" t="str">
            <v>RESPONSABILE GUIDA PROGRAMMI</v>
          </cell>
        </row>
        <row r="474">
          <cell r="C474" t="str">
            <v>RESPONSABILE HELP DESK</v>
          </cell>
        </row>
        <row r="475">
          <cell r="C475" t="str">
            <v>RESPONSABILE HR UFFICI ROMA</v>
          </cell>
        </row>
        <row r="476">
          <cell r="C476" t="str">
            <v>responsabile impianto elettrico</v>
          </cell>
        </row>
        <row r="477">
          <cell r="C477" t="str">
            <v>Responsabile iniziative spec.internet</v>
          </cell>
        </row>
        <row r="478">
          <cell r="C478" t="str">
            <v>RESPONSABILE INSTALLATION &amp; CUSTOMER SUP</v>
          </cell>
        </row>
        <row r="479">
          <cell r="C479" t="str">
            <v>Responsabile Installer SkyNet Show Room</v>
          </cell>
        </row>
        <row r="480">
          <cell r="C480" t="str">
            <v>RESPONSABILE INTEGRAZIONE E TEST STB</v>
          </cell>
        </row>
        <row r="481">
          <cell r="C481" t="str">
            <v>RESPONSABILE ITV PLATFORM</v>
          </cell>
        </row>
        <row r="482">
          <cell r="C482" t="str">
            <v>Responsabile Laboratori Engineering di P</v>
          </cell>
        </row>
        <row r="483">
          <cell r="C483" t="str">
            <v>Responsabile legale di area</v>
          </cell>
        </row>
        <row r="484">
          <cell r="C484" t="str">
            <v>Responsabile Logistica</v>
          </cell>
        </row>
        <row r="485">
          <cell r="C485" t="str">
            <v>RESPONSABILE LOGISTICS SYSTEMS</v>
          </cell>
        </row>
        <row r="486">
          <cell r="C486" t="str">
            <v>RESPONSABILE MARKETING CLIENTI</v>
          </cell>
        </row>
        <row r="487">
          <cell r="C487" t="str">
            <v>RESPONSABILE MERCATO IMMOBILIARE</v>
          </cell>
        </row>
        <row r="488">
          <cell r="C488" t="str">
            <v>RESPONSABILE NEW MEDIA</v>
          </cell>
        </row>
        <row r="489">
          <cell r="C489" t="str">
            <v>RESPONSABILE OPER PIAN STRAT &amp; PROMONAIR</v>
          </cell>
        </row>
        <row r="490">
          <cell r="C490" t="str">
            <v>Responsabile Operations</v>
          </cell>
        </row>
        <row r="491">
          <cell r="C491" t="str">
            <v>RESPONSABILE OPERATIONS SPORT</v>
          </cell>
        </row>
        <row r="492">
          <cell r="C492" t="str">
            <v>Responsabile Operativo Antipirateria</v>
          </cell>
        </row>
        <row r="493">
          <cell r="C493" t="str">
            <v>Responsabile operativo di area</v>
          </cell>
        </row>
        <row r="494">
          <cell r="C494" t="str">
            <v>Responsabile Operativo di Filiale</v>
          </cell>
        </row>
        <row r="495">
          <cell r="C495" t="str">
            <v>RESPONSABILE OPERAZIONI APPLICATIVE IT</v>
          </cell>
        </row>
        <row r="496">
          <cell r="C496" t="str">
            <v>Responsabile Organizzazione Intake</v>
          </cell>
        </row>
        <row r="497">
          <cell r="C497" t="str">
            <v>Responsabile Outbound Teleselling</v>
          </cell>
        </row>
        <row r="498">
          <cell r="C498" t="str">
            <v>RESPONSABILE PIANIFICAZIONE E PROCESSI</v>
          </cell>
        </row>
        <row r="499">
          <cell r="C499" t="str">
            <v>RESPONSABILE PLANNING</v>
          </cell>
        </row>
        <row r="500">
          <cell r="C500" t="str">
            <v>RESPONSABILE PLANNING &amp; HRIS</v>
          </cell>
        </row>
        <row r="501">
          <cell r="C501" t="str">
            <v>RESPONSABILE PLANNING EVENTI</v>
          </cell>
        </row>
        <row r="502">
          <cell r="C502" t="str">
            <v>Responsabile Planning Service Delivery</v>
          </cell>
        </row>
        <row r="503">
          <cell r="C503" t="str">
            <v>RESPONSABILE PLATFORM TESTING</v>
          </cell>
        </row>
        <row r="504">
          <cell r="C504" t="str">
            <v>RESPONSABILE POLICY &amp; PROCEDURE</v>
          </cell>
        </row>
        <row r="505">
          <cell r="C505" t="str">
            <v>RESPONSABILE PRESENTATION</v>
          </cell>
        </row>
        <row r="506">
          <cell r="C506" t="str">
            <v>RESPONSABILE PRODUZIONE FICTION</v>
          </cell>
        </row>
        <row r="507">
          <cell r="C507" t="str">
            <v>Responsabile Prog.Spec.Facility Managem.</v>
          </cell>
        </row>
        <row r="508">
          <cell r="C508" t="str">
            <v>RESPONSABILE PROGETTI SPECIALI</v>
          </cell>
        </row>
        <row r="509">
          <cell r="C509" t="str">
            <v>RESPONSABILE PROGETTI SPECIALI AFC</v>
          </cell>
        </row>
        <row r="510">
          <cell r="C510" t="str">
            <v>RESPONSABILE PROGRAMMAZIONE COMMERCIALE</v>
          </cell>
        </row>
        <row r="511">
          <cell r="C511" t="str">
            <v>RESPONSABILE PROMOZIONE CINEMA</v>
          </cell>
        </row>
        <row r="512">
          <cell r="C512" t="str">
            <v>RESPONSABILE PROMOZIONE NEWS &amp; ENTERT</v>
          </cell>
        </row>
        <row r="513">
          <cell r="C513" t="str">
            <v>RESPONSABILE PROMOZIONE SPORT</v>
          </cell>
        </row>
        <row r="514">
          <cell r="C514" t="str">
            <v>Responsabile Quality Control</v>
          </cell>
        </row>
        <row r="515">
          <cell r="C515" t="str">
            <v>RESPONSABILE RELAZ.INDUSTR. &amp; COMPLIANCE</v>
          </cell>
        </row>
        <row r="516">
          <cell r="C516" t="str">
            <v>RESPONSABILE RELAZIONI ESTERNE</v>
          </cell>
        </row>
        <row r="517">
          <cell r="C517" t="str">
            <v>Responsabile Reti</v>
          </cell>
        </row>
        <row r="518">
          <cell r="C518" t="str">
            <v>Responsabile Reti Sicurezza e Sistemi</v>
          </cell>
        </row>
        <row r="519">
          <cell r="C519" t="str">
            <v>RESPONSABILE REVENUE MANAGEMENT</v>
          </cell>
        </row>
        <row r="520">
          <cell r="C520" t="str">
            <v>RESPONSABILE RICERCHE</v>
          </cell>
        </row>
        <row r="521">
          <cell r="C521" t="str">
            <v>Responsabile ricerche di mercato</v>
          </cell>
        </row>
        <row r="522">
          <cell r="C522" t="str">
            <v>Responsabile Riparazioni &amp; Manutenzione</v>
          </cell>
        </row>
        <row r="523">
          <cell r="C523" t="str">
            <v>RESPONSABILE RISORSE UMANE SKY</v>
          </cell>
        </row>
        <row r="524">
          <cell r="C524" t="str">
            <v>RESPONSABILE SALE TECNICHE</v>
          </cell>
        </row>
        <row r="525">
          <cell r="C525" t="str">
            <v>RESPONSABILE SALES &amp; OPERATIONS</v>
          </cell>
        </row>
        <row r="526">
          <cell r="C526" t="str">
            <v>RESPONSABILE SALES ADMINISTRATION</v>
          </cell>
        </row>
        <row r="527">
          <cell r="C527" t="str">
            <v>Responsabile Sales Analysis e Forescast</v>
          </cell>
        </row>
        <row r="528">
          <cell r="C528" t="str">
            <v>RESPONSABILE SERVICE &amp;ASSISTENZA TECNICA</v>
          </cell>
        </row>
        <row r="529">
          <cell r="C529" t="str">
            <v>RESPONSABILE SERVIZI ALLE PERSONE</v>
          </cell>
        </row>
        <row r="530">
          <cell r="C530" t="str">
            <v>RESPONSABILE SERVIZI CORPORATE</v>
          </cell>
        </row>
        <row r="531">
          <cell r="C531" t="str">
            <v>RESPONSABILE SICUREZZA</v>
          </cell>
        </row>
        <row r="532">
          <cell r="C532" t="str">
            <v>RESPONSABILE SISTEMI CUSTOMER SERVICE</v>
          </cell>
        </row>
        <row r="533">
          <cell r="C533" t="str">
            <v>RESPONSABILE SISTEMI RETI E SICUREZZA IT</v>
          </cell>
        </row>
        <row r="534">
          <cell r="C534" t="str">
            <v>Responsabile sistemi telefonici</v>
          </cell>
        </row>
        <row r="535">
          <cell r="C535" t="str">
            <v>RESPONSABILE SISTEMI WEB</v>
          </cell>
        </row>
        <row r="536">
          <cell r="C536" t="str">
            <v>Responsabile Sky Net</v>
          </cell>
        </row>
        <row r="537">
          <cell r="C537" t="str">
            <v>RESPONSABILE SKY SERVICE &amp; DELIVERY</v>
          </cell>
        </row>
        <row r="538">
          <cell r="C538" t="str">
            <v>RESPONSABILE SMART CARD MANAGEMENT</v>
          </cell>
        </row>
        <row r="539">
          <cell r="C539" t="str">
            <v>RESPONSABILE SRC</v>
          </cell>
        </row>
        <row r="540">
          <cell r="C540" t="str">
            <v>RESPONSABILE STUDI</v>
          </cell>
        </row>
        <row r="541">
          <cell r="C541" t="str">
            <v>Responsabile Supporto Commerciale</v>
          </cell>
        </row>
        <row r="542">
          <cell r="C542" t="str">
            <v>Responsabile Sviluppo Gestione Progetti</v>
          </cell>
        </row>
        <row r="543">
          <cell r="C543" t="str">
            <v>RESPONSABILE SVILUPPO STB</v>
          </cell>
        </row>
        <row r="544">
          <cell r="C544" t="str">
            <v>RESPONSABILE SVILUPPO WEB</v>
          </cell>
        </row>
        <row r="545">
          <cell r="C545" t="str">
            <v>Responsabile sviluppo WEB</v>
          </cell>
        </row>
        <row r="546">
          <cell r="C546" t="str">
            <v>Responsabile system Corp.dev &amp; Web</v>
          </cell>
        </row>
        <row r="547">
          <cell r="C547" t="str">
            <v>RESPONSABILE TECNICO ANTIPIRATERIA</v>
          </cell>
        </row>
        <row r="548">
          <cell r="C548" t="str">
            <v>Responsabile Teleselling</v>
          </cell>
        </row>
        <row r="549">
          <cell r="C549" t="str">
            <v>RESPONSABILE TESORERIA</v>
          </cell>
        </row>
        <row r="550">
          <cell r="C550" t="str">
            <v>Responsabile Trade Marketing</v>
          </cell>
        </row>
        <row r="551">
          <cell r="C551" t="str">
            <v>RESPONSABILE TRAFFIC</v>
          </cell>
        </row>
        <row r="552">
          <cell r="C552" t="str">
            <v>Responsabile Vendite</v>
          </cell>
        </row>
        <row r="553">
          <cell r="C553" t="str">
            <v>RESPONSABILE VENDITE BAR</v>
          </cell>
        </row>
        <row r="554">
          <cell r="C554" t="str">
            <v>RESPONSABILE VENDITE HOTEL</v>
          </cell>
        </row>
        <row r="555">
          <cell r="C555" t="str">
            <v>Response &amp; Resource Manager</v>
          </cell>
        </row>
        <row r="556">
          <cell r="C556" t="str">
            <v>REVENUE MGMT.FUNCTIONAL ANALYST</v>
          </cell>
        </row>
        <row r="557">
          <cell r="C557" t="str">
            <v>RICERCATORE</v>
          </cell>
        </row>
        <row r="558">
          <cell r="C558" t="str">
            <v>RIGHTS ADMINISTRATION ASSISTANT</v>
          </cell>
        </row>
        <row r="559">
          <cell r="C559" t="str">
            <v>Risk Manager</v>
          </cell>
        </row>
        <row r="560">
          <cell r="C560" t="str">
            <v>SALES MANAGER</v>
          </cell>
        </row>
        <row r="561">
          <cell r="C561" t="str">
            <v>Sales Support</v>
          </cell>
        </row>
        <row r="562">
          <cell r="C562" t="str">
            <v>Sales Support Manager</v>
          </cell>
        </row>
        <row r="563">
          <cell r="C563" t="str">
            <v>SAP Administrator</v>
          </cell>
        </row>
        <row r="564">
          <cell r="C564" t="str">
            <v>SAP ADMINISTRATOR SUPPORT</v>
          </cell>
        </row>
        <row r="565">
          <cell r="C565" t="str">
            <v>SARTA</v>
          </cell>
        </row>
        <row r="566">
          <cell r="C566" t="str">
            <v>Scheduler</v>
          </cell>
        </row>
        <row r="567">
          <cell r="C567" t="str">
            <v>Segretaria</v>
          </cell>
        </row>
        <row r="568">
          <cell r="C568" t="str">
            <v>Segretaria di produzione</v>
          </cell>
        </row>
        <row r="569">
          <cell r="C569" t="str">
            <v>Segretaria di redazione</v>
          </cell>
        </row>
        <row r="570">
          <cell r="C570" t="str">
            <v>Segretario di produzione</v>
          </cell>
        </row>
        <row r="571">
          <cell r="C571" t="str">
            <v>Segretario di Redazione</v>
          </cell>
        </row>
        <row r="572">
          <cell r="C572" t="str">
            <v>Senior ArchitectApplicazioni Interattive</v>
          </cell>
        </row>
        <row r="573">
          <cell r="C573" t="str">
            <v>SENIOR BUSINESS ANALYST</v>
          </cell>
        </row>
        <row r="574">
          <cell r="C574" t="str">
            <v>SENIOR CONTROLLER</v>
          </cell>
        </row>
        <row r="575">
          <cell r="C575" t="str">
            <v>Senior Economist</v>
          </cell>
        </row>
        <row r="576">
          <cell r="C576" t="str">
            <v>Senior Producer</v>
          </cell>
        </row>
        <row r="577">
          <cell r="C577" t="str">
            <v>SIEBEL CATALOG CONFIGURATOR</v>
          </cell>
        </row>
        <row r="578">
          <cell r="C578" t="str">
            <v>Sistemista</v>
          </cell>
        </row>
        <row r="579">
          <cell r="C579" t="str">
            <v>SMART CARD SYSTEM DEVELOPER</v>
          </cell>
        </row>
        <row r="580">
          <cell r="C580" t="str">
            <v>Spec. analisi dati televisivi</v>
          </cell>
        </row>
        <row r="581">
          <cell r="C581" t="str">
            <v>Spec. Brand Communication</v>
          </cell>
        </row>
        <row r="582">
          <cell r="C582" t="str">
            <v>SPEC. BUSINESS ANALYST &amp; PROJECT MNGMT</v>
          </cell>
        </row>
        <row r="583">
          <cell r="C583" t="str">
            <v>Spec. Comunicazione</v>
          </cell>
        </row>
        <row r="584">
          <cell r="C584" t="str">
            <v>Spec. gestione budget &amp; amm.ne</v>
          </cell>
        </row>
        <row r="585">
          <cell r="C585" t="str">
            <v>SPEC. KNOWLEDGE MANAGEMENT</v>
          </cell>
        </row>
        <row r="586">
          <cell r="C586" t="str">
            <v>SPEC. PIANIFICAZIONE</v>
          </cell>
        </row>
        <row r="587">
          <cell r="C587" t="str">
            <v>Spec. Sicurezza</v>
          </cell>
        </row>
        <row r="588">
          <cell r="C588" t="str">
            <v>Special Units Manager</v>
          </cell>
        </row>
        <row r="589">
          <cell r="C589" t="str">
            <v>Specialist administrator</v>
          </cell>
        </row>
        <row r="590">
          <cell r="C590" t="str">
            <v>Specialista Acquisizione diritti</v>
          </cell>
        </row>
        <row r="591">
          <cell r="C591" t="str">
            <v>SPECIALISTA ACQUISTO IMMAGINI</v>
          </cell>
        </row>
        <row r="592">
          <cell r="C592" t="str">
            <v>SPECIALISTA ANALISI E CHIUSURE CONTABILI</v>
          </cell>
        </row>
        <row r="593">
          <cell r="C593" t="str">
            <v>SPECIALISTA ASSISTENZA TECNICA</v>
          </cell>
        </row>
        <row r="594">
          <cell r="C594" t="str">
            <v>SPECIALISTA B2B</v>
          </cell>
        </row>
        <row r="595">
          <cell r="C595" t="str">
            <v>SPECIALISTA CICLO PASSIVO</v>
          </cell>
        </row>
        <row r="596">
          <cell r="C596" t="str">
            <v>SPECIALISTA COMPLIANCE &amp; LAVORO AUTONOMO</v>
          </cell>
        </row>
        <row r="597">
          <cell r="C597" t="str">
            <v>SPECIALISTA COMUNICAZINE MARKETING</v>
          </cell>
        </row>
        <row r="598">
          <cell r="C598" t="str">
            <v>SPECIALISTA CONTABILE</v>
          </cell>
        </row>
        <row r="599">
          <cell r="C599" t="str">
            <v>Specialista contr.Software qual.ricevito</v>
          </cell>
        </row>
        <row r="600">
          <cell r="C600" t="str">
            <v>Specialista Controllo Qualità HW STB</v>
          </cell>
        </row>
        <row r="601">
          <cell r="C601" t="str">
            <v>Specialista Controllo Qualità STB</v>
          </cell>
        </row>
        <row r="602">
          <cell r="C602" t="str">
            <v>Specialista Controllo Qualità SW STB</v>
          </cell>
        </row>
        <row r="603">
          <cell r="C603" t="str">
            <v>SPECIALISTA CUSTOMER CARE</v>
          </cell>
        </row>
        <row r="604">
          <cell r="C604" t="str">
            <v>Specialista Customer Relations</v>
          </cell>
        </row>
        <row r="605">
          <cell r="C605" t="str">
            <v>Specialista di logistica</v>
          </cell>
        </row>
        <row r="606">
          <cell r="C606" t="str">
            <v>Specialista End To End STB Integration</v>
          </cell>
        </row>
        <row r="607">
          <cell r="C607" t="str">
            <v>Specialista fiscale</v>
          </cell>
        </row>
        <row r="608">
          <cell r="C608" t="str">
            <v>Specialista gestione diritti</v>
          </cell>
        </row>
        <row r="609">
          <cell r="C609" t="str">
            <v>SPECIALISTA GESTIONE RISORSE UMANE</v>
          </cell>
        </row>
        <row r="610">
          <cell r="C610" t="str">
            <v>SPECIALISTA HELP DESK</v>
          </cell>
        </row>
        <row r="611">
          <cell r="C611" t="str">
            <v>Specialista legale</v>
          </cell>
        </row>
        <row r="612">
          <cell r="C612" t="str">
            <v>Specialista office automation</v>
          </cell>
        </row>
        <row r="613">
          <cell r="C613" t="str">
            <v>Specialista relazioni abbonati</v>
          </cell>
        </row>
        <row r="614">
          <cell r="C614" t="str">
            <v>Specialista relazioni istituzionali</v>
          </cell>
        </row>
        <row r="615">
          <cell r="C615" t="str">
            <v>SPECIALISTA REVENUE MANAGEMENT</v>
          </cell>
        </row>
        <row r="616">
          <cell r="C616" t="str">
            <v>Specialista Senior Integrazione STB</v>
          </cell>
        </row>
        <row r="617">
          <cell r="C617" t="str">
            <v>specialista sistemi informativi HR</v>
          </cell>
        </row>
        <row r="618">
          <cell r="C618" t="str">
            <v>Specialista sistemi telefonici</v>
          </cell>
        </row>
        <row r="619">
          <cell r="C619" t="str">
            <v>Specialista supporto tecnico</v>
          </cell>
        </row>
        <row r="620">
          <cell r="C620" t="str">
            <v>SPECIALISTA SYSTEM INTERFACE</v>
          </cell>
        </row>
        <row r="621">
          <cell r="C621" t="str">
            <v>Specialista Training e Operation Support</v>
          </cell>
        </row>
        <row r="622">
          <cell r="C622" t="str">
            <v>Sport Active Editor</v>
          </cell>
        </row>
        <row r="623">
          <cell r="C623" t="str">
            <v>SPORT MARKETING &amp; EVENTS MANAGER</v>
          </cell>
        </row>
        <row r="624">
          <cell r="C624" t="str">
            <v>Sport Marketing Manager</v>
          </cell>
        </row>
        <row r="625">
          <cell r="C625" t="str">
            <v>STAGISTA</v>
          </cell>
        </row>
        <row r="626">
          <cell r="C626" t="str">
            <v>STB commercial Manager</v>
          </cell>
        </row>
        <row r="627">
          <cell r="C627" t="str">
            <v>STB junior engineer</v>
          </cell>
        </row>
        <row r="628">
          <cell r="C628" t="str">
            <v>Supervisor</v>
          </cell>
        </row>
        <row r="629">
          <cell r="C629" t="str">
            <v>SUPERVISOR CENTRO DOCUMENTAZIONE</v>
          </cell>
        </row>
        <row r="630">
          <cell r="C630" t="str">
            <v>SUPERVISOR CONTROLLO QUALITÀ</v>
          </cell>
        </row>
        <row r="631">
          <cell r="C631" t="str">
            <v>SUPERVISOR DIRECT SALES</v>
          </cell>
        </row>
        <row r="632">
          <cell r="C632" t="str">
            <v>SUPERVISOR EMISSIONE</v>
          </cell>
        </row>
        <row r="633">
          <cell r="C633" t="str">
            <v>Supervisor Master Control Room</v>
          </cell>
        </row>
        <row r="634">
          <cell r="C634" t="str">
            <v>SUPERVISOR TAPE PREPARATION</v>
          </cell>
        </row>
        <row r="635">
          <cell r="C635" t="str">
            <v>SUPERVISOR TECNICO</v>
          </cell>
        </row>
        <row r="636">
          <cell r="C636" t="str">
            <v>SUPERVISOR VIDEOTECA</v>
          </cell>
        </row>
        <row r="637">
          <cell r="C637" t="str">
            <v>SUPERVISORE OPERAZIONI SEDI ESTERE</v>
          </cell>
        </row>
        <row r="638">
          <cell r="C638" t="str">
            <v>Supporto operativo</v>
          </cell>
        </row>
        <row r="639">
          <cell r="C639" t="str">
            <v>Sviluppatore Applicazioni Interattive</v>
          </cell>
        </row>
        <row r="640">
          <cell r="C640" t="str">
            <v>Team leader</v>
          </cell>
        </row>
        <row r="641">
          <cell r="C641" t="str">
            <v>Tecn.Reti e Sistemi Accesso Condizionato</v>
          </cell>
        </row>
        <row r="642">
          <cell r="C642" t="str">
            <v>Tecnico audio</v>
          </cell>
        </row>
        <row r="643">
          <cell r="C643" t="str">
            <v>Tecnico audio SNG</v>
          </cell>
        </row>
        <row r="644">
          <cell r="C644" t="str">
            <v>Tecnico Controllo Qualità HW STB</v>
          </cell>
        </row>
        <row r="645">
          <cell r="C645" t="str">
            <v>Tecnico di laboratorio</v>
          </cell>
        </row>
        <row r="646">
          <cell r="C646" t="str">
            <v>Tecnico di produzione</v>
          </cell>
        </row>
        <row r="647">
          <cell r="C647" t="str">
            <v>TECNICO DI TRASMISSIONE DEL SEGNALE</v>
          </cell>
        </row>
        <row r="648">
          <cell r="C648" t="str">
            <v>TECNICO INTEGRAZIONE E TEST STB</v>
          </cell>
        </row>
        <row r="649">
          <cell r="C649" t="str">
            <v>TECNICO LABORATORIO TESTING MATERIALI</v>
          </cell>
        </row>
        <row r="650">
          <cell r="C650" t="str">
            <v>Tecnico luci</v>
          </cell>
        </row>
        <row r="651">
          <cell r="C651" t="str">
            <v>Tecnico manutenzione</v>
          </cell>
        </row>
        <row r="652">
          <cell r="C652" t="str">
            <v>Tecnico Manutenzione Grafica</v>
          </cell>
        </row>
        <row r="653">
          <cell r="C653" t="str">
            <v>TECNICO PIATTAFORMA INTERATTIVA</v>
          </cell>
        </row>
        <row r="654">
          <cell r="C654" t="str">
            <v>TECNICO RETI E SISTEMI</v>
          </cell>
        </row>
        <row r="655">
          <cell r="C655" t="str">
            <v>Tecnico Reti e Sistemi Sicurezza</v>
          </cell>
        </row>
        <row r="656">
          <cell r="C656" t="str">
            <v>TECNICO SIST.SCHEDULAZIONE OFFERTE ED EP</v>
          </cell>
        </row>
        <row r="657">
          <cell r="C657" t="str">
            <v>Tecnico Sistema di Accesso Condizionato</v>
          </cell>
        </row>
        <row r="658">
          <cell r="C658" t="str">
            <v>TECNICO SISTEMI WEB</v>
          </cell>
        </row>
        <row r="659">
          <cell r="C659" t="str">
            <v>TECNICO TESTING PIATTAFORMA</v>
          </cell>
        </row>
        <row r="660">
          <cell r="C660" t="str">
            <v>Tecnico video</v>
          </cell>
        </row>
        <row r="661">
          <cell r="C661" t="str">
            <v>Tecnico video Ingestion</v>
          </cell>
        </row>
        <row r="662">
          <cell r="C662" t="str">
            <v>Tecnico video SNG</v>
          </cell>
        </row>
        <row r="663">
          <cell r="C663" t="str">
            <v>Tesoriere</v>
          </cell>
        </row>
        <row r="664">
          <cell r="C664" t="str">
            <v>TESTER</v>
          </cell>
        </row>
        <row r="665">
          <cell r="C665" t="str">
            <v>VCC AND PPV PLATFORM SYSTEM ENGINEER</v>
          </cell>
        </row>
        <row r="666">
          <cell r="C666" t="str">
            <v>Vice Direttore Sport</v>
          </cell>
        </row>
        <row r="667">
          <cell r="C667" t="str">
            <v>VICE PRESIDENT CORP &amp; MKTG COMMUNICATION</v>
          </cell>
        </row>
        <row r="668">
          <cell r="C668" t="str">
            <v>VICE PRESIDENT SALES &amp; DELIVERY</v>
          </cell>
        </row>
        <row r="669">
          <cell r="C669" t="str">
            <v>VICE PRESIDENT SPORT CHANNELS</v>
          </cell>
        </row>
        <row r="670">
          <cell r="C670" t="str">
            <v>WEB ART DIRECTOR</v>
          </cell>
        </row>
        <row r="671">
          <cell r="C671" t="str">
            <v>Web Content Manager</v>
          </cell>
        </row>
        <row r="672">
          <cell r="C672" t="str">
            <v>WEB DEVELOPER</v>
          </cell>
        </row>
        <row r="673">
          <cell r="C673" t="str">
            <v>WEB EDITOR</v>
          </cell>
        </row>
        <row r="674">
          <cell r="C674" t="str">
            <v>WEB MARKETING &amp; ADVERTISING SPECIALIST</v>
          </cell>
        </row>
        <row r="675">
          <cell r="C675" t="str">
            <v>WEB MEDIA SPECIALIST</v>
          </cell>
        </row>
        <row r="676">
          <cell r="C676" t="str">
            <v>WEB PRODUCT MANAGER</v>
          </cell>
        </row>
        <row r="677">
          <cell r="C677" t="str">
            <v>WEB PROGRAM MANAGER</v>
          </cell>
        </row>
        <row r="678">
          <cell r="C678" t="str">
            <v>WEB PROJECT MANAGER</v>
          </cell>
        </row>
        <row r="679">
          <cell r="C679" t="str">
            <v>WEB PROJECT SPECIALIST</v>
          </cell>
        </row>
        <row r="680">
          <cell r="C680" t="str">
            <v>WEB SALES MANAGER</v>
          </cell>
        </row>
        <row r="681">
          <cell r="C681" t="str">
            <v>WEB SITE MANAGER</v>
          </cell>
        </row>
        <row r="682">
          <cell r="C682" t="str">
            <v>Web technical senior analyst</v>
          </cell>
        </row>
        <row r="683">
          <cell r="C683" t="str">
            <v>WINTEL SENIOR SYSTEM ENGINEER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
      <sheetName val="Foglio1"/>
    </sheetNames>
    <sheetDataSet>
      <sheetData sheetId="0" refreshError="1"/>
      <sheetData sheetId="1" refreshError="1">
        <row r="1">
          <cell r="A1" t="str">
            <v>CDC</v>
          </cell>
        </row>
        <row r="2">
          <cell r="A2" t="str">
            <v>1000-01</v>
          </cell>
          <cell r="F2">
            <v>634313</v>
          </cell>
        </row>
        <row r="3">
          <cell r="A3" t="str">
            <v>1001-02</v>
          </cell>
          <cell r="F3">
            <v>634324</v>
          </cell>
        </row>
        <row r="4">
          <cell r="A4" t="str">
            <v>1002-01</v>
          </cell>
          <cell r="F4">
            <v>611332</v>
          </cell>
        </row>
        <row r="5">
          <cell r="A5" t="str">
            <v>1003-01</v>
          </cell>
          <cell r="F5">
            <v>631056</v>
          </cell>
        </row>
        <row r="6">
          <cell r="A6" t="str">
            <v>1100-02</v>
          </cell>
          <cell r="F6">
            <v>634330</v>
          </cell>
        </row>
        <row r="7">
          <cell r="A7" t="str">
            <v>2000-01</v>
          </cell>
          <cell r="F7">
            <v>620052</v>
          </cell>
        </row>
        <row r="8">
          <cell r="A8" t="str">
            <v>2001-02</v>
          </cell>
          <cell r="F8">
            <v>635056</v>
          </cell>
        </row>
        <row r="9">
          <cell r="A9" t="str">
            <v>2010-01</v>
          </cell>
          <cell r="F9">
            <v>635054</v>
          </cell>
        </row>
        <row r="10">
          <cell r="A10" t="str">
            <v>2011-02</v>
          </cell>
          <cell r="F10">
            <v>635070</v>
          </cell>
        </row>
        <row r="11">
          <cell r="A11" t="str">
            <v>2012-01</v>
          </cell>
          <cell r="F11">
            <v>635078</v>
          </cell>
        </row>
        <row r="12">
          <cell r="A12" t="str">
            <v>2020-01</v>
          </cell>
          <cell r="F12">
            <v>620054</v>
          </cell>
        </row>
        <row r="13">
          <cell r="A13" t="str">
            <v>2021-02</v>
          </cell>
          <cell r="F13">
            <v>620060</v>
          </cell>
        </row>
        <row r="14">
          <cell r="A14" t="str">
            <v>2030-01</v>
          </cell>
          <cell r="F14">
            <v>631045</v>
          </cell>
        </row>
        <row r="15">
          <cell r="A15" t="str">
            <v>2031-02</v>
          </cell>
          <cell r="F15">
            <v>635056</v>
          </cell>
        </row>
        <row r="16">
          <cell r="A16" t="str">
            <v>2040-01</v>
          </cell>
          <cell r="F16">
            <v>631045</v>
          </cell>
        </row>
        <row r="17">
          <cell r="A17" t="str">
            <v>2041-02</v>
          </cell>
          <cell r="F17">
            <v>620054</v>
          </cell>
        </row>
        <row r="18">
          <cell r="A18" t="str">
            <v>2050-01</v>
          </cell>
          <cell r="F18">
            <v>620060</v>
          </cell>
        </row>
        <row r="19">
          <cell r="A19" t="str">
            <v>2060-01</v>
          </cell>
          <cell r="F19">
            <v>635074</v>
          </cell>
        </row>
        <row r="20">
          <cell r="A20" t="str">
            <v>2070-01</v>
          </cell>
          <cell r="F20">
            <v>635090</v>
          </cell>
        </row>
        <row r="21">
          <cell r="A21" t="str">
            <v>2100-01</v>
          </cell>
          <cell r="F21">
            <v>635058</v>
          </cell>
        </row>
        <row r="22">
          <cell r="A22" t="str">
            <v>2110-01</v>
          </cell>
          <cell r="F22">
            <v>635076</v>
          </cell>
        </row>
        <row r="23">
          <cell r="A23" t="str">
            <v>2111-02</v>
          </cell>
          <cell r="F23">
            <v>626096</v>
          </cell>
        </row>
        <row r="24">
          <cell r="A24" t="str">
            <v>2112-03</v>
          </cell>
          <cell r="F24">
            <v>620071</v>
          </cell>
        </row>
        <row r="25">
          <cell r="A25" t="str">
            <v>2113-02</v>
          </cell>
          <cell r="F25">
            <v>632000</v>
          </cell>
        </row>
        <row r="26">
          <cell r="A26" t="str">
            <v>2120-01</v>
          </cell>
          <cell r="F26">
            <v>626096</v>
          </cell>
        </row>
        <row r="27">
          <cell r="A27" t="str">
            <v>2130-01</v>
          </cell>
          <cell r="F27">
            <v>633046</v>
          </cell>
        </row>
        <row r="28">
          <cell r="A28" t="str">
            <v>2131-02</v>
          </cell>
          <cell r="F28">
            <v>633047</v>
          </cell>
        </row>
        <row r="29">
          <cell r="A29" t="str">
            <v>2132-03</v>
          </cell>
          <cell r="F29">
            <v>611311</v>
          </cell>
        </row>
        <row r="30">
          <cell r="A30" t="str">
            <v>2140-01</v>
          </cell>
          <cell r="F30">
            <v>613050</v>
          </cell>
        </row>
        <row r="31">
          <cell r="A31" t="str">
            <v>2150-01</v>
          </cell>
          <cell r="F31">
            <v>611313</v>
          </cell>
        </row>
        <row r="32">
          <cell r="A32" t="str">
            <v>2160-02</v>
          </cell>
          <cell r="F32">
            <v>611400</v>
          </cell>
        </row>
        <row r="33">
          <cell r="A33" t="str">
            <v>2170-03</v>
          </cell>
          <cell r="F33">
            <v>611012</v>
          </cell>
        </row>
        <row r="34">
          <cell r="A34" t="str">
            <v>2180-04</v>
          </cell>
          <cell r="F34">
            <v>632040</v>
          </cell>
        </row>
        <row r="35">
          <cell r="A35" t="str">
            <v>2190-01</v>
          </cell>
          <cell r="F35">
            <v>632054</v>
          </cell>
        </row>
        <row r="36">
          <cell r="A36" t="str">
            <v>2200-01</v>
          </cell>
          <cell r="F36">
            <v>632014</v>
          </cell>
        </row>
        <row r="37">
          <cell r="A37" t="str">
            <v>2201-02</v>
          </cell>
          <cell r="F37">
            <v>632009</v>
          </cell>
        </row>
        <row r="38">
          <cell r="A38" t="str">
            <v>2210-02</v>
          </cell>
          <cell r="F38">
            <v>626065</v>
          </cell>
        </row>
        <row r="39">
          <cell r="A39" t="str">
            <v>2220-01</v>
          </cell>
          <cell r="F39">
            <v>632040</v>
          </cell>
        </row>
        <row r="40">
          <cell r="A40" t="str">
            <v>2230-02</v>
          </cell>
          <cell r="F40">
            <v>632008</v>
          </cell>
        </row>
        <row r="41">
          <cell r="A41" t="str">
            <v>2300-01</v>
          </cell>
          <cell r="F41">
            <v>611300</v>
          </cell>
        </row>
        <row r="42">
          <cell r="A42" t="str">
            <v>2300-02</v>
          </cell>
          <cell r="F42">
            <v>611200</v>
          </cell>
        </row>
        <row r="43">
          <cell r="A43" t="str">
            <v>2310-01</v>
          </cell>
          <cell r="F43">
            <v>634300</v>
          </cell>
        </row>
        <row r="44">
          <cell r="A44" t="str">
            <v>3000-01</v>
          </cell>
          <cell r="F44">
            <v>631140</v>
          </cell>
        </row>
        <row r="45">
          <cell r="A45" t="str">
            <v>3001-02</v>
          </cell>
          <cell r="F45">
            <v>622200</v>
          </cell>
        </row>
        <row r="46">
          <cell r="A46" t="str">
            <v>3010-01</v>
          </cell>
          <cell r="F46">
            <v>622210</v>
          </cell>
        </row>
        <row r="47">
          <cell r="A47" t="str">
            <v>3020-01</v>
          </cell>
          <cell r="F47">
            <v>635330</v>
          </cell>
        </row>
        <row r="48">
          <cell r="A48" t="str">
            <v>3030-01</v>
          </cell>
          <cell r="F48">
            <v>622200</v>
          </cell>
        </row>
        <row r="49">
          <cell r="A49" t="str">
            <v>3035-01</v>
          </cell>
          <cell r="F49">
            <v>622210</v>
          </cell>
        </row>
        <row r="50">
          <cell r="A50" t="str">
            <v>3040-01</v>
          </cell>
          <cell r="F50">
            <v>631136</v>
          </cell>
        </row>
        <row r="51">
          <cell r="A51" t="str">
            <v>3045-01</v>
          </cell>
          <cell r="F51">
            <v>611300</v>
          </cell>
        </row>
        <row r="52">
          <cell r="A52" t="str">
            <v>3050-01</v>
          </cell>
          <cell r="F52">
            <v>634300</v>
          </cell>
        </row>
        <row r="53">
          <cell r="A53" t="str">
            <v>3060-01</v>
          </cell>
          <cell r="F53">
            <v>622213</v>
          </cell>
        </row>
        <row r="54">
          <cell r="A54" t="str">
            <v>3065-01</v>
          </cell>
          <cell r="F54">
            <v>622212</v>
          </cell>
        </row>
        <row r="55">
          <cell r="A55" t="str">
            <v>3070-01</v>
          </cell>
          <cell r="F55">
            <v>631136</v>
          </cell>
        </row>
        <row r="56">
          <cell r="A56" t="str">
            <v>3075-01</v>
          </cell>
          <cell r="F56">
            <v>631140</v>
          </cell>
        </row>
        <row r="57">
          <cell r="A57" t="str">
            <v>3080-01</v>
          </cell>
          <cell r="F57">
            <v>635072</v>
          </cell>
        </row>
        <row r="58">
          <cell r="A58" t="str">
            <v>3085-01</v>
          </cell>
          <cell r="F58">
            <v>635081</v>
          </cell>
        </row>
        <row r="59">
          <cell r="A59" t="str">
            <v>4000-02</v>
          </cell>
          <cell r="F59">
            <v>634300</v>
          </cell>
        </row>
        <row r="60">
          <cell r="A60" t="str">
            <v>4010-02</v>
          </cell>
          <cell r="F60">
            <v>611300</v>
          </cell>
        </row>
        <row r="61">
          <cell r="A61" t="str">
            <v>4020-02</v>
          </cell>
          <cell r="F61">
            <v>611335</v>
          </cell>
        </row>
        <row r="62">
          <cell r="A62" t="str">
            <v>4030-02</v>
          </cell>
          <cell r="F62">
            <v>622200</v>
          </cell>
        </row>
        <row r="63">
          <cell r="A63" t="str">
            <v>4040-02</v>
          </cell>
          <cell r="F63">
            <v>622210</v>
          </cell>
        </row>
        <row r="64">
          <cell r="A64" t="str">
            <v>4050-02</v>
          </cell>
          <cell r="F64">
            <v>631045</v>
          </cell>
        </row>
        <row r="65">
          <cell r="A65" t="str">
            <v>4060-02</v>
          </cell>
          <cell r="F65">
            <v>611360</v>
          </cell>
        </row>
        <row r="66">
          <cell r="A66" t="str">
            <v>4070-02</v>
          </cell>
          <cell r="F66">
            <v>624900</v>
          </cell>
        </row>
        <row r="67">
          <cell r="A67" t="str">
            <v>5000-01</v>
          </cell>
          <cell r="F67">
            <v>613030</v>
          </cell>
        </row>
        <row r="68">
          <cell r="A68" t="str">
            <v>5001-02</v>
          </cell>
          <cell r="F68">
            <v>613040</v>
          </cell>
        </row>
        <row r="69">
          <cell r="A69" t="str">
            <v>5010-01</v>
          </cell>
          <cell r="F69">
            <v>633074</v>
          </cell>
        </row>
        <row r="70">
          <cell r="A70" t="str">
            <v>5020-01</v>
          </cell>
          <cell r="F70">
            <v>611010</v>
          </cell>
        </row>
        <row r="71">
          <cell r="A71" t="str">
            <v>5030-01</v>
          </cell>
          <cell r="F71">
            <v>613020</v>
          </cell>
        </row>
        <row r="72">
          <cell r="A72" t="str">
            <v>5040-04</v>
          </cell>
          <cell r="F72">
            <v>635200</v>
          </cell>
        </row>
        <row r="73">
          <cell r="A73" t="str">
            <v>5050-01</v>
          </cell>
          <cell r="F73">
            <v>624900</v>
          </cell>
        </row>
        <row r="74">
          <cell r="A74" t="str">
            <v>6000-01</v>
          </cell>
          <cell r="F74">
            <v>624910</v>
          </cell>
        </row>
        <row r="75">
          <cell r="A75" t="str">
            <v>6001-02</v>
          </cell>
          <cell r="F75">
            <v>634308</v>
          </cell>
        </row>
        <row r="76">
          <cell r="A76" t="str">
            <v>6010-01</v>
          </cell>
          <cell r="F76">
            <v>637989</v>
          </cell>
        </row>
        <row r="77">
          <cell r="A77" t="str">
            <v>6020-01</v>
          </cell>
          <cell r="F77">
            <v>615000</v>
          </cell>
        </row>
        <row r="78">
          <cell r="A78" t="str">
            <v>6030-01</v>
          </cell>
          <cell r="F78">
            <v>611000</v>
          </cell>
        </row>
        <row r="79">
          <cell r="A79" t="str">
            <v>6031-01</v>
          </cell>
          <cell r="F79">
            <v>635030</v>
          </cell>
        </row>
        <row r="80">
          <cell r="A80" t="str">
            <v>6040-01</v>
          </cell>
          <cell r="F80">
            <v>609100</v>
          </cell>
        </row>
        <row r="81">
          <cell r="A81" t="str">
            <v>6050-02</v>
          </cell>
          <cell r="F81">
            <v>637925</v>
          </cell>
        </row>
        <row r="82">
          <cell r="A82" t="str">
            <v>6060-01</v>
          </cell>
          <cell r="F82">
            <v>633040</v>
          </cell>
        </row>
        <row r="83">
          <cell r="A83" t="str">
            <v>6061-01</v>
          </cell>
          <cell r="F83">
            <v>633041</v>
          </cell>
        </row>
        <row r="84">
          <cell r="A84" t="str">
            <v>6070-01</v>
          </cell>
          <cell r="F84">
            <v>622912</v>
          </cell>
        </row>
        <row r="85">
          <cell r="A85" t="str">
            <v>6080-01</v>
          </cell>
          <cell r="F85">
            <v>633040</v>
          </cell>
        </row>
        <row r="86">
          <cell r="A86" t="str">
            <v>7000-01</v>
          </cell>
          <cell r="F86">
            <v>622912</v>
          </cell>
        </row>
        <row r="87">
          <cell r="A87" t="str">
            <v>7001-02</v>
          </cell>
          <cell r="F87">
            <v>633075</v>
          </cell>
        </row>
        <row r="88">
          <cell r="A88" t="str">
            <v>7010-01</v>
          </cell>
          <cell r="F88">
            <v>609100</v>
          </cell>
        </row>
        <row r="89">
          <cell r="A89" t="str">
            <v>8000-01</v>
          </cell>
          <cell r="F89">
            <v>633075</v>
          </cell>
        </row>
        <row r="90">
          <cell r="A90" t="str">
            <v>8001-02</v>
          </cell>
          <cell r="F90">
            <v>630040</v>
          </cell>
        </row>
        <row r="91">
          <cell r="A91" t="str">
            <v>8110-01</v>
          </cell>
          <cell r="F91">
            <v>635050</v>
          </cell>
        </row>
        <row r="92">
          <cell r="A92" t="str">
            <v>8115-01</v>
          </cell>
          <cell r="F92">
            <v>635050</v>
          </cell>
        </row>
        <row r="93">
          <cell r="A93" t="str">
            <v>8125-02</v>
          </cell>
          <cell r="F93">
            <v>630065</v>
          </cell>
        </row>
        <row r="94">
          <cell r="A94" t="str">
            <v>8135-01</v>
          </cell>
          <cell r="F94">
            <v>632007</v>
          </cell>
        </row>
        <row r="95">
          <cell r="A95" t="str">
            <v>8136-02</v>
          </cell>
          <cell r="F95">
            <v>609100</v>
          </cell>
        </row>
        <row r="96">
          <cell r="A96" t="str">
            <v>8210-01</v>
          </cell>
          <cell r="F96">
            <v>630480</v>
          </cell>
        </row>
        <row r="97">
          <cell r="A97" t="str">
            <v>8215-01</v>
          </cell>
          <cell r="F97">
            <v>632007</v>
          </cell>
        </row>
        <row r="98">
          <cell r="A98" t="str">
            <v>8216-01</v>
          </cell>
          <cell r="F98">
            <v>630300</v>
          </cell>
        </row>
        <row r="99">
          <cell r="A99" t="str">
            <v>8217-03</v>
          </cell>
          <cell r="F99">
            <v>630200</v>
          </cell>
        </row>
        <row r="100">
          <cell r="A100" t="str">
            <v>8225-02</v>
          </cell>
          <cell r="F100">
            <v>633043</v>
          </cell>
        </row>
        <row r="101">
          <cell r="A101" t="str">
            <v>8235-02</v>
          </cell>
          <cell r="F101">
            <v>630005</v>
          </cell>
        </row>
        <row r="102">
          <cell r="A102" t="str">
            <v>8310-01</v>
          </cell>
          <cell r="F102">
            <v>631063</v>
          </cell>
        </row>
        <row r="103">
          <cell r="A103" t="str">
            <v>8315-02</v>
          </cell>
          <cell r="F103">
            <v>632012</v>
          </cell>
        </row>
        <row r="104">
          <cell r="A104" t="str">
            <v>8316-02</v>
          </cell>
          <cell r="F104">
            <v>631096</v>
          </cell>
        </row>
        <row r="105">
          <cell r="A105" t="str">
            <v>8317-02</v>
          </cell>
          <cell r="F105">
            <v>631132</v>
          </cell>
        </row>
        <row r="106">
          <cell r="A106" t="str">
            <v>8318-02</v>
          </cell>
          <cell r="F106">
            <v>631134</v>
          </cell>
        </row>
        <row r="107">
          <cell r="A107" t="str">
            <v>8325-04</v>
          </cell>
          <cell r="F107">
            <v>631010</v>
          </cell>
        </row>
        <row r="108">
          <cell r="A108" t="str">
            <v>8326-04</v>
          </cell>
          <cell r="F108">
            <v>631092</v>
          </cell>
        </row>
        <row r="109">
          <cell r="A109" t="str">
            <v>8327-04</v>
          </cell>
          <cell r="F109">
            <v>631000</v>
          </cell>
        </row>
        <row r="110">
          <cell r="A110" t="str">
            <v>8328-04</v>
          </cell>
          <cell r="F110">
            <v>631130</v>
          </cell>
        </row>
        <row r="111">
          <cell r="A111" t="str">
            <v>8329-04</v>
          </cell>
          <cell r="F111">
            <v>631084</v>
          </cell>
        </row>
        <row r="112">
          <cell r="A112" t="str">
            <v>8331-02</v>
          </cell>
          <cell r="F112">
            <v>633038</v>
          </cell>
        </row>
        <row r="113">
          <cell r="A113" t="str">
            <v>8331-04</v>
          </cell>
          <cell r="F113">
            <v>611200</v>
          </cell>
        </row>
        <row r="114">
          <cell r="A114" t="str">
            <v>8340-04</v>
          </cell>
          <cell r="F114">
            <v>633058</v>
          </cell>
        </row>
        <row r="115">
          <cell r="A115" t="str">
            <v>8410-01</v>
          </cell>
          <cell r="F115">
            <v>637986</v>
          </cell>
        </row>
        <row r="116">
          <cell r="A116" t="str">
            <v>8411-02</v>
          </cell>
          <cell r="F116">
            <v>632010</v>
          </cell>
        </row>
        <row r="117">
          <cell r="A117" t="str">
            <v>8415-01</v>
          </cell>
          <cell r="F117">
            <v>632050</v>
          </cell>
        </row>
        <row r="118">
          <cell r="A118" t="str">
            <v>8416-01</v>
          </cell>
          <cell r="F118">
            <v>633043</v>
          </cell>
        </row>
        <row r="119">
          <cell r="A119" t="str">
            <v>8417-05</v>
          </cell>
          <cell r="F119">
            <v>633051</v>
          </cell>
        </row>
        <row r="120">
          <cell r="A120" t="str">
            <v>8418-02</v>
          </cell>
          <cell r="F120">
            <v>633069</v>
          </cell>
        </row>
        <row r="121">
          <cell r="A121" t="str">
            <v>8419-06</v>
          </cell>
          <cell r="F121">
            <v>631400</v>
          </cell>
        </row>
        <row r="122">
          <cell r="A122" t="str">
            <v>8421-01</v>
          </cell>
          <cell r="F122">
            <v>776906</v>
          </cell>
        </row>
        <row r="123">
          <cell r="A123" t="str">
            <v>8425-01</v>
          </cell>
          <cell r="F123" t="str">
            <v>CS010900</v>
          </cell>
        </row>
        <row r="124">
          <cell r="A124" t="str">
            <v>8426-01</v>
          </cell>
          <cell r="F124" t="str">
            <v>MC030500</v>
          </cell>
        </row>
        <row r="125">
          <cell r="A125" t="str">
            <v>8427-01</v>
          </cell>
          <cell r="F125" t="str">
            <v>FM020301</v>
          </cell>
        </row>
        <row r="126">
          <cell r="A126" t="str">
            <v>8428-01</v>
          </cell>
          <cell r="F126" t="str">
            <v>FM020302</v>
          </cell>
        </row>
        <row r="127">
          <cell r="A127" t="str">
            <v>8435-01</v>
          </cell>
          <cell r="F127" t="str">
            <v>FM020400</v>
          </cell>
        </row>
        <row r="128">
          <cell r="A128" t="str">
            <v>8436-02</v>
          </cell>
          <cell r="F128" t="str">
            <v>SC030200</v>
          </cell>
        </row>
        <row r="129">
          <cell r="A129" t="str">
            <v>8445-01</v>
          </cell>
          <cell r="F129" t="str">
            <v>SC030502</v>
          </cell>
        </row>
        <row r="130">
          <cell r="A130" t="str">
            <v>8450-01</v>
          </cell>
          <cell r="F130" t="str">
            <v>HR010100</v>
          </cell>
        </row>
        <row r="131">
          <cell r="A131" t="str">
            <v>8460-01</v>
          </cell>
          <cell r="F131" t="str">
            <v>HR010300</v>
          </cell>
        </row>
        <row r="132">
          <cell r="A132" t="str">
            <v>8470-01</v>
          </cell>
          <cell r="F132" t="str">
            <v>HR010400</v>
          </cell>
        </row>
        <row r="133">
          <cell r="A133" t="str">
            <v>8510-01</v>
          </cell>
          <cell r="F133" t="str">
            <v>CS010600</v>
          </cell>
        </row>
        <row r="134">
          <cell r="A134" t="str">
            <v>8511-02</v>
          </cell>
          <cell r="F134" t="str">
            <v>CS010800</v>
          </cell>
        </row>
        <row r="135">
          <cell r="A135" t="str">
            <v>8515-01</v>
          </cell>
          <cell r="F135" t="str">
            <v>MC020400</v>
          </cell>
        </row>
        <row r="136">
          <cell r="A136" t="str">
            <v>8516-01</v>
          </cell>
          <cell r="F136" t="str">
            <v>MC030102</v>
          </cell>
        </row>
        <row r="137">
          <cell r="A137" t="str">
            <v>8517-03</v>
          </cell>
          <cell r="F137" t="str">
            <v>SC030200</v>
          </cell>
        </row>
        <row r="138">
          <cell r="A138" t="str">
            <v>8518-01</v>
          </cell>
          <cell r="F138" t="str">
            <v>SC030400</v>
          </cell>
        </row>
        <row r="139">
          <cell r="A139" t="str">
            <v>8519-01</v>
          </cell>
          <cell r="F139" t="str">
            <v>CS010200</v>
          </cell>
        </row>
        <row r="140">
          <cell r="A140" t="str">
            <v>8525-01</v>
          </cell>
          <cell r="F140" t="str">
            <v>FM010104</v>
          </cell>
        </row>
        <row r="141">
          <cell r="A141" t="str">
            <v>8535-01</v>
          </cell>
          <cell r="F141" t="str">
            <v>SC030200</v>
          </cell>
        </row>
        <row r="142">
          <cell r="F142" t="str">
            <v>SC030501</v>
          </cell>
        </row>
        <row r="143">
          <cell r="F143" t="str">
            <v>SC030502</v>
          </cell>
        </row>
        <row r="144">
          <cell r="A144" t="str">
            <v>8540-01</v>
          </cell>
          <cell r="F144" t="str">
            <v>AF010201</v>
          </cell>
        </row>
        <row r="145">
          <cell r="A145" t="str">
            <v>8540-03</v>
          </cell>
          <cell r="F145" t="str">
            <v>AF010202</v>
          </cell>
        </row>
        <row r="146">
          <cell r="A146" t="str">
            <v>8550-01</v>
          </cell>
          <cell r="F146" t="str">
            <v>AF010203</v>
          </cell>
        </row>
        <row r="147">
          <cell r="A147" t="str">
            <v>8610-01</v>
          </cell>
          <cell r="F147" t="str">
            <v>CS010200</v>
          </cell>
        </row>
        <row r="148">
          <cell r="A148" t="str">
            <v>8710-01</v>
          </cell>
          <cell r="F148" t="str">
            <v>CS010600</v>
          </cell>
        </row>
        <row r="149">
          <cell r="A149" t="str">
            <v>9000-01</v>
          </cell>
          <cell r="F149" t="str">
            <v>CS010800</v>
          </cell>
        </row>
        <row r="150">
          <cell r="A150" t="str">
            <v>9100-01</v>
          </cell>
          <cell r="F150" t="str">
            <v>MC010100</v>
          </cell>
        </row>
        <row r="151">
          <cell r="A151" t="str">
            <v>9999-01</v>
          </cell>
          <cell r="F151">
            <v>633000</v>
          </cell>
        </row>
        <row r="152">
          <cell r="F152">
            <v>633002</v>
          </cell>
        </row>
        <row r="153">
          <cell r="F153">
            <v>633030</v>
          </cell>
        </row>
        <row r="154">
          <cell r="F154">
            <v>633031</v>
          </cell>
        </row>
        <row r="155">
          <cell r="F155">
            <v>633032</v>
          </cell>
        </row>
        <row r="156">
          <cell r="F156">
            <v>633035</v>
          </cell>
        </row>
        <row r="157">
          <cell r="F157">
            <v>633040</v>
          </cell>
        </row>
        <row r="158">
          <cell r="F158">
            <v>633041</v>
          </cell>
        </row>
        <row r="159">
          <cell r="F159">
            <v>633042</v>
          </cell>
        </row>
        <row r="160">
          <cell r="F160">
            <v>633043</v>
          </cell>
        </row>
        <row r="161">
          <cell r="F161">
            <v>633044</v>
          </cell>
        </row>
        <row r="162">
          <cell r="F162">
            <v>633045</v>
          </cell>
        </row>
        <row r="163">
          <cell r="F163">
            <v>633046</v>
          </cell>
        </row>
        <row r="164">
          <cell r="F164">
            <v>633047</v>
          </cell>
        </row>
        <row r="165">
          <cell r="F165">
            <v>633048</v>
          </cell>
        </row>
        <row r="166">
          <cell r="F166">
            <v>633049</v>
          </cell>
        </row>
        <row r="167">
          <cell r="F167">
            <v>633051</v>
          </cell>
        </row>
        <row r="168">
          <cell r="F168">
            <v>633052</v>
          </cell>
        </row>
        <row r="169">
          <cell r="F169">
            <v>633053</v>
          </cell>
        </row>
        <row r="170">
          <cell r="F170">
            <v>633054</v>
          </cell>
        </row>
        <row r="171">
          <cell r="F171">
            <v>633055</v>
          </cell>
        </row>
        <row r="172">
          <cell r="F172">
            <v>633056</v>
          </cell>
        </row>
        <row r="173">
          <cell r="F173">
            <v>633057</v>
          </cell>
        </row>
        <row r="174">
          <cell r="F174">
            <v>633058</v>
          </cell>
        </row>
        <row r="175">
          <cell r="F175">
            <v>633059</v>
          </cell>
        </row>
        <row r="176">
          <cell r="F176">
            <v>633060</v>
          </cell>
        </row>
        <row r="177">
          <cell r="F177">
            <v>633062</v>
          </cell>
        </row>
        <row r="178">
          <cell r="F178">
            <v>633064</v>
          </cell>
        </row>
        <row r="179">
          <cell r="F179">
            <v>633065</v>
          </cell>
        </row>
        <row r="180">
          <cell r="F180">
            <v>633066</v>
          </cell>
        </row>
        <row r="181">
          <cell r="F181">
            <v>633067</v>
          </cell>
        </row>
        <row r="182">
          <cell r="F182">
            <v>633068</v>
          </cell>
        </row>
        <row r="183">
          <cell r="F183">
            <v>633069</v>
          </cell>
        </row>
        <row r="184">
          <cell r="F184">
            <v>633070</v>
          </cell>
        </row>
        <row r="185">
          <cell r="F185">
            <v>633071</v>
          </cell>
        </row>
        <row r="186">
          <cell r="F186">
            <v>633072</v>
          </cell>
        </row>
        <row r="187">
          <cell r="F187">
            <v>633074</v>
          </cell>
        </row>
        <row r="188">
          <cell r="F188">
            <v>633075</v>
          </cell>
        </row>
        <row r="189">
          <cell r="F189">
            <v>633076</v>
          </cell>
        </row>
        <row r="190">
          <cell r="F190">
            <v>633077</v>
          </cell>
        </row>
        <row r="191">
          <cell r="F191">
            <v>633078</v>
          </cell>
        </row>
        <row r="192">
          <cell r="F192">
            <v>633080</v>
          </cell>
        </row>
        <row r="193">
          <cell r="F193">
            <v>633082</v>
          </cell>
        </row>
        <row r="194">
          <cell r="F194">
            <v>633084</v>
          </cell>
        </row>
        <row r="195">
          <cell r="F195">
            <v>633086</v>
          </cell>
        </row>
        <row r="196">
          <cell r="F196">
            <v>633087</v>
          </cell>
        </row>
        <row r="197">
          <cell r="F197">
            <v>633088</v>
          </cell>
        </row>
        <row r="198">
          <cell r="F198">
            <v>633089</v>
          </cell>
        </row>
        <row r="199">
          <cell r="F199">
            <v>633090</v>
          </cell>
        </row>
        <row r="200">
          <cell r="F200">
            <v>633091</v>
          </cell>
        </row>
      </sheetData>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Weekly report 1"/>
      <sheetName val="Weekly report 2"/>
      <sheetName val="Gross Revenue FY 08 by Quarter"/>
      <sheetName val="FY08 vs FY07"/>
      <sheetName val="RF TV FY08"/>
      <sheetName val="Net Revenue FY 08 by Quarter"/>
      <sheetName val="Tematici SKY"/>
      <sheetName val="Tematici OTHERS"/>
      <sheetName val="WEB"/>
      <sheetName val="Publishing"/>
      <sheetName val="Serie A"/>
      <sheetName val="Champions League"/>
      <sheetName val="Formula 1"/>
      <sheetName val="Report figo 1"/>
      <sheetName val="Commissions&amp;Assumptions"/>
      <sheetName val="Budget08"/>
      <sheetName val="Quarterly Summary FY07"/>
      <sheetName val="Rolling Forecast FY07"/>
      <sheetName val="Gross to net calc"/>
      <sheetName val="Spot"/>
      <sheetName val="gross rev"/>
      <sheetName val="Serie A_"/>
      <sheetName val="Gross_web"/>
      <sheetName val="Gross_publ"/>
      <sheetName val="N PAGINE"/>
      <sheetName val="Mondadori"/>
      <sheetName val="Calendario08"/>
      <sheetName val="Table"/>
      <sheetName val="Weekly_report_1"/>
      <sheetName val="Weekly_report_2"/>
      <sheetName val="Gross_Revenue_FY_08_by_Quarter"/>
      <sheetName val="FY08_vs_FY07"/>
      <sheetName val="RF_TV_FY08"/>
      <sheetName val="Net_Revenue_FY_08_by_Quarter"/>
      <sheetName val="Tematici_SKY"/>
      <sheetName val="Tematici_OTHERS"/>
      <sheetName val="Serie_A"/>
      <sheetName val="Champions_League"/>
      <sheetName val="Formula_1"/>
      <sheetName val="Report_figo_1"/>
      <sheetName val="Quarterly_Summary_FY07"/>
      <sheetName val="Rolling_Forecast_FY07"/>
      <sheetName val="Gross_to_net_calc"/>
      <sheetName val="gross_rev"/>
      <sheetName val="Serie_A_"/>
      <sheetName val="N_PAGINE"/>
      <sheetName val="Weekly_report_11"/>
      <sheetName val="Weekly_report_21"/>
      <sheetName val="Gross_Revenue_FY_08_by_Quarter1"/>
      <sheetName val="FY08_vs_FY071"/>
      <sheetName val="RF_TV_FY081"/>
      <sheetName val="Net_Revenue_FY_08_by_Quarter1"/>
      <sheetName val="Tematici_SKY1"/>
      <sheetName val="Tematici_OTHERS1"/>
      <sheetName val="Serie_A1"/>
      <sheetName val="Champions_League1"/>
      <sheetName val="Formula_11"/>
      <sheetName val="Report_figo_11"/>
      <sheetName val="Quarterly_Summary_FY071"/>
      <sheetName val="Rolling_Forecast_FY071"/>
      <sheetName val="Gross_to_net_calc1"/>
      <sheetName val="gross_rev1"/>
      <sheetName val="Serie_A_1"/>
      <sheetName val="N_PAGINE1"/>
      <sheetName val="Weekly_report_12"/>
      <sheetName val="Weekly_report_22"/>
      <sheetName val="Gross_Revenue_FY_08_by_Quarter2"/>
      <sheetName val="FY08_vs_FY072"/>
      <sheetName val="RF_TV_FY082"/>
      <sheetName val="Net_Revenue_FY_08_by_Quarter2"/>
      <sheetName val="Tematici_SKY2"/>
      <sheetName val="Tematici_OTHERS2"/>
      <sheetName val="Serie_A2"/>
      <sheetName val="Champions_League2"/>
      <sheetName val="Formula_12"/>
      <sheetName val="Report_figo_12"/>
      <sheetName val="Quarterly_Summary_FY072"/>
      <sheetName val="Rolling_Forecast_FY072"/>
      <sheetName val="Gross_to_net_calc2"/>
      <sheetName val="gross_rev2"/>
      <sheetName val="Serie_A_2"/>
      <sheetName val="N_PAGIN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47">
          <cell r="G47">
            <v>0.21</v>
          </cell>
        </row>
        <row r="48">
          <cell r="G48">
            <v>0.21</v>
          </cell>
        </row>
        <row r="49">
          <cell r="G49">
            <v>0.17499999999999999</v>
          </cell>
        </row>
        <row r="50">
          <cell r="G50">
            <v>0.2</v>
          </cell>
        </row>
        <row r="52">
          <cell r="G52">
            <v>0.25</v>
          </cell>
        </row>
        <row r="53">
          <cell r="G53">
            <v>0.18</v>
          </cell>
        </row>
        <row r="56">
          <cell r="G56">
            <v>0.23</v>
          </cell>
        </row>
        <row r="59">
          <cell r="G59">
            <v>0.23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sheetName val="Flowchart"/>
      <sheetName val="Penetration"/>
      <sheetName val="Subs."/>
      <sheetName val="Roll-Out"/>
      <sheetName val="Rev."/>
      <sheetName val="Opex"/>
      <sheetName val="Capex"/>
      <sheetName val="Org Chart"/>
      <sheetName val="Capital"/>
      <sheetName val="Debt "/>
      <sheetName val="Debt Schedule"/>
      <sheetName val="Equity"/>
      <sheetName val="Cash"/>
      <sheetName val="IPO"/>
      <sheetName val="Value"/>
      <sheetName val="OUTPUTS"/>
      <sheetName val="SUMMARY"/>
      <sheetName val="FINANCIALS"/>
      <sheetName val="INPUTS"/>
      <sheetName val="SENSITIVITIES"/>
      <sheetName val="REVENUES"/>
      <sheetName val="Coverage"/>
      <sheetName val="Subscriber"/>
      <sheetName val="TRAFFIC"/>
      <sheetName val="OPEX "/>
      <sheetName val="Depreciation"/>
      <sheetName val="CAPEX "/>
      <sheetName val="BTS"/>
      <sheetName val="RADIO"/>
      <sheetName val="CORE NETWORK"/>
      <sheetName val="Inflation"/>
      <sheetName val="Names"/>
      <sheetName val="Commissions&amp;Assumptions"/>
      <sheetName val="Subs_"/>
      <sheetName val="Rev_"/>
      <sheetName val="Org_Chart"/>
      <sheetName val="Debt_"/>
      <sheetName val="Debt_Schedule"/>
      <sheetName val="OPEX_"/>
      <sheetName val="CAPEX_"/>
      <sheetName val="CORE_NETWORK"/>
      <sheetName val="#RIF"/>
      <sheetName val="Subs_1"/>
      <sheetName val="Rev_1"/>
      <sheetName val="Org_Chart1"/>
      <sheetName val="Debt_1"/>
      <sheetName val="Debt_Schedule1"/>
      <sheetName val="OPEX_1"/>
      <sheetName val="CAPEX_1"/>
      <sheetName val="CORE_NETWORK1"/>
      <sheetName val="Subs_2"/>
      <sheetName val="Rev_2"/>
      <sheetName val="Org_Chart2"/>
      <sheetName val="Debt_2"/>
      <sheetName val="Debt_Schedule2"/>
      <sheetName val="OPEX_2"/>
      <sheetName val="CAPEX_2"/>
      <sheetName val="CORE_NETWORK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H5" t="str">
            <v>£</v>
          </cell>
        </row>
        <row r="1045">
          <cell r="M1045">
            <v>1</v>
          </cell>
          <cell r="N1045">
            <v>1</v>
          </cell>
          <cell r="O1045">
            <v>1</v>
          </cell>
          <cell r="P1045">
            <v>1</v>
          </cell>
          <cell r="Q1045">
            <v>1</v>
          </cell>
          <cell r="R1045">
            <v>1</v>
          </cell>
          <cell r="S1045">
            <v>1</v>
          </cell>
          <cell r="T1045">
            <v>0.94</v>
          </cell>
          <cell r="U1045">
            <v>0.88</v>
          </cell>
          <cell r="V1045">
            <v>0.82</v>
          </cell>
          <cell r="W1045">
            <v>0.76</v>
          </cell>
          <cell r="X1045">
            <v>0.7</v>
          </cell>
          <cell r="Y1045">
            <v>0.64</v>
          </cell>
          <cell r="Z1045">
            <v>0.57999999999999996</v>
          </cell>
          <cell r="AA1045">
            <v>0.52</v>
          </cell>
          <cell r="AB1045">
            <v>0.52</v>
          </cell>
          <cell r="AC1045">
            <v>0.52</v>
          </cell>
          <cell r="AD1045">
            <v>0.52</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Cash Flow"/>
      <sheetName val="Index"/>
      <sheetName val="Cash Flow Summary new"/>
      <sheetName val="Cash Flow US - Quarter"/>
      <sheetName val="Cash Flow US"/>
      <sheetName val="CF Detail"/>
      <sheetName val="CF Detail Adj"/>
      <sheetName val="CF Detail +Adj"/>
      <sheetName val="BS  Summary  "/>
      <sheetName val="Detail cash"/>
      <sheetName val="RollOut weekly FY 06 by tresury"/>
      <sheetName val="RollOut weekly FY 06 by cdg"/>
      <sheetName val="RollOut weekly FY 06 variation"/>
      <sheetName val="Inventory"/>
      <sheetName val="Receivables-US"/>
      <sheetName val="Receivables-Mng"/>
      <sheetName val="Bad debt"/>
      <sheetName val="Payables"/>
      <sheetName val="Capex Payments"/>
      <sheetName val="Soccer Payments VAT"/>
      <sheetName val="Soccer Payments no VAT"/>
      <sheetName val="Goodwill"/>
      <sheetName val="Fin Assets"/>
      <sheetName val="Tang-Intang Assets"/>
      <sheetName val="Other current assets"/>
      <sheetName val="Other current liabilities"/>
      <sheetName val="Net Equity"/>
      <sheetName val="VAT"/>
      <sheetName val="Net Indebtedness"/>
      <sheetName val="Detail DW FY 06"/>
      <sheetName val="Detail DW FY 07"/>
      <sheetName val="Detail DW FY 08"/>
      <sheetName val="SKY P&amp;L-US  detail monthly"/>
      <sheetName val="SKY P&amp;L-MNG  detail monthly "/>
      <sheetName val="Detail interest_taxes "/>
      <sheetName val="Taxes"/>
      <sheetName val="Summary tax"/>
      <sheetName val="Eurobond"/>
      <sheetName val="Euronotes"/>
      <sheetName val="Promissory Notes"/>
      <sheetName val="Disney"/>
      <sheetName val="BS Ricl"/>
      <sheetName val="CF Detail no ADJ"/>
      <sheetName val="Adj"/>
      <sheetName val="Assumptions"/>
      <sheetName val="Waterfall Total Cash FY 05"/>
      <sheetName val="Waterfall WC"/>
      <sheetName val="Cash Flow Summary"/>
      <sheetName val="Detail Payments"/>
      <sheetName val="Detail DW FY 05"/>
      <sheetName val="BS  Summary (old)"/>
      <sheetName val="BS  Detail (old)"/>
      <sheetName val="BS  Detail (pres)"/>
      <sheetName val="Cash in-out"/>
      <sheetName val="INPUTS"/>
      <sheetName val="Cover_Cash_Flow"/>
      <sheetName val="Cash_Flow_Summary_new"/>
      <sheetName val="Cash_Flow_US_-_Quarter"/>
      <sheetName val="Cash_Flow_US"/>
      <sheetName val="CF_Detail"/>
      <sheetName val="CF_Detail_Adj"/>
      <sheetName val="CF_Detail_+Adj"/>
      <sheetName val="BS__Summary__"/>
      <sheetName val="Detail_cash"/>
      <sheetName val="RollOut_weekly_FY_06_by_tresury"/>
      <sheetName val="RollOut_weekly_FY_06_by_cdg"/>
      <sheetName val="RollOut_weekly_FY_06_variation"/>
      <sheetName val="Bad_debt"/>
      <sheetName val="Capex_Payments"/>
      <sheetName val="Soccer_Payments_VAT"/>
      <sheetName val="Soccer_Payments_no_VAT"/>
      <sheetName val="Fin_Assets"/>
      <sheetName val="Tang-Intang_Assets"/>
      <sheetName val="Other_current_assets"/>
      <sheetName val="Other_current_liabilities"/>
      <sheetName val="Net_Equity"/>
      <sheetName val="Net_Indebtedness"/>
      <sheetName val="Detail_DW_FY_06"/>
      <sheetName val="Detail_DW_FY_07"/>
      <sheetName val="Detail_DW_FY_08"/>
      <sheetName val="SKY_P&amp;L-US__detail_monthly"/>
      <sheetName val="SKY_P&amp;L-MNG__detail_monthly_"/>
      <sheetName val="Detail_interest_taxes_"/>
      <sheetName val="Summary_tax"/>
      <sheetName val="Promissory_Notes"/>
      <sheetName val="BS_Ricl"/>
      <sheetName val="CF_Detail_no_ADJ"/>
      <sheetName val="Waterfall_Total_Cash_FY_05"/>
      <sheetName val="Waterfall_WC"/>
      <sheetName val="Cash_Flow_Summary"/>
      <sheetName val="Detail_Payments"/>
      <sheetName val="Detail_DW_FY_05"/>
      <sheetName val="BS__Summary_(old)"/>
      <sheetName val="BS__Detail_(old)"/>
      <sheetName val="BS__Detail_(pres)"/>
      <sheetName val="Cash_in-out"/>
      <sheetName val="Cover_Cash_Flow1"/>
      <sheetName val="Cash_Flow_Summary_new1"/>
      <sheetName val="Cash_Flow_US_-_Quarter1"/>
      <sheetName val="Cash_Flow_US1"/>
      <sheetName val="CF_Detail1"/>
      <sheetName val="CF_Detail_Adj1"/>
      <sheetName val="CF_Detail_+Adj1"/>
      <sheetName val="BS__Summary__1"/>
      <sheetName val="Detail_cash1"/>
      <sheetName val="RollOut_weekly_FY_06_by_tresur1"/>
      <sheetName val="RollOut_weekly_FY_06_by_cdg1"/>
      <sheetName val="RollOut_weekly_FY_06_variation1"/>
      <sheetName val="Bad_debt1"/>
      <sheetName val="Capex_Payments1"/>
      <sheetName val="Soccer_Payments_VAT1"/>
      <sheetName val="Soccer_Payments_no_VAT1"/>
      <sheetName val="Fin_Assets1"/>
      <sheetName val="Tang-Intang_Assets1"/>
      <sheetName val="Other_current_assets1"/>
      <sheetName val="Other_current_liabilities1"/>
      <sheetName val="Net_Equity1"/>
      <sheetName val="Net_Indebtedness1"/>
      <sheetName val="Detail_DW_FY_061"/>
      <sheetName val="Detail_DW_FY_071"/>
      <sheetName val="Detail_DW_FY_081"/>
      <sheetName val="SKY_P&amp;L-US__detail_monthly1"/>
      <sheetName val="SKY_P&amp;L-MNG__detail_monthly_1"/>
      <sheetName val="Detail_interest_taxes_1"/>
      <sheetName val="Summary_tax1"/>
      <sheetName val="Promissory_Notes1"/>
      <sheetName val="BS_Ricl1"/>
      <sheetName val="CF_Detail_no_ADJ1"/>
      <sheetName val="Waterfall_Total_Cash_FY_051"/>
      <sheetName val="Waterfall_WC1"/>
      <sheetName val="Cash_Flow_Summary1"/>
      <sheetName val="Detail_Payments1"/>
      <sheetName val="Detail_DW_FY_051"/>
      <sheetName val="BS__Summary_(old)1"/>
      <sheetName val="BS__Detail_(old)1"/>
      <sheetName val="BS__Detail_(pres)1"/>
      <sheetName val="Cash_in-ou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x 1"/>
      <sheetName val="BS Ricl"/>
      <sheetName val="Fox_1"/>
      <sheetName val="BS_Ricl"/>
      <sheetName val="Fox_11"/>
      <sheetName val="BS_Ricl1"/>
    </sheetNames>
    <sheetDataSet>
      <sheetData sheetId="0" refreshError="1"/>
      <sheetData sheetId="1" refreshError="1"/>
      <sheetData sheetId="2"/>
      <sheetData sheetId="3"/>
      <sheetData sheetId="4"/>
      <sheetData sheetId="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Sopravvenienze x allocazione"/>
      <sheetName val="Sopravvenienze x commessa"/>
      <sheetName val="Sopravv.riepilogo"/>
      <sheetName val="originale SAP"/>
      <sheetName val="Sopravvenienze_x_allocazione"/>
      <sheetName val="Sopravvenienze_x_commessa"/>
      <sheetName val="Sopravv_riepilogo"/>
      <sheetName val="originale_SAP"/>
      <sheetName val="Sopravvenienze_x_allocazione1"/>
      <sheetName val="Sopravvenienze_x_commessa1"/>
      <sheetName val="Sopravv_riepilogo1"/>
      <sheetName val="originale_SAP1"/>
    </sheetNames>
    <sheetDataSet>
      <sheetData sheetId="0"/>
      <sheetData sheetId="1"/>
      <sheetData sheetId="2"/>
      <sheetData sheetId="3"/>
      <sheetData sheetId="4">
        <row r="2">
          <cell r="D2" t="str">
            <v>S138</v>
          </cell>
        </row>
        <row r="3">
          <cell r="D3" t="str">
            <v>S138</v>
          </cell>
        </row>
        <row r="4">
          <cell r="D4" t="str">
            <v>S138</v>
          </cell>
        </row>
        <row r="5">
          <cell r="D5" t="str">
            <v>S138</v>
          </cell>
        </row>
        <row r="6">
          <cell r="D6" t="str">
            <v>S138</v>
          </cell>
        </row>
        <row r="7">
          <cell r="D7" t="str">
            <v>S138</v>
          </cell>
        </row>
        <row r="8">
          <cell r="D8" t="str">
            <v>S138</v>
          </cell>
        </row>
        <row r="9">
          <cell r="D9" t="str">
            <v>S138</v>
          </cell>
        </row>
        <row r="10">
          <cell r="D10" t="str">
            <v>S138</v>
          </cell>
        </row>
        <row r="11">
          <cell r="D11" t="str">
            <v>S138</v>
          </cell>
        </row>
        <row r="12">
          <cell r="D12" t="str">
            <v>S138</v>
          </cell>
        </row>
        <row r="13">
          <cell r="D13" t="str">
            <v>S138</v>
          </cell>
        </row>
        <row r="14">
          <cell r="D14" t="str">
            <v>S138</v>
          </cell>
        </row>
        <row r="15">
          <cell r="D15" t="str">
            <v>S138</v>
          </cell>
        </row>
        <row r="16">
          <cell r="D16" t="str">
            <v>S138</v>
          </cell>
        </row>
        <row r="17">
          <cell r="D17" t="str">
            <v>S138</v>
          </cell>
        </row>
        <row r="18">
          <cell r="D18" t="str">
            <v>S138</v>
          </cell>
        </row>
        <row r="19">
          <cell r="D19" t="str">
            <v>S138</v>
          </cell>
        </row>
        <row r="20">
          <cell r="D20" t="str">
            <v>S138</v>
          </cell>
        </row>
        <row r="21">
          <cell r="D21" t="str">
            <v>S138</v>
          </cell>
        </row>
        <row r="22">
          <cell r="D22" t="str">
            <v>S138</v>
          </cell>
        </row>
        <row r="23">
          <cell r="D23" t="str">
            <v>S138</v>
          </cell>
        </row>
        <row r="24">
          <cell r="D24" t="str">
            <v>S138</v>
          </cell>
        </row>
        <row r="25">
          <cell r="D25" t="str">
            <v>S138</v>
          </cell>
        </row>
        <row r="26">
          <cell r="D26" t="str">
            <v>S138</v>
          </cell>
        </row>
        <row r="27">
          <cell r="D27" t="str">
            <v>S138</v>
          </cell>
        </row>
        <row r="28">
          <cell r="D28" t="str">
            <v>S138</v>
          </cell>
        </row>
        <row r="29">
          <cell r="D29" t="str">
            <v>S138</v>
          </cell>
        </row>
        <row r="30">
          <cell r="D30" t="str">
            <v>S138</v>
          </cell>
        </row>
        <row r="31">
          <cell r="D31" t="str">
            <v>S138</v>
          </cell>
        </row>
        <row r="32">
          <cell r="D32" t="str">
            <v>S138</v>
          </cell>
        </row>
        <row r="33">
          <cell r="D33" t="str">
            <v>S138</v>
          </cell>
        </row>
        <row r="34">
          <cell r="D34" t="str">
            <v>S138</v>
          </cell>
        </row>
        <row r="35">
          <cell r="D35" t="str">
            <v>S138</v>
          </cell>
        </row>
        <row r="36">
          <cell r="D36" t="str">
            <v>S138</v>
          </cell>
        </row>
        <row r="37">
          <cell r="D37" t="str">
            <v>S138</v>
          </cell>
        </row>
        <row r="38">
          <cell r="D38" t="str">
            <v>S138</v>
          </cell>
        </row>
        <row r="39">
          <cell r="D39" t="str">
            <v>S138</v>
          </cell>
        </row>
        <row r="40">
          <cell r="D40" t="str">
            <v>S138</v>
          </cell>
        </row>
        <row r="41">
          <cell r="D41" t="str">
            <v>S138</v>
          </cell>
        </row>
        <row r="42">
          <cell r="D42" t="str">
            <v>S138</v>
          </cell>
        </row>
        <row r="43">
          <cell r="D43" t="str">
            <v>S138</v>
          </cell>
        </row>
        <row r="44">
          <cell r="D44" t="str">
            <v>S138</v>
          </cell>
        </row>
        <row r="45">
          <cell r="D45" t="str">
            <v>S138</v>
          </cell>
        </row>
        <row r="46">
          <cell r="D46" t="str">
            <v>S138</v>
          </cell>
        </row>
        <row r="47">
          <cell r="D47" t="str">
            <v>S138</v>
          </cell>
        </row>
        <row r="48">
          <cell r="D48" t="str">
            <v>S138</v>
          </cell>
        </row>
        <row r="49">
          <cell r="D49" t="str">
            <v>S138</v>
          </cell>
        </row>
        <row r="50">
          <cell r="D50" t="str">
            <v>S138</v>
          </cell>
        </row>
        <row r="51">
          <cell r="D51" t="str">
            <v>S138</v>
          </cell>
        </row>
        <row r="52">
          <cell r="D52" t="str">
            <v>S138</v>
          </cell>
        </row>
        <row r="53">
          <cell r="D53" t="str">
            <v>S138</v>
          </cell>
        </row>
        <row r="54">
          <cell r="D54" t="str">
            <v>S138</v>
          </cell>
        </row>
        <row r="55">
          <cell r="D55" t="str">
            <v>S138</v>
          </cell>
        </row>
        <row r="56">
          <cell r="D56" t="str">
            <v>S138</v>
          </cell>
        </row>
        <row r="57">
          <cell r="D57" t="str">
            <v>S138</v>
          </cell>
        </row>
        <row r="58">
          <cell r="D58" t="str">
            <v>S138</v>
          </cell>
        </row>
        <row r="59">
          <cell r="D59" t="str">
            <v>S138</v>
          </cell>
        </row>
        <row r="60">
          <cell r="D60" t="str">
            <v>S138</v>
          </cell>
        </row>
        <row r="61">
          <cell r="D61" t="str">
            <v>S138</v>
          </cell>
        </row>
        <row r="62">
          <cell r="D62" t="str">
            <v>S138</v>
          </cell>
        </row>
        <row r="63">
          <cell r="D63" t="str">
            <v>S138</v>
          </cell>
        </row>
        <row r="64">
          <cell r="D64" t="str">
            <v>S138</v>
          </cell>
        </row>
        <row r="65">
          <cell r="D65" t="str">
            <v>S138</v>
          </cell>
        </row>
        <row r="66">
          <cell r="D66" t="str">
            <v>S138</v>
          </cell>
        </row>
        <row r="67">
          <cell r="D67" t="str">
            <v>S138</v>
          </cell>
        </row>
        <row r="68">
          <cell r="D68" t="str">
            <v>S138</v>
          </cell>
        </row>
        <row r="69">
          <cell r="D69" t="str">
            <v>S138</v>
          </cell>
        </row>
        <row r="70">
          <cell r="D70" t="str">
            <v>S138</v>
          </cell>
        </row>
        <row r="71">
          <cell r="D71" t="str">
            <v>S138</v>
          </cell>
        </row>
        <row r="72">
          <cell r="D72" t="str">
            <v>S138</v>
          </cell>
        </row>
        <row r="73">
          <cell r="D73" t="str">
            <v>S138</v>
          </cell>
        </row>
        <row r="74">
          <cell r="D74" t="str">
            <v>S138</v>
          </cell>
        </row>
        <row r="75">
          <cell r="D75" t="str">
            <v>S138</v>
          </cell>
        </row>
        <row r="76">
          <cell r="D76" t="str">
            <v>S138</v>
          </cell>
        </row>
        <row r="77">
          <cell r="D77" t="str">
            <v>S138</v>
          </cell>
        </row>
        <row r="78">
          <cell r="D78" t="str">
            <v>S138</v>
          </cell>
        </row>
        <row r="79">
          <cell r="D79" t="str">
            <v>S138</v>
          </cell>
        </row>
        <row r="80">
          <cell r="D80" t="str">
            <v>S138</v>
          </cell>
        </row>
        <row r="81">
          <cell r="D81" t="str">
            <v>S138</v>
          </cell>
        </row>
        <row r="82">
          <cell r="D82" t="str">
            <v>S138</v>
          </cell>
        </row>
        <row r="83">
          <cell r="D83" t="str">
            <v>S138</v>
          </cell>
        </row>
        <row r="84">
          <cell r="D84" t="str">
            <v>S138</v>
          </cell>
        </row>
        <row r="85">
          <cell r="D85" t="str">
            <v>S138</v>
          </cell>
        </row>
        <row r="86">
          <cell r="D86" t="str">
            <v>S138</v>
          </cell>
        </row>
        <row r="87">
          <cell r="D87" t="str">
            <v>S138</v>
          </cell>
        </row>
        <row r="88">
          <cell r="D88" t="str">
            <v>S138</v>
          </cell>
        </row>
        <row r="89">
          <cell r="D89" t="str">
            <v>S138</v>
          </cell>
        </row>
        <row r="90">
          <cell r="D90" t="str">
            <v>S138</v>
          </cell>
        </row>
        <row r="91">
          <cell r="D91" t="str">
            <v>S138</v>
          </cell>
        </row>
        <row r="92">
          <cell r="D92" t="str">
            <v>S138</v>
          </cell>
        </row>
        <row r="93">
          <cell r="D93" t="str">
            <v>S138</v>
          </cell>
        </row>
        <row r="94">
          <cell r="D94" t="str">
            <v>S138</v>
          </cell>
        </row>
        <row r="95">
          <cell r="D95" t="str">
            <v>S138</v>
          </cell>
        </row>
        <row r="96">
          <cell r="D96" t="str">
            <v>S138</v>
          </cell>
        </row>
        <row r="97">
          <cell r="D97" t="str">
            <v>S138</v>
          </cell>
        </row>
        <row r="98">
          <cell r="D98" t="str">
            <v>S138</v>
          </cell>
        </row>
        <row r="99">
          <cell r="D99" t="str">
            <v>S138</v>
          </cell>
        </row>
        <row r="100">
          <cell r="D100" t="str">
            <v>S138</v>
          </cell>
        </row>
        <row r="101">
          <cell r="D101" t="str">
            <v>S138</v>
          </cell>
        </row>
        <row r="102">
          <cell r="D102" t="str">
            <v>S138</v>
          </cell>
        </row>
        <row r="103">
          <cell r="D103" t="str">
            <v>S138</v>
          </cell>
        </row>
        <row r="104">
          <cell r="D104" t="str">
            <v>S138</v>
          </cell>
        </row>
        <row r="105">
          <cell r="D105" t="str">
            <v>S138</v>
          </cell>
        </row>
        <row r="106">
          <cell r="D106" t="str">
            <v>S138</v>
          </cell>
        </row>
        <row r="107">
          <cell r="D107" t="str">
            <v>S138</v>
          </cell>
        </row>
        <row r="108">
          <cell r="D108" t="str">
            <v>S138</v>
          </cell>
        </row>
        <row r="109">
          <cell r="D109" t="str">
            <v>S138</v>
          </cell>
        </row>
        <row r="110">
          <cell r="D110" t="str">
            <v>S138</v>
          </cell>
        </row>
        <row r="111">
          <cell r="D111" t="str">
            <v>S138</v>
          </cell>
        </row>
        <row r="112">
          <cell r="D112" t="str">
            <v>S138</v>
          </cell>
        </row>
        <row r="113">
          <cell r="D113" t="str">
            <v>S138</v>
          </cell>
        </row>
        <row r="114">
          <cell r="D114" t="str">
            <v>S138</v>
          </cell>
        </row>
        <row r="115">
          <cell r="D115" t="str">
            <v>S138</v>
          </cell>
        </row>
        <row r="116">
          <cell r="D116" t="str">
            <v>S138</v>
          </cell>
        </row>
        <row r="117">
          <cell r="D117" t="str">
            <v>S138</v>
          </cell>
        </row>
        <row r="118">
          <cell r="D118" t="str">
            <v>S138</v>
          </cell>
        </row>
        <row r="119">
          <cell r="D119" t="str">
            <v>S138</v>
          </cell>
        </row>
        <row r="120">
          <cell r="D120" t="str">
            <v>S138</v>
          </cell>
        </row>
        <row r="121">
          <cell r="D121" t="str">
            <v>S138</v>
          </cell>
        </row>
        <row r="122">
          <cell r="D122" t="str">
            <v>S138</v>
          </cell>
        </row>
        <row r="123">
          <cell r="D123" t="str">
            <v>S138</v>
          </cell>
        </row>
        <row r="124">
          <cell r="D124" t="str">
            <v>S138</v>
          </cell>
        </row>
        <row r="125">
          <cell r="D125" t="str">
            <v>S138</v>
          </cell>
        </row>
        <row r="126">
          <cell r="D126" t="str">
            <v>S138</v>
          </cell>
        </row>
        <row r="127">
          <cell r="D127" t="str">
            <v>S138</v>
          </cell>
        </row>
        <row r="128">
          <cell r="D128" t="str">
            <v>S138</v>
          </cell>
        </row>
        <row r="129">
          <cell r="D129" t="str">
            <v>S138</v>
          </cell>
        </row>
        <row r="130">
          <cell r="D130" t="str">
            <v>S138</v>
          </cell>
        </row>
        <row r="131">
          <cell r="D131" t="str">
            <v>S138</v>
          </cell>
        </row>
        <row r="132">
          <cell r="D132" t="str">
            <v>S138</v>
          </cell>
        </row>
        <row r="133">
          <cell r="D133" t="str">
            <v>S138</v>
          </cell>
        </row>
        <row r="134">
          <cell r="D134" t="str">
            <v>S138</v>
          </cell>
        </row>
        <row r="135">
          <cell r="D135" t="str">
            <v>S138</v>
          </cell>
        </row>
        <row r="136">
          <cell r="D136" t="str">
            <v>S138</v>
          </cell>
        </row>
        <row r="137">
          <cell r="D137" t="str">
            <v>S138</v>
          </cell>
        </row>
        <row r="138">
          <cell r="D138" t="str">
            <v>S138</v>
          </cell>
        </row>
        <row r="139">
          <cell r="D139" t="str">
            <v>S138</v>
          </cell>
        </row>
        <row r="140">
          <cell r="D140" t="str">
            <v>S138</v>
          </cell>
        </row>
        <row r="141">
          <cell r="D141" t="str">
            <v>S138</v>
          </cell>
        </row>
        <row r="142">
          <cell r="D142" t="str">
            <v>S138</v>
          </cell>
        </row>
        <row r="143">
          <cell r="D143" t="str">
            <v>S138</v>
          </cell>
        </row>
        <row r="144">
          <cell r="D144" t="str">
            <v>S138</v>
          </cell>
        </row>
        <row r="145">
          <cell r="D145" t="str">
            <v>S138</v>
          </cell>
        </row>
        <row r="146">
          <cell r="D146" t="str">
            <v>S138</v>
          </cell>
        </row>
        <row r="147">
          <cell r="D147" t="str">
            <v>S138</v>
          </cell>
        </row>
        <row r="148">
          <cell r="D148" t="str">
            <v>S138</v>
          </cell>
        </row>
        <row r="149">
          <cell r="D149" t="str">
            <v>S138</v>
          </cell>
        </row>
        <row r="150">
          <cell r="D150" t="str">
            <v>S138</v>
          </cell>
        </row>
        <row r="151">
          <cell r="D151" t="str">
            <v>S138</v>
          </cell>
        </row>
        <row r="152">
          <cell r="D152" t="str">
            <v>S138</v>
          </cell>
        </row>
        <row r="153">
          <cell r="D153" t="str">
            <v>S138</v>
          </cell>
        </row>
        <row r="154">
          <cell r="D154" t="str">
            <v>S138</v>
          </cell>
        </row>
        <row r="155">
          <cell r="D155" t="str">
            <v>S138</v>
          </cell>
        </row>
        <row r="156">
          <cell r="D156" t="str">
            <v>S138</v>
          </cell>
        </row>
        <row r="157">
          <cell r="D157" t="str">
            <v>S138</v>
          </cell>
        </row>
        <row r="158">
          <cell r="D158" t="str">
            <v>S138</v>
          </cell>
        </row>
        <row r="159">
          <cell r="D159" t="str">
            <v>S138</v>
          </cell>
        </row>
        <row r="160">
          <cell r="D160" t="str">
            <v>S138</v>
          </cell>
        </row>
        <row r="161">
          <cell r="D161" t="str">
            <v>S138</v>
          </cell>
        </row>
        <row r="162">
          <cell r="D162" t="str">
            <v>S138</v>
          </cell>
        </row>
        <row r="163">
          <cell r="D163" t="str">
            <v>S138</v>
          </cell>
        </row>
        <row r="164">
          <cell r="D164" t="str">
            <v>S138</v>
          </cell>
        </row>
        <row r="165">
          <cell r="D165" t="str">
            <v>S138</v>
          </cell>
        </row>
        <row r="166">
          <cell r="D166" t="str">
            <v>S138</v>
          </cell>
        </row>
        <row r="167">
          <cell r="D167" t="str">
            <v>S138</v>
          </cell>
        </row>
        <row r="168">
          <cell r="D168" t="str">
            <v>S138</v>
          </cell>
        </row>
        <row r="169">
          <cell r="D169" t="str">
            <v>S138</v>
          </cell>
        </row>
        <row r="170">
          <cell r="D170" t="str">
            <v>S138</v>
          </cell>
        </row>
        <row r="171">
          <cell r="D171" t="str">
            <v>S138</v>
          </cell>
        </row>
        <row r="172">
          <cell r="D172" t="str">
            <v>S138</v>
          </cell>
        </row>
        <row r="173">
          <cell r="D173" t="str">
            <v>S138</v>
          </cell>
        </row>
        <row r="174">
          <cell r="D174" t="str">
            <v>S138</v>
          </cell>
        </row>
        <row r="175">
          <cell r="D175" t="str">
            <v>S138</v>
          </cell>
        </row>
        <row r="176">
          <cell r="D176" t="str">
            <v>S138</v>
          </cell>
        </row>
        <row r="177">
          <cell r="D177" t="str">
            <v>S138</v>
          </cell>
        </row>
        <row r="178">
          <cell r="D178" t="str">
            <v>S138</v>
          </cell>
        </row>
        <row r="179">
          <cell r="D179" t="str">
            <v>S138</v>
          </cell>
        </row>
        <row r="180">
          <cell r="D180" t="str">
            <v>S138</v>
          </cell>
        </row>
        <row r="181">
          <cell r="D181" t="str">
            <v>S138</v>
          </cell>
        </row>
        <row r="182">
          <cell r="D182" t="str">
            <v>S138</v>
          </cell>
        </row>
        <row r="183">
          <cell r="D183" t="str">
            <v>S138</v>
          </cell>
        </row>
        <row r="184">
          <cell r="D184" t="str">
            <v>S138</v>
          </cell>
        </row>
        <row r="185">
          <cell r="D185" t="str">
            <v>S138</v>
          </cell>
        </row>
        <row r="186">
          <cell r="D186" t="str">
            <v>S138</v>
          </cell>
        </row>
        <row r="187">
          <cell r="D187" t="str">
            <v>S138</v>
          </cell>
        </row>
        <row r="188">
          <cell r="D188" t="str">
            <v>S138</v>
          </cell>
        </row>
        <row r="189">
          <cell r="D189" t="str">
            <v>S138</v>
          </cell>
        </row>
        <row r="190">
          <cell r="D190" t="str">
            <v>S138</v>
          </cell>
        </row>
        <row r="191">
          <cell r="D191" t="str">
            <v>S138</v>
          </cell>
        </row>
        <row r="192">
          <cell r="D192" t="str">
            <v>S138</v>
          </cell>
        </row>
        <row r="193">
          <cell r="D193" t="str">
            <v>S138</v>
          </cell>
        </row>
        <row r="194">
          <cell r="D194" t="str">
            <v>S138</v>
          </cell>
        </row>
        <row r="195">
          <cell r="D195" t="str">
            <v>S138</v>
          </cell>
        </row>
        <row r="196">
          <cell r="D196" t="str">
            <v>S138</v>
          </cell>
        </row>
        <row r="197">
          <cell r="D197" t="str">
            <v>S138</v>
          </cell>
        </row>
        <row r="198">
          <cell r="D198" t="str">
            <v>S138</v>
          </cell>
        </row>
        <row r="199">
          <cell r="D199" t="str">
            <v>S138</v>
          </cell>
        </row>
        <row r="200">
          <cell r="D200" t="str">
            <v>S138</v>
          </cell>
        </row>
        <row r="201">
          <cell r="D201" t="str">
            <v>S138</v>
          </cell>
        </row>
        <row r="202">
          <cell r="D202" t="str">
            <v>S138</v>
          </cell>
        </row>
        <row r="203">
          <cell r="D203" t="str">
            <v>S138</v>
          </cell>
        </row>
        <row r="204">
          <cell r="D204" t="str">
            <v>S138</v>
          </cell>
        </row>
        <row r="205">
          <cell r="D205" t="str">
            <v>S138</v>
          </cell>
        </row>
        <row r="206">
          <cell r="D206" t="str">
            <v>S138</v>
          </cell>
        </row>
        <row r="207">
          <cell r="D207" t="str">
            <v>S138</v>
          </cell>
        </row>
        <row r="208">
          <cell r="D208" t="str">
            <v>S138</v>
          </cell>
        </row>
        <row r="209">
          <cell r="D209" t="str">
            <v>S138</v>
          </cell>
        </row>
        <row r="210">
          <cell r="D210" t="str">
            <v>S138</v>
          </cell>
        </row>
        <row r="211">
          <cell r="D211" t="str">
            <v>S138</v>
          </cell>
        </row>
        <row r="212">
          <cell r="D212" t="str">
            <v>S138</v>
          </cell>
        </row>
        <row r="213">
          <cell r="D213" t="str">
            <v>S138</v>
          </cell>
        </row>
        <row r="214">
          <cell r="D214" t="str">
            <v>S138</v>
          </cell>
        </row>
        <row r="215">
          <cell r="D215" t="str">
            <v>S138</v>
          </cell>
        </row>
        <row r="216">
          <cell r="D216" t="str">
            <v>S138</v>
          </cell>
        </row>
        <row r="217">
          <cell r="D217" t="str">
            <v>S138</v>
          </cell>
        </row>
        <row r="218">
          <cell r="D218" t="str">
            <v>S138</v>
          </cell>
        </row>
        <row r="219">
          <cell r="D219" t="str">
            <v>S138</v>
          </cell>
        </row>
        <row r="220">
          <cell r="D220" t="str">
            <v>S138</v>
          </cell>
        </row>
        <row r="221">
          <cell r="D221" t="str">
            <v>S138</v>
          </cell>
        </row>
        <row r="222">
          <cell r="D222" t="str">
            <v>S138</v>
          </cell>
        </row>
        <row r="223">
          <cell r="D223" t="str">
            <v>S138</v>
          </cell>
        </row>
        <row r="224">
          <cell r="D224" t="str">
            <v>S138</v>
          </cell>
        </row>
        <row r="225">
          <cell r="D225" t="str">
            <v>S138</v>
          </cell>
        </row>
        <row r="226">
          <cell r="D226" t="str">
            <v>S138</v>
          </cell>
        </row>
        <row r="227">
          <cell r="D227" t="str">
            <v>S138</v>
          </cell>
        </row>
        <row r="228">
          <cell r="D228" t="str">
            <v>S138</v>
          </cell>
        </row>
        <row r="229">
          <cell r="D229" t="str">
            <v>S138</v>
          </cell>
        </row>
        <row r="230">
          <cell r="D230" t="str">
            <v>S138</v>
          </cell>
        </row>
        <row r="231">
          <cell r="D231" t="str">
            <v>S138</v>
          </cell>
        </row>
        <row r="232">
          <cell r="D232" t="str">
            <v>S138</v>
          </cell>
        </row>
        <row r="233">
          <cell r="D233" t="str">
            <v>S138</v>
          </cell>
        </row>
        <row r="234">
          <cell r="D234" t="str">
            <v>S138</v>
          </cell>
        </row>
        <row r="235">
          <cell r="D235" t="str">
            <v>S138</v>
          </cell>
        </row>
        <row r="236">
          <cell r="D236" t="str">
            <v>S138</v>
          </cell>
        </row>
        <row r="237">
          <cell r="D237" t="str">
            <v>S138</v>
          </cell>
        </row>
        <row r="238">
          <cell r="D238" t="str">
            <v>S138</v>
          </cell>
        </row>
        <row r="239">
          <cell r="D239" t="str">
            <v>S138</v>
          </cell>
        </row>
        <row r="240">
          <cell r="D240" t="str">
            <v>S138</v>
          </cell>
        </row>
        <row r="241">
          <cell r="D241" t="str">
            <v>S138</v>
          </cell>
        </row>
        <row r="242">
          <cell r="D242" t="str">
            <v>S138</v>
          </cell>
        </row>
        <row r="243">
          <cell r="D243" t="str">
            <v>S138</v>
          </cell>
        </row>
        <row r="244">
          <cell r="D244" t="str">
            <v>S138</v>
          </cell>
        </row>
        <row r="245">
          <cell r="D245" t="str">
            <v>S138</v>
          </cell>
        </row>
        <row r="246">
          <cell r="D246" t="str">
            <v>S138</v>
          </cell>
        </row>
        <row r="247">
          <cell r="D247" t="str">
            <v>S138</v>
          </cell>
        </row>
        <row r="248">
          <cell r="D248" t="str">
            <v>S138</v>
          </cell>
        </row>
        <row r="249">
          <cell r="D249" t="str">
            <v>S138</v>
          </cell>
        </row>
        <row r="250">
          <cell r="D250" t="str">
            <v>S138</v>
          </cell>
        </row>
        <row r="251">
          <cell r="D251" t="str">
            <v>S138</v>
          </cell>
        </row>
        <row r="252">
          <cell r="D252" t="str">
            <v>S138</v>
          </cell>
        </row>
        <row r="253">
          <cell r="D253" t="str">
            <v>S138</v>
          </cell>
        </row>
        <row r="254">
          <cell r="D254" t="str">
            <v>S138</v>
          </cell>
        </row>
        <row r="255">
          <cell r="D255" t="str">
            <v>S138</v>
          </cell>
        </row>
        <row r="256">
          <cell r="D256" t="str">
            <v>S138</v>
          </cell>
        </row>
        <row r="257">
          <cell r="D257" t="str">
            <v>S138</v>
          </cell>
        </row>
        <row r="258">
          <cell r="D258" t="str">
            <v>S138</v>
          </cell>
        </row>
        <row r="259">
          <cell r="D259" t="str">
            <v>S138</v>
          </cell>
        </row>
        <row r="260">
          <cell r="D260" t="str">
            <v>S138</v>
          </cell>
        </row>
        <row r="261">
          <cell r="D261" t="str">
            <v>S138</v>
          </cell>
        </row>
        <row r="262">
          <cell r="D262" t="str">
            <v>S138</v>
          </cell>
        </row>
        <row r="263">
          <cell r="D263" t="str">
            <v>S138</v>
          </cell>
        </row>
        <row r="264">
          <cell r="D264" t="str">
            <v>S138</v>
          </cell>
        </row>
        <row r="265">
          <cell r="D265" t="str">
            <v>S138</v>
          </cell>
        </row>
        <row r="266">
          <cell r="D266" t="str">
            <v>S138</v>
          </cell>
        </row>
        <row r="267">
          <cell r="D267" t="str">
            <v>S138</v>
          </cell>
        </row>
        <row r="268">
          <cell r="D268" t="str">
            <v>S138</v>
          </cell>
        </row>
        <row r="269">
          <cell r="D269" t="str">
            <v>S138</v>
          </cell>
        </row>
        <row r="270">
          <cell r="D270" t="str">
            <v>S138</v>
          </cell>
        </row>
        <row r="271">
          <cell r="D271" t="str">
            <v>S138</v>
          </cell>
        </row>
        <row r="272">
          <cell r="D272" t="str">
            <v>S138</v>
          </cell>
        </row>
        <row r="273">
          <cell r="D273" t="str">
            <v>S138</v>
          </cell>
        </row>
        <row r="274">
          <cell r="D274" t="str">
            <v>S138</v>
          </cell>
        </row>
        <row r="275">
          <cell r="D275" t="str">
            <v>S138</v>
          </cell>
        </row>
        <row r="276">
          <cell r="D276" t="str">
            <v>S138</v>
          </cell>
        </row>
        <row r="277">
          <cell r="D277" t="str">
            <v>S138</v>
          </cell>
        </row>
        <row r="278">
          <cell r="D278" t="str">
            <v>S138</v>
          </cell>
        </row>
        <row r="279">
          <cell r="D279" t="str">
            <v>S138</v>
          </cell>
        </row>
        <row r="280">
          <cell r="D280" t="str">
            <v>S138</v>
          </cell>
        </row>
        <row r="281">
          <cell r="D281" t="str">
            <v>S138</v>
          </cell>
        </row>
        <row r="282">
          <cell r="D282" t="str">
            <v>S138</v>
          </cell>
        </row>
        <row r="283">
          <cell r="D283" t="str">
            <v>S138</v>
          </cell>
        </row>
        <row r="284">
          <cell r="D284" t="str">
            <v>S138</v>
          </cell>
        </row>
        <row r="285">
          <cell r="D285" t="str">
            <v>S138</v>
          </cell>
        </row>
        <row r="286">
          <cell r="D286" t="str">
            <v>S138</v>
          </cell>
        </row>
        <row r="287">
          <cell r="D287" t="str">
            <v>S138</v>
          </cell>
        </row>
        <row r="288">
          <cell r="D288" t="str">
            <v>S138</v>
          </cell>
        </row>
        <row r="289">
          <cell r="D289" t="str">
            <v>S138</v>
          </cell>
        </row>
        <row r="290">
          <cell r="D290" t="str">
            <v>S138</v>
          </cell>
        </row>
        <row r="291">
          <cell r="D291" t="str">
            <v>S138</v>
          </cell>
        </row>
        <row r="292">
          <cell r="D292" t="str">
            <v>S138</v>
          </cell>
        </row>
        <row r="293">
          <cell r="D293" t="str">
            <v>S138</v>
          </cell>
        </row>
        <row r="294">
          <cell r="D294" t="str">
            <v>S138</v>
          </cell>
        </row>
        <row r="295">
          <cell r="D295" t="str">
            <v>S138</v>
          </cell>
        </row>
        <row r="296">
          <cell r="D296" t="str">
            <v>S138</v>
          </cell>
        </row>
        <row r="297">
          <cell r="D297" t="str">
            <v>S138</v>
          </cell>
        </row>
        <row r="298">
          <cell r="D298" t="str">
            <v>S138</v>
          </cell>
        </row>
        <row r="299">
          <cell r="D299" t="str">
            <v>S138</v>
          </cell>
        </row>
        <row r="300">
          <cell r="D300" t="str">
            <v>S138</v>
          </cell>
        </row>
        <row r="301">
          <cell r="D301" t="str">
            <v>S138</v>
          </cell>
        </row>
        <row r="302">
          <cell r="D302" t="str">
            <v>S138</v>
          </cell>
        </row>
        <row r="303">
          <cell r="D303" t="str">
            <v>S138</v>
          </cell>
        </row>
        <row r="304">
          <cell r="D304" t="str">
            <v>S138</v>
          </cell>
        </row>
        <row r="305">
          <cell r="D305" t="str">
            <v>S138</v>
          </cell>
        </row>
        <row r="306">
          <cell r="D306" t="str">
            <v>S138</v>
          </cell>
        </row>
        <row r="307">
          <cell r="D307" t="str">
            <v>S138</v>
          </cell>
        </row>
        <row r="308">
          <cell r="D308" t="str">
            <v>S138</v>
          </cell>
        </row>
        <row r="309">
          <cell r="D309" t="str">
            <v>S138</v>
          </cell>
        </row>
        <row r="310">
          <cell r="D310" t="str">
            <v>S138</v>
          </cell>
        </row>
        <row r="311">
          <cell r="D311" t="str">
            <v>S138</v>
          </cell>
        </row>
        <row r="312">
          <cell r="D312" t="str">
            <v>S138</v>
          </cell>
        </row>
        <row r="313">
          <cell r="D313" t="str">
            <v>S138</v>
          </cell>
        </row>
        <row r="314">
          <cell r="D314" t="str">
            <v>S138</v>
          </cell>
        </row>
        <row r="315">
          <cell r="D315" t="str">
            <v>S138</v>
          </cell>
        </row>
        <row r="316">
          <cell r="D316" t="str">
            <v>S138</v>
          </cell>
        </row>
        <row r="317">
          <cell r="D317" t="str">
            <v>S138</v>
          </cell>
        </row>
        <row r="318">
          <cell r="D318" t="str">
            <v>S138</v>
          </cell>
        </row>
        <row r="319">
          <cell r="D319" t="str">
            <v>S138</v>
          </cell>
        </row>
        <row r="320">
          <cell r="D320" t="str">
            <v>S138</v>
          </cell>
        </row>
        <row r="321">
          <cell r="D321" t="str">
            <v>S138</v>
          </cell>
        </row>
        <row r="322">
          <cell r="D322" t="str">
            <v>S138</v>
          </cell>
        </row>
        <row r="323">
          <cell r="D323" t="str">
            <v>S138</v>
          </cell>
        </row>
        <row r="324">
          <cell r="D324" t="str">
            <v>S138</v>
          </cell>
        </row>
        <row r="325">
          <cell r="D325" t="str">
            <v>S138</v>
          </cell>
        </row>
        <row r="326">
          <cell r="D326" t="str">
            <v>S138</v>
          </cell>
        </row>
        <row r="327">
          <cell r="D327" t="str">
            <v>S138</v>
          </cell>
        </row>
        <row r="328">
          <cell r="D328" t="str">
            <v>S138</v>
          </cell>
        </row>
        <row r="329">
          <cell r="D329" t="str">
            <v>S138</v>
          </cell>
        </row>
        <row r="330">
          <cell r="D330" t="str">
            <v>S138</v>
          </cell>
        </row>
        <row r="331">
          <cell r="D331" t="str">
            <v>S138</v>
          </cell>
        </row>
        <row r="332">
          <cell r="D332" t="str">
            <v>S138</v>
          </cell>
        </row>
        <row r="333">
          <cell r="D333" t="str">
            <v>S138</v>
          </cell>
        </row>
        <row r="334">
          <cell r="D334" t="str">
            <v>S138</v>
          </cell>
        </row>
        <row r="335">
          <cell r="D335" t="str">
            <v>S138</v>
          </cell>
        </row>
        <row r="336">
          <cell r="D336" t="str">
            <v>S138</v>
          </cell>
        </row>
        <row r="337">
          <cell r="D337" t="str">
            <v>S138</v>
          </cell>
        </row>
        <row r="338">
          <cell r="D338" t="str">
            <v>S138</v>
          </cell>
        </row>
        <row r="339">
          <cell r="D339" t="str">
            <v>S138</v>
          </cell>
        </row>
        <row r="340">
          <cell r="D340" t="str">
            <v>S138</v>
          </cell>
        </row>
        <row r="341">
          <cell r="D341" t="str">
            <v>S138</v>
          </cell>
        </row>
        <row r="342">
          <cell r="D342" t="str">
            <v>S138</v>
          </cell>
        </row>
        <row r="343">
          <cell r="D343" t="str">
            <v>S138</v>
          </cell>
        </row>
        <row r="344">
          <cell r="D344" t="str">
            <v>S138</v>
          </cell>
        </row>
        <row r="345">
          <cell r="D345" t="str">
            <v>S138</v>
          </cell>
        </row>
        <row r="346">
          <cell r="D346" t="str">
            <v>S138</v>
          </cell>
        </row>
        <row r="347">
          <cell r="D347" t="str">
            <v>S138</v>
          </cell>
        </row>
        <row r="348">
          <cell r="D348" t="str">
            <v>S138</v>
          </cell>
        </row>
        <row r="349">
          <cell r="D349" t="str">
            <v>S138</v>
          </cell>
        </row>
        <row r="350">
          <cell r="D350" t="str">
            <v>S138</v>
          </cell>
        </row>
        <row r="351">
          <cell r="D351" t="str">
            <v>S138</v>
          </cell>
        </row>
        <row r="352">
          <cell r="D352" t="str">
            <v>S138</v>
          </cell>
        </row>
        <row r="353">
          <cell r="D353" t="str">
            <v>S138</v>
          </cell>
        </row>
        <row r="354">
          <cell r="D354" t="str">
            <v>S138</v>
          </cell>
        </row>
        <row r="355">
          <cell r="D355" t="str">
            <v>S138</v>
          </cell>
        </row>
        <row r="356">
          <cell r="D356" t="str">
            <v>S138</v>
          </cell>
        </row>
        <row r="357">
          <cell r="D357" t="str">
            <v>S138</v>
          </cell>
        </row>
        <row r="358">
          <cell r="D358" t="str">
            <v>S138</v>
          </cell>
        </row>
        <row r="359">
          <cell r="D359" t="str">
            <v>S138</v>
          </cell>
        </row>
        <row r="360">
          <cell r="D360" t="str">
            <v>S138</v>
          </cell>
        </row>
        <row r="361">
          <cell r="D361" t="str">
            <v>S138</v>
          </cell>
        </row>
        <row r="362">
          <cell r="D362" t="str">
            <v>S138</v>
          </cell>
        </row>
        <row r="363">
          <cell r="D363" t="str">
            <v>S138</v>
          </cell>
        </row>
        <row r="364">
          <cell r="D364" t="str">
            <v>S138</v>
          </cell>
        </row>
        <row r="365">
          <cell r="D365" t="str">
            <v>S138</v>
          </cell>
        </row>
        <row r="366">
          <cell r="D366" t="str">
            <v>S138</v>
          </cell>
        </row>
        <row r="367">
          <cell r="D367" t="str">
            <v>S138</v>
          </cell>
        </row>
        <row r="368">
          <cell r="D368" t="str">
            <v>S138</v>
          </cell>
        </row>
        <row r="369">
          <cell r="D369" t="str">
            <v>S138</v>
          </cell>
        </row>
        <row r="370">
          <cell r="D370" t="str">
            <v>S138</v>
          </cell>
        </row>
        <row r="371">
          <cell r="D371" t="str">
            <v>S138</v>
          </cell>
        </row>
        <row r="372">
          <cell r="D372" t="str">
            <v>S138</v>
          </cell>
        </row>
        <row r="373">
          <cell r="D373" t="str">
            <v>S138</v>
          </cell>
        </row>
        <row r="374">
          <cell r="D374" t="str">
            <v>S138</v>
          </cell>
        </row>
        <row r="375">
          <cell r="D375" t="str">
            <v>S138</v>
          </cell>
        </row>
        <row r="376">
          <cell r="D376" t="str">
            <v>S138</v>
          </cell>
        </row>
        <row r="377">
          <cell r="D377" t="str">
            <v>S138</v>
          </cell>
        </row>
        <row r="378">
          <cell r="D378" t="str">
            <v>S138</v>
          </cell>
        </row>
        <row r="379">
          <cell r="D379" t="str">
            <v>S138</v>
          </cell>
        </row>
        <row r="380">
          <cell r="D380" t="str">
            <v>S138</v>
          </cell>
        </row>
        <row r="381">
          <cell r="D381" t="str">
            <v>S138</v>
          </cell>
        </row>
        <row r="382">
          <cell r="D382" t="str">
            <v>S138</v>
          </cell>
        </row>
        <row r="383">
          <cell r="D383" t="str">
            <v>S138</v>
          </cell>
        </row>
        <row r="384">
          <cell r="D384" t="str">
            <v>S138</v>
          </cell>
        </row>
        <row r="385">
          <cell r="D385" t="str">
            <v>S138</v>
          </cell>
        </row>
        <row r="386">
          <cell r="D386" t="str">
            <v>S138</v>
          </cell>
        </row>
        <row r="387">
          <cell r="D387" t="str">
            <v>S138</v>
          </cell>
        </row>
        <row r="388">
          <cell r="D388" t="str">
            <v>S138</v>
          </cell>
        </row>
        <row r="389">
          <cell r="D389" t="str">
            <v>S138</v>
          </cell>
        </row>
        <row r="390">
          <cell r="D390" t="str">
            <v>S138</v>
          </cell>
        </row>
        <row r="391">
          <cell r="D391" t="str">
            <v>S138</v>
          </cell>
        </row>
        <row r="392">
          <cell r="D392" t="str">
            <v>S138</v>
          </cell>
        </row>
        <row r="393">
          <cell r="D393" t="str">
            <v>S138</v>
          </cell>
        </row>
        <row r="394">
          <cell r="D394" t="str">
            <v>S138</v>
          </cell>
        </row>
        <row r="395">
          <cell r="D395" t="str">
            <v>S138</v>
          </cell>
        </row>
        <row r="396">
          <cell r="D396" t="str">
            <v>S138</v>
          </cell>
        </row>
        <row r="397">
          <cell r="D397" t="str">
            <v>S138</v>
          </cell>
        </row>
        <row r="398">
          <cell r="D398" t="str">
            <v>S138</v>
          </cell>
        </row>
        <row r="399">
          <cell r="D399" t="str">
            <v>S138</v>
          </cell>
        </row>
        <row r="400">
          <cell r="D400" t="str">
            <v>S138</v>
          </cell>
        </row>
        <row r="401">
          <cell r="D401" t="str">
            <v>S138</v>
          </cell>
        </row>
        <row r="402">
          <cell r="D402" t="str">
            <v>S138</v>
          </cell>
        </row>
        <row r="403">
          <cell r="D403" t="str">
            <v>S138</v>
          </cell>
        </row>
        <row r="404">
          <cell r="D404" t="str">
            <v>S138</v>
          </cell>
        </row>
        <row r="405">
          <cell r="D405" t="str">
            <v>S138</v>
          </cell>
        </row>
        <row r="406">
          <cell r="D406" t="str">
            <v>S138</v>
          </cell>
        </row>
        <row r="407">
          <cell r="D407" t="str">
            <v>S138</v>
          </cell>
        </row>
        <row r="408">
          <cell r="D408" t="str">
            <v>S138</v>
          </cell>
        </row>
        <row r="409">
          <cell r="D409" t="str">
            <v>S138</v>
          </cell>
        </row>
        <row r="410">
          <cell r="D410" t="str">
            <v>S138</v>
          </cell>
        </row>
        <row r="411">
          <cell r="D411" t="str">
            <v>S138</v>
          </cell>
        </row>
        <row r="412">
          <cell r="D412" t="str">
            <v>S138</v>
          </cell>
        </row>
        <row r="413">
          <cell r="D413" t="str">
            <v>S138</v>
          </cell>
        </row>
        <row r="414">
          <cell r="D414" t="str">
            <v>S138</v>
          </cell>
        </row>
        <row r="415">
          <cell r="D415" t="str">
            <v>S138</v>
          </cell>
        </row>
        <row r="416">
          <cell r="D416" t="str">
            <v>S138</v>
          </cell>
        </row>
        <row r="417">
          <cell r="D417" t="str">
            <v>S138</v>
          </cell>
        </row>
        <row r="418">
          <cell r="D418" t="str">
            <v>S138</v>
          </cell>
        </row>
        <row r="419">
          <cell r="D419" t="str">
            <v>S138</v>
          </cell>
        </row>
        <row r="420">
          <cell r="D420" t="str">
            <v>S138</v>
          </cell>
        </row>
        <row r="421">
          <cell r="D421" t="str">
            <v>S138</v>
          </cell>
        </row>
        <row r="422">
          <cell r="D422" t="str">
            <v>S138</v>
          </cell>
        </row>
        <row r="423">
          <cell r="D423" t="str">
            <v>S138</v>
          </cell>
        </row>
        <row r="424">
          <cell r="D424" t="str">
            <v>S138</v>
          </cell>
        </row>
        <row r="425">
          <cell r="D425" t="str">
            <v>S138</v>
          </cell>
        </row>
        <row r="426">
          <cell r="D426" t="str">
            <v>S138</v>
          </cell>
        </row>
        <row r="427">
          <cell r="D427" t="str">
            <v>S138</v>
          </cell>
        </row>
        <row r="428">
          <cell r="D428" t="str">
            <v>S138</v>
          </cell>
        </row>
        <row r="429">
          <cell r="D429" t="str">
            <v>S138</v>
          </cell>
        </row>
        <row r="430">
          <cell r="D430" t="str">
            <v>S138</v>
          </cell>
        </row>
        <row r="431">
          <cell r="D431" t="str">
            <v>S138</v>
          </cell>
        </row>
        <row r="432">
          <cell r="D432" t="str">
            <v>S138</v>
          </cell>
        </row>
        <row r="433">
          <cell r="D433" t="str">
            <v>S138</v>
          </cell>
        </row>
        <row r="434">
          <cell r="D434" t="str">
            <v>S138</v>
          </cell>
        </row>
        <row r="435">
          <cell r="D435" t="str">
            <v>S138</v>
          </cell>
        </row>
        <row r="436">
          <cell r="D436" t="str">
            <v>S138</v>
          </cell>
        </row>
        <row r="437">
          <cell r="D437" t="str">
            <v>S138</v>
          </cell>
        </row>
        <row r="438">
          <cell r="D438" t="str">
            <v>S138</v>
          </cell>
        </row>
        <row r="439">
          <cell r="D439" t="str">
            <v>S138</v>
          </cell>
        </row>
        <row r="440">
          <cell r="D440" t="str">
            <v>S138</v>
          </cell>
        </row>
        <row r="441">
          <cell r="D441" t="str">
            <v>S138</v>
          </cell>
        </row>
        <row r="442">
          <cell r="D442" t="str">
            <v>S138</v>
          </cell>
        </row>
        <row r="443">
          <cell r="D443" t="str">
            <v>S138</v>
          </cell>
        </row>
        <row r="444">
          <cell r="D444" t="str">
            <v>S138</v>
          </cell>
        </row>
        <row r="445">
          <cell r="D445" t="str">
            <v>S138</v>
          </cell>
        </row>
        <row r="446">
          <cell r="D446" t="str">
            <v>S138</v>
          </cell>
        </row>
        <row r="447">
          <cell r="D447" t="str">
            <v>S138</v>
          </cell>
        </row>
        <row r="448">
          <cell r="D448" t="str">
            <v>S138</v>
          </cell>
        </row>
        <row r="449">
          <cell r="D449" t="str">
            <v>S138</v>
          </cell>
        </row>
        <row r="450">
          <cell r="D450" t="str">
            <v>S138</v>
          </cell>
        </row>
        <row r="451">
          <cell r="D451" t="str">
            <v>S138</v>
          </cell>
        </row>
        <row r="452">
          <cell r="D452" t="str">
            <v>S138</v>
          </cell>
        </row>
        <row r="453">
          <cell r="D453" t="str">
            <v>S138</v>
          </cell>
        </row>
        <row r="454">
          <cell r="D454" t="str">
            <v>S138</v>
          </cell>
        </row>
        <row r="455">
          <cell r="D455" t="str">
            <v>S138</v>
          </cell>
        </row>
        <row r="456">
          <cell r="D456" t="str">
            <v>S138</v>
          </cell>
        </row>
        <row r="457">
          <cell r="D457" t="str">
            <v>S138</v>
          </cell>
        </row>
        <row r="458">
          <cell r="D458" t="str">
            <v>S138</v>
          </cell>
        </row>
        <row r="459">
          <cell r="D459" t="str">
            <v>S138</v>
          </cell>
        </row>
        <row r="460">
          <cell r="D460" t="str">
            <v>S138</v>
          </cell>
        </row>
        <row r="461">
          <cell r="D461" t="str">
            <v>S138</v>
          </cell>
        </row>
        <row r="462">
          <cell r="D462" t="str">
            <v>S138</v>
          </cell>
        </row>
        <row r="463">
          <cell r="D463" t="str">
            <v>S138</v>
          </cell>
        </row>
        <row r="464">
          <cell r="D464" t="str">
            <v>S138</v>
          </cell>
        </row>
        <row r="465">
          <cell r="D465" t="str">
            <v>S138</v>
          </cell>
        </row>
        <row r="466">
          <cell r="D466" t="str">
            <v>S138</v>
          </cell>
        </row>
        <row r="467">
          <cell r="D467" t="str">
            <v>S138</v>
          </cell>
        </row>
        <row r="468">
          <cell r="D468" t="str">
            <v>S138</v>
          </cell>
        </row>
        <row r="469">
          <cell r="D469" t="str">
            <v>S138</v>
          </cell>
        </row>
        <row r="470">
          <cell r="D470" t="str">
            <v>S138</v>
          </cell>
        </row>
        <row r="471">
          <cell r="D471" t="str">
            <v>S138</v>
          </cell>
        </row>
        <row r="472">
          <cell r="D472" t="str">
            <v>S138</v>
          </cell>
        </row>
        <row r="473">
          <cell r="D473" t="str">
            <v>S138</v>
          </cell>
        </row>
        <row r="474">
          <cell r="D474" t="str">
            <v>S138</v>
          </cell>
        </row>
        <row r="475">
          <cell r="D475" t="str">
            <v>S138</v>
          </cell>
        </row>
        <row r="476">
          <cell r="D476" t="str">
            <v>S138</v>
          </cell>
        </row>
        <row r="477">
          <cell r="D477" t="str">
            <v>S138</v>
          </cell>
        </row>
        <row r="478">
          <cell r="D478" t="str">
            <v>S138</v>
          </cell>
        </row>
        <row r="479">
          <cell r="D479" t="str">
            <v>S138</v>
          </cell>
        </row>
        <row r="480">
          <cell r="D480" t="str">
            <v>S138</v>
          </cell>
        </row>
        <row r="481">
          <cell r="D481" t="str">
            <v>S138</v>
          </cell>
        </row>
        <row r="482">
          <cell r="D482" t="str">
            <v>S138</v>
          </cell>
        </row>
        <row r="483">
          <cell r="D483" t="str">
            <v>S138</v>
          </cell>
        </row>
        <row r="484">
          <cell r="D484" t="str">
            <v>S138</v>
          </cell>
        </row>
        <row r="485">
          <cell r="D485" t="str">
            <v>S138</v>
          </cell>
        </row>
        <row r="486">
          <cell r="D486" t="str">
            <v>S138</v>
          </cell>
        </row>
        <row r="487">
          <cell r="D487" t="str">
            <v>S138</v>
          </cell>
        </row>
        <row r="488">
          <cell r="D488" t="str">
            <v>S138</v>
          </cell>
        </row>
        <row r="489">
          <cell r="D489" t="str">
            <v>S138</v>
          </cell>
        </row>
        <row r="490">
          <cell r="D490" t="str">
            <v>S138</v>
          </cell>
        </row>
        <row r="491">
          <cell r="D491" t="str">
            <v>S138</v>
          </cell>
        </row>
        <row r="492">
          <cell r="D492" t="str">
            <v>S138</v>
          </cell>
        </row>
        <row r="493">
          <cell r="D493" t="str">
            <v>S138</v>
          </cell>
        </row>
        <row r="494">
          <cell r="D494" t="str">
            <v>S138</v>
          </cell>
        </row>
        <row r="495">
          <cell r="D495" t="str">
            <v>S138</v>
          </cell>
        </row>
        <row r="496">
          <cell r="D496" t="str">
            <v>S138</v>
          </cell>
        </row>
        <row r="497">
          <cell r="D497" t="str">
            <v>S138</v>
          </cell>
        </row>
        <row r="498">
          <cell r="D498" t="str">
            <v>S138</v>
          </cell>
        </row>
        <row r="499">
          <cell r="D499" t="str">
            <v>S138</v>
          </cell>
        </row>
        <row r="500">
          <cell r="D500" t="str">
            <v>S138</v>
          </cell>
        </row>
        <row r="501">
          <cell r="D501" t="str">
            <v>S138</v>
          </cell>
        </row>
        <row r="502">
          <cell r="D502" t="str">
            <v>S138</v>
          </cell>
        </row>
        <row r="503">
          <cell r="D503" t="str">
            <v>S138</v>
          </cell>
        </row>
        <row r="504">
          <cell r="D504" t="str">
            <v>S138</v>
          </cell>
        </row>
        <row r="505">
          <cell r="D505" t="str">
            <v>S138</v>
          </cell>
        </row>
        <row r="506">
          <cell r="D506" t="str">
            <v>S138</v>
          </cell>
        </row>
        <row r="507">
          <cell r="D507" t="str">
            <v>S138</v>
          </cell>
        </row>
        <row r="508">
          <cell r="D508" t="str">
            <v>S138</v>
          </cell>
        </row>
        <row r="509">
          <cell r="D509" t="str">
            <v>S138</v>
          </cell>
        </row>
        <row r="510">
          <cell r="D510" t="str">
            <v>S138</v>
          </cell>
        </row>
        <row r="511">
          <cell r="D511" t="str">
            <v>S138</v>
          </cell>
        </row>
        <row r="512">
          <cell r="D512" t="str">
            <v>S138</v>
          </cell>
        </row>
        <row r="513">
          <cell r="D513" t="str">
            <v>S138</v>
          </cell>
        </row>
        <row r="514">
          <cell r="D514" t="str">
            <v>S138</v>
          </cell>
        </row>
        <row r="515">
          <cell r="D515" t="str">
            <v>S138</v>
          </cell>
        </row>
        <row r="516">
          <cell r="D516" t="str">
            <v>S138</v>
          </cell>
        </row>
        <row r="517">
          <cell r="D517" t="str">
            <v>S138</v>
          </cell>
        </row>
        <row r="518">
          <cell r="D518" t="str">
            <v>S138</v>
          </cell>
        </row>
        <row r="519">
          <cell r="D519" t="str">
            <v>S138</v>
          </cell>
        </row>
        <row r="520">
          <cell r="D520" t="str">
            <v>S138</v>
          </cell>
        </row>
        <row r="521">
          <cell r="D521" t="str">
            <v>S138</v>
          </cell>
        </row>
        <row r="522">
          <cell r="D522" t="str">
            <v>S138</v>
          </cell>
        </row>
        <row r="523">
          <cell r="D523" t="str">
            <v>S138</v>
          </cell>
        </row>
        <row r="524">
          <cell r="D524" t="str">
            <v>S138</v>
          </cell>
        </row>
        <row r="525">
          <cell r="D525" t="str">
            <v>S138</v>
          </cell>
        </row>
        <row r="526">
          <cell r="D526" t="str">
            <v>S138</v>
          </cell>
        </row>
        <row r="527">
          <cell r="D527" t="str">
            <v>S138</v>
          </cell>
        </row>
        <row r="528">
          <cell r="D528" t="str">
            <v>S138</v>
          </cell>
        </row>
        <row r="529">
          <cell r="D529" t="str">
            <v>S138</v>
          </cell>
        </row>
        <row r="530">
          <cell r="D530" t="str">
            <v>S138</v>
          </cell>
        </row>
        <row r="531">
          <cell r="D531" t="str">
            <v>S138</v>
          </cell>
        </row>
        <row r="532">
          <cell r="D532" t="str">
            <v>S138</v>
          </cell>
        </row>
        <row r="533">
          <cell r="D533" t="str">
            <v>S138</v>
          </cell>
        </row>
        <row r="534">
          <cell r="D534" t="str">
            <v>S138</v>
          </cell>
        </row>
        <row r="535">
          <cell r="D535" t="str">
            <v>S138</v>
          </cell>
        </row>
        <row r="536">
          <cell r="D536" t="str">
            <v>S138</v>
          </cell>
        </row>
        <row r="537">
          <cell r="D537" t="str">
            <v>S138</v>
          </cell>
        </row>
        <row r="538">
          <cell r="D538" t="str">
            <v>S138</v>
          </cell>
        </row>
        <row r="539">
          <cell r="D539" t="str">
            <v>S138</v>
          </cell>
        </row>
        <row r="540">
          <cell r="D540" t="str">
            <v>S138</v>
          </cell>
        </row>
        <row r="541">
          <cell r="D541" t="str">
            <v>S138</v>
          </cell>
        </row>
        <row r="542">
          <cell r="D542" t="str">
            <v>S138</v>
          </cell>
        </row>
        <row r="543">
          <cell r="D543" t="str">
            <v>S138</v>
          </cell>
        </row>
        <row r="544">
          <cell r="D544" t="str">
            <v>S138</v>
          </cell>
        </row>
        <row r="545">
          <cell r="D545" t="str">
            <v>S138</v>
          </cell>
        </row>
        <row r="546">
          <cell r="D546" t="str">
            <v>S138</v>
          </cell>
        </row>
        <row r="547">
          <cell r="D547" t="str">
            <v>S138</v>
          </cell>
        </row>
        <row r="548">
          <cell r="D548" t="str">
            <v>S138</v>
          </cell>
        </row>
        <row r="549">
          <cell r="D549" t="str">
            <v>S138</v>
          </cell>
        </row>
        <row r="550">
          <cell r="D550" t="str">
            <v>S138</v>
          </cell>
        </row>
        <row r="551">
          <cell r="D551" t="str">
            <v>S138</v>
          </cell>
        </row>
        <row r="552">
          <cell r="D552" t="str">
            <v>S138</v>
          </cell>
        </row>
        <row r="553">
          <cell r="D553" t="str">
            <v>S138</v>
          </cell>
        </row>
        <row r="554">
          <cell r="D554" t="str">
            <v>S138</v>
          </cell>
        </row>
        <row r="555">
          <cell r="D555" t="str">
            <v>S138</v>
          </cell>
        </row>
        <row r="556">
          <cell r="D556" t="str">
            <v>S138</v>
          </cell>
        </row>
        <row r="557">
          <cell r="D557" t="str">
            <v>S138</v>
          </cell>
        </row>
        <row r="558">
          <cell r="D558" t="str">
            <v>S138</v>
          </cell>
        </row>
        <row r="559">
          <cell r="D559" t="str">
            <v>S138</v>
          </cell>
        </row>
        <row r="560">
          <cell r="D560" t="str">
            <v>S138</v>
          </cell>
        </row>
        <row r="561">
          <cell r="D561" t="str">
            <v>S138</v>
          </cell>
        </row>
        <row r="562">
          <cell r="D562" t="str">
            <v>S138</v>
          </cell>
        </row>
        <row r="563">
          <cell r="D563" t="str">
            <v>S138</v>
          </cell>
        </row>
        <row r="564">
          <cell r="D564" t="str">
            <v>S138</v>
          </cell>
        </row>
        <row r="565">
          <cell r="D565" t="str">
            <v>S138</v>
          </cell>
        </row>
        <row r="566">
          <cell r="D566" t="str">
            <v>S138</v>
          </cell>
        </row>
        <row r="567">
          <cell r="D567" t="str">
            <v>S138</v>
          </cell>
        </row>
        <row r="568">
          <cell r="D568" t="str">
            <v>S138</v>
          </cell>
        </row>
        <row r="569">
          <cell r="D569" t="str">
            <v>S138</v>
          </cell>
        </row>
        <row r="570">
          <cell r="D570" t="str">
            <v>S138</v>
          </cell>
        </row>
        <row r="571">
          <cell r="D571" t="str">
            <v>S138</v>
          </cell>
        </row>
        <row r="572">
          <cell r="D572" t="str">
            <v>S138</v>
          </cell>
        </row>
        <row r="573">
          <cell r="D573" t="str">
            <v>S138</v>
          </cell>
        </row>
        <row r="574">
          <cell r="D574" t="str">
            <v>S138</v>
          </cell>
        </row>
        <row r="575">
          <cell r="D575" t="str">
            <v>S138</v>
          </cell>
        </row>
        <row r="576">
          <cell r="D576" t="str">
            <v>S138</v>
          </cell>
        </row>
        <row r="577">
          <cell r="D577" t="str">
            <v>S138</v>
          </cell>
        </row>
        <row r="578">
          <cell r="D578" t="str">
            <v>S138</v>
          </cell>
        </row>
        <row r="579">
          <cell r="D579" t="str">
            <v>S138</v>
          </cell>
        </row>
        <row r="580">
          <cell r="D580" t="str">
            <v>S138</v>
          </cell>
        </row>
        <row r="581">
          <cell r="D581" t="str">
            <v>S138</v>
          </cell>
        </row>
        <row r="582">
          <cell r="D582" t="str">
            <v>S138</v>
          </cell>
        </row>
        <row r="583">
          <cell r="D583" t="str">
            <v>S138</v>
          </cell>
        </row>
        <row r="584">
          <cell r="D584" t="str">
            <v>S138</v>
          </cell>
        </row>
        <row r="585">
          <cell r="D585" t="str">
            <v>S138</v>
          </cell>
        </row>
        <row r="586">
          <cell r="D586" t="str">
            <v>S138</v>
          </cell>
        </row>
        <row r="587">
          <cell r="D587" t="str">
            <v>S138</v>
          </cell>
        </row>
        <row r="588">
          <cell r="D588" t="str">
            <v>S138</v>
          </cell>
        </row>
        <row r="589">
          <cell r="D589" t="str">
            <v>S138</v>
          </cell>
        </row>
        <row r="590">
          <cell r="D590" t="str">
            <v>S138</v>
          </cell>
        </row>
        <row r="591">
          <cell r="D591" t="str">
            <v>S138</v>
          </cell>
        </row>
        <row r="592">
          <cell r="D592" t="str">
            <v>S138</v>
          </cell>
        </row>
        <row r="593">
          <cell r="D593" t="str">
            <v>S138</v>
          </cell>
        </row>
        <row r="594">
          <cell r="D594" t="str">
            <v>S138</v>
          </cell>
        </row>
        <row r="595">
          <cell r="D595" t="str">
            <v>S138</v>
          </cell>
        </row>
        <row r="596">
          <cell r="D596" t="str">
            <v>S138</v>
          </cell>
        </row>
        <row r="597">
          <cell r="D597" t="str">
            <v>S138</v>
          </cell>
        </row>
        <row r="598">
          <cell r="D598" t="str">
            <v>S138</v>
          </cell>
        </row>
        <row r="599">
          <cell r="D599" t="str">
            <v>S138</v>
          </cell>
        </row>
        <row r="600">
          <cell r="D600" t="str">
            <v>S138</v>
          </cell>
        </row>
        <row r="601">
          <cell r="D601" t="str">
            <v>S138</v>
          </cell>
        </row>
        <row r="602">
          <cell r="D602" t="str">
            <v>S138</v>
          </cell>
        </row>
        <row r="603">
          <cell r="D603" t="str">
            <v>S138</v>
          </cell>
        </row>
        <row r="604">
          <cell r="D604" t="str">
            <v>S138</v>
          </cell>
        </row>
        <row r="605">
          <cell r="D605" t="str">
            <v>S138</v>
          </cell>
        </row>
        <row r="606">
          <cell r="D606" t="str">
            <v>S138</v>
          </cell>
        </row>
        <row r="607">
          <cell r="D607" t="str">
            <v>S138</v>
          </cell>
        </row>
        <row r="608">
          <cell r="D608" t="str">
            <v>S138</v>
          </cell>
        </row>
        <row r="609">
          <cell r="D609" t="str">
            <v>S138</v>
          </cell>
        </row>
        <row r="610">
          <cell r="D610" t="str">
            <v>S138</v>
          </cell>
        </row>
        <row r="611">
          <cell r="D611" t="str">
            <v>S138</v>
          </cell>
        </row>
        <row r="612">
          <cell r="D612" t="str">
            <v>S138</v>
          </cell>
        </row>
        <row r="613">
          <cell r="D613" t="str">
            <v>S138</v>
          </cell>
        </row>
        <row r="614">
          <cell r="D614" t="str">
            <v>S138</v>
          </cell>
        </row>
        <row r="615">
          <cell r="D615" t="str">
            <v>S138</v>
          </cell>
        </row>
        <row r="616">
          <cell r="D616" t="str">
            <v>S138</v>
          </cell>
        </row>
        <row r="617">
          <cell r="D617" t="str">
            <v>S138</v>
          </cell>
        </row>
        <row r="618">
          <cell r="D618" t="str">
            <v>S138</v>
          </cell>
        </row>
        <row r="619">
          <cell r="D619" t="str">
            <v>S138</v>
          </cell>
        </row>
        <row r="620">
          <cell r="D620" t="str">
            <v>S138</v>
          </cell>
        </row>
        <row r="621">
          <cell r="D621" t="str">
            <v>S138</v>
          </cell>
        </row>
        <row r="622">
          <cell r="D622" t="str">
            <v>S138</v>
          </cell>
        </row>
        <row r="623">
          <cell r="D623" t="str">
            <v>S138</v>
          </cell>
        </row>
        <row r="624">
          <cell r="D624" t="str">
            <v>S138</v>
          </cell>
        </row>
        <row r="625">
          <cell r="D625" t="str">
            <v>S138</v>
          </cell>
        </row>
        <row r="626">
          <cell r="D626" t="str">
            <v>S138</v>
          </cell>
        </row>
        <row r="627">
          <cell r="D627" t="str">
            <v>S138</v>
          </cell>
        </row>
        <row r="628">
          <cell r="D628" t="str">
            <v>S138</v>
          </cell>
        </row>
        <row r="629">
          <cell r="D629" t="str">
            <v>S138</v>
          </cell>
        </row>
        <row r="630">
          <cell r="D630" t="str">
            <v>S138</v>
          </cell>
        </row>
        <row r="631">
          <cell r="D631" t="str">
            <v>S138</v>
          </cell>
        </row>
        <row r="632">
          <cell r="D632" t="str">
            <v>S138</v>
          </cell>
        </row>
        <row r="633">
          <cell r="D633" t="str">
            <v>S138</v>
          </cell>
        </row>
        <row r="634">
          <cell r="D634" t="str">
            <v>S138</v>
          </cell>
        </row>
        <row r="635">
          <cell r="D635" t="str">
            <v>S138</v>
          </cell>
        </row>
        <row r="636">
          <cell r="D636" t="str">
            <v>S138</v>
          </cell>
        </row>
        <row r="637">
          <cell r="D637" t="str">
            <v>S138</v>
          </cell>
        </row>
        <row r="638">
          <cell r="D638" t="str">
            <v>S138</v>
          </cell>
        </row>
        <row r="639">
          <cell r="D639" t="str">
            <v>S138</v>
          </cell>
        </row>
        <row r="640">
          <cell r="D640" t="str">
            <v>S138</v>
          </cell>
        </row>
        <row r="641">
          <cell r="D641" t="str">
            <v>S138</v>
          </cell>
        </row>
        <row r="642">
          <cell r="D642" t="str">
            <v>S138</v>
          </cell>
        </row>
        <row r="643">
          <cell r="D643" t="str">
            <v>S138</v>
          </cell>
        </row>
        <row r="644">
          <cell r="D644" t="str">
            <v>S138</v>
          </cell>
        </row>
        <row r="645">
          <cell r="D645" t="str">
            <v>S138</v>
          </cell>
        </row>
        <row r="646">
          <cell r="D646" t="str">
            <v>S138</v>
          </cell>
        </row>
        <row r="647">
          <cell r="D647" t="str">
            <v>S138</v>
          </cell>
        </row>
        <row r="648">
          <cell r="D648" t="str">
            <v>S138</v>
          </cell>
        </row>
        <row r="649">
          <cell r="D649" t="str">
            <v>S138</v>
          </cell>
        </row>
        <row r="650">
          <cell r="D650" t="str">
            <v>S138</v>
          </cell>
        </row>
        <row r="651">
          <cell r="D651" t="str">
            <v>S138</v>
          </cell>
        </row>
        <row r="652">
          <cell r="D652" t="str">
            <v>S138</v>
          </cell>
        </row>
        <row r="653">
          <cell r="D653" t="str">
            <v>S138</v>
          </cell>
        </row>
        <row r="654">
          <cell r="D654" t="str">
            <v>S138</v>
          </cell>
        </row>
        <row r="655">
          <cell r="D655" t="str">
            <v>S138</v>
          </cell>
        </row>
        <row r="656">
          <cell r="D656" t="str">
            <v>S138</v>
          </cell>
        </row>
        <row r="657">
          <cell r="D657" t="str">
            <v>S138</v>
          </cell>
        </row>
        <row r="658">
          <cell r="D658" t="str">
            <v>S138</v>
          </cell>
        </row>
        <row r="659">
          <cell r="D659" t="str">
            <v>S138</v>
          </cell>
        </row>
        <row r="660">
          <cell r="D660" t="str">
            <v>S138</v>
          </cell>
        </row>
        <row r="661">
          <cell r="D661" t="str">
            <v>S138</v>
          </cell>
        </row>
        <row r="662">
          <cell r="D662" t="str">
            <v>S138</v>
          </cell>
        </row>
        <row r="663">
          <cell r="D663" t="str">
            <v>S138</v>
          </cell>
        </row>
        <row r="664">
          <cell r="D664" t="str">
            <v>S138</v>
          </cell>
        </row>
        <row r="665">
          <cell r="D665" t="str">
            <v>S138</v>
          </cell>
        </row>
        <row r="666">
          <cell r="D666" t="str">
            <v>S138</v>
          </cell>
        </row>
        <row r="667">
          <cell r="D667" t="str">
            <v>S138</v>
          </cell>
        </row>
        <row r="668">
          <cell r="D668" t="str">
            <v>S138</v>
          </cell>
        </row>
        <row r="669">
          <cell r="D669" t="str">
            <v>S138</v>
          </cell>
        </row>
        <row r="670">
          <cell r="D670" t="str">
            <v>S138</v>
          </cell>
        </row>
        <row r="671">
          <cell r="D671" t="str">
            <v>S138</v>
          </cell>
        </row>
        <row r="672">
          <cell r="D672" t="str">
            <v>S138</v>
          </cell>
        </row>
        <row r="673">
          <cell r="D673" t="str">
            <v>S138</v>
          </cell>
        </row>
        <row r="674">
          <cell r="D674" t="str">
            <v>S138</v>
          </cell>
        </row>
        <row r="675">
          <cell r="D675" t="str">
            <v>S138</v>
          </cell>
        </row>
        <row r="676">
          <cell r="D676" t="str">
            <v>S138</v>
          </cell>
        </row>
        <row r="677">
          <cell r="D677" t="str">
            <v>S138</v>
          </cell>
        </row>
        <row r="678">
          <cell r="D678" t="str">
            <v>S138</v>
          </cell>
        </row>
        <row r="679">
          <cell r="D679" t="str">
            <v>S138</v>
          </cell>
        </row>
        <row r="680">
          <cell r="D680" t="str">
            <v>S138</v>
          </cell>
        </row>
        <row r="681">
          <cell r="D681" t="str">
            <v>S138</v>
          </cell>
        </row>
        <row r="682">
          <cell r="D682" t="str">
            <v>S138</v>
          </cell>
        </row>
        <row r="683">
          <cell r="D683" t="str">
            <v>S138</v>
          </cell>
        </row>
        <row r="684">
          <cell r="D684" t="str">
            <v>S138</v>
          </cell>
        </row>
        <row r="685">
          <cell r="D685" t="str">
            <v>S138</v>
          </cell>
        </row>
        <row r="686">
          <cell r="D686" t="str">
            <v>S138</v>
          </cell>
        </row>
        <row r="687">
          <cell r="D687" t="str">
            <v>S138</v>
          </cell>
        </row>
        <row r="688">
          <cell r="D688" t="str">
            <v>S138</v>
          </cell>
        </row>
        <row r="689">
          <cell r="D689" t="str">
            <v>S138</v>
          </cell>
        </row>
        <row r="690">
          <cell r="D690" t="str">
            <v>S138</v>
          </cell>
        </row>
        <row r="691">
          <cell r="D691" t="str">
            <v>S138</v>
          </cell>
        </row>
        <row r="692">
          <cell r="D692" t="str">
            <v>S138</v>
          </cell>
        </row>
        <row r="693">
          <cell r="D693" t="str">
            <v>S138</v>
          </cell>
        </row>
        <row r="694">
          <cell r="D694" t="str">
            <v>S138</v>
          </cell>
        </row>
        <row r="695">
          <cell r="D695" t="str">
            <v>S138</v>
          </cell>
        </row>
        <row r="696">
          <cell r="D696" t="str">
            <v>S138</v>
          </cell>
        </row>
        <row r="697">
          <cell r="D697" t="str">
            <v>S138</v>
          </cell>
        </row>
        <row r="698">
          <cell r="D698" t="str">
            <v>S138</v>
          </cell>
        </row>
        <row r="699">
          <cell r="D699" t="str">
            <v>S138</v>
          </cell>
        </row>
        <row r="700">
          <cell r="D700" t="str">
            <v>S138</v>
          </cell>
        </row>
        <row r="701">
          <cell r="D701" t="str">
            <v>S138</v>
          </cell>
        </row>
        <row r="702">
          <cell r="D702" t="str">
            <v>S138</v>
          </cell>
        </row>
        <row r="703">
          <cell r="D703" t="str">
            <v>S138</v>
          </cell>
        </row>
        <row r="704">
          <cell r="D704" t="str">
            <v>S138</v>
          </cell>
        </row>
        <row r="705">
          <cell r="D705" t="str">
            <v>S138</v>
          </cell>
        </row>
        <row r="706">
          <cell r="D706" t="str">
            <v>S138</v>
          </cell>
        </row>
        <row r="707">
          <cell r="D707" t="str">
            <v>S138</v>
          </cell>
        </row>
        <row r="708">
          <cell r="D708" t="str">
            <v>S138</v>
          </cell>
        </row>
        <row r="709">
          <cell r="D709" t="str">
            <v>S138</v>
          </cell>
        </row>
        <row r="710">
          <cell r="D710" t="str">
            <v>S138</v>
          </cell>
        </row>
        <row r="711">
          <cell r="D711" t="str">
            <v>S138</v>
          </cell>
        </row>
        <row r="712">
          <cell r="D712" t="str">
            <v>S138</v>
          </cell>
        </row>
        <row r="713">
          <cell r="D713" t="str">
            <v>S138</v>
          </cell>
        </row>
        <row r="714">
          <cell r="D714" t="str">
            <v>S138</v>
          </cell>
        </row>
        <row r="715">
          <cell r="D715" t="str">
            <v>S138</v>
          </cell>
        </row>
        <row r="716">
          <cell r="D716" t="str">
            <v>S138</v>
          </cell>
        </row>
        <row r="717">
          <cell r="D717" t="str">
            <v>S138</v>
          </cell>
        </row>
        <row r="718">
          <cell r="D718" t="str">
            <v>S138</v>
          </cell>
        </row>
        <row r="719">
          <cell r="D719" t="str">
            <v>S138</v>
          </cell>
        </row>
        <row r="720">
          <cell r="D720" t="str">
            <v>S138</v>
          </cell>
        </row>
        <row r="721">
          <cell r="D721" t="str">
            <v>S138</v>
          </cell>
        </row>
        <row r="722">
          <cell r="D722" t="str">
            <v>S138</v>
          </cell>
        </row>
        <row r="723">
          <cell r="D723" t="str">
            <v>S138</v>
          </cell>
        </row>
        <row r="724">
          <cell r="D724" t="str">
            <v>S138</v>
          </cell>
        </row>
        <row r="725">
          <cell r="D725" t="str">
            <v>S138</v>
          </cell>
        </row>
        <row r="726">
          <cell r="D726" t="str">
            <v>S138</v>
          </cell>
        </row>
        <row r="727">
          <cell r="D727" t="str">
            <v>S138</v>
          </cell>
        </row>
        <row r="728">
          <cell r="D728" t="str">
            <v>S138</v>
          </cell>
        </row>
        <row r="729">
          <cell r="D729" t="str">
            <v>S138</v>
          </cell>
        </row>
        <row r="730">
          <cell r="D730" t="str">
            <v>S138</v>
          </cell>
        </row>
        <row r="731">
          <cell r="D731" t="str">
            <v>S138</v>
          </cell>
        </row>
        <row r="732">
          <cell r="D732" t="str">
            <v>S138</v>
          </cell>
        </row>
        <row r="733">
          <cell r="D733" t="str">
            <v>S138</v>
          </cell>
        </row>
        <row r="734">
          <cell r="D734" t="str">
            <v>S138</v>
          </cell>
        </row>
        <row r="735">
          <cell r="D735" t="str">
            <v>S138</v>
          </cell>
        </row>
        <row r="736">
          <cell r="D736" t="str">
            <v>S138</v>
          </cell>
        </row>
        <row r="737">
          <cell r="D737" t="str">
            <v>S138</v>
          </cell>
        </row>
        <row r="738">
          <cell r="D738" t="str">
            <v>S138</v>
          </cell>
        </row>
        <row r="739">
          <cell r="D739" t="str">
            <v>S138</v>
          </cell>
        </row>
        <row r="740">
          <cell r="D740" t="str">
            <v>S138</v>
          </cell>
        </row>
        <row r="741">
          <cell r="D741" t="str">
            <v>S138</v>
          </cell>
        </row>
        <row r="742">
          <cell r="D742" t="str">
            <v>S138</v>
          </cell>
        </row>
        <row r="743">
          <cell r="D743" t="str">
            <v>S138</v>
          </cell>
        </row>
        <row r="744">
          <cell r="D744" t="str">
            <v>S138</v>
          </cell>
        </row>
        <row r="745">
          <cell r="D745" t="str">
            <v>S138</v>
          </cell>
        </row>
        <row r="746">
          <cell r="D746" t="str">
            <v>S138</v>
          </cell>
        </row>
        <row r="747">
          <cell r="D747" t="str">
            <v>S138</v>
          </cell>
        </row>
        <row r="748">
          <cell r="D748" t="str">
            <v>S138</v>
          </cell>
        </row>
        <row r="749">
          <cell r="D749" t="str">
            <v>S138</v>
          </cell>
        </row>
        <row r="750">
          <cell r="D750" t="str">
            <v>S138</v>
          </cell>
        </row>
        <row r="751">
          <cell r="D751" t="str">
            <v>S138</v>
          </cell>
        </row>
        <row r="752">
          <cell r="D752" t="str">
            <v>S138</v>
          </cell>
        </row>
        <row r="753">
          <cell r="D753" t="str">
            <v>S138</v>
          </cell>
        </row>
        <row r="754">
          <cell r="D754" t="str">
            <v>S138</v>
          </cell>
        </row>
        <row r="755">
          <cell r="D755" t="str">
            <v>S138</v>
          </cell>
        </row>
        <row r="756">
          <cell r="D756" t="str">
            <v>S138</v>
          </cell>
        </row>
        <row r="757">
          <cell r="D757" t="str">
            <v>S138</v>
          </cell>
        </row>
        <row r="758">
          <cell r="D758" t="str">
            <v>S138</v>
          </cell>
        </row>
        <row r="759">
          <cell r="D759" t="str">
            <v>S138</v>
          </cell>
        </row>
        <row r="760">
          <cell r="D760" t="str">
            <v>S138</v>
          </cell>
        </row>
        <row r="761">
          <cell r="D761" t="str">
            <v>S138</v>
          </cell>
        </row>
        <row r="762">
          <cell r="D762" t="str">
            <v>S138</v>
          </cell>
        </row>
        <row r="763">
          <cell r="D763" t="str">
            <v>S138</v>
          </cell>
        </row>
        <row r="764">
          <cell r="D764" t="str">
            <v>S138</v>
          </cell>
        </row>
        <row r="765">
          <cell r="D765" t="str">
            <v>S138</v>
          </cell>
        </row>
        <row r="766">
          <cell r="D766" t="str">
            <v>S138</v>
          </cell>
        </row>
        <row r="767">
          <cell r="D767" t="str">
            <v>S138</v>
          </cell>
        </row>
        <row r="768">
          <cell r="D768" t="str">
            <v>S138</v>
          </cell>
        </row>
        <row r="769">
          <cell r="D769" t="str">
            <v>S138</v>
          </cell>
        </row>
        <row r="770">
          <cell r="D770" t="str">
            <v>S138</v>
          </cell>
        </row>
        <row r="771">
          <cell r="D771" t="str">
            <v>S138</v>
          </cell>
        </row>
        <row r="772">
          <cell r="D772" t="str">
            <v>S138</v>
          </cell>
        </row>
        <row r="773">
          <cell r="D773" t="str">
            <v>S138</v>
          </cell>
        </row>
        <row r="774">
          <cell r="D774" t="str">
            <v>S138</v>
          </cell>
        </row>
        <row r="775">
          <cell r="D775" t="str">
            <v>S138</v>
          </cell>
        </row>
        <row r="776">
          <cell r="D776" t="str">
            <v>S138</v>
          </cell>
        </row>
        <row r="777">
          <cell r="D777" t="str">
            <v>S138</v>
          </cell>
        </row>
        <row r="778">
          <cell r="D778" t="str">
            <v>S138</v>
          </cell>
        </row>
        <row r="779">
          <cell r="D779" t="str">
            <v>S138</v>
          </cell>
        </row>
        <row r="780">
          <cell r="D780" t="str">
            <v>S138</v>
          </cell>
        </row>
        <row r="781">
          <cell r="D781" t="str">
            <v>S138</v>
          </cell>
        </row>
        <row r="782">
          <cell r="D782" t="str">
            <v>S138</v>
          </cell>
        </row>
        <row r="783">
          <cell r="D783" t="str">
            <v>S138</v>
          </cell>
        </row>
        <row r="784">
          <cell r="D784" t="str">
            <v>S138</v>
          </cell>
        </row>
      </sheetData>
      <sheetData sheetId="5"/>
      <sheetData sheetId="6"/>
      <sheetData sheetId="7"/>
      <sheetData sheetId="8">
        <row r="2">
          <cell r="D2" t="str">
            <v>S138</v>
          </cell>
        </row>
      </sheetData>
      <sheetData sheetId="9"/>
      <sheetData sheetId="10"/>
      <sheetData sheetId="11"/>
      <sheetData sheetId="12">
        <row r="2">
          <cell r="D2" t="str">
            <v>S138</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3month"/>
      <sheetName val="6month"/>
      <sheetName val="9month"/>
      <sheetName val="12month"/>
      <sheetName val="2002(3mos)"/>
      <sheetName val="2002(6mos)"/>
      <sheetName val="2002(9mos)"/>
      <sheetName val="2002(12mos)"/>
      <sheetName val="CF"/>
      <sheetName val="Investments"/>
      <sheetName val="fixedassets"/>
      <sheetName val="Fox 1"/>
      <sheetName val="Fox_1"/>
      <sheetName val="Foglio1"/>
      <sheetName val="Fox_11"/>
      <sheetName val="Fox_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tributore Sett"/>
      <sheetName val="Distributore Stag"/>
      <sheetName val="Incasso Medio Titolo"/>
      <sheetName val="Titolo Stag"/>
      <sheetName val="Titolo Sett"/>
    </sheetNames>
    <sheetDataSet>
      <sheetData sheetId="0" refreshError="1"/>
      <sheetData sheetId="1"/>
      <sheetData sheetId="2"/>
      <sheetData sheetId="3"/>
      <sheetData sheetId="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cst"/>
      <sheetName val="Investments"/>
    </sheetNames>
    <sheetDataSet>
      <sheetData sheetId="0" refreshError="1"/>
      <sheetData sheetId="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sheetName val="Base"/>
      <sheetName val="Terzo giro"/>
      <sheetName val="Terzo giro euro"/>
      <sheetName val="Criticità terzo giro"/>
      <sheetName val="Mensilizzato II° Fase"/>
      <sheetName val="Mensilizzato III° Fase"/>
      <sheetName val="Mensilizzato III° Fase Euro"/>
      <sheetName val="Mensilizzato III° Fase sintesi"/>
      <sheetName val="Raccordo Rel B 200"/>
      <sheetName val="Raccordo Rel B 219"/>
      <sheetName val="Raccordo Rel B 201"/>
      <sheetName val="Mensilizzato III° Fase 201"/>
      <sheetName val="Mensilizzato III° Fase 219 frez"/>
      <sheetName val="Totale Settore Rel 1110"/>
      <sheetName val="Mensilizzazione Rel B"/>
      <sheetName val="Tabella II° Fase"/>
      <sheetName val="Tabella III° Fase"/>
      <sheetName val="Hyp mens Prod. III^ Giro"/>
      <sheetName val="Mens. Totale Settore"/>
      <sheetName val="Mensilizzazione Graph (Euro)"/>
      <sheetName val="Mens. Sintetica"/>
      <sheetName val="Fcst"/>
      <sheetName val="Terzo_giro"/>
      <sheetName val="Terzo_giro_euro"/>
      <sheetName val="Criticità_terzo_giro"/>
      <sheetName val="Mensilizzato_II°_Fase"/>
      <sheetName val="Mensilizzato_III°_Fase"/>
      <sheetName val="Mensilizzato_III°_Fase_Euro"/>
      <sheetName val="Mensilizzato_III°_Fase_sintesi"/>
      <sheetName val="Raccordo_Rel_B_200"/>
      <sheetName val="Raccordo_Rel_B_219"/>
      <sheetName val="Raccordo_Rel_B_201"/>
      <sheetName val="Mensilizzato_III°_Fase_201"/>
      <sheetName val="Mensilizzato_III°_Fase_219_frez"/>
      <sheetName val="Totale_Settore_Rel_1110"/>
      <sheetName val="Mensilizzazione_Rel_B"/>
      <sheetName val="Tabella_II°_Fase"/>
      <sheetName val="Tabella_III°_Fase"/>
      <sheetName val="Hyp_mens_Prod__III^_Giro"/>
      <sheetName val="Mens__Totale_Settore"/>
      <sheetName val="Mensilizzazione_Graph_(Euro)"/>
      <sheetName val="Mens__Sintetica"/>
      <sheetName val="Terzo_giro1"/>
      <sheetName val="Terzo_giro_euro1"/>
      <sheetName val="Criticità_terzo_giro1"/>
      <sheetName val="Mensilizzato_II°_Fase1"/>
      <sheetName val="Mensilizzato_III°_Fase1"/>
      <sheetName val="Mensilizzato_III°_Fase_Euro1"/>
      <sheetName val="Mensilizzato_III°_Fase_sintesi1"/>
      <sheetName val="Raccordo_Rel_B_2001"/>
      <sheetName val="Raccordo_Rel_B_2191"/>
      <sheetName val="Raccordo_Rel_B_2011"/>
      <sheetName val="Mensilizzato_III°_Fase_2011"/>
      <sheetName val="Mensilizzato_III°_Fase_219_fre1"/>
      <sheetName val="Totale_Settore_Rel_11101"/>
      <sheetName val="Mensilizzazione_Rel_B1"/>
      <sheetName val="Tabella_II°_Fase1"/>
      <sheetName val="Tabella_III°_Fase1"/>
      <sheetName val="Hyp_mens_Prod__III^_Giro1"/>
      <sheetName val="Mens__Totale_Settore1"/>
      <sheetName val="Mensilizzazione_Graph_(Euro)1"/>
      <sheetName val="Mens__Sintetica1"/>
      <sheetName val="Terzo_giro2"/>
      <sheetName val="Terzo_giro_euro2"/>
      <sheetName val="Criticità_terzo_giro2"/>
      <sheetName val="Mensilizzato_II°_Fase2"/>
      <sheetName val="Mensilizzato_III°_Fase2"/>
      <sheetName val="Mensilizzato_III°_Fase_Euro2"/>
      <sheetName val="Mensilizzato_III°_Fase_sintesi2"/>
      <sheetName val="Raccordo_Rel_B_2002"/>
      <sheetName val="Raccordo_Rel_B_2192"/>
      <sheetName val="Raccordo_Rel_B_2012"/>
      <sheetName val="Mensilizzato_III°_Fase_2012"/>
      <sheetName val="Mensilizzato_III°_Fase_219_fre2"/>
      <sheetName val="Totale_Settore_Rel_11102"/>
      <sheetName val="Mensilizzazione_Rel_B2"/>
      <sheetName val="Tabella_II°_Fase2"/>
      <sheetName val="Tabella_III°_Fase2"/>
      <sheetName val="Hyp_mens_Prod__III^_Giro2"/>
      <sheetName val="Mens__Totale_Settore2"/>
      <sheetName val="Mensilizzazione_Graph_(Euro)2"/>
      <sheetName val="Mens__Sintetic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Ambr"/>
      <sheetName val="BO_SPET"/>
      <sheetName val="CM_INC"/>
      <sheetName val="CM_SPET"/>
      <sheetName val="LE_INC"/>
      <sheetName val="LE_SPET"/>
      <sheetName val="LI_INC"/>
      <sheetName val="LI_SPET"/>
      <sheetName val="PV_INC"/>
      <sheetName val="PV_SPET"/>
      <sheetName val="SA_INC"/>
      <sheetName val="SA_SPET"/>
      <sheetName val="TO_INC"/>
      <sheetName val="TO_SPET"/>
      <sheetName val="Incasso Retail"/>
      <sheetName val="Spett Retail"/>
      <sheetName val="EU_INC"/>
      <sheetName val="EU_SPET"/>
      <sheetName val="FI_INC"/>
      <sheetName val="FI_SPET"/>
      <sheetName val="JO_INC"/>
      <sheetName val="JO_SPET"/>
      <sheetName val="KI_INC"/>
      <sheetName val="KI_SPET"/>
      <sheetName val="MA_INC"/>
      <sheetName val="MA_SPET"/>
      <sheetName val="ME_INC"/>
      <sheetName val="ME_SPET"/>
      <sheetName val="OD_INC"/>
      <sheetName val="OD_SPET"/>
      <sheetName val="AM_SPET"/>
      <sheetName val="AM_INC"/>
      <sheetName val="Incasso non Retail"/>
      <sheetName val="Spett non Retail"/>
      <sheetName val="indice"/>
      <sheetName val="COVER GRUPPO"/>
      <sheetName val="Budget 2006 interno"/>
      <sheetName val="Bdg 2006interno"/>
      <sheetName val="Struttura MF"/>
      <sheetName val="Struttura Staff MC"/>
      <sheetName val="MARGINI"/>
      <sheetName val="Costo Lavoro"/>
      <sheetName val="C.Sala"/>
      <sheetName val="CE ANALITICO"/>
      <sheetName val="Incasso_Retail"/>
      <sheetName val="Spett_Retail"/>
      <sheetName val="Incasso_non_Retail"/>
      <sheetName val="Spett_non_Retail"/>
      <sheetName val="COVER_GRUPPO"/>
      <sheetName val="Budget_2006_interno"/>
      <sheetName val="Bdg_2006interno"/>
      <sheetName val="Struttura_MF"/>
      <sheetName val="Struttura_Staff_MC"/>
      <sheetName val="Costo_Lavoro"/>
      <sheetName val="C_Sala"/>
      <sheetName val="CE_ANALITICO"/>
      <sheetName val="Incasso_Retail1"/>
      <sheetName val="Spett_Retail1"/>
      <sheetName val="Incasso_non_Retail1"/>
      <sheetName val="Spett_non_Retail1"/>
      <sheetName val="COVER_GRUPPO1"/>
      <sheetName val="Budget_2006_interno1"/>
      <sheetName val="Bdg_2006interno1"/>
      <sheetName val="Struttura_MF1"/>
      <sheetName val="Struttura_Staff_MC1"/>
      <sheetName val="Costo_Lavoro1"/>
      <sheetName val="C_Sala1"/>
      <sheetName val="CE_ANALITIC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9">
          <cell r="C9" t="str">
            <v>Incasso lordo</v>
          </cell>
          <cell r="D9" t="str">
            <v>Incasso netto</v>
          </cell>
          <cell r="G9" t="str">
            <v>Biglietto medio</v>
          </cell>
        </row>
        <row r="11">
          <cell r="C11">
            <v>1818</v>
          </cell>
          <cell r="D11">
            <v>1652.7272727272725</v>
          </cell>
          <cell r="G11">
            <v>4.5156482861400891</v>
          </cell>
        </row>
        <row r="12">
          <cell r="C12">
            <v>175</v>
          </cell>
          <cell r="D12">
            <v>159.09090909090907</v>
          </cell>
          <cell r="G12">
            <v>4.545454545454545</v>
          </cell>
        </row>
        <row r="13">
          <cell r="C13">
            <v>95</v>
          </cell>
          <cell r="D13">
            <v>86.36363636363636</v>
          </cell>
          <cell r="G13">
            <v>4.545454545454545</v>
          </cell>
        </row>
        <row r="14">
          <cell r="C14">
            <v>490</v>
          </cell>
          <cell r="D14">
            <v>445.45454545454544</v>
          </cell>
          <cell r="G14">
            <v>4.545454545454545</v>
          </cell>
        </row>
        <row r="15">
          <cell r="C15">
            <v>1275</v>
          </cell>
          <cell r="D15">
            <v>1159.090909090909</v>
          </cell>
          <cell r="G15">
            <v>4.545454545454545</v>
          </cell>
        </row>
        <row r="16">
          <cell r="C16">
            <v>285</v>
          </cell>
          <cell r="D16">
            <v>259.09090909090907</v>
          </cell>
          <cell r="G16">
            <v>4.545454545454545</v>
          </cell>
        </row>
        <row r="17">
          <cell r="C17">
            <v>235</v>
          </cell>
          <cell r="D17">
            <v>213.63636363636363</v>
          </cell>
          <cell r="G17">
            <v>4.545454545454545</v>
          </cell>
        </row>
        <row r="18">
          <cell r="C18">
            <v>270</v>
          </cell>
          <cell r="D18">
            <v>245.45454545454544</v>
          </cell>
          <cell r="G18">
            <v>4.4628099173553712</v>
          </cell>
        </row>
        <row r="19">
          <cell r="C19">
            <v>200</v>
          </cell>
          <cell r="D19">
            <v>181.81818181818181</v>
          </cell>
          <cell r="G19">
            <v>4.545454545454545</v>
          </cell>
        </row>
        <row r="20">
          <cell r="C20">
            <v>105</v>
          </cell>
          <cell r="D20">
            <v>95.454545454545453</v>
          </cell>
          <cell r="G20">
            <v>4.545454545454545</v>
          </cell>
        </row>
        <row r="21">
          <cell r="C21">
            <v>4634</v>
          </cell>
          <cell r="D21">
            <v>4212.7272727272721</v>
          </cell>
          <cell r="G21">
            <v>4.7122229001423621</v>
          </cell>
        </row>
        <row r="22">
          <cell r="C22">
            <v>4948</v>
          </cell>
          <cell r="D22">
            <v>4498.1818181818171</v>
          </cell>
          <cell r="G22">
            <v>4.529891055570813</v>
          </cell>
        </row>
        <row r="24">
          <cell r="C24">
            <v>10098</v>
          </cell>
          <cell r="D24">
            <v>9179.9999999999982</v>
          </cell>
        </row>
        <row r="25">
          <cell r="C25" t="str">
            <v>Incasso lordo</v>
          </cell>
          <cell r="D25" t="str">
            <v>Incasso Netto</v>
          </cell>
        </row>
        <row r="26">
          <cell r="C26" t="str">
            <v>Incasso lordo</v>
          </cell>
          <cell r="D26" t="str">
            <v>Incasso Netto</v>
          </cell>
        </row>
        <row r="27">
          <cell r="C27">
            <v>527.5</v>
          </cell>
          <cell r="D27">
            <v>479.54545459600001</v>
          </cell>
        </row>
        <row r="28">
          <cell r="C28">
            <v>742</v>
          </cell>
          <cell r="D28">
            <v>674.54545456100004</v>
          </cell>
        </row>
        <row r="29">
          <cell r="C29">
            <v>22.8</v>
          </cell>
          <cell r="D29">
            <v>20.727272723999999</v>
          </cell>
        </row>
        <row r="30">
          <cell r="C30">
            <v>51.2</v>
          </cell>
          <cell r="D30">
            <v>46.545454530000001</v>
          </cell>
        </row>
        <row r="31">
          <cell r="C31">
            <v>179.15</v>
          </cell>
          <cell r="D31">
            <v>162.863636361</v>
          </cell>
        </row>
        <row r="32">
          <cell r="C32">
            <v>539.1</v>
          </cell>
          <cell r="D32">
            <v>490.090909103</v>
          </cell>
        </row>
        <row r="33">
          <cell r="C33">
            <v>93.5</v>
          </cell>
          <cell r="D33">
            <v>84.999999998999996</v>
          </cell>
        </row>
        <row r="34">
          <cell r="C34">
            <v>0</v>
          </cell>
          <cell r="D34">
            <v>0</v>
          </cell>
        </row>
        <row r="35">
          <cell r="C35">
            <v>0</v>
          </cell>
          <cell r="D35">
            <v>0</v>
          </cell>
        </row>
        <row r="36">
          <cell r="C36">
            <v>34.200000000000003</v>
          </cell>
          <cell r="D36">
            <v>31.090909084</v>
          </cell>
        </row>
        <row r="37">
          <cell r="C37">
            <v>1207.77</v>
          </cell>
          <cell r="D37">
            <v>1097.972727351</v>
          </cell>
        </row>
        <row r="38">
          <cell r="C38">
            <v>1661.95</v>
          </cell>
          <cell r="D38">
            <v>1510.8636363620001</v>
          </cell>
        </row>
        <row r="44">
          <cell r="C44">
            <v>6609.95</v>
          </cell>
        </row>
        <row r="46">
          <cell r="C46">
            <v>6009.045454543817</v>
          </cell>
        </row>
        <row r="48">
          <cell r="F48">
            <v>1.5215142360140987</v>
          </cell>
        </row>
        <row r="55">
          <cell r="C55">
            <v>0</v>
          </cell>
          <cell r="D55">
            <v>45626.174809999997</v>
          </cell>
        </row>
        <row r="56">
          <cell r="C56" t="str">
            <v>4451,25</v>
          </cell>
          <cell r="D56">
            <v>7141167.9156550402</v>
          </cell>
        </row>
        <row r="57">
          <cell r="C57">
            <v>4910</v>
          </cell>
          <cell r="D57">
            <v>3445020.0214689998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Variance"/>
      <sheetName val="WEB_new"/>
      <sheetName val="Publishing"/>
      <sheetName val="WEB"/>
      <sheetName val="PrimeTime"/>
      <sheetName val="CTerzi_07vs08"/>
      <sheetName val="net variance"/>
      <sheetName val="net variance (2)"/>
      <sheetName val="net variance.1"/>
      <sheetName val="Gross Revenue FY 08 by Qtr REF"/>
      <sheetName val="Quarterly FY 08  vs FY 07"/>
      <sheetName val="Net Revenue FY 08 by Quarter"/>
      <sheetName val="Tematici SKY"/>
      <sheetName val="Tematici OTHERS"/>
      <sheetName val="Serie A &amp; CL"/>
      <sheetName val="cop_web"/>
      <sheetName val="cop_pub"/>
      <sheetName val="Interactive"/>
      <sheetName val="Budget08"/>
      <sheetName val="Formula 1"/>
      <sheetName val="Commissions&amp;Assumptions"/>
      <sheetName val="Quarterly Summary FY07"/>
      <sheetName val="Rolling Forecast FY07"/>
      <sheetName val="gross rev"/>
      <sheetName val="PT"/>
      <sheetName val="OT"/>
      <sheetName val="Spot"/>
      <sheetName val="SpotPT"/>
      <sheetName val="SpotOT"/>
      <sheetName val="Spot-owner"/>
      <sheetName val="%Filling"/>
      <sheetName val="Sconto"/>
      <sheetName val="Gross_web"/>
      <sheetName val="Serie A_"/>
      <sheetName val="REV GRP"/>
      <sheetName val="calcoli"/>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net variance (3)"/>
      <sheetName val="WEB_prova"/>
      <sheetName val="Serie A"/>
      <sheetName val="Champions League"/>
      <sheetName val="Actual-Budget"/>
      <sheetName val="Gross to net calc"/>
      <sheetName val="Foglio1"/>
      <sheetName val="Foglio2"/>
      <sheetName val="WEB_old"/>
      <sheetName val="Gross-Net_MARK"/>
      <sheetName val="BDG FY08"/>
      <sheetName val="PoweRatio"/>
      <sheetName val="Gross Var Mark"/>
      <sheetName val="Net Var Mark"/>
      <sheetName val="08-07"/>
      <sheetName val="WEB_imps"/>
      <sheetName val="imps_web"/>
      <sheetName val="FY08 YTGO"/>
      <sheetName val="SkyLife"/>
      <sheetName val="PW SkyLife"/>
      <sheetName val="Summary 06"/>
      <sheetName val="WEB07"/>
      <sheetName val="Gross-Net_FY07"/>
      <sheetName val="Q3ref"/>
      <sheetName val="Weekly report 1_q3ref"/>
      <sheetName val="Quarter Q3_ref"/>
      <sheetName val="CTerzi"/>
      <sheetName val="fixing0721"/>
      <sheetName val="Storno incentiv"/>
      <sheetName val="Weekly_report_1"/>
      <sheetName val="Weekly_report_2"/>
      <sheetName val="Gross_Revenue_FY_08_by_Quarter"/>
      <sheetName val="Week_total"/>
      <sheetName val="RF_TV_FY08"/>
      <sheetName val="FY08_vs_FY07"/>
      <sheetName val="net_variance"/>
      <sheetName val="net_variance_(2)"/>
      <sheetName val="net_variance_1"/>
      <sheetName val="Gross_Revenue_FY_08_by_Qtr_REF"/>
      <sheetName val="Quarterly_FY_08__vs_FY_07"/>
      <sheetName val="Net_Revenue_FY_08_by_Quarter"/>
      <sheetName val="Tematici_SKY"/>
      <sheetName val="Tematici_OTHERS"/>
      <sheetName val="Serie_A_&amp;_CL"/>
      <sheetName val="Formula_1"/>
      <sheetName val="Quarterly_Summary_FY07"/>
      <sheetName val="Rolling_Forecast_FY07"/>
      <sheetName val="gross_rev"/>
      <sheetName val="Serie_A_"/>
      <sheetName val="REV_GRP"/>
      <sheetName val="N_PAGINE"/>
      <sheetName val="%_Filling07"/>
      <sheetName val="net_variance_(3)"/>
      <sheetName val="Serie_A"/>
      <sheetName val="Champions_League"/>
      <sheetName val="Gross_to_net_calc"/>
      <sheetName val="BDG_FY08"/>
      <sheetName val="Gross_Var_Mark"/>
      <sheetName val="Net_Var_Mark"/>
      <sheetName val="FY08_YTGO"/>
      <sheetName val="PW_SkyLife"/>
      <sheetName val="Summary_06"/>
      <sheetName val="Weekly_report_1_q3ref"/>
      <sheetName val="Quarter_Q3_ref"/>
      <sheetName val="Storno_incentiv"/>
      <sheetName val="Weekly_report_11"/>
      <sheetName val="Weekly_report_21"/>
      <sheetName val="Gross_Revenue_FY_08_by_Quarter1"/>
      <sheetName val="Week_total1"/>
      <sheetName val="RF_TV_FY081"/>
      <sheetName val="FY08_vs_FY071"/>
      <sheetName val="net_variance1"/>
      <sheetName val="net_variance_(2)1"/>
      <sheetName val="net_variance_11"/>
      <sheetName val="Gross_Revenue_FY_08_by_Qtr_REF1"/>
      <sheetName val="Quarterly_FY_08__vs_FY_071"/>
      <sheetName val="Net_Revenue_FY_08_by_Quarter1"/>
      <sheetName val="Tematici_SKY1"/>
      <sheetName val="Tematici_OTHERS1"/>
      <sheetName val="Serie_A_&amp;_CL1"/>
      <sheetName val="Formula_11"/>
      <sheetName val="Quarterly_Summary_FY071"/>
      <sheetName val="Rolling_Forecast_FY071"/>
      <sheetName val="gross_rev1"/>
      <sheetName val="Serie_A_1"/>
      <sheetName val="REV_GRP1"/>
      <sheetName val="N_PAGINE1"/>
      <sheetName val="%_Filling071"/>
      <sheetName val="net_variance_(3)1"/>
      <sheetName val="Serie_A1"/>
      <sheetName val="Champions_League1"/>
      <sheetName val="Gross_to_net_calc1"/>
      <sheetName val="BDG_FY081"/>
      <sheetName val="Gross_Var_Mark1"/>
      <sheetName val="Net_Var_Mark1"/>
      <sheetName val="FY08_YTGO1"/>
      <sheetName val="PW_SkyLife1"/>
      <sheetName val="Summary_06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net_variance2"/>
      <sheetName val="net_variance_(2)2"/>
      <sheetName val="net_variance_12"/>
      <sheetName val="Gross_Revenue_FY_08_by_Qtr_REF2"/>
      <sheetName val="Quarterly_FY_08__vs_FY_072"/>
      <sheetName val="Net_Revenue_FY_08_by_Quarter2"/>
      <sheetName val="Tematici_SKY2"/>
      <sheetName val="Tematici_OTHERS2"/>
      <sheetName val="Serie_A_&amp;_CL2"/>
      <sheetName val="Formula_12"/>
      <sheetName val="Quarterly_Summary_FY072"/>
      <sheetName val="Rolling_Forecast_FY072"/>
      <sheetName val="gross_rev2"/>
      <sheetName val="Serie_A_2"/>
      <sheetName val="REV_GRP2"/>
      <sheetName val="N_PAGINE2"/>
      <sheetName val="%_Filling072"/>
      <sheetName val="net_variance_(3)2"/>
      <sheetName val="Serie_A2"/>
      <sheetName val="Champions_League2"/>
      <sheetName val="Gross_to_net_calc2"/>
      <sheetName val="BDG_FY082"/>
      <sheetName val="Gross_Var_Mark2"/>
      <sheetName val="Net_Var_Mark2"/>
      <sheetName val="FY08_YTGO2"/>
      <sheetName val="PW_SkyLife2"/>
      <sheetName val="Summary_062"/>
      <sheetName val="Weekly_report_1_q3ref2"/>
      <sheetName val="Quarter_Q3_ref2"/>
      <sheetName val="Storno_incentiv2"/>
    </sheetNames>
    <sheetDataSet>
      <sheetData sheetId="0"/>
      <sheetData sheetId="1"/>
      <sheetData sheetId="2"/>
      <sheetData sheetId="3"/>
      <sheetData sheetId="4"/>
      <sheetData sheetId="5" refreshError="1">
        <row r="37">
          <cell r="C37" t="str">
            <v>PPV</v>
          </cell>
          <cell r="F37" t="str">
            <v>Advertising in PPV</v>
          </cell>
          <cell r="H37">
            <v>0</v>
          </cell>
          <cell r="I37">
            <v>0</v>
          </cell>
          <cell r="J37">
            <v>0</v>
          </cell>
          <cell r="K37">
            <v>0</v>
          </cell>
          <cell r="L37">
            <v>0</v>
          </cell>
          <cell r="M37">
            <v>0</v>
          </cell>
          <cell r="N37">
            <v>0</v>
          </cell>
          <cell r="O37">
            <v>0</v>
          </cell>
          <cell r="P37">
            <v>0</v>
          </cell>
          <cell r="Q37">
            <v>0</v>
          </cell>
          <cell r="R37">
            <v>0</v>
          </cell>
          <cell r="S37">
            <v>0</v>
          </cell>
          <cell r="T37">
            <v>0</v>
          </cell>
          <cell r="V37">
            <v>0</v>
          </cell>
          <cell r="W37">
            <v>0</v>
          </cell>
          <cell r="X37">
            <v>0</v>
          </cell>
          <cell r="Z37">
            <v>0</v>
          </cell>
          <cell r="AA37">
            <v>0</v>
          </cell>
          <cell r="AB37">
            <v>0</v>
          </cell>
          <cell r="AC37">
            <v>0</v>
          </cell>
          <cell r="AD37">
            <v>0</v>
          </cell>
          <cell r="AE37">
            <v>0</v>
          </cell>
          <cell r="AF37">
            <v>0</v>
          </cell>
          <cell r="AG37">
            <v>0</v>
          </cell>
          <cell r="AH37">
            <v>0</v>
          </cell>
          <cell r="AI37">
            <v>2142.8571428571431</v>
          </cell>
          <cell r="AJ37">
            <v>2857.1428571428569</v>
          </cell>
          <cell r="AK37">
            <v>0</v>
          </cell>
          <cell r="AL37">
            <v>5000</v>
          </cell>
          <cell r="AN37">
            <v>10000</v>
          </cell>
          <cell r="AO37">
            <v>0</v>
          </cell>
          <cell r="AP37">
            <v>10000</v>
          </cell>
          <cell r="AR37">
            <v>6500</v>
          </cell>
          <cell r="AS37">
            <v>8500</v>
          </cell>
          <cell r="AT37">
            <v>11000</v>
          </cell>
          <cell r="AU37">
            <v>12000</v>
          </cell>
          <cell r="AV37">
            <v>15000</v>
          </cell>
          <cell r="AW37">
            <v>16000</v>
          </cell>
          <cell r="AX37">
            <v>13500</v>
          </cell>
          <cell r="AY37">
            <v>18000</v>
          </cell>
          <cell r="AZ37">
            <v>22000</v>
          </cell>
          <cell r="BA37">
            <v>24000</v>
          </cell>
          <cell r="BB37">
            <v>25000</v>
          </cell>
          <cell r="BC37">
            <v>28000</v>
          </cell>
          <cell r="BD37">
            <v>35000</v>
          </cell>
          <cell r="BF37">
            <v>234500</v>
          </cell>
          <cell r="BG37">
            <v>0</v>
          </cell>
          <cell r="BH37">
            <v>234500</v>
          </cell>
          <cell r="BJ37">
            <v>26500</v>
          </cell>
          <cell r="BK37">
            <v>25000</v>
          </cell>
          <cell r="BL37">
            <v>21500</v>
          </cell>
          <cell r="BM37">
            <v>19500</v>
          </cell>
          <cell r="BN37">
            <v>22100</v>
          </cell>
          <cell r="BO37">
            <v>17000</v>
          </cell>
          <cell r="BP37">
            <v>22000</v>
          </cell>
          <cell r="BQ37">
            <v>19000</v>
          </cell>
          <cell r="BR37">
            <v>20000</v>
          </cell>
          <cell r="BS37">
            <v>17557.142857142841</v>
          </cell>
          <cell r="BT37">
            <v>15000</v>
          </cell>
          <cell r="BU37">
            <v>13500</v>
          </cell>
          <cell r="BV37">
            <v>12000</v>
          </cell>
          <cell r="BX37">
            <v>250657.14285714284</v>
          </cell>
          <cell r="BY37">
            <v>0</v>
          </cell>
          <cell r="BZ37">
            <v>250657.14285714284</v>
          </cell>
          <cell r="CB37">
            <v>495157.14285714284</v>
          </cell>
          <cell r="CC37">
            <v>0</v>
          </cell>
        </row>
      </sheetData>
      <sheetData sheetId="6" refreshError="1">
        <row r="11">
          <cell r="C11" t="str">
            <v>CCL</v>
          </cell>
        </row>
        <row r="52">
          <cell r="C52" t="str">
            <v>GEOW</v>
          </cell>
          <cell r="F52" t="str">
            <v>Nat Geo Wild</v>
          </cell>
          <cell r="V52">
            <v>0</v>
          </cell>
          <cell r="W52">
            <v>0</v>
          </cell>
          <cell r="X52">
            <v>0</v>
          </cell>
          <cell r="AB52">
            <v>4100.2999999999902</v>
          </cell>
          <cell r="AC52">
            <v>1113.33</v>
          </cell>
          <cell r="AD52">
            <v>1588.82</v>
          </cell>
          <cell r="AE52">
            <v>3737.08</v>
          </cell>
          <cell r="AF52">
            <v>4821.5191392488396</v>
          </cell>
          <cell r="AG52">
            <v>4223.5541934579296</v>
          </cell>
          <cell r="AH52">
            <v>4759.7023326954904</v>
          </cell>
          <cell r="AI52">
            <v>4295.43920213197</v>
          </cell>
          <cell r="AJ52">
            <v>3244.5668072457302</v>
          </cell>
          <cell r="AK52">
            <v>4132.9992139615297</v>
          </cell>
          <cell r="AL52">
            <v>5500</v>
          </cell>
          <cell r="AN52">
            <v>41517.310888741478</v>
          </cell>
          <cell r="AO52">
            <v>147259.56778633216</v>
          </cell>
          <cell r="AP52">
            <v>-105742.25689759068</v>
          </cell>
          <cell r="AQ52">
            <v>-378.37899348044397</v>
          </cell>
          <cell r="AR52">
            <v>2000</v>
          </cell>
          <cell r="AS52">
            <v>8475.8277781485976</v>
          </cell>
          <cell r="AT52">
            <v>18226.30753611436</v>
          </cell>
          <cell r="AU52">
            <v>27586.372531862955</v>
          </cell>
          <cell r="AV52">
            <v>18005.04120958539</v>
          </cell>
          <cell r="AW52">
            <v>19886.345188386524</v>
          </cell>
          <cell r="AX52">
            <v>29300.898514129691</v>
          </cell>
          <cell r="AY52">
            <v>19860.273386505778</v>
          </cell>
          <cell r="AZ52">
            <v>19983.925304938723</v>
          </cell>
          <cell r="BA52">
            <v>22659.606543432488</v>
          </cell>
          <cell r="BB52">
            <v>22616.411404216145</v>
          </cell>
          <cell r="BC52">
            <v>22670.215875871589</v>
          </cell>
          <cell r="BD52">
            <v>22743.723393485372</v>
          </cell>
          <cell r="BE52">
            <v>22743.723393485372</v>
          </cell>
          <cell r="BF52">
            <v>254014.94866667758</v>
          </cell>
          <cell r="BG52">
            <v>198965.71135668308</v>
          </cell>
          <cell r="BH52">
            <v>55049.237309994496</v>
          </cell>
          <cell r="BI52">
            <v>-84553.500117860603</v>
          </cell>
          <cell r="BJ52">
            <v>33638.405512536054</v>
          </cell>
          <cell r="BK52">
            <v>33634.942950846671</v>
          </cell>
          <cell r="BL52">
            <v>33907.331137078399</v>
          </cell>
          <cell r="BM52">
            <v>34162.4065148632</v>
          </cell>
          <cell r="BN52">
            <v>35106.750100524514</v>
          </cell>
          <cell r="BO52">
            <v>34437.609991872712</v>
          </cell>
          <cell r="BP52">
            <v>35475.435527116206</v>
          </cell>
          <cell r="BQ52">
            <v>35140.266957487402</v>
          </cell>
          <cell r="BR52">
            <v>35496.982078020919</v>
          </cell>
          <cell r="BS52">
            <v>36348.12230502833</v>
          </cell>
          <cell r="BT52">
            <v>36348.12230502833</v>
          </cell>
          <cell r="BU52">
            <v>36348.12230502833</v>
          </cell>
          <cell r="BV52">
            <v>36348.12230502833</v>
          </cell>
          <cell r="BW52">
            <v>36348.12230502833</v>
          </cell>
          <cell r="BX52">
            <v>456392.61999045935</v>
          </cell>
          <cell r="BY52">
            <v>373530.52186802233</v>
          </cell>
          <cell r="BZ52">
            <v>82862.098122437019</v>
          </cell>
          <cell r="CA52">
            <v>82862.098122437019</v>
          </cell>
          <cell r="CB52">
            <v>751924.8795458785</v>
          </cell>
          <cell r="CC52">
            <v>611818.57390554436</v>
          </cell>
          <cell r="CD52">
            <v>238969.15833972456</v>
          </cell>
          <cell r="CH52">
            <v>13015.44412017079</v>
          </cell>
          <cell r="CI52">
            <v>13454.671905377036</v>
          </cell>
          <cell r="CJ52">
            <v>13720.635624382652</v>
          </cell>
          <cell r="CK52">
            <v>9782.9906940458586</v>
          </cell>
          <cell r="CL52">
            <v>13992.97271774107</v>
          </cell>
          <cell r="CM52">
            <v>8808.5322206596738</v>
          </cell>
          <cell r="CN52">
            <v>13125.814491052228</v>
          </cell>
          <cell r="CO52">
            <v>13475.296565598806</v>
          </cell>
          <cell r="CP52">
            <v>12802.119294388367</v>
          </cell>
          <cell r="CQ52">
            <v>9080.713674467801</v>
          </cell>
          <cell r="CR52">
            <v>11426.632656985546</v>
          </cell>
          <cell r="CS52">
            <v>8032.229749138708</v>
          </cell>
          <cell r="CT52">
            <v>6541.5140723236327</v>
          </cell>
          <cell r="CU52">
            <v>6541.5140723236327</v>
          </cell>
          <cell r="CV52">
            <v>5679.6869102301007</v>
          </cell>
          <cell r="CW52">
            <v>5618.9385525912685</v>
          </cell>
          <cell r="CX52">
            <v>12082.890871153124</v>
          </cell>
          <cell r="CY52">
            <v>18288.022857784879</v>
          </cell>
          <cell r="CZ52">
            <v>14323.446324054394</v>
          </cell>
          <cell r="DA52">
            <v>15820.069200165462</v>
          </cell>
          <cell r="DB52">
            <v>23309.574370219736</v>
          </cell>
          <cell r="DC52">
            <v>15799.328450368599</v>
          </cell>
          <cell r="DD52">
            <v>15897.69654605492</v>
          </cell>
          <cell r="DE52">
            <v>18026.265770292055</v>
          </cell>
          <cell r="DF52">
            <v>17991.90299095579</v>
          </cell>
          <cell r="DG52">
            <v>18034.705751181664</v>
          </cell>
          <cell r="DH52">
            <v>18093.182761631102</v>
          </cell>
          <cell r="DI52">
            <v>18093.182761631102</v>
          </cell>
          <cell r="DJ52">
            <v>27531.056847870175</v>
          </cell>
          <cell r="DK52">
            <v>27528.222944739002</v>
          </cell>
          <cell r="DL52">
            <v>27751.15665772487</v>
          </cell>
          <cell r="DM52">
            <v>27959.920855054861</v>
          </cell>
          <cell r="DN52">
            <v>28732.81054898147</v>
          </cell>
          <cell r="DO52">
            <v>28185.158717992712</v>
          </cell>
          <cell r="DP52">
            <v>29034.557890563832</v>
          </cell>
          <cell r="DQ52">
            <v>28760.242125488963</v>
          </cell>
          <cell r="DR52">
            <v>29052.192475461507</v>
          </cell>
          <cell r="DS52">
            <v>29748.800701036213</v>
          </cell>
          <cell r="DT52">
            <v>29748.800701036213</v>
          </cell>
          <cell r="DU52">
            <v>29748.800701036213</v>
          </cell>
          <cell r="DV52">
            <v>29748.800701036213</v>
          </cell>
          <cell r="DW52">
            <v>29748.800701036213</v>
          </cell>
          <cell r="DX52">
            <v>29748.800701036213</v>
          </cell>
        </row>
        <row r="53">
          <cell r="C53" t="str">
            <v>GEOM</v>
          </cell>
          <cell r="F53" t="str">
            <v>Nat Geo Music</v>
          </cell>
          <cell r="V53">
            <v>0</v>
          </cell>
          <cell r="W53">
            <v>0</v>
          </cell>
          <cell r="X53">
            <v>0</v>
          </cell>
          <cell r="AB53">
            <v>12107.53</v>
          </cell>
          <cell r="AC53">
            <v>2255.5300000000002</v>
          </cell>
          <cell r="AD53">
            <v>1700.49</v>
          </cell>
          <cell r="AE53">
            <v>913.73000000000104</v>
          </cell>
          <cell r="AF53">
            <v>1361.98618594813</v>
          </cell>
          <cell r="AG53">
            <v>2851.6492245136801</v>
          </cell>
          <cell r="AH53">
            <v>7477.3604712817596</v>
          </cell>
          <cell r="AI53">
            <v>6645.69382738072</v>
          </cell>
          <cell r="AJ53">
            <v>5355.2997681409897</v>
          </cell>
          <cell r="AK53">
            <v>5690.8613744723498</v>
          </cell>
          <cell r="AL53">
            <v>6500</v>
          </cell>
          <cell r="AN53">
            <v>52860.130851737631</v>
          </cell>
          <cell r="AO53">
            <v>98173.045190888122</v>
          </cell>
          <cell r="AP53">
            <v>-45312.914339150491</v>
          </cell>
          <cell r="AQ53">
            <v>-485.16677852605704</v>
          </cell>
          <cell r="AR53">
            <v>2500</v>
          </cell>
          <cell r="AS53">
            <v>5085.4966668891584</v>
          </cell>
          <cell r="AT53">
            <v>10935.784521668616</v>
          </cell>
          <cell r="AU53">
            <v>16551.823519117774</v>
          </cell>
          <cell r="AV53">
            <v>10803.024725751233</v>
          </cell>
          <cell r="AW53">
            <v>11931.807113031913</v>
          </cell>
          <cell r="AX53">
            <v>17580.539108477813</v>
          </cell>
          <cell r="AY53">
            <v>11916.164031903467</v>
          </cell>
          <cell r="AZ53">
            <v>11990.355182963234</v>
          </cell>
          <cell r="BA53">
            <v>13595.763926059491</v>
          </cell>
          <cell r="BB53">
            <v>13569.846842529687</v>
          </cell>
          <cell r="BC53">
            <v>13602.129525522954</v>
          </cell>
          <cell r="BD53">
            <v>13646.234036091224</v>
          </cell>
          <cell r="BE53">
            <v>16800</v>
          </cell>
          <cell r="BF53">
            <v>153708.96920000657</v>
          </cell>
          <cell r="BG53">
            <v>119379.42681400986</v>
          </cell>
          <cell r="BH53">
            <v>34329.542385996712</v>
          </cell>
          <cell r="BI53">
            <v>-11550.769949682872</v>
          </cell>
          <cell r="BJ53">
            <v>19221.94600716346</v>
          </cell>
          <cell r="BK53">
            <v>19219.967400483813</v>
          </cell>
          <cell r="BL53">
            <v>19375.617792616231</v>
          </cell>
          <cell r="BM53">
            <v>19521.375151350403</v>
          </cell>
          <cell r="BN53">
            <v>20061.000057442579</v>
          </cell>
          <cell r="BO53">
            <v>19678.634281070121</v>
          </cell>
          <cell r="BP53">
            <v>20271.677444066408</v>
          </cell>
          <cell r="BQ53">
            <v>20080.152547135658</v>
          </cell>
          <cell r="BR53">
            <v>20283.989758869098</v>
          </cell>
          <cell r="BS53">
            <v>20770.355602873336</v>
          </cell>
          <cell r="BT53">
            <v>20770.355602873336</v>
          </cell>
          <cell r="BU53">
            <v>20770.355602873336</v>
          </cell>
          <cell r="BV53">
            <v>20770.355602873336</v>
          </cell>
          <cell r="BW53">
            <v>20770.355602873336</v>
          </cell>
          <cell r="BX53">
            <v>260795.78285169115</v>
          </cell>
          <cell r="BY53">
            <v>213446.01249601273</v>
          </cell>
          <cell r="BZ53">
            <v>47349.770355678425</v>
          </cell>
          <cell r="CA53">
            <v>47349.770355678425</v>
          </cell>
          <cell r="CB53">
            <v>467364.88290343533</v>
          </cell>
          <cell r="CC53">
            <v>421213.26137999725</v>
          </cell>
          <cell r="CD53">
            <v>211711.30934898797</v>
          </cell>
          <cell r="CH53">
            <v>8676.9627467805276</v>
          </cell>
          <cell r="CI53">
            <v>8969.7812702513584</v>
          </cell>
          <cell r="CJ53">
            <v>9147.0904162551014</v>
          </cell>
          <cell r="CK53">
            <v>6521.9937960305733</v>
          </cell>
          <cell r="CL53">
            <v>9328.6484784940458</v>
          </cell>
          <cell r="CM53">
            <v>5872.3548137731168</v>
          </cell>
          <cell r="CN53">
            <v>8750.5429940348185</v>
          </cell>
          <cell r="CO53">
            <v>8983.531043732537</v>
          </cell>
          <cell r="CP53">
            <v>8534.7461962589132</v>
          </cell>
          <cell r="CQ53">
            <v>6053.8091163118679</v>
          </cell>
          <cell r="CR53">
            <v>7617.7551046570316</v>
          </cell>
          <cell r="CS53">
            <v>5354.819832759139</v>
          </cell>
          <cell r="CT53">
            <v>4361.0093815490891</v>
          </cell>
          <cell r="CU53">
            <v>4361.0093815490891</v>
          </cell>
          <cell r="CV53">
            <v>3407.8121461380601</v>
          </cell>
          <cell r="CW53">
            <v>3371.3631315547609</v>
          </cell>
          <cell r="CX53">
            <v>7249.7345226918742</v>
          </cell>
          <cell r="CY53">
            <v>10972.813714670927</v>
          </cell>
          <cell r="CZ53">
            <v>8594.0677944326362</v>
          </cell>
          <cell r="DA53">
            <v>9492.0415200992775</v>
          </cell>
          <cell r="DB53">
            <v>13985.744622131841</v>
          </cell>
          <cell r="DC53">
            <v>9479.5970702211598</v>
          </cell>
          <cell r="DD53">
            <v>9538.6179276329513</v>
          </cell>
          <cell r="DE53">
            <v>10815.759462175232</v>
          </cell>
          <cell r="DF53">
            <v>10795.141794573474</v>
          </cell>
          <cell r="DG53">
            <v>10820.823450708998</v>
          </cell>
          <cell r="DH53">
            <v>10855.909656978662</v>
          </cell>
          <cell r="DI53">
            <v>10855.909656978662</v>
          </cell>
          <cell r="DJ53">
            <v>15732.032484497244</v>
          </cell>
          <cell r="DK53">
            <v>15730.413111279431</v>
          </cell>
          <cell r="DL53">
            <v>15857.803804414214</v>
          </cell>
          <cell r="DM53">
            <v>15977.097631459923</v>
          </cell>
          <cell r="DN53">
            <v>16418.748885132271</v>
          </cell>
          <cell r="DO53">
            <v>16105.804981710122</v>
          </cell>
          <cell r="DP53">
            <v>16591.17593746505</v>
          </cell>
          <cell r="DQ53">
            <v>16434.424071707981</v>
          </cell>
          <cell r="DR53">
            <v>16601.252843120863</v>
          </cell>
          <cell r="DS53">
            <v>16999.31468630641</v>
          </cell>
          <cell r="DT53">
            <v>16999.31468630641</v>
          </cell>
          <cell r="DU53">
            <v>16999.31468630641</v>
          </cell>
          <cell r="DV53">
            <v>16999.31468630641</v>
          </cell>
          <cell r="DW53">
            <v>16999.31468630641</v>
          </cell>
          <cell r="DX53">
            <v>16999.31468630641</v>
          </cell>
        </row>
      </sheetData>
      <sheetData sheetId="7"/>
      <sheetData sheetId="8"/>
      <sheetData sheetId="9"/>
      <sheetData sheetId="10" refreshError="1"/>
      <sheetData sheetId="11" refreshError="1">
        <row r="43">
          <cell r="A43" t="str">
            <v>INT</v>
          </cell>
        </row>
        <row r="82">
          <cell r="A82" t="str">
            <v>IACT</v>
          </cell>
          <cell r="C82" t="str">
            <v>Interactive</v>
          </cell>
          <cell r="E82">
            <v>0</v>
          </cell>
          <cell r="F82">
            <v>0</v>
          </cell>
          <cell r="G82">
            <v>0</v>
          </cell>
          <cell r="H82">
            <v>0</v>
          </cell>
          <cell r="I82">
            <v>0</v>
          </cell>
          <cell r="J82">
            <v>0</v>
          </cell>
          <cell r="K82">
            <v>0</v>
          </cell>
          <cell r="L82">
            <v>0</v>
          </cell>
          <cell r="M82">
            <v>0</v>
          </cell>
          <cell r="N82">
            <v>0</v>
          </cell>
          <cell r="O82">
            <v>0</v>
          </cell>
          <cell r="P82">
            <v>0</v>
          </cell>
          <cell r="Q82">
            <v>0</v>
          </cell>
          <cell r="S82">
            <v>0</v>
          </cell>
          <cell r="W82">
            <v>0</v>
          </cell>
          <cell r="X82">
            <v>0</v>
          </cell>
          <cell r="Y82">
            <v>0</v>
          </cell>
          <cell r="Z82">
            <v>0</v>
          </cell>
          <cell r="AA82">
            <v>0</v>
          </cell>
          <cell r="AB82">
            <v>0</v>
          </cell>
          <cell r="AC82">
            <v>0</v>
          </cell>
          <cell r="AD82">
            <v>22222.222222222223</v>
          </cell>
          <cell r="AE82">
            <v>55555.555555555562</v>
          </cell>
          <cell r="AF82">
            <v>55555.555555555562</v>
          </cell>
          <cell r="AG82">
            <v>47454.545454545456</v>
          </cell>
          <cell r="AH82">
            <v>53000</v>
          </cell>
          <cell r="AI82">
            <v>41909.090909090912</v>
          </cell>
          <cell r="AK82">
            <v>275696.96969696973</v>
          </cell>
          <cell r="AO82">
            <v>47454.545454545456</v>
          </cell>
          <cell r="AP82">
            <v>47454.545454545456</v>
          </cell>
          <cell r="AQ82">
            <v>47454.545454545456</v>
          </cell>
          <cell r="AR82">
            <v>44795.17523896222</v>
          </cell>
          <cell r="AS82">
            <v>49722.891355344698</v>
          </cell>
          <cell r="AT82">
            <v>51635.310253627184</v>
          </cell>
          <cell r="AU82">
            <v>53621.283724920533</v>
          </cell>
          <cell r="AV82">
            <v>55683.640791263628</v>
          </cell>
          <cell r="AW82">
            <v>57825.319283235309</v>
          </cell>
          <cell r="AX82">
            <v>62224.050741662897</v>
          </cell>
          <cell r="AY82">
            <v>64617.283462496089</v>
          </cell>
          <cell r="AZ82">
            <v>67102.563595669009</v>
          </cell>
          <cell r="BA82">
            <v>69683.431426271665</v>
          </cell>
          <cell r="BC82">
            <v>719274.58623708959</v>
          </cell>
          <cell r="BG82">
            <v>79723.45734756063</v>
          </cell>
          <cell r="BH82">
            <v>100610.71737885324</v>
          </cell>
          <cell r="BI82">
            <v>121497.97741014583</v>
          </cell>
          <cell r="BJ82">
            <v>142385.23744143842</v>
          </cell>
          <cell r="BK82">
            <v>67956.217884307029</v>
          </cell>
          <cell r="BL82">
            <v>88843.477915599622</v>
          </cell>
          <cell r="BM82">
            <v>109730.73794689223</v>
          </cell>
          <cell r="BN82">
            <v>130617.99797818482</v>
          </cell>
          <cell r="BO82">
            <v>151505.25800947743</v>
          </cell>
          <cell r="BP82">
            <v>67956.217884307029</v>
          </cell>
          <cell r="BQ82">
            <v>88843.477915599622</v>
          </cell>
          <cell r="BR82">
            <v>109730.73794689223</v>
          </cell>
          <cell r="BS82">
            <v>130617.99797818482</v>
          </cell>
          <cell r="BU82">
            <v>1390019.5110374431</v>
          </cell>
          <cell r="BY82">
            <v>2384991.0669715023</v>
          </cell>
        </row>
      </sheetData>
      <sheetData sheetId="12"/>
      <sheetData sheetId="13"/>
      <sheetData sheetId="14"/>
      <sheetData sheetId="15"/>
      <sheetData sheetId="16"/>
      <sheetData sheetId="17"/>
      <sheetData sheetId="18"/>
      <sheetData sheetId="19">
        <row r="253">
          <cell r="A253" t="str">
            <v>PUB</v>
          </cell>
        </row>
      </sheetData>
      <sheetData sheetId="20"/>
      <sheetData sheetId="21"/>
      <sheetData sheetId="22"/>
      <sheetData sheetId="23"/>
      <sheetData sheetId="24"/>
      <sheetData sheetId="25"/>
      <sheetData sheetId="26"/>
      <sheetData sheetId="27"/>
      <sheetData sheetId="28" refreshError="1">
        <row r="56">
          <cell r="G56">
            <v>0.2</v>
          </cell>
        </row>
        <row r="61">
          <cell r="I61">
            <v>0.2</v>
          </cell>
        </row>
      </sheetData>
      <sheetData sheetId="29"/>
      <sheetData sheetId="30"/>
      <sheetData sheetId="31"/>
      <sheetData sheetId="32"/>
      <sheetData sheetId="33">
        <row r="3">
          <cell r="E3">
            <v>0.15</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ow r="37">
          <cell r="C37" t="str">
            <v>PPV</v>
          </cell>
        </row>
      </sheetData>
      <sheetData sheetId="127">
        <row r="11">
          <cell r="C11" t="str">
            <v>CCL</v>
          </cell>
        </row>
      </sheetData>
      <sheetData sheetId="128"/>
      <sheetData sheetId="129"/>
      <sheetData sheetId="130"/>
      <sheetData sheetId="131"/>
      <sheetData sheetId="132"/>
      <sheetData sheetId="133"/>
      <sheetData sheetId="134">
        <row r="253">
          <cell r="A253" t="str">
            <v>PUB</v>
          </cell>
        </row>
      </sheetData>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row r="37">
          <cell r="C37" t="str">
            <v>PPV</v>
          </cell>
        </row>
      </sheetData>
      <sheetData sheetId="163">
        <row r="11">
          <cell r="C11" t="str">
            <v>CCL</v>
          </cell>
        </row>
      </sheetData>
      <sheetData sheetId="164"/>
      <sheetData sheetId="165"/>
      <sheetData sheetId="166"/>
      <sheetData sheetId="167"/>
      <sheetData sheetId="168"/>
      <sheetData sheetId="169"/>
      <sheetData sheetId="170">
        <row r="253">
          <cell r="A253" t="str">
            <v>PUB</v>
          </cell>
        </row>
      </sheetData>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Budget (2)"/>
      <sheetName val="Template Budget"/>
      <sheetName val="Foglio1"/>
      <sheetName val="WEB"/>
      <sheetName val="Week total"/>
      <sheetName val="Commissions&amp;Assumptions"/>
      <sheetName val="RF TV FY08"/>
      <sheetName val="Template_Budget_(2)"/>
      <sheetName val="Template_Budget"/>
      <sheetName val="Week_total"/>
      <sheetName val="RF_TV_FY08"/>
      <sheetName val="Template_Budget_(2)1"/>
      <sheetName val="Template_Budget1"/>
      <sheetName val="Week_total1"/>
      <sheetName val="RF_TV_FY081"/>
      <sheetName val="Template_Budget_(2)2"/>
      <sheetName val="Template_Budget2"/>
      <sheetName val="Week_total2"/>
      <sheetName val="RF_TV_FY082"/>
    </sheetNames>
    <sheetDataSet>
      <sheetData sheetId="0" refreshError="1"/>
      <sheetData sheetId="1" refreshError="1"/>
      <sheetData sheetId="2" refreshError="1">
        <row r="2">
          <cell r="O2" t="str">
            <v>Internal mobility for activity displacement</v>
          </cell>
        </row>
        <row r="3">
          <cell r="O3" t="str">
            <v>Organizational Develp: creation of new organizational units for managing new business</v>
          </cell>
        </row>
        <row r="4">
          <cell r="O4" t="str">
            <v xml:space="preserve">Dep.Strengthening for new activities </v>
          </cell>
        </row>
        <row r="5">
          <cell r="O5" t="str">
            <v>Dep.Strengthening for new projects</v>
          </cell>
        </row>
        <row r="6">
          <cell r="O6" t="str">
            <v>Dep.Strengthening through business partnership</v>
          </cell>
        </row>
        <row r="7">
          <cell r="O7" t="str">
            <v>Insourcing</v>
          </cell>
        </row>
        <row r="8">
          <cell r="O8" t="str">
            <v>Outsourcing</v>
          </cell>
        </row>
        <row r="9">
          <cell r="O9" t="str">
            <v>Internal mobility to cover a temporary vacancy</v>
          </cell>
        </row>
        <row r="10">
          <cell r="O10" t="str">
            <v>Internal mobility to cover a permanent vacancy</v>
          </cell>
        </row>
        <row r="11">
          <cell r="O11" t="str">
            <v>New staff for a temporary vacancy</v>
          </cell>
        </row>
        <row r="12">
          <cell r="O12" t="str">
            <v>New staff for a permanent vacancy</v>
          </cell>
        </row>
        <row r="13">
          <cell r="I13">
            <v>1</v>
          </cell>
          <cell r="O13" t="str">
            <v>Voluntary leaver</v>
          </cell>
        </row>
        <row r="14">
          <cell r="O14" t="str">
            <v>Involuntary leaver</v>
          </cell>
        </row>
        <row r="15">
          <cell r="O15" t="str">
            <v>Staff decrease for business cession</v>
          </cell>
        </row>
        <row r="16">
          <cell r="O16" t="str">
            <v>Staff decrease for reduction of activities</v>
          </cell>
        </row>
        <row r="17">
          <cell r="O17" t="str">
            <v>Staff decrease for termination/fullfilment of projects</v>
          </cell>
        </row>
        <row r="18">
          <cell r="O18" t="str">
            <v>Relocation project</v>
          </cell>
        </row>
        <row r="19">
          <cell r="O19" t="str">
            <v>Renew of fixed term labor contracts expired</v>
          </cell>
        </row>
        <row r="20">
          <cell r="O20" t="str">
            <v>HC for revenue increase</v>
          </cell>
        </row>
        <row r="21">
          <cell r="O21" t="str">
            <v>HC for service quality increase</v>
          </cell>
        </row>
        <row r="22">
          <cell r="O22" t="str">
            <v>HC for decrease overtime</v>
          </cell>
        </row>
        <row r="23">
          <cell r="O23" t="str">
            <v>Internal Mobility</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Responsibility"/>
      <sheetName val="Trial Balance Input"/>
      <sheetName val="Balance Sheet"/>
      <sheetName val="Income Statement"/>
      <sheetName val="Indirect Cash Flow"/>
      <sheetName val="Personnel-dependent Costs-G&amp;A"/>
      <sheetName val="Inventory"/>
      <sheetName val="Margin Determination"/>
      <sheetName val="Returns Determination"/>
      <sheetName val="Asset Cost &amp; Depr. Schedule"/>
      <sheetName val="Deferred Taxes"/>
      <sheetName val="Accrued Liabilities"/>
      <sheetName val="Investments - Consolidated"/>
      <sheetName val="Investments - at equity or cost"/>
      <sheetName val="Funding Status from Operations"/>
      <sheetName val="Finance Calculation"/>
      <sheetName val="Intercompany Reconciliation"/>
    </sheetNames>
    <sheetDataSet>
      <sheetData sheetId="0"/>
      <sheetData sheetId="1"/>
      <sheetData sheetId="2"/>
      <sheetData sheetId="3"/>
      <sheetData sheetId="4"/>
      <sheetData sheetId="5"/>
      <sheetData sheetId="6" refreshError="1">
        <row r="15">
          <cell r="E15">
            <v>0</v>
          </cell>
          <cell r="G15">
            <v>0</v>
          </cell>
        </row>
        <row r="16">
          <cell r="E16">
            <v>0</v>
          </cell>
          <cell r="G16">
            <v>0</v>
          </cell>
        </row>
        <row r="34">
          <cell r="E34">
            <v>0</v>
          </cell>
          <cell r="G34">
            <v>0</v>
          </cell>
        </row>
        <row r="35">
          <cell r="E35">
            <v>0</v>
          </cell>
          <cell r="G35">
            <v>0</v>
          </cell>
        </row>
        <row r="37">
          <cell r="E37">
            <v>0</v>
          </cell>
          <cell r="G37">
            <v>0</v>
          </cell>
        </row>
        <row r="38">
          <cell r="E38">
            <v>0</v>
          </cell>
          <cell r="G38">
            <v>0</v>
          </cell>
        </row>
      </sheetData>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ffer"/>
      <sheetName val="HomePage"/>
      <sheetName val="0101_00"/>
      <sheetName val="0101_01"/>
      <sheetName val="0105_00"/>
      <sheetName val="0201_00"/>
      <sheetName val="0202_00"/>
      <sheetName val="0202_01"/>
      <sheetName val="0205_00"/>
      <sheetName val="0205_01"/>
      <sheetName val="0205_02"/>
      <sheetName val="0205_03"/>
      <sheetName val="0206_00"/>
      <sheetName val="0206_01"/>
      <sheetName val="0207_00"/>
      <sheetName val="0207_01"/>
      <sheetName val="0210_00"/>
      <sheetName val="0215_00"/>
      <sheetName val="0215_01"/>
      <sheetName val="0401_00"/>
      <sheetName val="0403_00"/>
      <sheetName val="0403_01"/>
      <sheetName val="0405_00"/>
      <sheetName val="0406_00"/>
      <sheetName val="0410_00"/>
      <sheetName val="0410_01"/>
      <sheetName val="0501_00"/>
      <sheetName val="0515_00"/>
      <sheetName val="0515_01"/>
      <sheetName val="0603_00"/>
      <sheetName val="0603_01"/>
      <sheetName val="0610_00"/>
      <sheetName val="0610_01"/>
      <sheetName val="0612_00"/>
      <sheetName val="0612_01"/>
      <sheetName val="0803_00"/>
      <sheetName val="0805_00"/>
      <sheetName val="0805_01"/>
      <sheetName val="0810_00"/>
      <sheetName val="0900_00"/>
      <sheetName val="0901_00"/>
      <sheetName val="0902_00"/>
      <sheetName val="0903_00"/>
      <sheetName val="0904_00"/>
      <sheetName val="1001_00"/>
      <sheetName val="1001_01"/>
      <sheetName val="1010_00"/>
      <sheetName val="1011_00"/>
      <sheetName val="1101_00"/>
      <sheetName val="1104_00"/>
      <sheetName val="1202_00"/>
      <sheetName val="1202_01"/>
      <sheetName val="1202_02"/>
      <sheetName val="1202_03"/>
      <sheetName val="1202_04"/>
      <sheetName val="1203_00"/>
      <sheetName val="1203_01"/>
      <sheetName val="1203_02"/>
      <sheetName val="1203_03"/>
      <sheetName val="1212_00"/>
      <sheetName val="1212_01"/>
      <sheetName val="1212_02"/>
      <sheetName val="1212_03"/>
      <sheetName val="1212_04"/>
      <sheetName val="1213_00"/>
      <sheetName val="1213_01"/>
      <sheetName val="1213_02"/>
      <sheetName val="1213_03"/>
      <sheetName val="1213_04"/>
      <sheetName val="1301_00"/>
      <sheetName val="1310_00"/>
      <sheetName val="Foglio1"/>
      <sheetName val="ROI-ResultSummary-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END"/>
      <sheetName val="compet.97"/>
      <sheetName val="compet 96"/>
      <sheetName val="compet.95"/>
      <sheetName val="TV GRPSP"/>
      <sheetName val="0101_00"/>
      <sheetName val="compet_97"/>
      <sheetName val="compet_96"/>
      <sheetName val="compet_95"/>
      <sheetName val="TV_GRPSP"/>
      <sheetName val="compet_971"/>
      <sheetName val="compet_961"/>
      <sheetName val="compet_951"/>
      <sheetName val="TV_GRPSP1"/>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calculate system"/>
      <sheetName val="Data"/>
      <sheetName val="BoM"/>
      <sheetName val="R&amp;D"/>
      <sheetName val="TREND"/>
      <sheetName val="calculate_system"/>
      <sheetName val="calculate_system1"/>
    </sheetNames>
    <sheetDataSet>
      <sheetData sheetId="0" refreshError="1"/>
      <sheetData sheetId="1" refreshError="1"/>
      <sheetData sheetId="2" refreshError="1"/>
      <sheetData sheetId="3" refreshError="1"/>
      <sheetData sheetId="4" refreshError="1"/>
      <sheetData sheetId="5" refreshError="1"/>
      <sheetData sheetId="6"/>
      <sheetData sheetId="7"/>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GRAMMA DI LAVORO"/>
      <sheetName val="PROGRAMMA_DI_LAVORO"/>
      <sheetName val="PROGRAMMA_DI_LAVORO1"/>
    </sheetNames>
    <sheetDataSet>
      <sheetData sheetId="0"/>
      <sheetData sheetId="1"/>
      <sheetData sheetId="2"/>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
      <sheetName val="Form"/>
      <sheetName val="pivot"/>
      <sheetName val="Report_Budget"/>
      <sheetName val="Report_Technology"/>
      <sheetName val="Report_Bono"/>
      <sheetName val="VOCI_BUDGET"/>
      <sheetName val="RdA"/>
      <sheetName val="R&amp;D"/>
    </sheetNames>
    <sheetDataSet>
      <sheetData sheetId="0" refreshError="1"/>
      <sheetData sheetId="1" refreshError="1">
        <row r="2">
          <cell r="F2">
            <v>600000</v>
          </cell>
        </row>
        <row r="3">
          <cell r="F3">
            <v>600001</v>
          </cell>
        </row>
        <row r="4">
          <cell r="F4">
            <v>600002</v>
          </cell>
        </row>
        <row r="5">
          <cell r="F5">
            <v>600020</v>
          </cell>
        </row>
        <row r="6">
          <cell r="F6">
            <v>600030</v>
          </cell>
        </row>
        <row r="7">
          <cell r="F7">
            <v>600600</v>
          </cell>
        </row>
        <row r="8">
          <cell r="F8">
            <v>600610</v>
          </cell>
        </row>
        <row r="9">
          <cell r="F9">
            <v>600611</v>
          </cell>
        </row>
        <row r="10">
          <cell r="F10">
            <v>600612</v>
          </cell>
        </row>
        <row r="11">
          <cell r="F11">
            <v>600613</v>
          </cell>
        </row>
        <row r="12">
          <cell r="F12">
            <v>600620</v>
          </cell>
        </row>
        <row r="13">
          <cell r="F13">
            <v>600621</v>
          </cell>
        </row>
        <row r="14">
          <cell r="F14">
            <v>600630</v>
          </cell>
        </row>
        <row r="15">
          <cell r="F15">
            <v>600700</v>
          </cell>
        </row>
        <row r="16">
          <cell r="F16">
            <v>609090</v>
          </cell>
        </row>
        <row r="17">
          <cell r="F17">
            <v>609100</v>
          </cell>
        </row>
        <row r="18">
          <cell r="F18">
            <v>609101</v>
          </cell>
        </row>
        <row r="19">
          <cell r="F19">
            <v>609102</v>
          </cell>
        </row>
        <row r="20">
          <cell r="F20">
            <v>609103</v>
          </cell>
        </row>
        <row r="21">
          <cell r="F21">
            <v>609104</v>
          </cell>
        </row>
        <row r="22">
          <cell r="F22">
            <v>609105</v>
          </cell>
        </row>
        <row r="23">
          <cell r="F23">
            <v>611000</v>
          </cell>
        </row>
        <row r="24">
          <cell r="F24">
            <v>611200</v>
          </cell>
        </row>
        <row r="25">
          <cell r="F25">
            <v>611300</v>
          </cell>
        </row>
        <row r="26">
          <cell r="F26">
            <v>611305</v>
          </cell>
        </row>
        <row r="27">
          <cell r="F27">
            <v>611306</v>
          </cell>
        </row>
        <row r="28">
          <cell r="F28">
            <v>611310</v>
          </cell>
        </row>
        <row r="29">
          <cell r="F29">
            <v>611320</v>
          </cell>
        </row>
        <row r="30">
          <cell r="F30">
            <v>611330</v>
          </cell>
        </row>
        <row r="31">
          <cell r="F31">
            <v>611331</v>
          </cell>
        </row>
        <row r="32">
          <cell r="F32">
            <v>611335</v>
          </cell>
        </row>
        <row r="33">
          <cell r="F33">
            <v>611336</v>
          </cell>
        </row>
        <row r="34">
          <cell r="F34">
            <v>611337</v>
          </cell>
        </row>
        <row r="35">
          <cell r="F35">
            <v>611350</v>
          </cell>
        </row>
        <row r="36">
          <cell r="F36">
            <v>611360</v>
          </cell>
        </row>
        <row r="37">
          <cell r="F37">
            <v>611400</v>
          </cell>
        </row>
        <row r="38">
          <cell r="F38">
            <v>613020</v>
          </cell>
        </row>
        <row r="39">
          <cell r="F39">
            <v>613030</v>
          </cell>
        </row>
        <row r="40">
          <cell r="F40">
            <v>613040</v>
          </cell>
        </row>
        <row r="41">
          <cell r="F41">
            <v>613050</v>
          </cell>
        </row>
        <row r="42">
          <cell r="F42">
            <v>613060</v>
          </cell>
        </row>
        <row r="43">
          <cell r="F43">
            <v>613070</v>
          </cell>
        </row>
        <row r="44">
          <cell r="F44">
            <v>613900</v>
          </cell>
        </row>
        <row r="45">
          <cell r="F45">
            <v>614000</v>
          </cell>
        </row>
        <row r="46">
          <cell r="F46">
            <v>615000</v>
          </cell>
        </row>
        <row r="47">
          <cell r="F47">
            <v>620050</v>
          </cell>
        </row>
        <row r="48">
          <cell r="F48">
            <v>620051</v>
          </cell>
        </row>
        <row r="49">
          <cell r="F49">
            <v>620060</v>
          </cell>
        </row>
        <row r="50">
          <cell r="F50">
            <v>620070</v>
          </cell>
        </row>
        <row r="51">
          <cell r="F51">
            <v>620071</v>
          </cell>
        </row>
        <row r="52">
          <cell r="F52">
            <v>622200</v>
          </cell>
        </row>
        <row r="53">
          <cell r="F53">
            <v>622201</v>
          </cell>
        </row>
        <row r="54">
          <cell r="F54">
            <v>622202</v>
          </cell>
        </row>
        <row r="55">
          <cell r="F55">
            <v>622210</v>
          </cell>
        </row>
        <row r="56">
          <cell r="F56">
            <v>622211</v>
          </cell>
        </row>
        <row r="57">
          <cell r="F57">
            <v>622212</v>
          </cell>
        </row>
        <row r="58">
          <cell r="F58">
            <v>622213</v>
          </cell>
        </row>
        <row r="59">
          <cell r="F59">
            <v>622214</v>
          </cell>
        </row>
        <row r="60">
          <cell r="F60">
            <v>622215</v>
          </cell>
        </row>
        <row r="61">
          <cell r="F61">
            <v>622220</v>
          </cell>
        </row>
        <row r="62">
          <cell r="F62">
            <v>622911</v>
          </cell>
        </row>
        <row r="63">
          <cell r="F63">
            <v>622912</v>
          </cell>
        </row>
        <row r="64">
          <cell r="F64">
            <v>622913</v>
          </cell>
        </row>
        <row r="65">
          <cell r="F65">
            <v>624900</v>
          </cell>
        </row>
        <row r="66">
          <cell r="F66">
            <v>624910</v>
          </cell>
        </row>
        <row r="67">
          <cell r="F67">
            <v>625000</v>
          </cell>
        </row>
        <row r="68">
          <cell r="F68">
            <v>625010</v>
          </cell>
        </row>
        <row r="69">
          <cell r="F69">
            <v>625110</v>
          </cell>
        </row>
        <row r="70">
          <cell r="F70">
            <v>625120</v>
          </cell>
        </row>
        <row r="71">
          <cell r="F71">
            <v>625130</v>
          </cell>
        </row>
        <row r="72">
          <cell r="F72">
            <v>625140</v>
          </cell>
        </row>
        <row r="73">
          <cell r="F73">
            <v>625150</v>
          </cell>
        </row>
        <row r="74">
          <cell r="F74">
            <v>626000</v>
          </cell>
        </row>
        <row r="75">
          <cell r="F75">
            <v>626010</v>
          </cell>
        </row>
        <row r="76">
          <cell r="F76">
            <v>626020</v>
          </cell>
        </row>
        <row r="77">
          <cell r="F77">
            <v>626065</v>
          </cell>
        </row>
        <row r="78">
          <cell r="F78">
            <v>626070</v>
          </cell>
        </row>
        <row r="79">
          <cell r="F79">
            <v>626075</v>
          </cell>
        </row>
        <row r="80">
          <cell r="F80">
            <v>626076</v>
          </cell>
        </row>
        <row r="81">
          <cell r="F81">
            <v>626080</v>
          </cell>
        </row>
        <row r="82">
          <cell r="F82">
            <v>626083</v>
          </cell>
        </row>
        <row r="83">
          <cell r="F83">
            <v>626084</v>
          </cell>
        </row>
        <row r="84">
          <cell r="F84">
            <v>626085</v>
          </cell>
        </row>
        <row r="85">
          <cell r="F85">
            <v>626090</v>
          </cell>
        </row>
        <row r="86">
          <cell r="F86">
            <v>626095</v>
          </cell>
        </row>
        <row r="87">
          <cell r="F87">
            <v>626096</v>
          </cell>
        </row>
        <row r="88">
          <cell r="F88">
            <v>626097</v>
          </cell>
        </row>
        <row r="89">
          <cell r="F89">
            <v>626098</v>
          </cell>
        </row>
        <row r="90">
          <cell r="F90">
            <v>630000</v>
          </cell>
        </row>
        <row r="91">
          <cell r="F91">
            <v>630010</v>
          </cell>
        </row>
        <row r="92">
          <cell r="F92">
            <v>630020</v>
          </cell>
        </row>
        <row r="93">
          <cell r="F93">
            <v>630030</v>
          </cell>
        </row>
        <row r="94">
          <cell r="F94">
            <v>630035</v>
          </cell>
        </row>
        <row r="95">
          <cell r="F95">
            <v>630040</v>
          </cell>
        </row>
        <row r="96">
          <cell r="F96">
            <v>630050</v>
          </cell>
        </row>
        <row r="97">
          <cell r="F97">
            <v>630060</v>
          </cell>
        </row>
        <row r="98">
          <cell r="F98">
            <v>630065</v>
          </cell>
        </row>
        <row r="99">
          <cell r="F99">
            <v>630070</v>
          </cell>
        </row>
        <row r="100">
          <cell r="F100">
            <v>630200</v>
          </cell>
        </row>
        <row r="101">
          <cell r="F101">
            <v>630210</v>
          </cell>
        </row>
        <row r="102">
          <cell r="F102">
            <v>630300</v>
          </cell>
        </row>
        <row r="103">
          <cell r="F103">
            <v>630480</v>
          </cell>
        </row>
        <row r="104">
          <cell r="F104">
            <v>631000</v>
          </cell>
        </row>
        <row r="105">
          <cell r="F105">
            <v>631010</v>
          </cell>
        </row>
        <row r="106">
          <cell r="F106">
            <v>631020</v>
          </cell>
        </row>
        <row r="107">
          <cell r="F107">
            <v>631040</v>
          </cell>
        </row>
        <row r="108">
          <cell r="F108">
            <v>631042</v>
          </cell>
        </row>
        <row r="109">
          <cell r="F109">
            <v>631044</v>
          </cell>
        </row>
        <row r="110">
          <cell r="F110">
            <v>631045</v>
          </cell>
        </row>
        <row r="111">
          <cell r="F111">
            <v>631047</v>
          </cell>
        </row>
        <row r="112">
          <cell r="F112">
            <v>631049</v>
          </cell>
        </row>
        <row r="113">
          <cell r="F113">
            <v>631053</v>
          </cell>
        </row>
        <row r="114">
          <cell r="F114">
            <v>631056</v>
          </cell>
        </row>
        <row r="115">
          <cell r="F115">
            <v>631058</v>
          </cell>
        </row>
        <row r="116">
          <cell r="F116">
            <v>631060</v>
          </cell>
        </row>
        <row r="117">
          <cell r="F117">
            <v>631062</v>
          </cell>
        </row>
        <row r="118">
          <cell r="F118">
            <v>631063</v>
          </cell>
        </row>
        <row r="119">
          <cell r="F119">
            <v>631080</v>
          </cell>
        </row>
        <row r="120">
          <cell r="F120">
            <v>631084</v>
          </cell>
        </row>
        <row r="121">
          <cell r="F121">
            <v>631085</v>
          </cell>
        </row>
        <row r="122">
          <cell r="F122">
            <v>631086</v>
          </cell>
        </row>
        <row r="123">
          <cell r="F123">
            <v>631090</v>
          </cell>
        </row>
        <row r="124">
          <cell r="F124">
            <v>631095</v>
          </cell>
        </row>
        <row r="125">
          <cell r="F125">
            <v>631096</v>
          </cell>
        </row>
        <row r="126">
          <cell r="F126">
            <v>631097</v>
          </cell>
        </row>
        <row r="127">
          <cell r="F127">
            <v>631100</v>
          </cell>
        </row>
        <row r="128">
          <cell r="F128">
            <v>631200</v>
          </cell>
        </row>
        <row r="129">
          <cell r="F129">
            <v>631210</v>
          </cell>
        </row>
        <row r="130">
          <cell r="F130">
            <v>631400</v>
          </cell>
        </row>
        <row r="131">
          <cell r="F131">
            <v>631905</v>
          </cell>
        </row>
        <row r="132">
          <cell r="F132">
            <v>631910</v>
          </cell>
        </row>
        <row r="133">
          <cell r="F133">
            <v>631915</v>
          </cell>
        </row>
        <row r="134">
          <cell r="F134">
            <v>631916</v>
          </cell>
        </row>
        <row r="135">
          <cell r="F135">
            <v>631917</v>
          </cell>
        </row>
        <row r="136">
          <cell r="F136">
            <v>631918</v>
          </cell>
        </row>
        <row r="137">
          <cell r="F137">
            <v>631919</v>
          </cell>
        </row>
        <row r="138">
          <cell r="F138">
            <v>631920</v>
          </cell>
        </row>
        <row r="139">
          <cell r="F139">
            <v>632000</v>
          </cell>
        </row>
        <row r="140">
          <cell r="F140">
            <v>632005</v>
          </cell>
        </row>
        <row r="141">
          <cell r="F141">
            <v>632006</v>
          </cell>
        </row>
        <row r="142">
          <cell r="F142">
            <v>632007</v>
          </cell>
        </row>
        <row r="143">
          <cell r="F143">
            <v>632008</v>
          </cell>
        </row>
        <row r="144">
          <cell r="F144">
            <v>632009</v>
          </cell>
        </row>
        <row r="145">
          <cell r="F145">
            <v>632010</v>
          </cell>
        </row>
        <row r="146">
          <cell r="F146">
            <v>632020</v>
          </cell>
        </row>
        <row r="147">
          <cell r="F147">
            <v>632040</v>
          </cell>
        </row>
        <row r="148">
          <cell r="F148">
            <v>632050</v>
          </cell>
        </row>
        <row r="149">
          <cell r="F149">
            <v>632054</v>
          </cell>
        </row>
        <row r="150">
          <cell r="F150">
            <v>632058</v>
          </cell>
        </row>
        <row r="151">
          <cell r="F151">
            <v>633000</v>
          </cell>
        </row>
        <row r="152">
          <cell r="F152">
            <v>633002</v>
          </cell>
        </row>
        <row r="153">
          <cell r="F153">
            <v>633030</v>
          </cell>
        </row>
        <row r="154">
          <cell r="F154">
            <v>633031</v>
          </cell>
        </row>
        <row r="155">
          <cell r="F155">
            <v>633032</v>
          </cell>
        </row>
        <row r="156">
          <cell r="F156">
            <v>633035</v>
          </cell>
        </row>
        <row r="157">
          <cell r="F157">
            <v>633040</v>
          </cell>
        </row>
        <row r="158">
          <cell r="F158">
            <v>633041</v>
          </cell>
        </row>
        <row r="159">
          <cell r="F159">
            <v>633042</v>
          </cell>
        </row>
        <row r="160">
          <cell r="F160">
            <v>633043</v>
          </cell>
        </row>
        <row r="161">
          <cell r="F161">
            <v>633044</v>
          </cell>
        </row>
        <row r="162">
          <cell r="F162">
            <v>633045</v>
          </cell>
        </row>
        <row r="163">
          <cell r="F163">
            <v>633046</v>
          </cell>
        </row>
        <row r="164">
          <cell r="F164">
            <v>633047</v>
          </cell>
        </row>
        <row r="165">
          <cell r="F165">
            <v>633048</v>
          </cell>
        </row>
        <row r="166">
          <cell r="F166">
            <v>633049</v>
          </cell>
        </row>
        <row r="167">
          <cell r="F167">
            <v>633051</v>
          </cell>
        </row>
        <row r="168">
          <cell r="F168">
            <v>633052</v>
          </cell>
        </row>
        <row r="169">
          <cell r="F169">
            <v>633053</v>
          </cell>
        </row>
        <row r="170">
          <cell r="F170">
            <v>633054</v>
          </cell>
        </row>
        <row r="171">
          <cell r="F171">
            <v>633055</v>
          </cell>
        </row>
        <row r="172">
          <cell r="F172">
            <v>633056</v>
          </cell>
        </row>
        <row r="173">
          <cell r="F173">
            <v>633057</v>
          </cell>
        </row>
        <row r="174">
          <cell r="F174">
            <v>633058</v>
          </cell>
        </row>
        <row r="175">
          <cell r="F175">
            <v>633059</v>
          </cell>
        </row>
        <row r="176">
          <cell r="F176">
            <v>633060</v>
          </cell>
        </row>
        <row r="177">
          <cell r="F177">
            <v>633062</v>
          </cell>
        </row>
        <row r="178">
          <cell r="F178">
            <v>633064</v>
          </cell>
        </row>
        <row r="179">
          <cell r="F179">
            <v>633065</v>
          </cell>
        </row>
        <row r="180">
          <cell r="F180">
            <v>633066</v>
          </cell>
        </row>
        <row r="181">
          <cell r="F181">
            <v>633067</v>
          </cell>
        </row>
        <row r="182">
          <cell r="F182">
            <v>633068</v>
          </cell>
        </row>
        <row r="183">
          <cell r="F183">
            <v>633069</v>
          </cell>
        </row>
        <row r="184">
          <cell r="F184">
            <v>633070</v>
          </cell>
        </row>
        <row r="185">
          <cell r="F185">
            <v>633071</v>
          </cell>
        </row>
        <row r="186">
          <cell r="F186">
            <v>633072</v>
          </cell>
        </row>
        <row r="187">
          <cell r="F187">
            <v>633074</v>
          </cell>
        </row>
        <row r="188">
          <cell r="F188">
            <v>633075</v>
          </cell>
        </row>
        <row r="189">
          <cell r="F189">
            <v>633076</v>
          </cell>
        </row>
        <row r="190">
          <cell r="F190">
            <v>633077</v>
          </cell>
        </row>
        <row r="191">
          <cell r="F191">
            <v>633078</v>
          </cell>
        </row>
        <row r="192">
          <cell r="F192">
            <v>633080</v>
          </cell>
        </row>
        <row r="193">
          <cell r="F193">
            <v>633082</v>
          </cell>
        </row>
        <row r="194">
          <cell r="F194">
            <v>633084</v>
          </cell>
        </row>
        <row r="195">
          <cell r="F195">
            <v>633086</v>
          </cell>
        </row>
        <row r="196">
          <cell r="F196">
            <v>633087</v>
          </cell>
        </row>
        <row r="197">
          <cell r="F197">
            <v>633088</v>
          </cell>
        </row>
        <row r="198">
          <cell r="F198">
            <v>633089</v>
          </cell>
        </row>
        <row r="199">
          <cell r="F199">
            <v>633090</v>
          </cell>
        </row>
        <row r="200">
          <cell r="F200">
            <v>633091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Table"/>
      <sheetName val="Fixed_Network_Sites"/>
      <sheetName val="Front_Sheet"/>
      <sheetName val="KEY_INPUTS"/>
      <sheetName val="Page_2"/>
      <sheetName val="Piano_dei_Conti_GL"/>
      <sheetName val="Commissions&amp;Assumptions"/>
      <sheetName val="Fixed_Network_Sites1"/>
      <sheetName val="Front_Sheet1"/>
      <sheetName val="KEY_INPUTS1"/>
      <sheetName val="Page_21"/>
      <sheetName val="Piano_dei_Conti_GL1"/>
      <sheetName val="REP DEF"/>
      <sheetName val="New Subs "/>
      <sheetName val="Recap"/>
      <sheetName val="Budget"/>
      <sheetName val="CRMFY08"/>
      <sheetName val="BudgetCRM"/>
      <sheetName val="Q1 ref uff"/>
      <sheetName val="q2 ref"/>
      <sheetName val="Q3 ref"/>
      <sheetName val="Foglio1"/>
      <sheetName val="Latest Reforecast"/>
      <sheetName val="Sheet1"/>
      <sheetName val="L ref"/>
      <sheetName val="SUM"/>
      <sheetName val="F_C"/>
      <sheetName val="F_C_2"/>
      <sheetName val="F_B"/>
      <sheetName val="F_B_21"/>
      <sheetName val="F_B_3"/>
      <sheetName val="F_B_4"/>
      <sheetName val="Mod49"/>
      <sheetName val="cover"/>
      <sheetName val="#RIF"/>
      <sheetName val="grafico - Residential Upgrade n"/>
      <sheetName val="Links"/>
      <sheetName val="Lead"/>
      <sheetName val="Foglio1 (2)"/>
      <sheetName val="VUOTO.xls"/>
      <sheetName val="Fcst"/>
      <sheetName val="FY08-30.06.07"/>
      <sheetName val="acquisition"/>
      <sheetName val="FOX DEAL P&amp;L"/>
      <sheetName val="Q_STREAM_aree_agosto"/>
      <sheetName val="concorrenza_SET"/>
      <sheetName val="TPC - Basic"/>
      <sheetName val="DB"/>
      <sheetName val="ComboHiddenSheet"/>
      <sheetName val="Values"/>
      <sheetName val="REP_DEF"/>
      <sheetName val="New_Subs_"/>
      <sheetName val="Q1_ref_uff"/>
      <sheetName val="q2_ref"/>
      <sheetName val="Q3_ref"/>
      <sheetName val="Latest_Reforecast"/>
      <sheetName val="L_ref"/>
      <sheetName val="grafico_-_Residential_Upgrade_n"/>
      <sheetName val="Foglio1_(2)"/>
      <sheetName val="VUOTO_xls"/>
      <sheetName val="FY08-30_06_07"/>
      <sheetName val="FOX_DEAL_P&amp;L"/>
      <sheetName val="TPC_-_Basic"/>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Documents and Settings\Lamanna"/>
      <sheetName val="Comments vs Bdg"/>
      <sheetName val="Poland"/>
      <sheetName val="\Documents_and_Settings\Lamanna"/>
      <sheetName val="list"/>
      <sheetName val="Dimensions"/>
      <sheetName val="Country list"/>
      <sheetName val="grafico_-_Residential_Upgrade_1"/>
      <sheetName val="Foglio1_(2)1"/>
      <sheetName val="VUOTO_xls1"/>
      <sheetName val="FY08-30_06_071"/>
      <sheetName val="FOX_DEAL_P&amp;L1"/>
      <sheetName val="\Documents_and_Settings\Lamann1"/>
      <sheetName val="TPC_-_Basic1"/>
      <sheetName val="Comments_vs_Bdg"/>
      <sheetName val="REP_DEF1"/>
      <sheetName val="New_Subs_1"/>
      <sheetName val="Q1_ref_uff1"/>
      <sheetName val="q2_ref1"/>
      <sheetName val="Q3_ref1"/>
      <sheetName val="Latest_Reforecast1"/>
      <sheetName val="L_ref1"/>
      <sheetName val="ANALISIS_"/>
      <sheetName val="ACTUAL_MENSUAL_"/>
      <sheetName val="REGISTROS_PENDIENTES_"/>
      <sheetName val="PAGOS_DESDE_VENEZUELA_"/>
      <sheetName val="DETALLE_CTAS_HASTA_NOVIEMBR_12"/>
      <sheetName val="DETALLE_CTAS_HASTA_JUNIO_2012"/>
      <sheetName val="Tasas_de_Cambio_"/>
      <sheetName val="PRESUPUESTO_COLOMBIA_CONSOLIDAD"/>
      <sheetName val="TL GDP Growth"/>
      <sheetName val="fonti"/>
      <sheetName val="data support"/>
      <sheetName val="MEnu Tendina"/>
      <sheetName val="Tendina"/>
      <sheetName val="Foglio2"/>
      <sheetName val="Input"/>
      <sheetName val="MENU A TENDINA"/>
      <sheetName val="Foglio 1"/>
      <sheetName val="Sky Referenz-Nr."/>
      <sheetName val="Auswahlliste"/>
      <sheetName val="EBIT and Cash Flow"/>
      <sheetName val="org 0607"/>
      <sheetName val="Tabelle2"/>
      <sheetName val="Legenda"/>
      <sheetName val="Fixed_Network_Sites2"/>
      <sheetName val="Front_Sheet2"/>
      <sheetName val="KEY_INPUTS2"/>
      <sheetName val="Page_22"/>
      <sheetName val="Piano_dei_Conti_G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Policy"/>
      <sheetName val="Tickmarks"/>
      <sheetName val="#REF"/>
    </sheetNames>
    <sheetDataSet>
      <sheetData sheetId="0" refreshError="1">
        <row r="2">
          <cell r="G2" t="str">
            <v>Preliminary</v>
          </cell>
          <cell r="I2" t="str">
            <v>AJE</v>
          </cell>
          <cell r="J2" t="str">
            <v>Adjusted</v>
          </cell>
          <cell r="K2" t="str">
            <v>RJE</v>
          </cell>
          <cell r="L2" t="str">
            <v>Final</v>
          </cell>
          <cell r="N2" t="str">
            <v>PY1</v>
          </cell>
        </row>
        <row r="4">
          <cell r="G4">
            <v>681318.29</v>
          </cell>
          <cell r="I4">
            <v>0</v>
          </cell>
          <cell r="J4">
            <v>681318.29</v>
          </cell>
          <cell r="K4">
            <v>0</v>
          </cell>
          <cell r="L4">
            <v>681318.29</v>
          </cell>
          <cell r="N4">
            <v>0</v>
          </cell>
        </row>
        <row r="5">
          <cell r="G5">
            <v>254676.08</v>
          </cell>
          <cell r="I5">
            <v>0</v>
          </cell>
          <cell r="J5">
            <v>254676.08</v>
          </cell>
          <cell r="K5">
            <v>0</v>
          </cell>
          <cell r="L5">
            <v>254676.08</v>
          </cell>
          <cell r="N5">
            <v>0</v>
          </cell>
        </row>
        <row r="6">
          <cell r="G6">
            <v>314605.78000000003</v>
          </cell>
          <cell r="I6">
            <v>0</v>
          </cell>
          <cell r="J6">
            <v>314605.78000000003</v>
          </cell>
          <cell r="K6">
            <v>0</v>
          </cell>
          <cell r="L6">
            <v>314605.78000000003</v>
          </cell>
          <cell r="N6">
            <v>0</v>
          </cell>
        </row>
        <row r="7">
          <cell r="G7">
            <v>46746.559999999998</v>
          </cell>
          <cell r="I7">
            <v>0</v>
          </cell>
          <cell r="J7">
            <v>46746.559999999998</v>
          </cell>
          <cell r="K7">
            <v>0</v>
          </cell>
          <cell r="L7">
            <v>46746.559999999998</v>
          </cell>
          <cell r="N7">
            <v>0</v>
          </cell>
        </row>
        <row r="8">
          <cell r="G8">
            <v>-119034.89</v>
          </cell>
          <cell r="I8">
            <v>0</v>
          </cell>
          <cell r="J8">
            <v>-119034.89</v>
          </cell>
          <cell r="K8">
            <v>0</v>
          </cell>
          <cell r="L8">
            <v>-119034.89</v>
          </cell>
          <cell r="N8">
            <v>0</v>
          </cell>
        </row>
        <row r="9">
          <cell r="G9">
            <v>1178311.82</v>
          </cell>
          <cell r="I9">
            <v>0</v>
          </cell>
          <cell r="J9">
            <v>1178311.82</v>
          </cell>
          <cell r="K9">
            <v>0</v>
          </cell>
          <cell r="L9">
            <v>1178311.82</v>
          </cell>
          <cell r="N9">
            <v>0</v>
          </cell>
        </row>
        <row r="10">
          <cell r="G10">
            <v>1178311.82</v>
          </cell>
          <cell r="I10">
            <v>0</v>
          </cell>
          <cell r="J10">
            <v>1178311.82</v>
          </cell>
          <cell r="K10">
            <v>0</v>
          </cell>
          <cell r="L10">
            <v>1178311.82</v>
          </cell>
          <cell r="N10">
            <v>0</v>
          </cell>
        </row>
      </sheetData>
      <sheetData sheetId="1" refreshError="1">
        <row r="1">
          <cell r="F1" t="str">
            <v>Preliminary</v>
          </cell>
          <cell r="G1" t="str">
            <v>AJE</v>
          </cell>
          <cell r="H1" t="str">
            <v>Adjusted</v>
          </cell>
          <cell r="I1" t="str">
            <v>RJE</v>
          </cell>
          <cell r="J1" t="str">
            <v>Final</v>
          </cell>
          <cell r="K1" t="str">
            <v>PY1</v>
          </cell>
        </row>
        <row r="3">
          <cell r="F3">
            <v>681318.29</v>
          </cell>
          <cell r="G3">
            <v>0</v>
          </cell>
          <cell r="H3">
            <v>681318.29</v>
          </cell>
          <cell r="I3">
            <v>0</v>
          </cell>
          <cell r="J3">
            <v>681318.29</v>
          </cell>
          <cell r="K3">
            <v>0</v>
          </cell>
        </row>
        <row r="4">
          <cell r="F4">
            <v>254676.08</v>
          </cell>
          <cell r="G4">
            <v>0</v>
          </cell>
          <cell r="H4">
            <v>254676.08</v>
          </cell>
          <cell r="I4">
            <v>0</v>
          </cell>
          <cell r="J4">
            <v>254676.08</v>
          </cell>
          <cell r="K4">
            <v>0</v>
          </cell>
        </row>
        <row r="5">
          <cell r="F5">
            <v>314605.78000000003</v>
          </cell>
          <cell r="G5">
            <v>0</v>
          </cell>
          <cell r="H5">
            <v>314605.78000000003</v>
          </cell>
          <cell r="I5">
            <v>0</v>
          </cell>
          <cell r="J5">
            <v>314605.78000000003</v>
          </cell>
          <cell r="K5">
            <v>0</v>
          </cell>
        </row>
        <row r="6">
          <cell r="F6">
            <v>46746.559999999998</v>
          </cell>
          <cell r="G6">
            <v>0</v>
          </cell>
          <cell r="H6">
            <v>46746.559999999998</v>
          </cell>
          <cell r="I6">
            <v>0</v>
          </cell>
          <cell r="J6">
            <v>46746.559999999998</v>
          </cell>
          <cell r="K6">
            <v>0</v>
          </cell>
        </row>
        <row r="7">
          <cell r="F7">
            <v>-119034.89</v>
          </cell>
          <cell r="G7">
            <v>0</v>
          </cell>
          <cell r="H7">
            <v>-119034.89</v>
          </cell>
          <cell r="I7">
            <v>0</v>
          </cell>
          <cell r="J7">
            <v>-119034.89</v>
          </cell>
          <cell r="K7">
            <v>0</v>
          </cell>
        </row>
        <row r="8">
          <cell r="F8">
            <v>1178311.82</v>
          </cell>
          <cell r="G8">
            <v>0</v>
          </cell>
          <cell r="H8">
            <v>1178311.82</v>
          </cell>
          <cell r="I8">
            <v>0</v>
          </cell>
          <cell r="J8">
            <v>1178311.82</v>
          </cell>
          <cell r="K8">
            <v>0</v>
          </cell>
        </row>
        <row r="9">
          <cell r="F9">
            <v>1178311.82</v>
          </cell>
          <cell r="G9">
            <v>0</v>
          </cell>
          <cell r="H9">
            <v>1178311.82</v>
          </cell>
          <cell r="I9">
            <v>0</v>
          </cell>
          <cell r="J9">
            <v>1178311.82</v>
          </cell>
          <cell r="K9">
            <v>0</v>
          </cell>
        </row>
      </sheetData>
      <sheetData sheetId="2" refreshError="1"/>
      <sheetData sheetId="3" refreshError="1"/>
      <sheetData sheetId="4"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LI_INC"/>
      <sheetName val="LI_SPET"/>
      <sheetName val="PV_INC"/>
      <sheetName val="PV_SPET"/>
      <sheetName val="SA_INC"/>
      <sheetName val="SA_SPET"/>
      <sheetName val="TO_INC"/>
      <sheetName val="TO_SPET"/>
      <sheetName val="Spett Retail"/>
      <sheetName val="Spett non Retail"/>
      <sheetName val="BO_INC"/>
      <sheetName val="BO_SPET"/>
      <sheetName val="CM_INC"/>
      <sheetName val="CM_SPET"/>
      <sheetName val="LE_INC"/>
      <sheetName val="LE_SPET"/>
      <sheetName val="Incasso Retail"/>
      <sheetName val="OD_SPET"/>
      <sheetName val="OD_INC"/>
      <sheetName val="Incasso non Retail"/>
    </sheetNames>
    <sheetDataSet>
      <sheetData sheetId="0" refreshError="1">
        <row r="12">
          <cell r="C12">
            <v>5488</v>
          </cell>
          <cell r="D12">
            <v>4989.090909090909</v>
          </cell>
          <cell r="G12">
            <v>6.7057673509286406</v>
          </cell>
          <cell r="K12">
            <v>16608</v>
          </cell>
          <cell r="L12">
            <v>15098.181818181816</v>
          </cell>
          <cell r="O12">
            <v>6.6394818901415205</v>
          </cell>
          <cell r="S12">
            <v>16608</v>
          </cell>
          <cell r="T12">
            <v>15098.181818181816</v>
          </cell>
          <cell r="Y12">
            <v>6.6394818901415205</v>
          </cell>
          <cell r="AC12">
            <v>2706070.75</v>
          </cell>
          <cell r="AD12">
            <v>2460064.3181818179</v>
          </cell>
          <cell r="AI12">
            <v>6.0521462863471527</v>
          </cell>
        </row>
        <row r="13">
          <cell r="D13">
            <v>0</v>
          </cell>
          <cell r="L13">
            <v>0</v>
          </cell>
          <cell r="T13">
            <v>0</v>
          </cell>
          <cell r="AC13">
            <v>664049.06999999995</v>
          </cell>
          <cell r="AD13">
            <v>603680.97272727266</v>
          </cell>
        </row>
        <row r="15">
          <cell r="C15">
            <v>5488</v>
          </cell>
          <cell r="D15">
            <v>4989.090909090909</v>
          </cell>
          <cell r="G15">
            <v>6.72</v>
          </cell>
          <cell r="K15">
            <v>16608</v>
          </cell>
          <cell r="L15">
            <v>15098.181818181816</v>
          </cell>
          <cell r="O15">
            <v>6.63</v>
          </cell>
          <cell r="S15">
            <v>16608</v>
          </cell>
          <cell r="T15">
            <v>15098.181818181816</v>
          </cell>
          <cell r="Y15">
            <v>6.63</v>
          </cell>
          <cell r="AC15">
            <v>2706070.75</v>
          </cell>
          <cell r="AD15">
            <v>2460064.3181818179</v>
          </cell>
          <cell r="AI15">
            <v>6.05</v>
          </cell>
        </row>
        <row r="16">
          <cell r="C16">
            <v>0</v>
          </cell>
          <cell r="D16">
            <v>0</v>
          </cell>
          <cell r="K16">
            <v>0</v>
          </cell>
          <cell r="L16">
            <v>0</v>
          </cell>
          <cell r="S16">
            <v>0</v>
          </cell>
          <cell r="T16">
            <v>0</v>
          </cell>
          <cell r="AC16">
            <v>664049.06999999995</v>
          </cell>
          <cell r="AD16">
            <v>603680.97272727266</v>
          </cell>
        </row>
        <row r="18">
          <cell r="C18">
            <v>8997.5</v>
          </cell>
          <cell r="D18">
            <v>8179.545454545454</v>
          </cell>
          <cell r="G18">
            <v>6.6826351752822344</v>
          </cell>
          <cell r="K18">
            <v>27345.5</v>
          </cell>
          <cell r="L18">
            <v>24859.545454545452</v>
          </cell>
          <cell r="O18">
            <v>6.6701222040637118</v>
          </cell>
          <cell r="S18">
            <v>27345.5</v>
          </cell>
          <cell r="T18">
            <v>24859.545454545452</v>
          </cell>
          <cell r="Y18">
            <v>6.6701222040637118</v>
          </cell>
          <cell r="AC18">
            <v>3543190</v>
          </cell>
          <cell r="AD18">
            <v>3221081.8181818179</v>
          </cell>
          <cell r="AI18">
            <v>6.2596084165046939</v>
          </cell>
        </row>
        <row r="19">
          <cell r="D19">
            <v>0</v>
          </cell>
          <cell r="L19">
            <v>0</v>
          </cell>
          <cell r="T19">
            <v>0</v>
          </cell>
          <cell r="AC19">
            <v>656364.49</v>
          </cell>
          <cell r="AD19">
            <v>596694.99090909085</v>
          </cell>
        </row>
        <row r="21">
          <cell r="C21">
            <v>8997.5</v>
          </cell>
          <cell r="D21">
            <v>8179.545454545454</v>
          </cell>
          <cell r="G21">
            <v>6.69</v>
          </cell>
          <cell r="K21">
            <v>27345.5</v>
          </cell>
          <cell r="L21">
            <v>24859.545454545452</v>
          </cell>
          <cell r="O21">
            <v>6.67</v>
          </cell>
          <cell r="S21">
            <v>27345.5</v>
          </cell>
          <cell r="T21">
            <v>24859.545454545452</v>
          </cell>
          <cell r="Y21">
            <v>6.67</v>
          </cell>
          <cell r="AC21">
            <v>3543190</v>
          </cell>
          <cell r="AD21">
            <v>3221081.8181818179</v>
          </cell>
          <cell r="AI21">
            <v>6.25</v>
          </cell>
        </row>
        <row r="22">
          <cell r="C22">
            <v>0</v>
          </cell>
          <cell r="D22">
            <v>0</v>
          </cell>
          <cell r="K22">
            <v>0</v>
          </cell>
          <cell r="L22">
            <v>0</v>
          </cell>
          <cell r="S22">
            <v>0</v>
          </cell>
          <cell r="T22">
            <v>0</v>
          </cell>
          <cell r="AC22">
            <v>656364.49</v>
          </cell>
          <cell r="AD22">
            <v>596694.99090909085</v>
          </cell>
        </row>
        <row r="24">
          <cell r="C24">
            <v>1139</v>
          </cell>
          <cell r="D24">
            <v>1035.4545454545453</v>
          </cell>
          <cell r="G24">
            <v>6.2754820936639115</v>
          </cell>
          <cell r="K24">
            <v>4450</v>
          </cell>
          <cell r="L24">
            <v>4045.454545454545</v>
          </cell>
          <cell r="O24">
            <v>6.101741395859043</v>
          </cell>
          <cell r="S24">
            <v>4450</v>
          </cell>
          <cell r="T24">
            <v>4045.454545454545</v>
          </cell>
          <cell r="Y24">
            <v>6.101741395859043</v>
          </cell>
          <cell r="AC24">
            <v>447018</v>
          </cell>
          <cell r="AD24">
            <v>406379.99999999994</v>
          </cell>
          <cell r="AI24">
            <v>5.4233895183568883</v>
          </cell>
        </row>
        <row r="25">
          <cell r="D25">
            <v>0</v>
          </cell>
          <cell r="L25">
            <v>0</v>
          </cell>
          <cell r="T25">
            <v>0</v>
          </cell>
          <cell r="AC25">
            <v>130398.66</v>
          </cell>
          <cell r="AD25">
            <v>118544.23636363636</v>
          </cell>
        </row>
        <row r="27">
          <cell r="C27">
            <v>1139</v>
          </cell>
          <cell r="D27">
            <v>1035.4545454545453</v>
          </cell>
          <cell r="G27">
            <v>6.27</v>
          </cell>
          <cell r="K27">
            <v>4450</v>
          </cell>
          <cell r="L27">
            <v>4045.454545454545</v>
          </cell>
          <cell r="O27">
            <v>6.1</v>
          </cell>
          <cell r="S27">
            <v>4450</v>
          </cell>
          <cell r="T27">
            <v>4045.454545454545</v>
          </cell>
          <cell r="Y27">
            <v>6.1</v>
          </cell>
          <cell r="AC27">
            <v>447018</v>
          </cell>
          <cell r="AD27">
            <v>406379.99999999994</v>
          </cell>
          <cell r="AI27">
            <v>5.42</v>
          </cell>
        </row>
        <row r="28">
          <cell r="C28">
            <v>0</v>
          </cell>
          <cell r="D28">
            <v>0</v>
          </cell>
          <cell r="K28">
            <v>0</v>
          </cell>
          <cell r="L28">
            <v>0</v>
          </cell>
          <cell r="S28">
            <v>0</v>
          </cell>
          <cell r="T28">
            <v>0</v>
          </cell>
          <cell r="AC28">
            <v>130398.66</v>
          </cell>
          <cell r="AD28">
            <v>118544.23636363636</v>
          </cell>
        </row>
        <row r="30">
          <cell r="C30">
            <v>14803</v>
          </cell>
          <cell r="D30">
            <v>13457.272727272726</v>
          </cell>
          <cell r="G30">
            <v>6.6422866373508036</v>
          </cell>
          <cell r="K30">
            <v>34236.5</v>
          </cell>
          <cell r="L30">
            <v>31124.090909090908</v>
          </cell>
          <cell r="O30">
            <v>6.3324701747896048</v>
          </cell>
          <cell r="S30">
            <v>34236.5</v>
          </cell>
          <cell r="T30">
            <v>31124.090909090908</v>
          </cell>
          <cell r="Y30">
            <v>6.3324701747896048</v>
          </cell>
          <cell r="AC30">
            <v>3702468.5</v>
          </cell>
          <cell r="AD30">
            <v>3365880.4545454541</v>
          </cell>
          <cell r="AI30">
            <v>5.7551568353813733</v>
          </cell>
        </row>
        <row r="32">
          <cell r="C32">
            <v>14803</v>
          </cell>
          <cell r="D32">
            <v>13457.272727272726</v>
          </cell>
          <cell r="G32">
            <v>6.64</v>
          </cell>
          <cell r="K32">
            <v>34236.5</v>
          </cell>
          <cell r="L32">
            <v>31124.090909090908</v>
          </cell>
          <cell r="O32">
            <v>6.33</v>
          </cell>
          <cell r="S32">
            <v>34236.5</v>
          </cell>
          <cell r="T32">
            <v>31124.090909090908</v>
          </cell>
          <cell r="Y32">
            <v>6.33</v>
          </cell>
          <cell r="AC32">
            <v>3702468.5</v>
          </cell>
          <cell r="AD32">
            <v>3365880.4545454541</v>
          </cell>
          <cell r="AI32">
            <v>5.75</v>
          </cell>
        </row>
        <row r="34">
          <cell r="C34">
            <v>3125.5</v>
          </cell>
          <cell r="D34">
            <v>2841.363636363636</v>
          </cell>
          <cell r="G34">
            <v>6.6232252595888959</v>
          </cell>
          <cell r="K34">
            <v>10033.75</v>
          </cell>
          <cell r="L34">
            <v>9121.5909090909081</v>
          </cell>
          <cell r="O34">
            <v>6.5434655014999352</v>
          </cell>
          <cell r="S34">
            <v>10033.75</v>
          </cell>
          <cell r="T34">
            <v>9121.5909090909081</v>
          </cell>
          <cell r="Y34">
            <v>6.5434655014999352</v>
          </cell>
          <cell r="AC34">
            <v>1406833.5</v>
          </cell>
          <cell r="AD34">
            <v>1278939.5454545454</v>
          </cell>
          <cell r="AI34">
            <v>5.9908261803260467</v>
          </cell>
        </row>
        <row r="35">
          <cell r="D35">
            <v>0</v>
          </cell>
          <cell r="L35">
            <v>0</v>
          </cell>
          <cell r="T35">
            <v>0</v>
          </cell>
          <cell r="AC35">
            <v>284866.48</v>
          </cell>
          <cell r="AD35">
            <v>258969.52727272722</v>
          </cell>
        </row>
        <row r="37">
          <cell r="C37">
            <v>3125.5</v>
          </cell>
          <cell r="D37">
            <v>2841.363636363636</v>
          </cell>
          <cell r="G37">
            <v>6.65</v>
          </cell>
          <cell r="K37">
            <v>10033.75</v>
          </cell>
          <cell r="L37">
            <v>9121.5909090909081</v>
          </cell>
          <cell r="O37">
            <v>6.54</v>
          </cell>
          <cell r="S37">
            <v>10033.75</v>
          </cell>
          <cell r="T37">
            <v>9121.5909090909081</v>
          </cell>
          <cell r="Y37">
            <v>6.54</v>
          </cell>
          <cell r="AC37">
            <v>1406833.5</v>
          </cell>
          <cell r="AD37">
            <v>1278939.5454545454</v>
          </cell>
          <cell r="AI37">
            <v>5.99</v>
          </cell>
        </row>
        <row r="38">
          <cell r="C38">
            <v>0</v>
          </cell>
          <cell r="D38">
            <v>0</v>
          </cell>
          <cell r="K38">
            <v>0</v>
          </cell>
          <cell r="L38">
            <v>0</v>
          </cell>
          <cell r="S38">
            <v>0</v>
          </cell>
          <cell r="T38">
            <v>0</v>
          </cell>
          <cell r="AC38">
            <v>284866.48</v>
          </cell>
          <cell r="AD38">
            <v>258969.52727272722</v>
          </cell>
        </row>
        <row r="40">
          <cell r="C40">
            <v>646</v>
          </cell>
          <cell r="D40">
            <v>587.27272727272725</v>
          </cell>
          <cell r="G40">
            <v>5.8145814581458142</v>
          </cell>
          <cell r="K40">
            <v>3034.5</v>
          </cell>
          <cell r="L40">
            <v>2758.6363636363635</v>
          </cell>
          <cell r="O40">
            <v>5.6529433681073025</v>
          </cell>
          <cell r="S40">
            <v>3034.5</v>
          </cell>
          <cell r="T40">
            <v>2758.6363636363635</v>
          </cell>
          <cell r="Y40">
            <v>5.6529433681073025</v>
          </cell>
          <cell r="AC40">
            <v>638432</v>
          </cell>
          <cell r="AD40">
            <v>580392.72727272718</v>
          </cell>
          <cell r="AI40">
            <v>5.5897288627082906</v>
          </cell>
        </row>
        <row r="41">
          <cell r="C41">
            <v>0</v>
          </cell>
          <cell r="D41">
            <v>0</v>
          </cell>
          <cell r="K41">
            <v>0</v>
          </cell>
          <cell r="L41">
            <v>0</v>
          </cell>
          <cell r="S41">
            <v>0</v>
          </cell>
          <cell r="T41">
            <v>0</v>
          </cell>
          <cell r="AC41">
            <v>387255</v>
          </cell>
          <cell r="AD41">
            <v>352050</v>
          </cell>
          <cell r="AI41">
            <v>5.8990599708440152</v>
          </cell>
        </row>
        <row r="42">
          <cell r="C42">
            <v>1492</v>
          </cell>
          <cell r="D42">
            <v>1356.3636363636363</v>
          </cell>
          <cell r="G42">
            <v>6.0823481451284138</v>
          </cell>
          <cell r="K42">
            <v>4421</v>
          </cell>
          <cell r="L42">
            <v>4019.0909090909086</v>
          </cell>
          <cell r="O42">
            <v>5.919132413977775</v>
          </cell>
          <cell r="S42">
            <v>4421</v>
          </cell>
          <cell r="T42">
            <v>4019.0909090909086</v>
          </cell>
          <cell r="Y42">
            <v>5.919132413977775</v>
          </cell>
          <cell r="AC42">
            <v>701154.5</v>
          </cell>
          <cell r="AD42">
            <v>637413.18181818177</v>
          </cell>
          <cell r="AI42">
            <v>5.7268284037104289</v>
          </cell>
        </row>
        <row r="43">
          <cell r="C43">
            <v>1058.5</v>
          </cell>
          <cell r="D43">
            <v>962.27272727272714</v>
          </cell>
          <cell r="G43">
            <v>6.1291256514186454</v>
          </cell>
          <cell r="K43">
            <v>2975.5</v>
          </cell>
          <cell r="L43">
            <v>2705</v>
          </cell>
          <cell r="O43">
            <v>5.842332613390929</v>
          </cell>
          <cell r="S43">
            <v>2975.5</v>
          </cell>
          <cell r="T43">
            <v>2705</v>
          </cell>
          <cell r="Y43">
            <v>5.842332613390929</v>
          </cell>
          <cell r="AC43">
            <v>686601</v>
          </cell>
          <cell r="AD43">
            <v>624182.72727272718</v>
          </cell>
          <cell r="AI43">
            <v>5.8647254277245819</v>
          </cell>
        </row>
        <row r="44">
          <cell r="C44">
            <v>0</v>
          </cell>
          <cell r="D44">
            <v>0</v>
          </cell>
          <cell r="K44">
            <v>0</v>
          </cell>
          <cell r="L44">
            <v>0</v>
          </cell>
          <cell r="S44">
            <v>0</v>
          </cell>
          <cell r="T44">
            <v>0</v>
          </cell>
          <cell r="AC44">
            <v>365072</v>
          </cell>
          <cell r="AD44">
            <v>331883.63636363635</v>
          </cell>
          <cell r="AI44">
            <v>5.9200448861710697</v>
          </cell>
        </row>
        <row r="45">
          <cell r="C45">
            <v>1192.5</v>
          </cell>
          <cell r="D45">
            <v>1084.090909090909</v>
          </cell>
          <cell r="G45">
            <v>5.9894525364138627</v>
          </cell>
          <cell r="K45">
            <v>3843.5</v>
          </cell>
          <cell r="L45">
            <v>3494.090909090909</v>
          </cell>
          <cell r="O45">
            <v>5.8527485914420589</v>
          </cell>
          <cell r="S45">
            <v>3843.5</v>
          </cell>
          <cell r="T45">
            <v>3494.090909090909</v>
          </cell>
          <cell r="Y45">
            <v>5.8527485914420589</v>
          </cell>
          <cell r="AC45">
            <v>1039317</v>
          </cell>
          <cell r="AD45">
            <v>944833.63636363624</v>
          </cell>
          <cell r="AI45">
            <v>5.8094272947505283</v>
          </cell>
        </row>
        <row r="46">
          <cell r="C46">
            <v>0</v>
          </cell>
          <cell r="D46">
            <v>0</v>
          </cell>
          <cell r="K46">
            <v>0</v>
          </cell>
          <cell r="L46">
            <v>0</v>
          </cell>
          <cell r="S46">
            <v>0</v>
          </cell>
          <cell r="T46">
            <v>0</v>
          </cell>
          <cell r="AC46">
            <v>243737.5</v>
          </cell>
          <cell r="AD46">
            <v>221579.54545454544</v>
          </cell>
          <cell r="AI46">
            <v>6.0405524631848166</v>
          </cell>
        </row>
        <row r="47">
          <cell r="C47">
            <v>1679.5</v>
          </cell>
          <cell r="D47">
            <v>1526.8181818181818</v>
          </cell>
          <cell r="G47">
            <v>6.1814501288185495</v>
          </cell>
          <cell r="K47">
            <v>4544.5</v>
          </cell>
          <cell r="L47">
            <v>4131.363636363636</v>
          </cell>
          <cell r="O47">
            <v>5.9273509847397943</v>
          </cell>
          <cell r="S47">
            <v>4544.5</v>
          </cell>
          <cell r="T47">
            <v>4131.363636363636</v>
          </cell>
          <cell r="Y47">
            <v>5.9273509847397943</v>
          </cell>
          <cell r="AC47">
            <v>546022</v>
          </cell>
          <cell r="AD47">
            <v>496383.63636363629</v>
          </cell>
          <cell r="AI47">
            <v>5.7290018508337148</v>
          </cell>
        </row>
        <row r="49">
          <cell r="C49">
            <v>6068.5</v>
          </cell>
          <cell r="D49">
            <v>5516.8181818181811</v>
          </cell>
          <cell r="G49">
            <v>6.06</v>
          </cell>
          <cell r="K49">
            <v>18819</v>
          </cell>
          <cell r="L49">
            <v>17108.181818181816</v>
          </cell>
          <cell r="O49">
            <v>5.85</v>
          </cell>
          <cell r="S49">
            <v>18819</v>
          </cell>
          <cell r="T49">
            <v>17108.181818181816</v>
          </cell>
          <cell r="Y49">
            <v>5.85</v>
          </cell>
          <cell r="AC49">
            <v>4607591</v>
          </cell>
          <cell r="AD49">
            <v>4188719.0909090904</v>
          </cell>
          <cell r="AI49">
            <v>5.79</v>
          </cell>
        </row>
        <row r="51">
          <cell r="C51">
            <v>4101</v>
          </cell>
          <cell r="D51">
            <v>3728.181818181818</v>
          </cell>
          <cell r="G51">
            <v>5.8071367884451996</v>
          </cell>
          <cell r="K51">
            <v>9619.5</v>
          </cell>
          <cell r="L51">
            <v>8745</v>
          </cell>
          <cell r="O51">
            <v>5.7194244604316546</v>
          </cell>
          <cell r="S51">
            <v>9619.5</v>
          </cell>
          <cell r="T51">
            <v>8745</v>
          </cell>
          <cell r="Y51">
            <v>5.7194244604316546</v>
          </cell>
          <cell r="AC51">
            <v>1948110.5</v>
          </cell>
          <cell r="AD51">
            <v>1771009.5454545454</v>
          </cell>
          <cell r="AI51">
            <v>5.2817081072874217</v>
          </cell>
        </row>
        <row r="52">
          <cell r="D52">
            <v>0</v>
          </cell>
          <cell r="L52">
            <v>0</v>
          </cell>
          <cell r="T52">
            <v>0</v>
          </cell>
          <cell r="AC52">
            <v>402005.32</v>
          </cell>
          <cell r="AD52">
            <v>365459.38181818178</v>
          </cell>
        </row>
        <row r="54">
          <cell r="C54">
            <v>4101</v>
          </cell>
          <cell r="D54">
            <v>3728.181818181818</v>
          </cell>
          <cell r="G54">
            <v>5.8</v>
          </cell>
          <cell r="K54">
            <v>9619.5</v>
          </cell>
          <cell r="L54">
            <v>8745</v>
          </cell>
          <cell r="O54">
            <v>5.71</v>
          </cell>
          <cell r="S54">
            <v>9619.5</v>
          </cell>
          <cell r="T54">
            <v>8745</v>
          </cell>
          <cell r="Y54">
            <v>5.71</v>
          </cell>
          <cell r="AC54">
            <v>1948110.5</v>
          </cell>
          <cell r="AD54">
            <v>1771009.5454545454</v>
          </cell>
          <cell r="AI54">
            <v>5.28</v>
          </cell>
        </row>
        <row r="55">
          <cell r="C55">
            <v>0</v>
          </cell>
          <cell r="D55">
            <v>0</v>
          </cell>
          <cell r="K55">
            <v>0</v>
          </cell>
          <cell r="L55">
            <v>0</v>
          </cell>
          <cell r="S55">
            <v>0</v>
          </cell>
          <cell r="T55">
            <v>0</v>
          </cell>
          <cell r="AC55">
            <v>402005.32</v>
          </cell>
          <cell r="AD55">
            <v>365459.38181818178</v>
          </cell>
        </row>
        <row r="57">
          <cell r="C57">
            <v>1625</v>
          </cell>
          <cell r="D57">
            <v>1477.2727272727273</v>
          </cell>
          <cell r="G57">
            <v>5.5746140651801026</v>
          </cell>
          <cell r="K57">
            <v>4991</v>
          </cell>
          <cell r="L57">
            <v>4537.272727272727</v>
          </cell>
          <cell r="O57">
            <v>5.2333018769004926</v>
          </cell>
          <cell r="S57">
            <v>4991</v>
          </cell>
          <cell r="T57">
            <v>4537.272727272727</v>
          </cell>
          <cell r="Y57">
            <v>5.2333018769004926</v>
          </cell>
          <cell r="AC57">
            <v>1253103</v>
          </cell>
          <cell r="AD57">
            <v>1139184.5454545454</v>
          </cell>
          <cell r="AI57">
            <v>4.8824566284128608</v>
          </cell>
        </row>
        <row r="58">
          <cell r="D58">
            <v>0</v>
          </cell>
          <cell r="L58">
            <v>0</v>
          </cell>
          <cell r="T58">
            <v>0</v>
          </cell>
          <cell r="AC58">
            <v>233761.54</v>
          </cell>
          <cell r="AD58">
            <v>212510.49090909091</v>
          </cell>
        </row>
        <row r="60">
          <cell r="C60">
            <v>1625</v>
          </cell>
          <cell r="D60">
            <v>1477.2727272727273</v>
          </cell>
          <cell r="G60">
            <v>5.57</v>
          </cell>
          <cell r="K60">
            <v>4991</v>
          </cell>
          <cell r="L60">
            <v>4537.272727272727</v>
          </cell>
          <cell r="O60">
            <v>5.23</v>
          </cell>
          <cell r="S60">
            <v>4991</v>
          </cell>
          <cell r="T60">
            <v>4537.272727272727</v>
          </cell>
          <cell r="Y60">
            <v>5.23</v>
          </cell>
          <cell r="AC60">
            <v>1253103</v>
          </cell>
          <cell r="AD60">
            <v>1139184.5454545454</v>
          </cell>
          <cell r="AI60">
            <v>4.88</v>
          </cell>
        </row>
        <row r="61">
          <cell r="C61">
            <v>0</v>
          </cell>
          <cell r="D61">
            <v>0</v>
          </cell>
          <cell r="K61">
            <v>0</v>
          </cell>
          <cell r="L61">
            <v>0</v>
          </cell>
          <cell r="S61">
            <v>0</v>
          </cell>
          <cell r="T61">
            <v>0</v>
          </cell>
          <cell r="AC61">
            <v>233761.54</v>
          </cell>
          <cell r="AD61">
            <v>212510.49090909091</v>
          </cell>
        </row>
        <row r="63">
          <cell r="C63">
            <v>1079</v>
          </cell>
          <cell r="D63">
            <v>980.90909090909088</v>
          </cell>
          <cell r="G63">
            <v>5.135649690623513</v>
          </cell>
          <cell r="K63">
            <v>2405</v>
          </cell>
          <cell r="L63">
            <v>2186.363636363636</v>
          </cell>
          <cell r="O63">
            <v>4.7946570972886766</v>
          </cell>
          <cell r="S63">
            <v>2405</v>
          </cell>
          <cell r="T63">
            <v>2186.363636363636</v>
          </cell>
          <cell r="Y63">
            <v>4.7946570972886766</v>
          </cell>
          <cell r="AC63">
            <v>339692.25</v>
          </cell>
          <cell r="AD63">
            <v>308811.13636363635</v>
          </cell>
          <cell r="AI63">
            <v>4.6495797215116061</v>
          </cell>
        </row>
        <row r="64">
          <cell r="C64">
            <v>3174</v>
          </cell>
          <cell r="D64">
            <v>2885.454545454545</v>
          </cell>
          <cell r="G64">
            <v>6.1787035234572709</v>
          </cell>
          <cell r="K64">
            <v>8920.5</v>
          </cell>
          <cell r="L64">
            <v>8109.545454545454</v>
          </cell>
          <cell r="O64">
            <v>6.0294018249408587</v>
          </cell>
          <cell r="S64">
            <v>8920.5</v>
          </cell>
          <cell r="T64">
            <v>8109.545454545454</v>
          </cell>
          <cell r="Y64">
            <v>6.0294018249408587</v>
          </cell>
          <cell r="AC64">
            <v>1192642</v>
          </cell>
          <cell r="AD64">
            <v>1084220</v>
          </cell>
          <cell r="AI64">
            <v>5.4732049107503435</v>
          </cell>
        </row>
        <row r="65">
          <cell r="D65">
            <v>0</v>
          </cell>
          <cell r="L65">
            <v>0</v>
          </cell>
          <cell r="T65">
            <v>0</v>
          </cell>
          <cell r="AC65">
            <v>252265.42</v>
          </cell>
          <cell r="AD65">
            <v>229332.19999999998</v>
          </cell>
        </row>
        <row r="67">
          <cell r="C67">
            <v>4253</v>
          </cell>
          <cell r="D67">
            <v>3866.363636363636</v>
          </cell>
          <cell r="G67">
            <v>5.91</v>
          </cell>
          <cell r="K67">
            <v>11325.5</v>
          </cell>
          <cell r="L67">
            <v>10295.90909090909</v>
          </cell>
          <cell r="O67">
            <v>5.71</v>
          </cell>
          <cell r="S67">
            <v>11325.5</v>
          </cell>
          <cell r="T67">
            <v>10295.90909090909</v>
          </cell>
          <cell r="Y67">
            <v>5.71</v>
          </cell>
          <cell r="AC67">
            <v>1532334.25</v>
          </cell>
          <cell r="AD67">
            <v>1393031.1363636362</v>
          </cell>
          <cell r="AI67">
            <v>5.26</v>
          </cell>
        </row>
        <row r="68">
          <cell r="C68">
            <v>0</v>
          </cell>
          <cell r="D68">
            <v>0</v>
          </cell>
          <cell r="K68">
            <v>0</v>
          </cell>
          <cell r="L68">
            <v>0</v>
          </cell>
          <cell r="S68">
            <v>0</v>
          </cell>
          <cell r="T68">
            <v>0</v>
          </cell>
          <cell r="AC68">
            <v>252265.42</v>
          </cell>
          <cell r="AD68">
            <v>229332.19999999998</v>
          </cell>
        </row>
        <row r="70">
          <cell r="C70">
            <v>49600.5</v>
          </cell>
          <cell r="D70">
            <v>45091.363636363632</v>
          </cell>
          <cell r="G70">
            <v>6.4068031306441906</v>
          </cell>
          <cell r="K70">
            <v>137428.75</v>
          </cell>
          <cell r="L70">
            <v>124935.22727272725</v>
          </cell>
          <cell r="O70">
            <v>6.2175389306622515</v>
          </cell>
          <cell r="S70">
            <v>137428.75</v>
          </cell>
          <cell r="T70">
            <v>124935.22727272725</v>
          </cell>
          <cell r="Y70">
            <v>6.2175389306622515</v>
          </cell>
          <cell r="AC70">
            <v>21146719.5</v>
          </cell>
          <cell r="AD70">
            <v>19224290.454545453</v>
          </cell>
          <cell r="AI70">
            <v>5.7373370892901239</v>
          </cell>
        </row>
        <row r="71">
          <cell r="C71">
            <v>0</v>
          </cell>
          <cell r="D71">
            <v>0</v>
          </cell>
          <cell r="K71">
            <v>0</v>
          </cell>
          <cell r="L71">
            <v>0</v>
          </cell>
          <cell r="S71">
            <v>0</v>
          </cell>
          <cell r="T71">
            <v>0</v>
          </cell>
          <cell r="AC71">
            <v>2623710.98</v>
          </cell>
          <cell r="AD71">
            <v>2385191.7999999998</v>
          </cell>
        </row>
      </sheetData>
      <sheetData sheetId="1">
        <row r="9">
          <cell r="C9" t="str">
            <v>Incasso lordo</v>
          </cell>
          <cell r="D9" t="str">
            <v>Incasso netto</v>
          </cell>
          <cell r="G9" t="str">
            <v>Biglietto medio</v>
          </cell>
        </row>
        <row r="11">
          <cell r="C11">
            <v>192</v>
          </cell>
          <cell r="D11">
            <v>174.54545454545453</v>
          </cell>
          <cell r="G11">
            <v>6.2337662337662332</v>
          </cell>
        </row>
        <row r="12">
          <cell r="C12">
            <v>63</v>
          </cell>
          <cell r="D12">
            <v>57.272727272727266</v>
          </cell>
          <cell r="G12">
            <v>6.3636363636363633</v>
          </cell>
        </row>
        <row r="13">
          <cell r="C13">
            <v>77</v>
          </cell>
          <cell r="D13">
            <v>70</v>
          </cell>
          <cell r="G13">
            <v>6.3636363636363633</v>
          </cell>
        </row>
        <row r="14">
          <cell r="C14">
            <v>273</v>
          </cell>
          <cell r="D14">
            <v>248.18181818181816</v>
          </cell>
          <cell r="G14">
            <v>6.3636363636363633</v>
          </cell>
        </row>
        <row r="15">
          <cell r="C15">
            <v>112</v>
          </cell>
          <cell r="D15">
            <v>101.81818181818181</v>
          </cell>
          <cell r="G15">
            <v>6.3636363636363633</v>
          </cell>
        </row>
        <row r="16">
          <cell r="C16">
            <v>87</v>
          </cell>
          <cell r="D16">
            <v>79.090909090909079</v>
          </cell>
          <cell r="G16">
            <v>6.0839160839160833</v>
          </cell>
        </row>
        <row r="17">
          <cell r="C17">
            <v>143</v>
          </cell>
          <cell r="D17">
            <v>130</v>
          </cell>
          <cell r="G17">
            <v>6.1904761904761907</v>
          </cell>
        </row>
        <row r="18">
          <cell r="C18">
            <v>152</v>
          </cell>
          <cell r="D18">
            <v>138.18181818181816</v>
          </cell>
          <cell r="G18">
            <v>6.2809917355371887</v>
          </cell>
        </row>
        <row r="19">
          <cell r="C19">
            <v>26</v>
          </cell>
          <cell r="D19">
            <v>23.636363636363633</v>
          </cell>
          <cell r="G19">
            <v>5.9090909090909083</v>
          </cell>
        </row>
        <row r="20">
          <cell r="C20">
            <v>14</v>
          </cell>
          <cell r="D20">
            <v>12.727272727272727</v>
          </cell>
          <cell r="G20">
            <v>6.3636363636363633</v>
          </cell>
        </row>
        <row r="21">
          <cell r="C21">
            <v>3174</v>
          </cell>
          <cell r="D21">
            <v>2885.454545454545</v>
          </cell>
          <cell r="G21">
            <v>6.17870352345727</v>
          </cell>
        </row>
        <row r="22">
          <cell r="C22">
            <v>1139</v>
          </cell>
          <cell r="D22">
            <v>1035.4545454545453</v>
          </cell>
          <cell r="G22">
            <v>6.2754820936639106</v>
          </cell>
        </row>
        <row r="25">
          <cell r="C25" t="str">
            <v>Incasso lordo</v>
          </cell>
          <cell r="D25" t="str">
            <v>Incasso Netto</v>
          </cell>
        </row>
        <row r="26">
          <cell r="C26" t="str">
            <v>Incasso lordo</v>
          </cell>
          <cell r="D26"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8">
          <cell r="C38">
            <v>0</v>
          </cell>
          <cell r="D38">
            <v>0</v>
          </cell>
        </row>
        <row r="44">
          <cell r="C44">
            <v>1139</v>
          </cell>
        </row>
        <row r="46">
          <cell r="C46">
            <v>1035.4545454545453</v>
          </cell>
        </row>
        <row r="48">
          <cell r="F48">
            <v>0</v>
          </cell>
        </row>
        <row r="55">
          <cell r="C55">
            <v>0</v>
          </cell>
          <cell r="D55">
            <v>45626.174809999997</v>
          </cell>
        </row>
        <row r="56">
          <cell r="C56">
            <v>3078</v>
          </cell>
          <cell r="D56">
            <v>4161206.0214689998</v>
          </cell>
        </row>
        <row r="57">
          <cell r="C57">
            <v>1127</v>
          </cell>
          <cell r="D57">
            <v>3330385.0214689998</v>
          </cell>
        </row>
      </sheetData>
      <sheetData sheetId="2">
        <row r="8">
          <cell r="C8" t="str">
            <v>Imp.</v>
          </cell>
          <cell r="E8" t="str">
            <v>Imp.</v>
          </cell>
          <cell r="G8" t="str">
            <v>Imp.</v>
          </cell>
          <cell r="I8" t="str">
            <v>Imp.</v>
          </cell>
          <cell r="K8" t="str">
            <v>Imp.</v>
          </cell>
          <cell r="M8" t="str">
            <v>Imp.</v>
          </cell>
          <cell r="O8" t="str">
            <v>Imp.</v>
          </cell>
          <cell r="Q8" t="str">
            <v>Imp.</v>
          </cell>
          <cell r="S8" t="str">
            <v>Imp.</v>
          </cell>
        </row>
        <row r="9">
          <cell r="G9">
            <v>26</v>
          </cell>
          <cell r="I9">
            <v>12</v>
          </cell>
          <cell r="K9">
            <v>42</v>
          </cell>
          <cell r="O9">
            <v>112</v>
          </cell>
          <cell r="S9">
            <v>192</v>
          </cell>
        </row>
        <row r="10">
          <cell r="E10">
            <v>105</v>
          </cell>
          <cell r="I10">
            <v>38</v>
          </cell>
          <cell r="K10">
            <v>35</v>
          </cell>
          <cell r="M10">
            <v>28</v>
          </cell>
          <cell r="O10">
            <v>110</v>
          </cell>
          <cell r="S10">
            <v>63</v>
          </cell>
        </row>
        <row r="11">
          <cell r="E11">
            <v>70</v>
          </cell>
          <cell r="G11">
            <v>35</v>
          </cell>
          <cell r="I11">
            <v>63</v>
          </cell>
          <cell r="K11">
            <v>75</v>
          </cell>
          <cell r="M11">
            <v>42</v>
          </cell>
          <cell r="O11">
            <v>169</v>
          </cell>
          <cell r="S11">
            <v>77</v>
          </cell>
        </row>
        <row r="12">
          <cell r="E12">
            <v>91</v>
          </cell>
          <cell r="G12">
            <v>28</v>
          </cell>
          <cell r="I12">
            <v>14</v>
          </cell>
          <cell r="K12">
            <v>42</v>
          </cell>
          <cell r="M12">
            <v>187</v>
          </cell>
          <cell r="O12">
            <v>189</v>
          </cell>
          <cell r="S12">
            <v>273</v>
          </cell>
        </row>
        <row r="13">
          <cell r="E13">
            <v>21</v>
          </cell>
          <cell r="I13">
            <v>21</v>
          </cell>
          <cell r="K13">
            <v>28</v>
          </cell>
          <cell r="M13">
            <v>80</v>
          </cell>
          <cell r="O13">
            <v>42</v>
          </cell>
          <cell r="S13">
            <v>112</v>
          </cell>
        </row>
        <row r="14">
          <cell r="G14">
            <v>33</v>
          </cell>
          <cell r="K14">
            <v>14</v>
          </cell>
          <cell r="M14">
            <v>40</v>
          </cell>
          <cell r="S14">
            <v>87</v>
          </cell>
        </row>
        <row r="15">
          <cell r="G15">
            <v>28</v>
          </cell>
          <cell r="K15">
            <v>80</v>
          </cell>
          <cell r="M15">
            <v>194</v>
          </cell>
          <cell r="O15">
            <v>35</v>
          </cell>
          <cell r="S15">
            <v>143</v>
          </cell>
        </row>
        <row r="16">
          <cell r="E16">
            <v>85</v>
          </cell>
          <cell r="K16">
            <v>42</v>
          </cell>
          <cell r="O16">
            <v>110</v>
          </cell>
          <cell r="S16">
            <v>152</v>
          </cell>
        </row>
        <row r="17">
          <cell r="G17">
            <v>56</v>
          </cell>
          <cell r="M17">
            <v>26</v>
          </cell>
          <cell r="O17">
            <v>201</v>
          </cell>
          <cell r="S17">
            <v>26</v>
          </cell>
        </row>
        <row r="18">
          <cell r="K18">
            <v>14</v>
          </cell>
          <cell r="S18">
            <v>14</v>
          </cell>
        </row>
        <row r="19">
          <cell r="C19">
            <v>0</v>
          </cell>
          <cell r="E19">
            <v>456</v>
          </cell>
          <cell r="G19">
            <v>603</v>
          </cell>
          <cell r="I19">
            <v>216</v>
          </cell>
          <cell r="K19">
            <v>832</v>
          </cell>
          <cell r="M19">
            <v>503</v>
          </cell>
          <cell r="O19">
            <v>564</v>
          </cell>
          <cell r="Q19">
            <v>0</v>
          </cell>
          <cell r="S19">
            <v>3174</v>
          </cell>
        </row>
        <row r="20">
          <cell r="C20">
            <v>0</v>
          </cell>
          <cell r="E20">
            <v>21</v>
          </cell>
          <cell r="G20">
            <v>150</v>
          </cell>
          <cell r="I20">
            <v>47</v>
          </cell>
          <cell r="K20">
            <v>297</v>
          </cell>
          <cell r="M20">
            <v>136</v>
          </cell>
          <cell r="O20">
            <v>488</v>
          </cell>
          <cell r="Q20">
            <v>0</v>
          </cell>
          <cell r="S20">
            <v>1139</v>
          </cell>
        </row>
        <row r="28">
          <cell r="C28">
            <v>0</v>
          </cell>
          <cell r="E28">
            <v>0</v>
          </cell>
          <cell r="G28">
            <v>0</v>
          </cell>
          <cell r="I28">
            <v>0</v>
          </cell>
          <cell r="K28">
            <v>0</v>
          </cell>
          <cell r="M28">
            <v>0</v>
          </cell>
          <cell r="O28">
            <v>0</v>
          </cell>
          <cell r="Q28">
            <v>0</v>
          </cell>
          <cell r="S28">
            <v>0</v>
          </cell>
        </row>
      </sheetData>
      <sheetData sheetId="3">
        <row r="8">
          <cell r="C8" t="str">
            <v>Imp.</v>
          </cell>
        </row>
        <row r="9">
          <cell r="C9" t="str">
            <v>Incasso lordo</v>
          </cell>
          <cell r="D9" t="str">
            <v>Incasso netto</v>
          </cell>
          <cell r="G9" t="str">
            <v>Biglietto medio</v>
          </cell>
        </row>
        <row r="11">
          <cell r="C11">
            <v>540</v>
          </cell>
          <cell r="D11">
            <v>490.90909090909088</v>
          </cell>
          <cell r="G11">
            <v>6.72478206724782</v>
          </cell>
        </row>
        <row r="12">
          <cell r="C12">
            <v>262.5</v>
          </cell>
          <cell r="D12">
            <v>238.63636363636363</v>
          </cell>
          <cell r="G12">
            <v>6.8181818181818175</v>
          </cell>
        </row>
        <row r="13">
          <cell r="C13">
            <v>337.5</v>
          </cell>
          <cell r="D13">
            <v>306.81818181818181</v>
          </cell>
          <cell r="G13">
            <v>6.8181818181818183</v>
          </cell>
        </row>
        <row r="14">
          <cell r="C14">
            <v>385</v>
          </cell>
          <cell r="D14">
            <v>350</v>
          </cell>
          <cell r="G14">
            <v>6.6037735849056602</v>
          </cell>
        </row>
        <row r="15">
          <cell r="C15">
            <v>417.5</v>
          </cell>
          <cell r="D15">
            <v>379.5454545454545</v>
          </cell>
          <cell r="G15">
            <v>6.7775974025974017</v>
          </cell>
        </row>
        <row r="16">
          <cell r="C16">
            <v>260</v>
          </cell>
          <cell r="D16">
            <v>236.36363636363635</v>
          </cell>
          <cell r="G16">
            <v>6.5656565656565649</v>
          </cell>
        </row>
        <row r="17">
          <cell r="C17">
            <v>438</v>
          </cell>
          <cell r="D17">
            <v>398.18181818181813</v>
          </cell>
          <cell r="G17">
            <v>6.0330578512396684</v>
          </cell>
        </row>
        <row r="18">
          <cell r="C18">
            <v>277.5</v>
          </cell>
          <cell r="D18">
            <v>252.27272727272725</v>
          </cell>
          <cell r="G18">
            <v>6.8181818181818175</v>
          </cell>
        </row>
        <row r="19">
          <cell r="C19">
            <v>207.5</v>
          </cell>
          <cell r="D19">
            <v>188.63636363636363</v>
          </cell>
          <cell r="G19">
            <v>6.7370129870129869</v>
          </cell>
        </row>
        <row r="21">
          <cell r="C21">
            <v>3125.5</v>
          </cell>
          <cell r="D21">
            <v>2841.3636363636356</v>
          </cell>
          <cell r="G21">
            <v>6.6232252595888941</v>
          </cell>
        </row>
        <row r="25">
          <cell r="C25" t="str">
            <v>Incasso lordo</v>
          </cell>
          <cell r="D25"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7">
          <cell r="C37">
            <v>0</v>
          </cell>
          <cell r="D37">
            <v>0</v>
          </cell>
        </row>
        <row r="43">
          <cell r="C43">
            <v>3125.5</v>
          </cell>
        </row>
        <row r="45">
          <cell r="C45">
            <v>2841.3636363636356</v>
          </cell>
        </row>
        <row r="47">
          <cell r="F47">
            <v>0</v>
          </cell>
        </row>
        <row r="54">
          <cell r="C54">
            <v>0</v>
          </cell>
          <cell r="D54">
            <v>80221.174809999997</v>
          </cell>
        </row>
        <row r="56">
          <cell r="C56">
            <v>3003</v>
          </cell>
          <cell r="D56">
            <v>7015666.1656550393</v>
          </cell>
        </row>
      </sheetData>
      <sheetData sheetId="4">
        <row r="8">
          <cell r="C8" t="str">
            <v>Imp.</v>
          </cell>
          <cell r="E8" t="str">
            <v>Imp.</v>
          </cell>
          <cell r="G8" t="str">
            <v>Imp.</v>
          </cell>
          <cell r="I8" t="str">
            <v>Imp.</v>
          </cell>
          <cell r="K8" t="str">
            <v>Imp.</v>
          </cell>
          <cell r="M8" t="str">
            <v>Imp.</v>
          </cell>
          <cell r="O8" t="str">
            <v>Imp.</v>
          </cell>
          <cell r="Q8" t="str">
            <v>Imp.</v>
          </cell>
          <cell r="S8" t="str">
            <v>Imp.</v>
          </cell>
        </row>
        <row r="9">
          <cell r="G9">
            <v>125</v>
          </cell>
          <cell r="I9">
            <v>50</v>
          </cell>
          <cell r="K9">
            <v>98</v>
          </cell>
          <cell r="O9">
            <v>268</v>
          </cell>
          <cell r="S9">
            <v>541</v>
          </cell>
        </row>
        <row r="10">
          <cell r="G10">
            <v>120</v>
          </cell>
          <cell r="K10">
            <v>128</v>
          </cell>
          <cell r="O10">
            <v>15</v>
          </cell>
          <cell r="S10">
            <v>263</v>
          </cell>
        </row>
        <row r="11">
          <cell r="G11">
            <v>68</v>
          </cell>
          <cell r="K11">
            <v>90</v>
          </cell>
          <cell r="O11">
            <v>180</v>
          </cell>
          <cell r="S11">
            <v>338</v>
          </cell>
        </row>
        <row r="12">
          <cell r="G12">
            <v>80</v>
          </cell>
          <cell r="K12">
            <v>90</v>
          </cell>
          <cell r="M12">
            <v>215</v>
          </cell>
          <cell r="S12">
            <v>385</v>
          </cell>
        </row>
        <row r="13">
          <cell r="G13">
            <v>120</v>
          </cell>
          <cell r="K13">
            <v>88</v>
          </cell>
          <cell r="M13">
            <v>210</v>
          </cell>
          <cell r="S13">
            <v>418</v>
          </cell>
        </row>
        <row r="14">
          <cell r="G14">
            <v>90</v>
          </cell>
          <cell r="K14">
            <v>50</v>
          </cell>
          <cell r="M14">
            <v>120</v>
          </cell>
          <cell r="S14">
            <v>260</v>
          </cell>
        </row>
        <row r="15">
          <cell r="G15">
            <v>180</v>
          </cell>
          <cell r="K15">
            <v>92</v>
          </cell>
          <cell r="O15">
            <v>165</v>
          </cell>
          <cell r="S15">
            <v>437</v>
          </cell>
        </row>
        <row r="16">
          <cell r="G16">
            <v>22</v>
          </cell>
          <cell r="K16">
            <v>52</v>
          </cell>
          <cell r="M16">
            <v>202</v>
          </cell>
          <cell r="S16">
            <v>276</v>
          </cell>
        </row>
        <row r="17">
          <cell r="G17">
            <v>50</v>
          </cell>
          <cell r="K17">
            <v>30</v>
          </cell>
          <cell r="M17">
            <v>128</v>
          </cell>
          <cell r="S17">
            <v>208</v>
          </cell>
        </row>
        <row r="19">
          <cell r="C19">
            <v>0</v>
          </cell>
          <cell r="E19">
            <v>0</v>
          </cell>
          <cell r="G19">
            <v>855</v>
          </cell>
          <cell r="I19">
            <v>50</v>
          </cell>
          <cell r="K19">
            <v>718</v>
          </cell>
          <cell r="M19">
            <v>875</v>
          </cell>
          <cell r="O19">
            <v>628</v>
          </cell>
          <cell r="Q19">
            <v>0</v>
          </cell>
          <cell r="S19">
            <v>3126</v>
          </cell>
        </row>
        <row r="27">
          <cell r="C27">
            <v>0</v>
          </cell>
          <cell r="E27">
            <v>0</v>
          </cell>
          <cell r="G27">
            <v>0</v>
          </cell>
          <cell r="I27">
            <v>0</v>
          </cell>
          <cell r="K27">
            <v>0</v>
          </cell>
          <cell r="M27">
            <v>0</v>
          </cell>
          <cell r="O27">
            <v>0</v>
          </cell>
          <cell r="Q27">
            <v>0</v>
          </cell>
          <cell r="S27">
            <v>0</v>
          </cell>
        </row>
      </sheetData>
      <sheetData sheetId="5">
        <row r="9">
          <cell r="C9" t="str">
            <v>Incasso lordo</v>
          </cell>
          <cell r="D9" t="str">
            <v>Incasso netto</v>
          </cell>
          <cell r="G9" t="str">
            <v>Biglietto medio</v>
          </cell>
        </row>
        <row r="11">
          <cell r="C11">
            <v>572</v>
          </cell>
          <cell r="D11">
            <v>520</v>
          </cell>
          <cell r="G11">
            <v>5.9090909090909092</v>
          </cell>
        </row>
        <row r="12">
          <cell r="C12">
            <v>333.5</v>
          </cell>
          <cell r="D12">
            <v>303.18181818181813</v>
          </cell>
          <cell r="G12">
            <v>5.8304195804195791</v>
          </cell>
        </row>
        <row r="13">
          <cell r="C13">
            <v>463.5</v>
          </cell>
          <cell r="D13">
            <v>421.36363636363632</v>
          </cell>
          <cell r="G13">
            <v>5.6941031941031932</v>
          </cell>
        </row>
        <row r="14">
          <cell r="C14">
            <v>367.5</v>
          </cell>
          <cell r="D14">
            <v>334.09090909090907</v>
          </cell>
          <cell r="G14">
            <v>5.8612440191387556</v>
          </cell>
        </row>
        <row r="15">
          <cell r="C15">
            <v>373.5</v>
          </cell>
          <cell r="D15">
            <v>339.5454545454545</v>
          </cell>
          <cell r="G15">
            <v>5.8542319749216292</v>
          </cell>
        </row>
        <row r="16">
          <cell r="C16">
            <v>480</v>
          </cell>
          <cell r="D16">
            <v>436.36363636363632</v>
          </cell>
          <cell r="G16">
            <v>5.741626794258373</v>
          </cell>
        </row>
        <row r="17">
          <cell r="C17">
            <v>283.5</v>
          </cell>
          <cell r="D17">
            <v>257.72727272727269</v>
          </cell>
          <cell r="G17">
            <v>5.7272727272727266</v>
          </cell>
        </row>
        <row r="18">
          <cell r="C18">
            <v>295.5</v>
          </cell>
          <cell r="D18">
            <v>268.63636363636363</v>
          </cell>
          <cell r="G18">
            <v>5.8399209486166006</v>
          </cell>
        </row>
        <row r="19">
          <cell r="C19">
            <v>372</v>
          </cell>
          <cell r="D19">
            <v>338.18181818181813</v>
          </cell>
          <cell r="G19">
            <v>5.8307210031347951</v>
          </cell>
        </row>
        <row r="20">
          <cell r="C20">
            <v>84.5</v>
          </cell>
          <cell r="D20">
            <v>76.818181818181813</v>
          </cell>
          <cell r="G20">
            <v>5.9090909090909083</v>
          </cell>
        </row>
        <row r="21">
          <cell r="C21">
            <v>475.5</v>
          </cell>
          <cell r="D21">
            <v>432.27272727272725</v>
          </cell>
          <cell r="G21">
            <v>5.7636363636363637</v>
          </cell>
        </row>
        <row r="23">
          <cell r="C23">
            <v>4101</v>
          </cell>
          <cell r="D23">
            <v>3728.181818181818</v>
          </cell>
          <cell r="G23">
            <v>5.8071367884451996</v>
          </cell>
        </row>
        <row r="27">
          <cell r="C27" t="str">
            <v>Incasso lordo</v>
          </cell>
          <cell r="D27" t="str">
            <v>Incasso Netto</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9">
          <cell r="C39">
            <v>0</v>
          </cell>
          <cell r="D39">
            <v>0</v>
          </cell>
        </row>
        <row r="45">
          <cell r="C45">
            <v>4101</v>
          </cell>
        </row>
        <row r="47">
          <cell r="C47">
            <v>3728.181818181818</v>
          </cell>
        </row>
        <row r="49">
          <cell r="F49">
            <v>0</v>
          </cell>
        </row>
        <row r="56">
          <cell r="C56">
            <v>0</v>
          </cell>
          <cell r="D56">
            <v>121961.17481</v>
          </cell>
        </row>
        <row r="58">
          <cell r="C58">
            <v>3931</v>
          </cell>
          <cell r="D58">
            <v>6170177.5214689998</v>
          </cell>
        </row>
      </sheetData>
      <sheetData sheetId="6">
        <row r="8">
          <cell r="C8" t="str">
            <v>Imp.</v>
          </cell>
          <cell r="E8" t="str">
            <v>Imp.</v>
          </cell>
          <cell r="G8" t="str">
            <v>Imp.</v>
          </cell>
          <cell r="I8" t="str">
            <v>Imp.</v>
          </cell>
          <cell r="K8" t="str">
            <v>Imp.</v>
          </cell>
          <cell r="M8" t="str">
            <v>Imp.</v>
          </cell>
          <cell r="O8" t="str">
            <v>Imp.</v>
          </cell>
          <cell r="Q8" t="str">
            <v>Imp.</v>
          </cell>
          <cell r="S8" t="str">
            <v>Imp.</v>
          </cell>
        </row>
        <row r="9">
          <cell r="G9">
            <v>13</v>
          </cell>
          <cell r="I9">
            <v>52</v>
          </cell>
          <cell r="K9">
            <v>202</v>
          </cell>
          <cell r="O9">
            <v>306</v>
          </cell>
          <cell r="S9">
            <v>573</v>
          </cell>
        </row>
        <row r="10">
          <cell r="G10">
            <v>46</v>
          </cell>
          <cell r="K10">
            <v>168</v>
          </cell>
          <cell r="M10">
            <v>120</v>
          </cell>
          <cell r="S10">
            <v>334</v>
          </cell>
        </row>
        <row r="11">
          <cell r="G11">
            <v>57</v>
          </cell>
          <cell r="K11">
            <v>136</v>
          </cell>
          <cell r="M11">
            <v>270</v>
          </cell>
          <cell r="S11">
            <v>463</v>
          </cell>
        </row>
        <row r="12">
          <cell r="I12">
            <v>39</v>
          </cell>
          <cell r="K12">
            <v>127</v>
          </cell>
          <cell r="M12">
            <v>202</v>
          </cell>
          <cell r="S12">
            <v>368</v>
          </cell>
        </row>
        <row r="13">
          <cell r="I13">
            <v>108</v>
          </cell>
          <cell r="K13">
            <v>180</v>
          </cell>
          <cell r="O13">
            <v>84</v>
          </cell>
          <cell r="S13">
            <v>372</v>
          </cell>
        </row>
        <row r="14">
          <cell r="G14">
            <v>13</v>
          </cell>
          <cell r="K14">
            <v>209</v>
          </cell>
          <cell r="M14">
            <v>258</v>
          </cell>
          <cell r="S14">
            <v>480</v>
          </cell>
        </row>
        <row r="15">
          <cell r="G15">
            <v>80</v>
          </cell>
          <cell r="K15">
            <v>52</v>
          </cell>
          <cell r="M15">
            <v>151</v>
          </cell>
          <cell r="S15">
            <v>283</v>
          </cell>
        </row>
        <row r="16">
          <cell r="G16">
            <v>76</v>
          </cell>
          <cell r="K16">
            <v>84</v>
          </cell>
          <cell r="M16">
            <v>134</v>
          </cell>
          <cell r="S16">
            <v>294</v>
          </cell>
        </row>
        <row r="17">
          <cell r="G17">
            <v>20</v>
          </cell>
          <cell r="K17">
            <v>164</v>
          </cell>
          <cell r="M17">
            <v>188</v>
          </cell>
          <cell r="S17">
            <v>372</v>
          </cell>
        </row>
        <row r="18">
          <cell r="K18">
            <v>13</v>
          </cell>
          <cell r="O18">
            <v>72</v>
          </cell>
          <cell r="S18">
            <v>85</v>
          </cell>
        </row>
        <row r="19">
          <cell r="I19">
            <v>20</v>
          </cell>
          <cell r="K19">
            <v>194</v>
          </cell>
          <cell r="O19">
            <v>262</v>
          </cell>
          <cell r="S19">
            <v>476</v>
          </cell>
        </row>
        <row r="21">
          <cell r="C21">
            <v>0</v>
          </cell>
          <cell r="E21">
            <v>0</v>
          </cell>
          <cell r="G21">
            <v>305</v>
          </cell>
          <cell r="I21">
            <v>219</v>
          </cell>
          <cell r="K21">
            <v>1529</v>
          </cell>
          <cell r="M21">
            <v>1323</v>
          </cell>
          <cell r="O21">
            <v>724</v>
          </cell>
          <cell r="Q21">
            <v>0</v>
          </cell>
          <cell r="S21">
            <v>4100</v>
          </cell>
        </row>
        <row r="29">
          <cell r="C29">
            <v>0</v>
          </cell>
          <cell r="E29">
            <v>0</v>
          </cell>
          <cell r="G29">
            <v>0</v>
          </cell>
          <cell r="I29">
            <v>0</v>
          </cell>
          <cell r="K29">
            <v>0</v>
          </cell>
          <cell r="M29">
            <v>0</v>
          </cell>
          <cell r="O29">
            <v>0</v>
          </cell>
          <cell r="Q29">
            <v>0</v>
          </cell>
          <cell r="S29">
            <v>0</v>
          </cell>
        </row>
      </sheetData>
      <sheetData sheetId="7" refreshError="1">
        <row r="9">
          <cell r="C9" t="str">
            <v>Incasso lordo</v>
          </cell>
          <cell r="D9" t="str">
            <v>Incasso netto</v>
          </cell>
          <cell r="G9" t="str">
            <v>Biglietto medio</v>
          </cell>
        </row>
        <row r="11">
          <cell r="C11">
            <v>336</v>
          </cell>
          <cell r="D11">
            <v>305.45454545454544</v>
          </cell>
          <cell r="G11">
            <v>6.3636363636363633</v>
          </cell>
        </row>
        <row r="12">
          <cell r="C12">
            <v>379</v>
          </cell>
          <cell r="D12">
            <v>344.5454545454545</v>
          </cell>
          <cell r="G12">
            <v>6.1525974025974017</v>
          </cell>
        </row>
        <row r="13">
          <cell r="C13">
            <v>377</v>
          </cell>
          <cell r="D13">
            <v>342.72727272727269</v>
          </cell>
          <cell r="G13">
            <v>6.2314049586776852</v>
          </cell>
        </row>
        <row r="14">
          <cell r="C14">
            <v>675</v>
          </cell>
          <cell r="D14">
            <v>613.63636363636363</v>
          </cell>
          <cell r="G14">
            <v>6.1983471074380168</v>
          </cell>
        </row>
        <row r="15">
          <cell r="C15">
            <v>384</v>
          </cell>
          <cell r="D15">
            <v>349.09090909090907</v>
          </cell>
          <cell r="G15">
            <v>6.2337662337662332</v>
          </cell>
        </row>
        <row r="16">
          <cell r="C16">
            <v>248</v>
          </cell>
          <cell r="D16">
            <v>225.45454545454544</v>
          </cell>
          <cell r="G16">
            <v>5.6363636363636358</v>
          </cell>
        </row>
        <row r="17">
          <cell r="C17">
            <v>328</v>
          </cell>
          <cell r="D17">
            <v>298.18181818181813</v>
          </cell>
          <cell r="G17">
            <v>6.212121212121211</v>
          </cell>
        </row>
        <row r="18">
          <cell r="C18">
            <v>190</v>
          </cell>
          <cell r="D18">
            <v>172.72727272727272</v>
          </cell>
          <cell r="G18">
            <v>6.1688311688311686</v>
          </cell>
        </row>
        <row r="19">
          <cell r="C19">
            <v>257</v>
          </cell>
          <cell r="D19">
            <v>233.63636363636363</v>
          </cell>
          <cell r="G19">
            <v>6.3144963144963144</v>
          </cell>
        </row>
        <row r="20">
          <cell r="C20">
            <v>14</v>
          </cell>
          <cell r="D20">
            <v>12.727272727272727</v>
          </cell>
          <cell r="G20">
            <v>6.3636363636363633</v>
          </cell>
        </row>
        <row r="21">
          <cell r="C21">
            <v>3174</v>
          </cell>
          <cell r="D21">
            <v>2885.454545454545</v>
          </cell>
          <cell r="G21">
            <v>6.17870352345727</v>
          </cell>
        </row>
        <row r="22">
          <cell r="C22">
            <v>1139</v>
          </cell>
          <cell r="D22">
            <v>1035.4545454545453</v>
          </cell>
        </row>
        <row r="25">
          <cell r="C25" t="str">
            <v>Incasso lordo</v>
          </cell>
          <cell r="D25" t="str">
            <v>Incasso Netto</v>
          </cell>
        </row>
        <row r="26">
          <cell r="C26" t="str">
            <v>Incasso lordo</v>
          </cell>
          <cell r="D26"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43">
          <cell r="C43">
            <v>3174</v>
          </cell>
        </row>
        <row r="45">
          <cell r="C45">
            <v>2885.454545454545</v>
          </cell>
        </row>
        <row r="47">
          <cell r="F47">
            <v>0</v>
          </cell>
        </row>
        <row r="54">
          <cell r="C54">
            <v>0</v>
          </cell>
          <cell r="D54">
            <v>49176.174809999997</v>
          </cell>
        </row>
        <row r="55">
          <cell r="C55">
            <v>0</v>
          </cell>
          <cell r="D55">
            <v>45626.174809999997</v>
          </cell>
        </row>
        <row r="56">
          <cell r="C56">
            <v>3078</v>
          </cell>
          <cell r="D56">
            <v>4161206.0214689998</v>
          </cell>
        </row>
      </sheetData>
      <sheetData sheetId="8" refreshError="1">
        <row r="8">
          <cell r="C8" t="str">
            <v>Imp.</v>
          </cell>
          <cell r="E8" t="str">
            <v>Imp.</v>
          </cell>
          <cell r="G8" t="str">
            <v>Imp.</v>
          </cell>
          <cell r="I8" t="str">
            <v>Imp.</v>
          </cell>
          <cell r="K8" t="str">
            <v>Imp.</v>
          </cell>
          <cell r="M8" t="str">
            <v>Imp.</v>
          </cell>
          <cell r="O8" t="str">
            <v>Imp.</v>
          </cell>
          <cell r="Q8" t="str">
            <v>Imp.</v>
          </cell>
          <cell r="S8" t="str">
            <v>Imp.</v>
          </cell>
        </row>
        <row r="9">
          <cell r="G9">
            <v>154</v>
          </cell>
          <cell r="I9">
            <v>42</v>
          </cell>
          <cell r="K9">
            <v>56</v>
          </cell>
          <cell r="O9">
            <v>84</v>
          </cell>
          <cell r="S9">
            <v>336</v>
          </cell>
        </row>
        <row r="10">
          <cell r="E10">
            <v>105</v>
          </cell>
          <cell r="I10">
            <v>38</v>
          </cell>
          <cell r="K10">
            <v>126</v>
          </cell>
          <cell r="M10">
            <v>28</v>
          </cell>
          <cell r="O10">
            <v>110</v>
          </cell>
          <cell r="S10">
            <v>379</v>
          </cell>
        </row>
        <row r="11">
          <cell r="E11">
            <v>70</v>
          </cell>
          <cell r="G11">
            <v>35</v>
          </cell>
          <cell r="I11">
            <v>63</v>
          </cell>
          <cell r="K11">
            <v>75</v>
          </cell>
          <cell r="M11">
            <v>42</v>
          </cell>
          <cell r="O11">
            <v>169</v>
          </cell>
          <cell r="S11">
            <v>377</v>
          </cell>
        </row>
        <row r="12">
          <cell r="E12">
            <v>91</v>
          </cell>
          <cell r="G12">
            <v>252</v>
          </cell>
          <cell r="I12">
            <v>14</v>
          </cell>
          <cell r="K12">
            <v>145</v>
          </cell>
          <cell r="M12">
            <v>187</v>
          </cell>
          <cell r="O12">
            <v>189</v>
          </cell>
          <cell r="S12">
            <v>675</v>
          </cell>
        </row>
        <row r="13">
          <cell r="E13">
            <v>105</v>
          </cell>
          <cell r="I13">
            <v>73</v>
          </cell>
          <cell r="K13">
            <v>126</v>
          </cell>
          <cell r="M13">
            <v>80</v>
          </cell>
          <cell r="O13">
            <v>42</v>
          </cell>
          <cell r="S13">
            <v>384</v>
          </cell>
        </row>
        <row r="14">
          <cell r="G14">
            <v>112</v>
          </cell>
          <cell r="K14">
            <v>94</v>
          </cell>
          <cell r="M14">
            <v>42</v>
          </cell>
          <cell r="S14">
            <v>248</v>
          </cell>
        </row>
        <row r="15">
          <cell r="G15">
            <v>29</v>
          </cell>
          <cell r="K15">
            <v>105</v>
          </cell>
          <cell r="M15">
            <v>194</v>
          </cell>
          <cell r="O15">
            <v>35</v>
          </cell>
          <cell r="S15">
            <v>328</v>
          </cell>
        </row>
        <row r="16">
          <cell r="E16">
            <v>85</v>
          </cell>
          <cell r="K16">
            <v>105</v>
          </cell>
          <cell r="O16">
            <v>110</v>
          </cell>
          <cell r="S16">
            <v>190</v>
          </cell>
        </row>
        <row r="17">
          <cell r="G17">
            <v>56</v>
          </cell>
          <cell r="M17">
            <v>26</v>
          </cell>
          <cell r="O17">
            <v>201</v>
          </cell>
          <cell r="S17">
            <v>257</v>
          </cell>
        </row>
        <row r="18">
          <cell r="K18">
            <v>14</v>
          </cell>
          <cell r="S18">
            <v>14</v>
          </cell>
        </row>
        <row r="19">
          <cell r="C19">
            <v>0</v>
          </cell>
          <cell r="E19">
            <v>456</v>
          </cell>
          <cell r="G19">
            <v>603</v>
          </cell>
          <cell r="I19">
            <v>216</v>
          </cell>
          <cell r="K19">
            <v>832</v>
          </cell>
          <cell r="M19">
            <v>503</v>
          </cell>
          <cell r="O19">
            <v>564</v>
          </cell>
          <cell r="Q19">
            <v>0</v>
          </cell>
          <cell r="S19">
            <v>3174</v>
          </cell>
        </row>
        <row r="27">
          <cell r="C27">
            <v>0</v>
          </cell>
          <cell r="E27">
            <v>0</v>
          </cell>
          <cell r="G27">
            <v>0</v>
          </cell>
          <cell r="I27">
            <v>0</v>
          </cell>
          <cell r="K27">
            <v>0</v>
          </cell>
          <cell r="M27">
            <v>0</v>
          </cell>
          <cell r="O27">
            <v>0</v>
          </cell>
          <cell r="Q27">
            <v>0</v>
          </cell>
          <cell r="S27">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ow r="8">
          <cell r="C8" t="str">
            <v>Imp.</v>
          </cell>
        </row>
      </sheetData>
      <sheetData sheetId="17"/>
      <sheetData sheetId="18"/>
      <sheetData sheetId="19" refreshError="1"/>
      <sheetData sheetId="20"/>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
      <sheetName val="HEADER"/>
      <sheetName val="Structure"/>
      <sheetName val="Assumptions"/>
      <sheetName val="Interface-Output"/>
      <sheetName val="Interface-Input"/>
      <sheetName val="Interface-VNO"/>
      <sheetName val="Subscriber"/>
      <sheetName val="Revenue"/>
      <sheetName val="Opex"/>
      <sheetName val="Capex"/>
      <sheetName val="Advert &amp; E-comm"/>
      <sheetName val="Delay Calculation"/>
      <sheetName val="Scenario Manager"/>
      <sheetName val="Financial Inputs"/>
      <sheetName val="Financing"/>
      <sheetName val="WACC"/>
      <sheetName val="Depreciation"/>
      <sheetName val="Summary"/>
      <sheetName val="Financial Statements"/>
      <sheetName val="Chart-REVENUES"/>
      <sheetName val="Chart-ARPU data"/>
      <sheetName val="Chart-RevSummary"/>
      <sheetName val="Chart-ARPU-MobilePen"/>
      <sheetName val="Chart-ARPU-UMTSPen"/>
      <sheetName val="Chart-OPEX"/>
      <sheetName val="Chart-Capex"/>
      <sheetName val="Chart-CUSTOMERS"/>
      <sheetName val="Chart-CASHFLOW"/>
      <sheetName val="Chart-ARPU"/>
      <sheetName val="Sensitivities"/>
      <sheetName val="Chart-Opex-Bench"/>
      <sheetName val="Chart-Opex-Bench (2)"/>
      <sheetName val="Chart-Italian-Market"/>
      <sheetName val="Chart-ARPU-Voice"/>
      <sheetName val="Chart-Opex-breakd"/>
      <sheetName val="Links"/>
      <sheetName val="Lead"/>
      <sheetName val="Advert_&amp;_E-comm"/>
      <sheetName val="Delay_Calculation"/>
      <sheetName val="Scenario_Manager"/>
      <sheetName val="Financial_Inputs"/>
      <sheetName val="Financial_Statements"/>
      <sheetName val="Chart-ARPU_data"/>
      <sheetName val="Chart-Opex-Bench_(2)"/>
      <sheetName val="INPUTS"/>
      <sheetName val="Advert_&amp;_E-comm1"/>
      <sheetName val="Delay_Calculation1"/>
      <sheetName val="Scenario_Manager1"/>
      <sheetName val="Financial_Inputs1"/>
      <sheetName val="Financial_Statements1"/>
      <sheetName val="Chart-ARPU_data1"/>
      <sheetName val="Chart-Opex-Bench_(2)1"/>
      <sheetName val="Advert_&amp;_E-comm2"/>
      <sheetName val="Delay_Calculation2"/>
      <sheetName val="Scenario_Manager2"/>
      <sheetName val="Financial_Inputs2"/>
      <sheetName val="Financial_Statements2"/>
      <sheetName val="Chart-ARPU_data2"/>
      <sheetName val="Chart-Opex-Bench_(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1">
          <cell r="I11">
            <v>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row r="11">
          <cell r="I11">
            <v>2</v>
          </cell>
        </row>
      </sheetData>
      <sheetData sheetId="49"/>
      <sheetData sheetId="50"/>
      <sheetData sheetId="51"/>
      <sheetData sheetId="52"/>
      <sheetData sheetId="53"/>
      <sheetData sheetId="54"/>
      <sheetData sheetId="55">
        <row r="11">
          <cell r="I11">
            <v>2</v>
          </cell>
        </row>
      </sheetData>
      <sheetData sheetId="56"/>
      <sheetData sheetId="57"/>
      <sheetData sheetId="58"/>
      <sheetData sheetId="59"/>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Introduzione"/>
      <sheetName val="Navigator"/>
      <sheetName val="Assumption"/>
      <sheetName val="Sintesi"/>
      <sheetName val="eComm_Rev"/>
      <sheetName val="eAdvert_Rev"/>
      <sheetName val="WebSrv_Rev"/>
      <sheetName val="Conn_Rev"/>
      <sheetName val="Bank_Rev"/>
      <sheetName val="eComm_Cost"/>
      <sheetName val="eAdvert_Cost"/>
      <sheetName val="WebSrv_Cost"/>
      <sheetName val="Conn_Cost"/>
      <sheetName val="Bank_Cost"/>
      <sheetName val="eComm_Marg"/>
      <sheetName val="eAdvert_Marg"/>
      <sheetName val="WebSrv_Marg"/>
      <sheetName val="Conn_Marg"/>
      <sheetName val="Bank_Marg"/>
      <sheetName val="Investimenti"/>
      <sheetName val="Costi indiretti"/>
      <sheetName val="Work_In_Progress"/>
      <sheetName val="Conto Economico"/>
      <sheetName val="Scenario Manager"/>
      <sheetName val="WACC"/>
      <sheetName val="Costi_indiretti"/>
      <sheetName val="Conto_Economico"/>
      <sheetName val="Scenario_Manager"/>
      <sheetName val="Costi_indiretti1"/>
      <sheetName val="Conto_Economico1"/>
      <sheetName val="Scenario_Manager1"/>
      <sheetName val="Costi_indiretti2"/>
      <sheetName val="Conto_Economico2"/>
      <sheetName val="Scenario_Manager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842-001&amp;841"/>
      <sheetName val="eAdvert_Rev"/>
      <sheetName val="Bank_Cost"/>
      <sheetName val="eComm_Marg"/>
      <sheetName val="\\Foxla-07\DATA\CFIN\SHARE\FINR"/>
      <sheetName val="2842-001&amp;841.xls"/>
      <sheetName val="2842-001&amp;841_xls"/>
      <sheetName val="2842-001&amp;841_xls1"/>
      <sheetName val="2842-001&amp;841_xls2"/>
    </sheetNames>
    <definedNames>
      <definedName name="Module1.Auto_Open"/>
    </defined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REPCON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 revised"/>
      <sheetName val="g_1 revised"/>
      <sheetName val="G-1Ovrhd0919"/>
      <sheetName val="g-1_revised"/>
      <sheetName val="g_1_revised"/>
      <sheetName val="g-1_revised1"/>
      <sheetName val="g_1_revised1"/>
      <sheetName val="g-1_revised2"/>
      <sheetName val="g_1_revised2"/>
    </sheetNames>
    <sheetDataSet>
      <sheetData sheetId="0" refreshError="1">
        <row r="59">
          <cell r="I59">
            <v>-1783.69</v>
          </cell>
        </row>
      </sheetData>
      <sheetData sheetId="1"/>
      <sheetData sheetId="2" refreshError="1"/>
      <sheetData sheetId="3" refreshError="1"/>
      <sheetData sheetId="4" refreshError="1"/>
      <sheetData sheetId="5">
        <row r="59">
          <cell r="I59">
            <v>-1783.69</v>
          </cell>
        </row>
      </sheetData>
      <sheetData sheetId="6"/>
      <sheetData sheetId="7">
        <row r="59">
          <cell r="I59">
            <v>-1783.69</v>
          </cell>
        </row>
      </sheetData>
      <sheetData sheetId="8"/>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siness plan Info"/>
      <sheetName val="#RIF"/>
      <sheetName val="_RIF"/>
      <sheetName val="g-1 revised"/>
      <sheetName val="Business_plan_Info"/>
      <sheetName val="g-1_revised"/>
      <sheetName val="Business_plan_Info1"/>
      <sheetName val="g-1_revised1"/>
      <sheetName val="Business_plan_Info2"/>
      <sheetName val="g-1_revised2"/>
    </sheetNames>
    <sheetDataSet>
      <sheetData sheetId="0" refreshError="1"/>
      <sheetData sheetId="1" refreshError="1"/>
      <sheetData sheetId="2"/>
      <sheetData sheetId="3" refreshError="1"/>
      <sheetData sheetId="4" refreshError="1"/>
      <sheetData sheetId="5" refreshError="1"/>
      <sheetData sheetId="6"/>
      <sheetData sheetId="7"/>
      <sheetData sheetId="8"/>
      <sheetData sheetId="9"/>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cavi"/>
      <sheetName val="MF"/>
      <sheetName val="Strutt. MF"/>
      <sheetName val="Linee guida"/>
      <sheetName val="MC ATT. IMM."/>
      <sheetName val="Chart x area"/>
      <sheetName val="Chart risk eco."/>
      <sheetName val="Chart risk fin."/>
      <sheetName val="CE consol totale"/>
      <sheetName val="Strutt. totale"/>
      <sheetName val="Posiz. finanz."/>
      <sheetName val="Fabbisogno"/>
      <sheetName val="Vers. sintesi 3 anni"/>
      <sheetName val="Cons. 2002"/>
      <sheetName val="2°Fcst 2003"/>
      <sheetName val="Bdg 2004"/>
      <sheetName val="Goodwill X-Content"/>
      <sheetName val="Ent. Usc. MF"/>
      <sheetName val="Ent. Usc. MF sintesi"/>
      <sheetName val="Ent. usc. MC"/>
      <sheetName val="MC"/>
      <sheetName val="MC strutt. consol."/>
      <sheetName val="Tradiz."/>
      <sheetName val="Multiplex"/>
      <sheetName val="Ent. usc. MV"/>
      <sheetName val="MV"/>
      <sheetName val="Strutt. MV"/>
    </sheetNames>
    <sheetDataSet>
      <sheetData sheetId="0" refreshError="1">
        <row r="2">
          <cell r="C2" t="str">
            <v>GRUPPO MEDUSA</v>
          </cell>
        </row>
        <row r="3">
          <cell r="C3" t="str">
            <v>RICAVI PER AREA DI BUSINESS</v>
          </cell>
          <cell r="I3" t="str">
            <v xml:space="preserve">    Consuntivo 2002</v>
          </cell>
          <cell r="L3" t="str">
            <v xml:space="preserve">   Budget 1998</v>
          </cell>
          <cell r="O3" t="str">
            <v>2° Fcst 2003</v>
          </cell>
          <cell r="R3" t="str">
            <v>2004 "rivisitato"</v>
          </cell>
          <cell r="U3" t="str">
            <v xml:space="preserve"> Var. Fcst vs. 02</v>
          </cell>
          <cell r="X3" t="str">
            <v xml:space="preserve">     Var. Fcst vs. Bdg</v>
          </cell>
          <cell r="AA3" t="str">
            <v xml:space="preserve"> Var. 2004 vs. Fcst</v>
          </cell>
        </row>
        <row r="4">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cell r="AA4" t="str">
            <v>Valori</v>
          </cell>
          <cell r="AB4" t="str">
            <v>%</v>
          </cell>
        </row>
        <row r="6">
          <cell r="C6" t="str">
            <v>RICAVI DISTRIBUZIONE (MEDUSA FILM)</v>
          </cell>
          <cell r="U6">
            <v>0</v>
          </cell>
          <cell r="V6">
            <v>0</v>
          </cell>
          <cell r="X6">
            <v>0</v>
          </cell>
          <cell r="Y6">
            <v>0</v>
          </cell>
          <cell r="AA6">
            <v>0</v>
          </cell>
          <cell r="AB6">
            <v>0</v>
          </cell>
        </row>
        <row r="8">
          <cell r="B8">
            <v>1</v>
          </cell>
          <cell r="C8" t="str">
            <v>Cinematografica</v>
          </cell>
          <cell r="I8">
            <v>55966</v>
          </cell>
          <cell r="J8">
            <v>0.23456583149618179</v>
          </cell>
          <cell r="L8">
            <v>53455</v>
          </cell>
          <cell r="M8">
            <v>0.27660773101402669</v>
          </cell>
          <cell r="O8">
            <v>37083</v>
          </cell>
          <cell r="P8">
            <v>0.15449383199530056</v>
          </cell>
          <cell r="R8">
            <v>36242</v>
          </cell>
          <cell r="S8">
            <v>0.16219070677055131</v>
          </cell>
          <cell r="U8">
            <v>-18883</v>
          </cell>
          <cell r="V8">
            <v>-0.33740127934817565</v>
          </cell>
          <cell r="X8">
            <v>-16372</v>
          </cell>
          <cell r="Y8">
            <v>-0.30627630717425874</v>
          </cell>
          <cell r="AA8">
            <v>-841</v>
          </cell>
          <cell r="AB8">
            <v>-2.2678855540274521E-2</v>
          </cell>
        </row>
        <row r="9">
          <cell r="B9">
            <v>2</v>
          </cell>
          <cell r="C9" t="str">
            <v>Estero</v>
          </cell>
          <cell r="I9">
            <v>2210</v>
          </cell>
          <cell r="J9">
            <v>9.2625967124068502E-3</v>
          </cell>
          <cell r="L9">
            <v>3091</v>
          </cell>
          <cell r="M9">
            <v>1.5994658994749913E-2</v>
          </cell>
          <cell r="O9">
            <v>2894</v>
          </cell>
          <cell r="P9">
            <v>1.2056876460760991E-2</v>
          </cell>
          <cell r="R9">
            <v>2374</v>
          </cell>
          <cell r="S9">
            <v>1.062415810036115E-2</v>
          </cell>
          <cell r="U9">
            <v>684</v>
          </cell>
          <cell r="V9">
            <v>0.30950226244343892</v>
          </cell>
          <cell r="X9">
            <v>-197</v>
          </cell>
          <cell r="Y9">
            <v>-6.3733419605305722E-2</v>
          </cell>
          <cell r="AA9">
            <v>-520</v>
          </cell>
          <cell r="AB9">
            <v>-0.1796821008984105</v>
          </cell>
        </row>
        <row r="10">
          <cell r="B10">
            <v>3</v>
          </cell>
          <cell r="C10" t="str">
            <v>Provvigioni di distribuzione cinemat.</v>
          </cell>
          <cell r="I10">
            <v>0</v>
          </cell>
          <cell r="J10">
            <v>0</v>
          </cell>
          <cell r="L10">
            <v>0</v>
          </cell>
          <cell r="M10">
            <v>0</v>
          </cell>
          <cell r="O10">
            <v>0</v>
          </cell>
          <cell r="P10">
            <v>0</v>
          </cell>
          <cell r="R10">
            <v>0</v>
          </cell>
          <cell r="S10">
            <v>0</v>
          </cell>
          <cell r="U10">
            <v>0</v>
          </cell>
          <cell r="V10">
            <v>0</v>
          </cell>
          <cell r="X10">
            <v>0</v>
          </cell>
          <cell r="Y10">
            <v>0</v>
          </cell>
          <cell r="AA10">
            <v>0</v>
          </cell>
          <cell r="AB10">
            <v>0</v>
          </cell>
        </row>
        <row r="11">
          <cell r="B11">
            <v>4</v>
          </cell>
          <cell r="C11" t="str">
            <v>Home video</v>
          </cell>
          <cell r="I11">
            <v>12270</v>
          </cell>
          <cell r="J11">
            <v>5.1426272244901379E-2</v>
          </cell>
          <cell r="L11">
            <v>9902</v>
          </cell>
          <cell r="M11">
            <v>5.1238794359758533E-2</v>
          </cell>
          <cell r="O11">
            <v>13675</v>
          </cell>
          <cell r="P11">
            <v>5.6972282515862664E-2</v>
          </cell>
          <cell r="R11">
            <v>10971</v>
          </cell>
          <cell r="S11">
            <v>4.9097573091433096E-2</v>
          </cell>
          <cell r="U11">
            <v>1405</v>
          </cell>
          <cell r="V11">
            <v>0.11450692746536267</v>
          </cell>
          <cell r="X11">
            <v>3773</v>
          </cell>
          <cell r="Y11">
            <v>0.38103413451827911</v>
          </cell>
          <cell r="AA11">
            <v>-2704</v>
          </cell>
          <cell r="AB11">
            <v>-0.19773308957952468</v>
          </cell>
        </row>
        <row r="12">
          <cell r="B12">
            <v>5</v>
          </cell>
          <cell r="C12" t="str">
            <v>Pay per view</v>
          </cell>
          <cell r="I12">
            <v>720</v>
          </cell>
          <cell r="J12">
            <v>3.0176785669379785E-3</v>
          </cell>
          <cell r="L12">
            <v>1366</v>
          </cell>
          <cell r="M12">
            <v>7.0684905166057523E-3</v>
          </cell>
          <cell r="O12">
            <v>228</v>
          </cell>
          <cell r="P12">
            <v>9.4988522220231723E-4</v>
          </cell>
          <cell r="R12">
            <v>0</v>
          </cell>
          <cell r="S12">
            <v>0</v>
          </cell>
          <cell r="U12">
            <v>-492</v>
          </cell>
          <cell r="V12">
            <v>-0.68333333333333335</v>
          </cell>
          <cell r="X12">
            <v>-1138</v>
          </cell>
          <cell r="Y12">
            <v>-0.83308931185944368</v>
          </cell>
          <cell r="AA12">
            <v>-228</v>
          </cell>
          <cell r="AB12">
            <v>-1</v>
          </cell>
        </row>
        <row r="13">
          <cell r="B13">
            <v>6</v>
          </cell>
          <cell r="C13" t="str">
            <v>Canali tematici</v>
          </cell>
          <cell r="I13">
            <v>1576</v>
          </cell>
          <cell r="J13">
            <v>6.6053630854086857E-3</v>
          </cell>
          <cell r="L13">
            <v>0</v>
          </cell>
          <cell r="M13">
            <v>0</v>
          </cell>
          <cell r="O13">
            <v>883</v>
          </cell>
          <cell r="P13">
            <v>3.6787221544063425E-3</v>
          </cell>
          <cell r="R13">
            <v>154</v>
          </cell>
          <cell r="S13">
            <v>6.8918296017507041E-4</v>
          </cell>
          <cell r="U13">
            <v>-693</v>
          </cell>
          <cell r="V13">
            <v>-0.43972081218274112</v>
          </cell>
          <cell r="X13">
            <v>883</v>
          </cell>
          <cell r="Y13">
            <v>0</v>
          </cell>
          <cell r="AA13">
            <v>-729</v>
          </cell>
          <cell r="AB13">
            <v>-0.82559456398640996</v>
          </cell>
        </row>
        <row r="14">
          <cell r="B14">
            <v>7</v>
          </cell>
          <cell r="C14" t="str">
            <v>Pay tv</v>
          </cell>
          <cell r="I14">
            <v>17823</v>
          </cell>
          <cell r="J14">
            <v>7.4700118192410542E-2</v>
          </cell>
          <cell r="L14">
            <v>8520</v>
          </cell>
          <cell r="M14">
            <v>4.408751039639898E-2</v>
          </cell>
          <cell r="O14">
            <v>17054</v>
          </cell>
          <cell r="P14">
            <v>7.1049748155431219E-2</v>
          </cell>
          <cell r="R14">
            <v>18155</v>
          </cell>
          <cell r="S14">
            <v>8.1247510662197417E-2</v>
          </cell>
          <cell r="U14">
            <v>-769</v>
          </cell>
          <cell r="V14">
            <v>-4.3146496100544239E-2</v>
          </cell>
          <cell r="X14">
            <v>8534</v>
          </cell>
          <cell r="Y14">
            <v>1.0016431924882629</v>
          </cell>
          <cell r="AA14">
            <v>1101</v>
          </cell>
          <cell r="AB14">
            <v>6.4559634103436139E-2</v>
          </cell>
        </row>
        <row r="15">
          <cell r="B15">
            <v>8</v>
          </cell>
          <cell r="C15" t="str">
            <v>Free tv</v>
          </cell>
          <cell r="I15">
            <v>84636</v>
          </cell>
          <cell r="J15">
            <v>0.35472811554355937</v>
          </cell>
          <cell r="L15">
            <v>61430</v>
          </cell>
          <cell r="M15">
            <v>0.31787508963037431</v>
          </cell>
          <cell r="O15">
            <v>89833</v>
          </cell>
          <cell r="P15">
            <v>0.37425894371096824</v>
          </cell>
          <cell r="R15">
            <v>98149</v>
          </cell>
          <cell r="S15">
            <v>0.43923778154690246</v>
          </cell>
          <cell r="U15">
            <v>5197</v>
          </cell>
          <cell r="V15">
            <v>6.1404130629991963E-2</v>
          </cell>
          <cell r="X15">
            <v>28403</v>
          </cell>
          <cell r="Y15">
            <v>0.46236366596125672</v>
          </cell>
          <cell r="AA15">
            <v>8316</v>
          </cell>
          <cell r="AB15">
            <v>9.257177206594458E-2</v>
          </cell>
        </row>
        <row r="16">
          <cell r="B16">
            <v>9</v>
          </cell>
          <cell r="C16" t="str">
            <v>Premi governativi</v>
          </cell>
          <cell r="I16">
            <v>3427</v>
          </cell>
          <cell r="J16">
            <v>1.4363311734578405E-2</v>
          </cell>
          <cell r="L16">
            <v>0</v>
          </cell>
          <cell r="M16">
            <v>0</v>
          </cell>
          <cell r="O16">
            <v>5841</v>
          </cell>
          <cell r="P16">
            <v>2.4334559574051468E-2</v>
          </cell>
          <cell r="R16">
            <v>3832</v>
          </cell>
          <cell r="S16">
            <v>1.7149020151888763E-2</v>
          </cell>
          <cell r="U16">
            <v>2414</v>
          </cell>
          <cell r="V16">
            <v>0.70440618616866069</v>
          </cell>
          <cell r="X16">
            <v>5841</v>
          </cell>
          <cell r="Y16">
            <v>0</v>
          </cell>
          <cell r="AA16">
            <v>-2009</v>
          </cell>
          <cell r="AB16">
            <v>-0.34394795411744566</v>
          </cell>
        </row>
        <row r="17">
          <cell r="B17">
            <v>10</v>
          </cell>
          <cell r="C17" t="str">
            <v>Ricavi da co-marketing</v>
          </cell>
          <cell r="I17">
            <v>143</v>
          </cell>
          <cell r="J17">
            <v>5.9934449315573741E-4</v>
          </cell>
          <cell r="L17">
            <v>0</v>
          </cell>
          <cell r="M17">
            <v>0</v>
          </cell>
          <cell r="O17">
            <v>250</v>
          </cell>
          <cell r="P17">
            <v>1.0415408138183303E-3</v>
          </cell>
          <cell r="R17">
            <v>10</v>
          </cell>
          <cell r="S17">
            <v>4.4752140271108464E-5</v>
          </cell>
          <cell r="U17">
            <v>107</v>
          </cell>
          <cell r="V17">
            <v>0.74825174825174823</v>
          </cell>
          <cell r="X17">
            <v>250</v>
          </cell>
          <cell r="Y17">
            <v>0</v>
          </cell>
          <cell r="AA17">
            <v>-240</v>
          </cell>
          <cell r="AB17">
            <v>-0.96</v>
          </cell>
        </row>
        <row r="18">
          <cell r="B18">
            <v>11</v>
          </cell>
          <cell r="C18" t="str">
            <v>Diversi</v>
          </cell>
          <cell r="I18">
            <v>104</v>
          </cell>
          <cell r="J18">
            <v>4.3588690411326355E-4</v>
          </cell>
          <cell r="L18">
            <v>0</v>
          </cell>
          <cell r="M18">
            <v>0</v>
          </cell>
          <cell r="O18">
            <v>0</v>
          </cell>
          <cell r="P18">
            <v>0</v>
          </cell>
          <cell r="R18">
            <v>0</v>
          </cell>
          <cell r="S18">
            <v>0</v>
          </cell>
          <cell r="U18">
            <v>-104</v>
          </cell>
          <cell r="V18">
            <v>-1</v>
          </cell>
          <cell r="X18">
            <v>0</v>
          </cell>
          <cell r="Y18">
            <v>0</v>
          </cell>
          <cell r="AA18">
            <v>0</v>
          </cell>
          <cell r="AB18">
            <v>0</v>
          </cell>
        </row>
        <row r="19">
          <cell r="J19">
            <v>0</v>
          </cell>
          <cell r="M19">
            <v>0</v>
          </cell>
          <cell r="P19">
            <v>0</v>
          </cell>
          <cell r="S19">
            <v>0</v>
          </cell>
          <cell r="U19">
            <v>0</v>
          </cell>
          <cell r="V19">
            <v>0</v>
          </cell>
          <cell r="X19">
            <v>0</v>
          </cell>
          <cell r="Y19">
            <v>0</v>
          </cell>
          <cell r="AA19">
            <v>0</v>
          </cell>
          <cell r="AB19">
            <v>0</v>
          </cell>
        </row>
        <row r="20">
          <cell r="B20">
            <v>12</v>
          </cell>
          <cell r="C20" t="str">
            <v>TOTALE RICAVI DISTRIBUZIONE</v>
          </cell>
          <cell r="I20">
            <v>178875</v>
          </cell>
          <cell r="J20">
            <v>0.74970451897365398</v>
          </cell>
          <cell r="L20">
            <v>137764</v>
          </cell>
          <cell r="M20">
            <v>0.71287227491191418</v>
          </cell>
          <cell r="O20">
            <v>167741</v>
          </cell>
          <cell r="P20">
            <v>0.69883639060280212</v>
          </cell>
          <cell r="R20">
            <v>169887</v>
          </cell>
          <cell r="S20">
            <v>0.76028068542378036</v>
          </cell>
          <cell r="U20">
            <v>-11134</v>
          </cell>
          <cell r="V20">
            <v>-6.2244584206848357E-2</v>
          </cell>
          <cell r="X20">
            <v>29977</v>
          </cell>
          <cell r="Y20">
            <v>0.21759675967596759</v>
          </cell>
          <cell r="AA20">
            <v>2146</v>
          </cell>
          <cell r="AB20">
            <v>1.2793532887010331E-2</v>
          </cell>
        </row>
        <row r="21">
          <cell r="U21">
            <v>0</v>
          </cell>
        </row>
        <row r="22">
          <cell r="C22" t="str">
            <v>RICAVI SALE TRADIZIONALI (MEDUSA CINEMA)</v>
          </cell>
          <cell r="J22">
            <v>0</v>
          </cell>
          <cell r="M22">
            <v>0</v>
          </cell>
          <cell r="P22">
            <v>0</v>
          </cell>
          <cell r="S22">
            <v>0</v>
          </cell>
          <cell r="U22">
            <v>0</v>
          </cell>
          <cell r="V22">
            <v>0</v>
          </cell>
          <cell r="X22">
            <v>0</v>
          </cell>
          <cell r="Y22">
            <v>0</v>
          </cell>
          <cell r="AA22">
            <v>0</v>
          </cell>
          <cell r="AB22">
            <v>0</v>
          </cell>
        </row>
        <row r="23">
          <cell r="J23">
            <v>0</v>
          </cell>
          <cell r="M23">
            <v>0</v>
          </cell>
          <cell r="P23">
            <v>0</v>
          </cell>
          <cell r="S23">
            <v>0</v>
          </cell>
          <cell r="U23">
            <v>0</v>
          </cell>
          <cell r="V23">
            <v>0</v>
          </cell>
          <cell r="X23">
            <v>0</v>
          </cell>
          <cell r="Y23">
            <v>0</v>
          </cell>
          <cell r="AA23">
            <v>0</v>
          </cell>
          <cell r="AB23">
            <v>0</v>
          </cell>
        </row>
        <row r="24">
          <cell r="B24">
            <v>13</v>
          </cell>
          <cell r="C24" t="str">
            <v>Vendita biglietti</v>
          </cell>
          <cell r="I24">
            <v>16257</v>
          </cell>
          <cell r="J24">
            <v>6.8136667309320442E-2</v>
          </cell>
          <cell r="L24">
            <v>42676</v>
          </cell>
          <cell r="M24">
            <v>0.22083082085407546</v>
          </cell>
          <cell r="O24">
            <v>13699</v>
          </cell>
          <cell r="P24">
            <v>5.7072270433989228E-2</v>
          </cell>
          <cell r="R24">
            <v>6030</v>
          </cell>
          <cell r="S24">
            <v>2.6985540583478403E-2</v>
          </cell>
          <cell r="U24">
            <v>-2558</v>
          </cell>
          <cell r="V24">
            <v>-0.1573476041089992</v>
          </cell>
          <cell r="X24">
            <v>-28977</v>
          </cell>
          <cell r="Y24">
            <v>-0.67899990627050333</v>
          </cell>
          <cell r="AA24">
            <v>-7669</v>
          </cell>
          <cell r="AB24">
            <v>-0.5598218848091101</v>
          </cell>
        </row>
        <row r="25">
          <cell r="B25">
            <v>14</v>
          </cell>
          <cell r="C25" t="str">
            <v>Attività collegate</v>
          </cell>
          <cell r="I25">
            <v>3332</v>
          </cell>
          <cell r="J25">
            <v>1.3965145812551866E-2</v>
          </cell>
          <cell r="L25">
            <v>5072</v>
          </cell>
          <cell r="M25">
            <v>2.6245522620954885E-2</v>
          </cell>
          <cell r="O25">
            <v>2499</v>
          </cell>
          <cell r="P25">
            <v>1.0411241974928029E-2</v>
          </cell>
          <cell r="R25">
            <v>1124</v>
          </cell>
          <cell r="S25">
            <v>5.0301405664725917E-3</v>
          </cell>
          <cell r="U25">
            <v>-833</v>
          </cell>
          <cell r="V25">
            <v>-0.25</v>
          </cell>
          <cell r="X25">
            <v>-2573</v>
          </cell>
          <cell r="Y25">
            <v>-0.50729495268138802</v>
          </cell>
          <cell r="AA25">
            <v>-1375</v>
          </cell>
          <cell r="AB25">
            <v>-0.55022008803521405</v>
          </cell>
        </row>
        <row r="26">
          <cell r="B26">
            <v>15</v>
          </cell>
          <cell r="C26" t="str">
            <v>Vendite dirette bar</v>
          </cell>
          <cell r="I26">
            <v>0</v>
          </cell>
          <cell r="J26">
            <v>0</v>
          </cell>
          <cell r="L26">
            <v>0</v>
          </cell>
          <cell r="M26">
            <v>0</v>
          </cell>
          <cell r="O26">
            <v>0</v>
          </cell>
          <cell r="P26">
            <v>0</v>
          </cell>
          <cell r="R26">
            <v>0</v>
          </cell>
          <cell r="S26">
            <v>0</v>
          </cell>
          <cell r="U26">
            <v>0</v>
          </cell>
          <cell r="V26">
            <v>0</v>
          </cell>
          <cell r="X26">
            <v>0</v>
          </cell>
          <cell r="Y26">
            <v>0</v>
          </cell>
          <cell r="AA26">
            <v>0</v>
          </cell>
          <cell r="AB26">
            <v>0</v>
          </cell>
        </row>
        <row r="27">
          <cell r="B27">
            <v>15</v>
          </cell>
          <cell r="C27" t="str">
            <v>Diversi</v>
          </cell>
          <cell r="I27">
            <v>190</v>
          </cell>
          <cell r="J27">
            <v>7.963318440530776E-4</v>
          </cell>
          <cell r="L27">
            <v>285</v>
          </cell>
          <cell r="M27">
            <v>1.4747582703020785E-3</v>
          </cell>
          <cell r="O27">
            <v>200</v>
          </cell>
          <cell r="P27">
            <v>8.3323265105466422E-4</v>
          </cell>
          <cell r="R27">
            <v>182</v>
          </cell>
          <cell r="S27">
            <v>8.144889529341741E-4</v>
          </cell>
          <cell r="U27">
            <v>10</v>
          </cell>
          <cell r="V27">
            <v>5.2631578947368418E-2</v>
          </cell>
          <cell r="X27">
            <v>-85</v>
          </cell>
          <cell r="Y27">
            <v>-0.2982456140350877</v>
          </cell>
          <cell r="AA27">
            <v>-18</v>
          </cell>
          <cell r="AB27">
            <v>-0.09</v>
          </cell>
        </row>
        <row r="28">
          <cell r="B28">
            <v>16</v>
          </cell>
          <cell r="C28" t="str">
            <v>Premi governativi</v>
          </cell>
          <cell r="I28">
            <v>0</v>
          </cell>
          <cell r="J28">
            <v>0</v>
          </cell>
          <cell r="L28">
            <v>1055</v>
          </cell>
          <cell r="M28">
            <v>5.4591928953287468E-3</v>
          </cell>
          <cell r="O28">
            <v>0</v>
          </cell>
          <cell r="P28">
            <v>0</v>
          </cell>
          <cell r="R28">
            <v>0</v>
          </cell>
          <cell r="S28">
            <v>0</v>
          </cell>
          <cell r="U28">
            <v>0</v>
          </cell>
          <cell r="V28">
            <v>0</v>
          </cell>
          <cell r="X28">
            <v>-1055</v>
          </cell>
          <cell r="Y28">
            <v>-1</v>
          </cell>
          <cell r="AA28">
            <v>0</v>
          </cell>
          <cell r="AB28">
            <v>0</v>
          </cell>
        </row>
        <row r="29">
          <cell r="J29">
            <v>0</v>
          </cell>
          <cell r="M29">
            <v>0</v>
          </cell>
          <cell r="P29">
            <v>0</v>
          </cell>
          <cell r="S29">
            <v>0</v>
          </cell>
          <cell r="U29">
            <v>0</v>
          </cell>
          <cell r="V29">
            <v>0</v>
          </cell>
          <cell r="X29">
            <v>0</v>
          </cell>
          <cell r="Y29">
            <v>0</v>
          </cell>
          <cell r="AA29">
            <v>0</v>
          </cell>
          <cell r="AB29">
            <v>0</v>
          </cell>
        </row>
        <row r="30">
          <cell r="B30">
            <v>17</v>
          </cell>
          <cell r="C30" t="str">
            <v>TOTALE RICAVI SALE TRADIZIONALI</v>
          </cell>
          <cell r="I30">
            <v>19779</v>
          </cell>
          <cell r="J30">
            <v>8.2898144965925374E-2</v>
          </cell>
          <cell r="L30">
            <v>49088</v>
          </cell>
          <cell r="M30">
            <v>0.25401029464066116</v>
          </cell>
          <cell r="O30">
            <v>16398</v>
          </cell>
          <cell r="P30">
            <v>6.8316745059971914E-2</v>
          </cell>
          <cell r="R30">
            <v>7336</v>
          </cell>
          <cell r="S30">
            <v>3.2830170102885171E-2</v>
          </cell>
          <cell r="U30">
            <v>-3381</v>
          </cell>
          <cell r="V30">
            <v>-0.17093887456393145</v>
          </cell>
          <cell r="X30">
            <v>-32690</v>
          </cell>
          <cell r="Y30">
            <v>-0.6659468709256845</v>
          </cell>
          <cell r="AA30">
            <v>-9062</v>
          </cell>
          <cell r="AB30">
            <v>-0.55262836931333092</v>
          </cell>
        </row>
        <row r="31">
          <cell r="J31">
            <v>0</v>
          </cell>
          <cell r="M31">
            <v>0</v>
          </cell>
          <cell r="P31">
            <v>0</v>
          </cell>
          <cell r="S31">
            <v>0</v>
          </cell>
          <cell r="U31">
            <v>0</v>
          </cell>
          <cell r="V31">
            <v>0</v>
          </cell>
          <cell r="X31">
            <v>0</v>
          </cell>
          <cell r="Y31">
            <v>0</v>
          </cell>
          <cell r="AA31">
            <v>0</v>
          </cell>
          <cell r="AB31">
            <v>0</v>
          </cell>
        </row>
        <row r="32">
          <cell r="C32" t="str">
            <v>RICAVI MULTIPLEX (MEDUSA CINEMA)</v>
          </cell>
          <cell r="U32">
            <v>0</v>
          </cell>
        </row>
        <row r="33">
          <cell r="U33">
            <v>0</v>
          </cell>
        </row>
        <row r="34">
          <cell r="B34">
            <v>18</v>
          </cell>
          <cell r="C34" t="str">
            <v>Vendita biglietti</v>
          </cell>
          <cell r="I34">
            <v>12660</v>
          </cell>
          <cell r="J34">
            <v>5.3060848135326119E-2</v>
          </cell>
          <cell r="M34">
            <v>0</v>
          </cell>
          <cell r="O34">
            <v>20983</v>
          </cell>
          <cell r="P34">
            <v>8.7418603585400101E-2</v>
          </cell>
          <cell r="R34">
            <v>16262</v>
          </cell>
          <cell r="S34">
            <v>7.2775930508876582E-2</v>
          </cell>
          <cell r="U34">
            <v>8323</v>
          </cell>
          <cell r="V34">
            <v>0.65742496050552923</v>
          </cell>
          <cell r="X34">
            <v>20983</v>
          </cell>
          <cell r="Y34">
            <v>0</v>
          </cell>
          <cell r="AA34">
            <v>-4721</v>
          </cell>
        </row>
        <row r="35">
          <cell r="B35">
            <v>19</v>
          </cell>
          <cell r="C35" t="str">
            <v>Attività collegate</v>
          </cell>
          <cell r="I35">
            <v>4625</v>
          </cell>
          <cell r="J35">
            <v>1.9384393572344654E-2</v>
          </cell>
          <cell r="M35">
            <v>0</v>
          </cell>
          <cell r="O35">
            <v>8118</v>
          </cell>
          <cell r="P35">
            <v>3.382091330630882E-2</v>
          </cell>
          <cell r="R35">
            <v>6486</v>
          </cell>
          <cell r="S35">
            <v>2.9026238179840951E-2</v>
          </cell>
          <cell r="U35">
            <v>3493</v>
          </cell>
          <cell r="V35">
            <v>0.75524324324324321</v>
          </cell>
          <cell r="X35">
            <v>8118</v>
          </cell>
          <cell r="Y35">
            <v>0</v>
          </cell>
          <cell r="AA35">
            <v>-1632</v>
          </cell>
        </row>
        <row r="36">
          <cell r="U36">
            <v>0</v>
          </cell>
          <cell r="V36">
            <v>0</v>
          </cell>
          <cell r="X36">
            <v>0</v>
          </cell>
          <cell r="Y36">
            <v>0</v>
          </cell>
          <cell r="AA36">
            <v>0</v>
          </cell>
          <cell r="AB36">
            <v>0</v>
          </cell>
        </row>
        <row r="37">
          <cell r="B37">
            <v>20</v>
          </cell>
          <cell r="C37" t="str">
            <v>TOTALE RICAVI MULTIPLEX E IMAX</v>
          </cell>
          <cell r="I37">
            <v>17285</v>
          </cell>
          <cell r="J37">
            <v>7.2445241707670777E-2</v>
          </cell>
          <cell r="L37">
            <v>0.01</v>
          </cell>
          <cell r="M37">
            <v>5.1745904221125562E-8</v>
          </cell>
          <cell r="O37">
            <v>29101</v>
          </cell>
          <cell r="P37">
            <v>0.12123951689170892</v>
          </cell>
          <cell r="R37">
            <v>22748</v>
          </cell>
          <cell r="S37">
            <v>0.10180216868871754</v>
          </cell>
          <cell r="U37">
            <v>11816</v>
          </cell>
          <cell r="V37" t="str">
            <v>n.s.</v>
          </cell>
          <cell r="X37">
            <v>29100.99</v>
          </cell>
          <cell r="Y37">
            <v>2910099</v>
          </cell>
          <cell r="AA37">
            <v>-6353</v>
          </cell>
          <cell r="AB37">
            <v>-0.21830864918731316</v>
          </cell>
        </row>
        <row r="38">
          <cell r="U38">
            <v>0</v>
          </cell>
        </row>
        <row r="39">
          <cell r="C39" t="str">
            <v>RICAVI HOME VIDEO (MEDUSA VIDEO)</v>
          </cell>
          <cell r="J39">
            <v>0</v>
          </cell>
          <cell r="M39">
            <v>0</v>
          </cell>
          <cell r="P39">
            <v>0</v>
          </cell>
          <cell r="S39">
            <v>0</v>
          </cell>
          <cell r="U39">
            <v>0</v>
          </cell>
          <cell r="V39">
            <v>0</v>
          </cell>
          <cell r="X39">
            <v>0</v>
          </cell>
          <cell r="Y39">
            <v>0</v>
          </cell>
          <cell r="AA39">
            <v>0</v>
          </cell>
          <cell r="AB39">
            <v>0</v>
          </cell>
        </row>
        <row r="40">
          <cell r="J40">
            <v>0</v>
          </cell>
          <cell r="M40">
            <v>0</v>
          </cell>
          <cell r="P40">
            <v>0</v>
          </cell>
          <cell r="S40">
            <v>0</v>
          </cell>
          <cell r="U40">
            <v>0</v>
          </cell>
          <cell r="V40">
            <v>0</v>
          </cell>
          <cell r="X40">
            <v>0</v>
          </cell>
          <cell r="Y40">
            <v>0</v>
          </cell>
          <cell r="AA40">
            <v>0</v>
          </cell>
          <cell r="AB40">
            <v>0</v>
          </cell>
        </row>
        <row r="41">
          <cell r="B41">
            <v>21</v>
          </cell>
          <cell r="C41" t="str">
            <v>Rental</v>
          </cell>
          <cell r="I41">
            <v>14870</v>
          </cell>
          <cell r="J41">
            <v>6.2323444847732966E-2</v>
          </cell>
          <cell r="L41">
            <v>17802</v>
          </cell>
          <cell r="M41">
            <v>9.2118058694447724E-2</v>
          </cell>
          <cell r="O41">
            <v>15300</v>
          </cell>
          <cell r="P41">
            <v>6.3742297805681816E-2</v>
          </cell>
          <cell r="R41">
            <v>12782</v>
          </cell>
          <cell r="S41">
            <v>5.7202185694530838E-2</v>
          </cell>
          <cell r="U41">
            <v>430</v>
          </cell>
          <cell r="V41">
            <v>2.8917283120376596E-2</v>
          </cell>
          <cell r="X41">
            <v>-2502</v>
          </cell>
          <cell r="Y41">
            <v>-0.14054600606673406</v>
          </cell>
          <cell r="AA41">
            <v>-2518</v>
          </cell>
          <cell r="AB41">
            <v>-0.1645751633986928</v>
          </cell>
        </row>
        <row r="42">
          <cell r="B42">
            <v>22</v>
          </cell>
          <cell r="C42" t="str">
            <v>Sell through</v>
          </cell>
          <cell r="I42">
            <v>22342</v>
          </cell>
          <cell r="J42">
            <v>9.364024242017821E-2</v>
          </cell>
          <cell r="L42">
            <v>4067</v>
          </cell>
          <cell r="M42">
            <v>2.1045059246731765E-2</v>
          </cell>
          <cell r="O42">
            <v>28335</v>
          </cell>
          <cell r="P42">
            <v>0.11804823583816955</v>
          </cell>
          <cell r="R42">
            <v>25224</v>
          </cell>
          <cell r="S42">
            <v>0.11288279861984399</v>
          </cell>
          <cell r="U42">
            <v>5993</v>
          </cell>
          <cell r="V42">
            <v>0.26823919076179392</v>
          </cell>
          <cell r="X42">
            <v>24268</v>
          </cell>
          <cell r="Y42">
            <v>5.9670518809933615</v>
          </cell>
          <cell r="AA42">
            <v>-3111</v>
          </cell>
          <cell r="AB42">
            <v>-0.10979354155637903</v>
          </cell>
        </row>
        <row r="43">
          <cell r="B43">
            <v>23</v>
          </cell>
          <cell r="C43" t="str">
            <v>Diversi</v>
          </cell>
          <cell r="I43">
            <v>653</v>
          </cell>
          <cell r="J43">
            <v>2.7368668114034719E-3</v>
          </cell>
          <cell r="L43">
            <v>273</v>
          </cell>
          <cell r="M43">
            <v>1.4126631852367278E-3</v>
          </cell>
          <cell r="O43">
            <v>525</v>
          </cell>
          <cell r="P43">
            <v>2.1872357090184937E-3</v>
          </cell>
          <cell r="R43">
            <v>247</v>
          </cell>
          <cell r="S43">
            <v>1.105377864696379E-3</v>
          </cell>
          <cell r="U43">
            <v>-128</v>
          </cell>
          <cell r="V43">
            <v>-0.19601837672281777</v>
          </cell>
          <cell r="X43">
            <v>252</v>
          </cell>
          <cell r="Y43">
            <v>0.92307692307692313</v>
          </cell>
          <cell r="AA43">
            <v>-278</v>
          </cell>
          <cell r="AB43">
            <v>-0.52952380952380951</v>
          </cell>
        </row>
        <row r="44">
          <cell r="B44">
            <v>24</v>
          </cell>
          <cell r="C44" t="str">
            <v>Prestazioni di servizi</v>
          </cell>
          <cell r="I44">
            <v>671</v>
          </cell>
          <cell r="J44">
            <v>2.8123087755769216E-3</v>
          </cell>
          <cell r="L44">
            <v>410</v>
          </cell>
          <cell r="M44">
            <v>2.1215820730661481E-3</v>
          </cell>
          <cell r="O44">
            <v>245</v>
          </cell>
          <cell r="P44">
            <v>1.0207099975419636E-3</v>
          </cell>
          <cell r="R44">
            <v>357</v>
          </cell>
          <cell r="S44">
            <v>1.5976514076785722E-3</v>
          </cell>
          <cell r="U44">
            <v>-426</v>
          </cell>
          <cell r="V44">
            <v>-0.63487332339791358</v>
          </cell>
          <cell r="X44">
            <v>-165</v>
          </cell>
          <cell r="Y44">
            <v>-0.40243902439024393</v>
          </cell>
          <cell r="AA44">
            <v>112</v>
          </cell>
          <cell r="AB44">
            <v>0.45714285714285713</v>
          </cell>
        </row>
        <row r="45">
          <cell r="J45">
            <v>0</v>
          </cell>
          <cell r="M45">
            <v>0</v>
          </cell>
          <cell r="P45">
            <v>0</v>
          </cell>
          <cell r="S45">
            <v>0</v>
          </cell>
          <cell r="U45">
            <v>0</v>
          </cell>
          <cell r="V45">
            <v>0</v>
          </cell>
          <cell r="X45">
            <v>0</v>
          </cell>
          <cell r="Y45">
            <v>0</v>
          </cell>
          <cell r="AA45">
            <v>0</v>
          </cell>
          <cell r="AB45">
            <v>0</v>
          </cell>
        </row>
        <row r="46">
          <cell r="B46">
            <v>25</v>
          </cell>
          <cell r="C46" t="str">
            <v>TOTALE RICAVI HOME VIDEO</v>
          </cell>
          <cell r="I46">
            <v>38536</v>
          </cell>
          <cell r="J46">
            <v>0.16151286285489158</v>
          </cell>
          <cell r="L46">
            <v>22552</v>
          </cell>
          <cell r="M46">
            <v>0.11669736319948237</v>
          </cell>
          <cell r="O46">
            <v>44405</v>
          </cell>
          <cell r="P46">
            <v>0.18499847935041183</v>
          </cell>
          <cell r="R46">
            <v>38610</v>
          </cell>
          <cell r="S46">
            <v>0.17278801358674978</v>
          </cell>
          <cell r="U46">
            <v>5869</v>
          </cell>
          <cell r="V46">
            <v>0.15229914884783061</v>
          </cell>
          <cell r="X46">
            <v>21853</v>
          </cell>
          <cell r="Y46">
            <v>0.96900496630010646</v>
          </cell>
          <cell r="AA46">
            <v>-5795</v>
          </cell>
          <cell r="AB46">
            <v>-0.13050332169800699</v>
          </cell>
        </row>
        <row r="47">
          <cell r="J47">
            <v>0</v>
          </cell>
          <cell r="M47">
            <v>0</v>
          </cell>
          <cell r="P47">
            <v>0</v>
          </cell>
          <cell r="S47">
            <v>0</v>
          </cell>
          <cell r="U47">
            <v>0</v>
          </cell>
          <cell r="V47">
            <v>0</v>
          </cell>
          <cell r="X47">
            <v>0</v>
          </cell>
          <cell r="Y47">
            <v>0</v>
          </cell>
          <cell r="AA47">
            <v>0</v>
          </cell>
          <cell r="AB47">
            <v>0</v>
          </cell>
        </row>
        <row r="48">
          <cell r="U48">
            <v>0</v>
          </cell>
        </row>
        <row r="49">
          <cell r="U49">
            <v>0</v>
          </cell>
        </row>
        <row r="50">
          <cell r="U50">
            <v>0</v>
          </cell>
        </row>
        <row r="51">
          <cell r="U51">
            <v>0</v>
          </cell>
        </row>
        <row r="52">
          <cell r="U52">
            <v>0</v>
          </cell>
        </row>
        <row r="53">
          <cell r="U53">
            <v>0</v>
          </cell>
        </row>
        <row r="54">
          <cell r="U54">
            <v>0</v>
          </cell>
        </row>
        <row r="55">
          <cell r="U55">
            <v>0</v>
          </cell>
        </row>
        <row r="56">
          <cell r="U56">
            <v>0</v>
          </cell>
        </row>
        <row r="57">
          <cell r="U57">
            <v>0</v>
          </cell>
        </row>
        <row r="58">
          <cell r="U58">
            <v>0</v>
          </cell>
        </row>
        <row r="59">
          <cell r="U59">
            <v>0</v>
          </cell>
        </row>
        <row r="60">
          <cell r="U60">
            <v>0</v>
          </cell>
        </row>
        <row r="61">
          <cell r="U61">
            <v>0</v>
          </cell>
        </row>
        <row r="62">
          <cell r="U62">
            <v>0</v>
          </cell>
        </row>
        <row r="63">
          <cell r="U63">
            <v>0</v>
          </cell>
        </row>
        <row r="64">
          <cell r="U64">
            <v>0</v>
          </cell>
        </row>
        <row r="65">
          <cell r="U65">
            <v>0</v>
          </cell>
        </row>
        <row r="66">
          <cell r="U66">
            <v>0</v>
          </cell>
        </row>
        <row r="67">
          <cell r="B67">
            <v>26</v>
          </cell>
          <cell r="C67" t="str">
            <v>TARGET RISULTATO FININVEST</v>
          </cell>
          <cell r="J67">
            <v>0</v>
          </cell>
          <cell r="L67">
            <v>0</v>
          </cell>
          <cell r="M67">
            <v>0</v>
          </cell>
          <cell r="O67">
            <v>0</v>
          </cell>
          <cell r="P67">
            <v>0</v>
          </cell>
          <cell r="S67">
            <v>0</v>
          </cell>
          <cell r="U67">
            <v>0</v>
          </cell>
          <cell r="V67">
            <v>0</v>
          </cell>
          <cell r="X67">
            <v>0</v>
          </cell>
          <cell r="Y67">
            <v>0</v>
          </cell>
          <cell r="AA67">
            <v>0</v>
          </cell>
        </row>
        <row r="68">
          <cell r="U68">
            <v>0</v>
          </cell>
        </row>
        <row r="69">
          <cell r="B69">
            <v>26</v>
          </cell>
          <cell r="C69" t="str">
            <v>RICAVI AGGREGATI</v>
          </cell>
          <cell r="I69">
            <v>254475</v>
          </cell>
          <cell r="J69">
            <v>1.0665607685021417</v>
          </cell>
          <cell r="L69">
            <v>209404.01</v>
          </cell>
          <cell r="M69">
            <v>1.0835799844979621</v>
          </cell>
          <cell r="O69">
            <v>257645</v>
          </cell>
          <cell r="P69">
            <v>1.0733911319048948</v>
          </cell>
          <cell r="R69">
            <v>238581</v>
          </cell>
          <cell r="S69">
            <v>1.067701037802133</v>
          </cell>
          <cell r="U69">
            <v>3170</v>
          </cell>
          <cell r="V69">
            <v>1.2457019353571078E-2</v>
          </cell>
          <cell r="X69">
            <v>48240.989999999991</v>
          </cell>
          <cell r="Y69">
            <v>0.23037280900208162</v>
          </cell>
          <cell r="AA69">
            <v>-19064</v>
          </cell>
          <cell r="AB69">
            <v>-7.3993285334471845E-2</v>
          </cell>
        </row>
        <row r="70">
          <cell r="J70">
            <v>0</v>
          </cell>
          <cell r="M70">
            <v>0</v>
          </cell>
          <cell r="P70">
            <v>0</v>
          </cell>
          <cell r="S70">
            <v>0</v>
          </cell>
          <cell r="U70">
            <v>0</v>
          </cell>
          <cell r="V70">
            <v>0</v>
          </cell>
          <cell r="X70">
            <v>0</v>
          </cell>
          <cell r="Y70">
            <v>0</v>
          </cell>
          <cell r="AA70">
            <v>0</v>
          </cell>
          <cell r="AB70">
            <v>0</v>
          </cell>
        </row>
        <row r="71">
          <cell r="B71">
            <v>27</v>
          </cell>
          <cell r="C71" t="str">
            <v>ELIMINAZIONI</v>
          </cell>
          <cell r="I71">
            <v>-15881</v>
          </cell>
          <cell r="J71">
            <v>-6.6560768502141709E-2</v>
          </cell>
          <cell r="L71">
            <v>-16152</v>
          </cell>
          <cell r="M71">
            <v>-8.3579984497962015E-2</v>
          </cell>
          <cell r="O71">
            <v>-17616</v>
          </cell>
          <cell r="P71">
            <v>-7.3391131904894824E-2</v>
          </cell>
          <cell r="R71">
            <v>-15128</v>
          </cell>
          <cell r="S71">
            <v>-6.7701037802132893E-2</v>
          </cell>
          <cell r="U71">
            <v>-1735</v>
          </cell>
          <cell r="V71">
            <v>0.10925004722624519</v>
          </cell>
          <cell r="X71">
            <v>-1464</v>
          </cell>
          <cell r="Y71">
            <v>9.0638930163447248E-2</v>
          </cell>
          <cell r="AA71">
            <v>2488</v>
          </cell>
          <cell r="AB71">
            <v>-0.14123524069028157</v>
          </cell>
        </row>
        <row r="72">
          <cell r="J72">
            <v>0</v>
          </cell>
          <cell r="M72">
            <v>0</v>
          </cell>
          <cell r="P72">
            <v>0</v>
          </cell>
          <cell r="S72">
            <v>0</v>
          </cell>
          <cell r="U72">
            <v>0</v>
          </cell>
          <cell r="V72">
            <v>0</v>
          </cell>
          <cell r="X72">
            <v>0</v>
          </cell>
          <cell r="Y72">
            <v>0</v>
          </cell>
          <cell r="AA72">
            <v>0</v>
          </cell>
          <cell r="AB72">
            <v>0</v>
          </cell>
        </row>
        <row r="73">
          <cell r="B73">
            <v>28</v>
          </cell>
          <cell r="C73" t="str">
            <v>RICAVI CONSOLIDATI GRUPPO MEDUSA</v>
          </cell>
          <cell r="I73">
            <v>238594</v>
          </cell>
          <cell r="J73">
            <v>1</v>
          </cell>
          <cell r="L73">
            <v>193252.01</v>
          </cell>
          <cell r="M73">
            <v>1</v>
          </cell>
          <cell r="O73">
            <v>240029</v>
          </cell>
          <cell r="P73">
            <v>1</v>
          </cell>
          <cell r="R73">
            <v>223453</v>
          </cell>
          <cell r="S73">
            <v>1</v>
          </cell>
          <cell r="U73">
            <v>1435</v>
          </cell>
          <cell r="V73">
            <v>6.0144010327166653E-3</v>
          </cell>
          <cell r="X73">
            <v>46776.989999999991</v>
          </cell>
          <cell r="Y73">
            <v>0.24205176442925477</v>
          </cell>
          <cell r="AA73">
            <v>-16576</v>
          </cell>
          <cell r="AB73">
            <v>-6.905832211941057E-2</v>
          </cell>
        </row>
      </sheetData>
      <sheetData sheetId="1" refreshError="1">
        <row r="3">
          <cell r="C3" t="str">
            <v>MEDUSA FILM</v>
          </cell>
          <cell r="I3" t="str">
            <v xml:space="preserve">    Consuntivo 2002</v>
          </cell>
          <cell r="L3" t="str">
            <v xml:space="preserve">   Budget 1998</v>
          </cell>
          <cell r="O3" t="str">
            <v>2° Fcst 2003</v>
          </cell>
          <cell r="R3" t="str">
            <v>2004 "rivisitato"</v>
          </cell>
          <cell r="U3" t="str">
            <v xml:space="preserve"> Var. Fcst vs. 02</v>
          </cell>
          <cell r="X3" t="str">
            <v xml:space="preserve">     Var. Fcst vs. Bdg</v>
          </cell>
          <cell r="AA3" t="str">
            <v xml:space="preserve"> Var. 2004 vs. Fcst</v>
          </cell>
        </row>
        <row r="4">
          <cell r="C4" t="str">
            <v>CONTO ECONOMICO</v>
          </cell>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cell r="AA4" t="str">
            <v>Valori</v>
          </cell>
          <cell r="AB4" t="str">
            <v>%</v>
          </cell>
        </row>
        <row r="6">
          <cell r="B6">
            <v>1</v>
          </cell>
          <cell r="C6" t="str">
            <v>Cinematografica</v>
          </cell>
          <cell r="I6">
            <v>55966</v>
          </cell>
          <cell r="J6">
            <v>0.31287770789657582</v>
          </cell>
          <cell r="L6">
            <v>53455</v>
          </cell>
          <cell r="M6">
            <v>0.38801864057373481</v>
          </cell>
          <cell r="O6">
            <v>37083</v>
          </cell>
          <cell r="P6">
            <v>0.22107296367614357</v>
          </cell>
          <cell r="R6">
            <v>36242</v>
          </cell>
          <cell r="S6">
            <v>0.21333003702461048</v>
          </cell>
          <cell r="U6">
            <v>-18883</v>
          </cell>
          <cell r="V6">
            <v>-0.33740127934817565</v>
          </cell>
          <cell r="X6">
            <v>-16372</v>
          </cell>
          <cell r="Y6">
            <v>-0.30627630717425874</v>
          </cell>
          <cell r="AA6">
            <v>-841</v>
          </cell>
          <cell r="AB6">
            <v>-2.2678855540274521E-2</v>
          </cell>
        </row>
        <row r="7">
          <cell r="B7">
            <v>2</v>
          </cell>
          <cell r="C7" t="str">
            <v>Estero</v>
          </cell>
          <cell r="I7">
            <v>2210</v>
          </cell>
          <cell r="J7">
            <v>1.2354996505939903E-2</v>
          </cell>
          <cell r="L7">
            <v>3091</v>
          </cell>
          <cell r="M7">
            <v>2.2436921111465984E-2</v>
          </cell>
          <cell r="O7">
            <v>2894</v>
          </cell>
          <cell r="P7">
            <v>1.7252788525166776E-2</v>
          </cell>
          <cell r="R7">
            <v>2374</v>
          </cell>
          <cell r="S7">
            <v>1.3973994478682888E-2</v>
          </cell>
          <cell r="U7">
            <v>684</v>
          </cell>
          <cell r="V7">
            <v>0.30950226244343892</v>
          </cell>
          <cell r="X7">
            <v>-197</v>
          </cell>
          <cell r="Y7">
            <v>-6.3733419605305722E-2</v>
          </cell>
          <cell r="AA7">
            <v>-520</v>
          </cell>
          <cell r="AB7">
            <v>-0.1796821008984105</v>
          </cell>
        </row>
        <row r="8">
          <cell r="B8">
            <v>3</v>
          </cell>
          <cell r="C8" t="str">
            <v>Provvigioni di distribuzione cinemat.</v>
          </cell>
          <cell r="J8">
            <v>0</v>
          </cell>
          <cell r="M8">
            <v>0</v>
          </cell>
          <cell r="P8">
            <v>0</v>
          </cell>
          <cell r="S8">
            <v>0</v>
          </cell>
          <cell r="U8">
            <v>0</v>
          </cell>
          <cell r="V8">
            <v>0</v>
          </cell>
          <cell r="X8">
            <v>0</v>
          </cell>
          <cell r="Y8">
            <v>0</v>
          </cell>
          <cell r="AA8">
            <v>0</v>
          </cell>
          <cell r="AB8">
            <v>0</v>
          </cell>
        </row>
        <row r="9">
          <cell r="B9">
            <v>4</v>
          </cell>
          <cell r="C9" t="str">
            <v>Home video</v>
          </cell>
          <cell r="I9">
            <v>12270</v>
          </cell>
          <cell r="J9">
            <v>6.859538784067086E-2</v>
          </cell>
          <cell r="L9">
            <v>9902</v>
          </cell>
          <cell r="M9">
            <v>7.1876542492958967E-2</v>
          </cell>
          <cell r="O9">
            <v>13675</v>
          </cell>
          <cell r="P9">
            <v>8.1524493117365468E-2</v>
          </cell>
          <cell r="R9">
            <v>10971</v>
          </cell>
          <cell r="S9">
            <v>6.4578219640113718E-2</v>
          </cell>
          <cell r="U9">
            <v>1405</v>
          </cell>
          <cell r="V9">
            <v>0.11450692746536267</v>
          </cell>
          <cell r="X9">
            <v>3773</v>
          </cell>
          <cell r="Y9">
            <v>0.38103413451827911</v>
          </cell>
          <cell r="AA9">
            <v>-2704</v>
          </cell>
          <cell r="AB9">
            <v>-0.19773308957952468</v>
          </cell>
        </row>
        <row r="10">
          <cell r="B10">
            <v>5</v>
          </cell>
          <cell r="C10" t="str">
            <v>Pay per view</v>
          </cell>
          <cell r="I10">
            <v>720</v>
          </cell>
          <cell r="J10">
            <v>4.0251572327044023E-3</v>
          </cell>
          <cell r="L10">
            <v>1366</v>
          </cell>
          <cell r="M10">
            <v>9.9155076798002374E-3</v>
          </cell>
          <cell r="O10">
            <v>228</v>
          </cell>
          <cell r="P10">
            <v>1.3592383495984882E-3</v>
          </cell>
          <cell r="S10">
            <v>0</v>
          </cell>
          <cell r="U10">
            <v>-492</v>
          </cell>
          <cell r="V10">
            <v>-0.68333333333333335</v>
          </cell>
          <cell r="X10">
            <v>-1138</v>
          </cell>
          <cell r="Y10">
            <v>-0.83308931185944368</v>
          </cell>
          <cell r="AA10">
            <v>-228</v>
          </cell>
          <cell r="AB10">
            <v>-1</v>
          </cell>
        </row>
        <row r="11">
          <cell r="B11">
            <v>6</v>
          </cell>
          <cell r="C11" t="str">
            <v>Canali tematici + TSI</v>
          </cell>
          <cell r="I11">
            <v>1576</v>
          </cell>
          <cell r="J11">
            <v>8.8106219426974143E-3</v>
          </cell>
          <cell r="M11">
            <v>0</v>
          </cell>
          <cell r="O11">
            <v>883</v>
          </cell>
          <cell r="P11">
            <v>5.2640678188397589E-3</v>
          </cell>
          <cell r="R11">
            <v>154</v>
          </cell>
          <cell r="S11">
            <v>9.0648489878566345E-4</v>
          </cell>
          <cell r="U11">
            <v>-693</v>
          </cell>
          <cell r="V11">
            <v>-0.43972081218274112</v>
          </cell>
          <cell r="X11">
            <v>883</v>
          </cell>
          <cell r="Y11">
            <v>0</v>
          </cell>
          <cell r="AA11">
            <v>-729</v>
          </cell>
          <cell r="AB11">
            <v>-0.82559456398640996</v>
          </cell>
        </row>
        <row r="12">
          <cell r="B12">
            <v>7</v>
          </cell>
          <cell r="C12" t="str">
            <v>Pay tv</v>
          </cell>
          <cell r="I12">
            <v>17823</v>
          </cell>
          <cell r="J12">
            <v>9.9639412997903562E-2</v>
          </cell>
          <cell r="L12">
            <v>8520</v>
          </cell>
          <cell r="M12">
            <v>6.1844894166836036E-2</v>
          </cell>
          <cell r="O12">
            <v>17054</v>
          </cell>
          <cell r="P12">
            <v>0.10166864392128341</v>
          </cell>
          <cell r="R12">
            <v>18155</v>
          </cell>
          <cell r="S12">
            <v>0.10686515154190727</v>
          </cell>
          <cell r="U12">
            <v>-769</v>
          </cell>
          <cell r="V12">
            <v>-4.3146496100544239E-2</v>
          </cell>
          <cell r="X12">
            <v>8534</v>
          </cell>
          <cell r="Y12">
            <v>1.0016431924882629</v>
          </cell>
          <cell r="AA12">
            <v>1101</v>
          </cell>
          <cell r="AB12">
            <v>6.4559634103436139E-2</v>
          </cell>
        </row>
        <row r="13">
          <cell r="B13">
            <v>8</v>
          </cell>
          <cell r="C13" t="str">
            <v xml:space="preserve">Free tv </v>
          </cell>
          <cell r="I13">
            <v>84636</v>
          </cell>
          <cell r="J13">
            <v>0.47315723270440252</v>
          </cell>
          <cell r="L13">
            <v>61430</v>
          </cell>
          <cell r="M13">
            <v>0.44590749397520396</v>
          </cell>
          <cell r="O13">
            <v>89833</v>
          </cell>
          <cell r="P13">
            <v>0.53554587131351306</v>
          </cell>
          <cell r="R13">
            <v>98149</v>
          </cell>
          <cell r="S13">
            <v>0.5777310800708706</v>
          </cell>
          <cell r="U13">
            <v>5197</v>
          </cell>
          <cell r="V13">
            <v>6.1404130629991963E-2</v>
          </cell>
          <cell r="X13">
            <v>28403</v>
          </cell>
          <cell r="Y13">
            <v>0.46236366596125672</v>
          </cell>
          <cell r="AA13">
            <v>8316</v>
          </cell>
          <cell r="AB13">
            <v>9.257177206594458E-2</v>
          </cell>
        </row>
        <row r="14">
          <cell r="B14">
            <v>9</v>
          </cell>
          <cell r="C14" t="str">
            <v>Premi governativi</v>
          </cell>
          <cell r="I14">
            <v>3427</v>
          </cell>
          <cell r="J14">
            <v>1.9158630328441648E-2</v>
          </cell>
          <cell r="M14">
            <v>0</v>
          </cell>
          <cell r="O14">
            <v>5841</v>
          </cell>
          <cell r="P14">
            <v>3.4821540350898114E-2</v>
          </cell>
          <cell r="R14">
            <v>3832</v>
          </cell>
          <cell r="S14">
            <v>2.2556169689264039E-2</v>
          </cell>
          <cell r="U14">
            <v>2414</v>
          </cell>
          <cell r="V14">
            <v>0.70440618616866069</v>
          </cell>
          <cell r="X14">
            <v>5841</v>
          </cell>
          <cell r="Y14">
            <v>0</v>
          </cell>
          <cell r="AA14">
            <v>-2009</v>
          </cell>
          <cell r="AB14">
            <v>-0.34394795411744566</v>
          </cell>
        </row>
        <row r="15">
          <cell r="B15">
            <v>10</v>
          </cell>
          <cell r="C15" t="str">
            <v>Ricavi da co-marketing</v>
          </cell>
          <cell r="I15">
            <v>143</v>
          </cell>
          <cell r="J15">
            <v>7.9944095038434664E-4</v>
          </cell>
          <cell r="O15">
            <v>250</v>
          </cell>
          <cell r="P15">
            <v>1.4903929271913247E-3</v>
          </cell>
          <cell r="R15">
            <v>10</v>
          </cell>
          <cell r="S15">
            <v>5.8862655765302818E-5</v>
          </cell>
          <cell r="U15">
            <v>107</v>
          </cell>
          <cell r="V15">
            <v>0.74825174825174823</v>
          </cell>
          <cell r="X15">
            <v>250</v>
          </cell>
          <cell r="Y15">
            <v>0</v>
          </cell>
          <cell r="AA15">
            <v>-240</v>
          </cell>
          <cell r="AB15">
            <v>-0.96</v>
          </cell>
        </row>
        <row r="16">
          <cell r="B16">
            <v>11</v>
          </cell>
          <cell r="C16" t="str">
            <v>Diversi</v>
          </cell>
          <cell r="I16">
            <v>104</v>
          </cell>
          <cell r="J16">
            <v>5.8141160027952476E-4</v>
          </cell>
          <cell r="M16">
            <v>0</v>
          </cell>
          <cell r="P16">
            <v>0</v>
          </cell>
          <cell r="S16">
            <v>0</v>
          </cell>
          <cell r="U16">
            <v>-104</v>
          </cell>
          <cell r="V16">
            <v>-1</v>
          </cell>
          <cell r="X16">
            <v>0</v>
          </cell>
          <cell r="Y16">
            <v>0</v>
          </cell>
          <cell r="AA16">
            <v>0</v>
          </cell>
          <cell r="AB16">
            <v>0</v>
          </cell>
        </row>
        <row r="17">
          <cell r="J17">
            <v>0</v>
          </cell>
          <cell r="M17">
            <v>0</v>
          </cell>
          <cell r="P17">
            <v>0</v>
          </cell>
          <cell r="S17">
            <v>0</v>
          </cell>
          <cell r="U17">
            <v>0</v>
          </cell>
          <cell r="V17">
            <v>0</v>
          </cell>
          <cell r="X17">
            <v>0</v>
          </cell>
          <cell r="Y17">
            <v>0</v>
          </cell>
          <cell r="AA17">
            <v>0</v>
          </cell>
          <cell r="AB17">
            <v>0</v>
          </cell>
        </row>
        <row r="18">
          <cell r="B18">
            <v>12</v>
          </cell>
          <cell r="C18" t="str">
            <v>TOTALE RICAVI DISTRIBUZIONE</v>
          </cell>
          <cell r="I18">
            <v>178875</v>
          </cell>
          <cell r="J18">
            <v>1</v>
          </cell>
          <cell r="L18">
            <v>137764</v>
          </cell>
          <cell r="M18">
            <v>1</v>
          </cell>
          <cell r="O18">
            <v>167741</v>
          </cell>
          <cell r="P18">
            <v>1</v>
          </cell>
          <cell r="R18">
            <v>169887</v>
          </cell>
          <cell r="S18">
            <v>1</v>
          </cell>
          <cell r="U18">
            <v>-11134</v>
          </cell>
          <cell r="V18">
            <v>-6.2244584206848357E-2</v>
          </cell>
          <cell r="X18">
            <v>29977</v>
          </cell>
          <cell r="Y18">
            <v>0.21759675967596759</v>
          </cell>
          <cell r="AA18">
            <v>2146</v>
          </cell>
          <cell r="AB18">
            <v>1.2793532887010331E-2</v>
          </cell>
        </row>
        <row r="19">
          <cell r="J19">
            <v>0</v>
          </cell>
          <cell r="M19">
            <v>0</v>
          </cell>
          <cell r="P19">
            <v>0</v>
          </cell>
          <cell r="S19">
            <v>0</v>
          </cell>
          <cell r="U19">
            <v>0</v>
          </cell>
          <cell r="V19">
            <v>0</v>
          </cell>
          <cell r="X19">
            <v>0</v>
          </cell>
          <cell r="Y19">
            <v>0</v>
          </cell>
          <cell r="AA19">
            <v>0</v>
          </cell>
          <cell r="AB19">
            <v>0</v>
          </cell>
        </row>
        <row r="20">
          <cell r="B20">
            <v>13</v>
          </cell>
          <cell r="C20" t="str">
            <v>Spettanze produttori</v>
          </cell>
          <cell r="I20">
            <v>9312</v>
          </cell>
          <cell r="J20">
            <v>5.2058700209643607E-2</v>
          </cell>
          <cell r="L20">
            <v>34474</v>
          </cell>
          <cell r="M20">
            <v>0.25023954008304056</v>
          </cell>
          <cell r="O20">
            <v>5958</v>
          </cell>
          <cell r="P20">
            <v>3.5519044240823652E-2</v>
          </cell>
          <cell r="R20">
            <v>574</v>
          </cell>
          <cell r="S20">
            <v>3.3787164409283818E-3</v>
          </cell>
          <cell r="U20">
            <v>-3354</v>
          </cell>
          <cell r="V20">
            <v>-0.36018041237113402</v>
          </cell>
          <cell r="X20">
            <v>-28516</v>
          </cell>
          <cell r="Y20">
            <v>-0.82717410222196441</v>
          </cell>
          <cell r="AA20">
            <v>-5384</v>
          </cell>
          <cell r="AB20">
            <v>-0.9036589459550185</v>
          </cell>
        </row>
        <row r="21">
          <cell r="B21">
            <v>14</v>
          </cell>
          <cell r="C21" t="str">
            <v>Provvigioni agenti</v>
          </cell>
          <cell r="I21">
            <v>1545</v>
          </cell>
          <cell r="J21">
            <v>8.6373165618448631E-3</v>
          </cell>
          <cell r="L21">
            <v>2993</v>
          </cell>
          <cell r="M21">
            <v>2.1725559652739469E-2</v>
          </cell>
          <cell r="O21">
            <v>742</v>
          </cell>
          <cell r="P21">
            <v>4.423486207903852E-3</v>
          </cell>
          <cell r="R21">
            <v>1236</v>
          </cell>
          <cell r="S21">
            <v>7.2754242525914286E-3</v>
          </cell>
          <cell r="U21">
            <v>-803</v>
          </cell>
          <cell r="V21">
            <v>-0.51974110032362464</v>
          </cell>
          <cell r="X21">
            <v>-2251</v>
          </cell>
          <cell r="Y21">
            <v>-0.75208820581356495</v>
          </cell>
          <cell r="AA21">
            <v>494</v>
          </cell>
          <cell r="AB21">
            <v>0.66576819407008081</v>
          </cell>
        </row>
        <row r="22">
          <cell r="B22">
            <v>15</v>
          </cell>
          <cell r="C22" t="str">
            <v>Costo del lavoro agenzie dirette</v>
          </cell>
          <cell r="I22">
            <v>355</v>
          </cell>
          <cell r="J22">
            <v>1.9846261355695319E-3</v>
          </cell>
          <cell r="O22">
            <v>410</v>
          </cell>
          <cell r="P22">
            <v>2.4442444005937725E-3</v>
          </cell>
          <cell r="R22">
            <v>421</v>
          </cell>
          <cell r="S22">
            <v>2.4781178077192489E-3</v>
          </cell>
          <cell r="U22">
            <v>55</v>
          </cell>
          <cell r="V22">
            <v>0.15492957746478872</v>
          </cell>
          <cell r="X22">
            <v>410</v>
          </cell>
          <cell r="Y22">
            <v>0</v>
          </cell>
          <cell r="AA22">
            <v>11</v>
          </cell>
          <cell r="AB22">
            <v>2.6829268292682926E-2</v>
          </cell>
        </row>
        <row r="23">
          <cell r="B23">
            <v>16</v>
          </cell>
          <cell r="C23" t="str">
            <v>Costi struttura agenzie dirette</v>
          </cell>
          <cell r="I23">
            <v>245</v>
          </cell>
          <cell r="J23">
            <v>1.3696715583508036E-3</v>
          </cell>
          <cell r="O23">
            <v>250</v>
          </cell>
          <cell r="P23">
            <v>1.4903929271913247E-3</v>
          </cell>
          <cell r="R23">
            <v>250</v>
          </cell>
          <cell r="S23">
            <v>1.4715663941325704E-3</v>
          </cell>
          <cell r="U23">
            <v>5</v>
          </cell>
          <cell r="V23">
            <v>2.0408163265306121E-2</v>
          </cell>
          <cell r="X23">
            <v>250</v>
          </cell>
          <cell r="Y23">
            <v>0</v>
          </cell>
          <cell r="AA23">
            <v>0</v>
          </cell>
          <cell r="AB23">
            <v>0</v>
          </cell>
        </row>
        <row r="24">
          <cell r="B24">
            <v>17</v>
          </cell>
          <cell r="C24" t="str">
            <v>Pubblicità</v>
          </cell>
          <cell r="I24">
            <v>25609</v>
          </cell>
          <cell r="J24">
            <v>0.14316701607267646</v>
          </cell>
          <cell r="L24">
            <v>2882</v>
          </cell>
          <cell r="M24">
            <v>2.0919833918875759E-2</v>
          </cell>
          <cell r="O24">
            <v>16621</v>
          </cell>
          <cell r="P24">
            <v>9.908728337138803E-2</v>
          </cell>
          <cell r="R24">
            <v>20001</v>
          </cell>
          <cell r="S24">
            <v>0.11773119779618217</v>
          </cell>
          <cell r="U24">
            <v>-8988</v>
          </cell>
          <cell r="V24">
            <v>-0.35097036198211568</v>
          </cell>
          <cell r="X24">
            <v>13739</v>
          </cell>
          <cell r="Y24">
            <v>4.7671755725190836</v>
          </cell>
          <cell r="AA24">
            <v>3380</v>
          </cell>
          <cell r="AB24">
            <v>0.20335719872450514</v>
          </cell>
        </row>
        <row r="25">
          <cell r="B25">
            <v>18</v>
          </cell>
          <cell r="C25" t="str">
            <v>Costo del venduto diritti tv e pay</v>
          </cell>
          <cell r="J25">
            <v>0</v>
          </cell>
          <cell r="L25">
            <v>36371</v>
          </cell>
          <cell r="M25">
            <v>0.26400946546267529</v>
          </cell>
          <cell r="P25">
            <v>0</v>
          </cell>
          <cell r="S25">
            <v>0</v>
          </cell>
          <cell r="U25">
            <v>0</v>
          </cell>
          <cell r="V25">
            <v>0</v>
          </cell>
          <cell r="X25">
            <v>-36371</v>
          </cell>
          <cell r="Y25">
            <v>-1</v>
          </cell>
          <cell r="AA25">
            <v>0</v>
          </cell>
          <cell r="AB25">
            <v>0</v>
          </cell>
        </row>
        <row r="26">
          <cell r="B26">
            <v>19</v>
          </cell>
          <cell r="C26" t="str">
            <v>Ammortamenti e accantonamenti</v>
          </cell>
          <cell r="I26">
            <v>115751</v>
          </cell>
          <cell r="J26">
            <v>0.64710552061495463</v>
          </cell>
          <cell r="L26">
            <v>41844</v>
          </cell>
          <cell r="M26">
            <v>0.30373682529543278</v>
          </cell>
          <cell r="O26">
            <v>115882</v>
          </cell>
          <cell r="P26">
            <v>0.69083885275514034</v>
          </cell>
          <cell r="R26">
            <v>115463</v>
          </cell>
          <cell r="S26">
            <v>0.67964588226291589</v>
          </cell>
          <cell r="U26">
            <v>131</v>
          </cell>
          <cell r="V26">
            <v>1.1317396825945348E-3</v>
          </cell>
          <cell r="X26">
            <v>74038</v>
          </cell>
          <cell r="Y26">
            <v>1.7693815122837204</v>
          </cell>
          <cell r="AA26">
            <v>-419</v>
          </cell>
          <cell r="AB26">
            <v>-3.6157470530367099E-3</v>
          </cell>
        </row>
        <row r="27">
          <cell r="B27">
            <v>20</v>
          </cell>
          <cell r="C27" t="str">
            <v>Costi relativi al prodotto</v>
          </cell>
          <cell r="I27">
            <v>1260</v>
          </cell>
          <cell r="J27">
            <v>7.0440251572327041E-3</v>
          </cell>
          <cell r="M27">
            <v>0</v>
          </cell>
          <cell r="O27">
            <v>332</v>
          </cell>
          <cell r="P27">
            <v>1.9792418073100791E-3</v>
          </cell>
          <cell r="R27">
            <v>1630</v>
          </cell>
          <cell r="S27">
            <v>9.5946128897443587E-3</v>
          </cell>
          <cell r="U27">
            <v>-928</v>
          </cell>
          <cell r="V27">
            <v>-0.73650793650793656</v>
          </cell>
          <cell r="X27">
            <v>332</v>
          </cell>
          <cell r="Y27">
            <v>0</v>
          </cell>
          <cell r="AA27">
            <v>1298</v>
          </cell>
          <cell r="AB27">
            <v>3.9096385542168677</v>
          </cell>
        </row>
        <row r="28">
          <cell r="J28">
            <v>0</v>
          </cell>
          <cell r="M28">
            <v>0</v>
          </cell>
          <cell r="P28">
            <v>0</v>
          </cell>
          <cell r="S28">
            <v>0</v>
          </cell>
          <cell r="U28">
            <v>0</v>
          </cell>
          <cell r="V28">
            <v>0</v>
          </cell>
          <cell r="X28">
            <v>0</v>
          </cell>
          <cell r="Y28">
            <v>0</v>
          </cell>
          <cell r="AA28">
            <v>0</v>
          </cell>
          <cell r="AB28">
            <v>0</v>
          </cell>
        </row>
        <row r="29">
          <cell r="B29">
            <v>21</v>
          </cell>
          <cell r="C29" t="str">
            <v>TOTALE COSTI DIRETTI</v>
          </cell>
          <cell r="I29">
            <v>154077</v>
          </cell>
          <cell r="J29">
            <v>0.86136687631027253</v>
          </cell>
          <cell r="L29">
            <v>118564</v>
          </cell>
          <cell r="M29">
            <v>0.86063122441276385</v>
          </cell>
          <cell r="O29">
            <v>140195</v>
          </cell>
          <cell r="P29">
            <v>0.83578254571035104</v>
          </cell>
          <cell r="R29">
            <v>139575</v>
          </cell>
          <cell r="S29">
            <v>0.82157551784421412</v>
          </cell>
          <cell r="U29">
            <v>-13882</v>
          </cell>
          <cell r="V29">
            <v>-9.0097808238737767E-2</v>
          </cell>
          <cell r="X29">
            <v>21631</v>
          </cell>
          <cell r="Y29">
            <v>0.18244155055497452</v>
          </cell>
          <cell r="AA29">
            <v>-620</v>
          </cell>
          <cell r="AB29">
            <v>-4.4224116409287062E-3</v>
          </cell>
        </row>
        <row r="30">
          <cell r="J30">
            <v>0</v>
          </cell>
          <cell r="M30">
            <v>0</v>
          </cell>
          <cell r="P30">
            <v>0</v>
          </cell>
          <cell r="S30">
            <v>0</v>
          </cell>
          <cell r="U30">
            <v>0</v>
          </cell>
          <cell r="V30">
            <v>0</v>
          </cell>
          <cell r="X30">
            <v>0</v>
          </cell>
          <cell r="Y30">
            <v>0</v>
          </cell>
          <cell r="AA30">
            <v>0</v>
          </cell>
          <cell r="AB30">
            <v>0</v>
          </cell>
        </row>
        <row r="31">
          <cell r="B31">
            <v>22</v>
          </cell>
          <cell r="C31" t="str">
            <v>MARGINE DI CONTRIBUZIONE</v>
          </cell>
          <cell r="I31">
            <v>24798</v>
          </cell>
          <cell r="J31">
            <v>0.13863312368972747</v>
          </cell>
          <cell r="L31">
            <v>19200</v>
          </cell>
          <cell r="M31">
            <v>0.13936877558723615</v>
          </cell>
          <cell r="O31">
            <v>27546</v>
          </cell>
          <cell r="P31">
            <v>0.16421745428964893</v>
          </cell>
          <cell r="R31">
            <v>30312</v>
          </cell>
          <cell r="S31">
            <v>0.17842448215578591</v>
          </cell>
          <cell r="U31">
            <v>2748</v>
          </cell>
          <cell r="V31">
            <v>0.11081538833776917</v>
          </cell>
          <cell r="X31">
            <v>8346</v>
          </cell>
          <cell r="Y31">
            <v>0.4346875</v>
          </cell>
          <cell r="AA31">
            <v>2766</v>
          </cell>
          <cell r="AB31">
            <v>0.10041385319102591</v>
          </cell>
        </row>
        <row r="32">
          <cell r="J32">
            <v>0</v>
          </cell>
          <cell r="M32">
            <v>0</v>
          </cell>
          <cell r="P32">
            <v>0</v>
          </cell>
          <cell r="S32">
            <v>0</v>
          </cell>
          <cell r="U32">
            <v>0</v>
          </cell>
          <cell r="X32">
            <v>0</v>
          </cell>
          <cell r="Y32">
            <v>0</v>
          </cell>
          <cell r="AA32">
            <v>0</v>
          </cell>
          <cell r="AB32">
            <v>0</v>
          </cell>
        </row>
        <row r="33">
          <cell r="B33">
            <v>23</v>
          </cell>
          <cell r="C33" t="str">
            <v>Costi di struttura  (al netto rec.costi pers.in comando)</v>
          </cell>
          <cell r="I33">
            <v>8304</v>
          </cell>
          <cell r="J33">
            <v>4.6423480083857445E-2</v>
          </cell>
          <cell r="L33">
            <v>10201</v>
          </cell>
          <cell r="M33">
            <v>7.4046920821114373E-2</v>
          </cell>
          <cell r="O33">
            <v>8436</v>
          </cell>
          <cell r="P33">
            <v>5.0291818935144061E-2</v>
          </cell>
          <cell r="R33">
            <v>8752</v>
          </cell>
          <cell r="S33">
            <v>5.1516596325793029E-2</v>
          </cell>
          <cell r="U33">
            <v>132</v>
          </cell>
          <cell r="V33">
            <v>1.5895953757225433E-2</v>
          </cell>
          <cell r="X33">
            <v>-1765</v>
          </cell>
          <cell r="Y33">
            <v>-0.17302225272032154</v>
          </cell>
          <cell r="AA33">
            <v>316</v>
          </cell>
          <cell r="AB33">
            <v>3.7458511142721668E-2</v>
          </cell>
        </row>
        <row r="34">
          <cell r="B34">
            <v>24</v>
          </cell>
          <cell r="C34" t="str">
            <v>Oneri di ristrutturazione</v>
          </cell>
          <cell r="I34">
            <v>291</v>
          </cell>
          <cell r="J34">
            <v>1.6268343815513627E-3</v>
          </cell>
          <cell r="O34">
            <v>400</v>
          </cell>
          <cell r="P34">
            <v>2.3846286835061195E-3</v>
          </cell>
          <cell r="R34">
            <v>530</v>
          </cell>
          <cell r="S34">
            <v>3.1197207555610494E-3</v>
          </cell>
          <cell r="U34">
            <v>109</v>
          </cell>
          <cell r="V34">
            <v>0.37457044673539519</v>
          </cell>
          <cell r="X34">
            <v>400</v>
          </cell>
          <cell r="Y34">
            <v>0</v>
          </cell>
          <cell r="AA34">
            <v>130</v>
          </cell>
          <cell r="AB34">
            <v>0.32500000000000001</v>
          </cell>
        </row>
        <row r="35">
          <cell r="B35">
            <v>25</v>
          </cell>
          <cell r="C35" t="str">
            <v>Costi di gestione ed amm.ti Information Technology</v>
          </cell>
          <cell r="I35">
            <v>1866</v>
          </cell>
          <cell r="J35">
            <v>1.0431865828092243E-2</v>
          </cell>
          <cell r="O35">
            <v>2648</v>
          </cell>
          <cell r="P35">
            <v>1.5786241884810513E-2</v>
          </cell>
          <cell r="R35">
            <v>2715</v>
          </cell>
          <cell r="S35">
            <v>1.5981211040279716E-2</v>
          </cell>
          <cell r="U35">
            <v>782</v>
          </cell>
          <cell r="V35">
            <v>0.41907824222936763</v>
          </cell>
          <cell r="X35">
            <v>2648</v>
          </cell>
          <cell r="Y35">
            <v>0</v>
          </cell>
          <cell r="AA35">
            <v>67</v>
          </cell>
          <cell r="AB35">
            <v>2.5302114803625379E-2</v>
          </cell>
        </row>
        <row r="36">
          <cell r="B36">
            <v>26</v>
          </cell>
          <cell r="C36" t="str">
            <v>Adeguamento Euro</v>
          </cell>
          <cell r="J36">
            <v>0</v>
          </cell>
          <cell r="M36">
            <v>0</v>
          </cell>
          <cell r="P36">
            <v>0</v>
          </cell>
          <cell r="S36">
            <v>0</v>
          </cell>
          <cell r="U36">
            <v>0</v>
          </cell>
          <cell r="V36">
            <v>0</v>
          </cell>
          <cell r="X36">
            <v>0</v>
          </cell>
          <cell r="Y36">
            <v>0</v>
          </cell>
          <cell r="AA36">
            <v>0</v>
          </cell>
          <cell r="AB36">
            <v>0</v>
          </cell>
        </row>
        <row r="37">
          <cell r="B37">
            <v>26</v>
          </cell>
          <cell r="C37" t="str">
            <v>Altri amm.ti / accant. per sale progr. / ristrutt. sede</v>
          </cell>
          <cell r="I37">
            <v>-462</v>
          </cell>
          <cell r="J37">
            <v>-2.5828092243186584E-3</v>
          </cell>
          <cell r="L37">
            <v>2358</v>
          </cell>
          <cell r="M37">
            <v>1.711622775180744E-2</v>
          </cell>
          <cell r="P37">
            <v>0</v>
          </cell>
          <cell r="S37">
            <v>0</v>
          </cell>
          <cell r="U37">
            <v>462</v>
          </cell>
          <cell r="V37">
            <v>-1</v>
          </cell>
          <cell r="X37">
            <v>-2358</v>
          </cell>
          <cell r="Y37">
            <v>-1</v>
          </cell>
          <cell r="AA37">
            <v>0</v>
          </cell>
          <cell r="AB37">
            <v>0</v>
          </cell>
        </row>
        <row r="38">
          <cell r="B38">
            <v>27</v>
          </cell>
          <cell r="C38" t="str">
            <v>Accant. per cause legali</v>
          </cell>
          <cell r="J38">
            <v>0</v>
          </cell>
          <cell r="O38">
            <v>1000</v>
          </cell>
          <cell r="P38">
            <v>5.9615717087652988E-3</v>
          </cell>
          <cell r="R38">
            <v>1000</v>
          </cell>
          <cell r="S38">
            <v>5.8862655765302817E-3</v>
          </cell>
          <cell r="U38">
            <v>1000</v>
          </cell>
          <cell r="V38">
            <v>0</v>
          </cell>
          <cell r="X38">
            <v>1000</v>
          </cell>
          <cell r="Y38">
            <v>0</v>
          </cell>
          <cell r="AA38">
            <v>0</v>
          </cell>
          <cell r="AB38">
            <v>0</v>
          </cell>
        </row>
        <row r="39">
          <cell r="J39">
            <v>0</v>
          </cell>
          <cell r="M39">
            <v>0</v>
          </cell>
          <cell r="P39">
            <v>0</v>
          </cell>
          <cell r="S39">
            <v>0</v>
          </cell>
          <cell r="U39">
            <v>0</v>
          </cell>
          <cell r="V39">
            <v>0</v>
          </cell>
          <cell r="X39">
            <v>0</v>
          </cell>
          <cell r="Y39">
            <v>0</v>
          </cell>
          <cell r="AA39">
            <v>0</v>
          </cell>
          <cell r="AB39">
            <v>0</v>
          </cell>
        </row>
        <row r="40">
          <cell r="B40">
            <v>28</v>
          </cell>
          <cell r="C40" t="str">
            <v>RISULTATO OPERATIVO</v>
          </cell>
          <cell r="I40">
            <v>14799</v>
          </cell>
          <cell r="J40">
            <v>8.2733752620545067E-2</v>
          </cell>
          <cell r="K40">
            <v>0</v>
          </cell>
          <cell r="L40">
            <v>6641</v>
          </cell>
          <cell r="M40">
            <v>4.8205627014314335E-2</v>
          </cell>
          <cell r="N40">
            <v>0</v>
          </cell>
          <cell r="O40">
            <v>15062</v>
          </cell>
          <cell r="P40">
            <v>8.9793193077422936E-2</v>
          </cell>
          <cell r="Q40">
            <v>0</v>
          </cell>
          <cell r="R40">
            <v>17315</v>
          </cell>
          <cell r="S40">
            <v>0.10192068845762182</v>
          </cell>
          <cell r="U40">
            <v>263</v>
          </cell>
          <cell r="V40">
            <v>1.7771471045340902E-2</v>
          </cell>
          <cell r="X40">
            <v>8421</v>
          </cell>
          <cell r="Y40">
            <v>1.2680319229031771</v>
          </cell>
          <cell r="AA40">
            <v>2253</v>
          </cell>
          <cell r="AB40">
            <v>0.14958172885406984</v>
          </cell>
        </row>
        <row r="41">
          <cell r="U41">
            <v>0</v>
          </cell>
          <cell r="V41">
            <v>0</v>
          </cell>
          <cell r="X41">
            <v>0</v>
          </cell>
          <cell r="Y41">
            <v>0</v>
          </cell>
          <cell r="AA41">
            <v>0</v>
          </cell>
          <cell r="AB41">
            <v>0</v>
          </cell>
        </row>
        <row r="42">
          <cell r="B42">
            <v>29</v>
          </cell>
          <cell r="C42" t="str">
            <v xml:space="preserve">(Oneri) / Proventi finanziari </v>
          </cell>
          <cell r="I42">
            <v>-8383</v>
          </cell>
          <cell r="J42">
            <v>-4.6865129280223621E-2</v>
          </cell>
          <cell r="L42">
            <v>-9184</v>
          </cell>
          <cell r="M42">
            <v>-6.6664730989227955E-2</v>
          </cell>
          <cell r="O42">
            <v>-5853.12401550704</v>
          </cell>
          <cell r="P42">
            <v>-3.489381853874151E-2</v>
          </cell>
          <cell r="R42">
            <v>-3752.9736783758735</v>
          </cell>
          <cell r="S42">
            <v>-2.2090999772648133E-2</v>
          </cell>
          <cell r="U42">
            <v>2529.87598449296</v>
          </cell>
          <cell r="V42">
            <v>-0.30178647077334608</v>
          </cell>
          <cell r="X42">
            <v>3330.87598449296</v>
          </cell>
          <cell r="Y42">
            <v>-0.36268248960071431</v>
          </cell>
          <cell r="AA42">
            <v>2100.1503371311665</v>
          </cell>
          <cell r="AB42">
            <v>-0.35880844683405128</v>
          </cell>
        </row>
        <row r="43">
          <cell r="B43">
            <v>30</v>
          </cell>
          <cell r="C43" t="str">
            <v>(Perdite) / Utili su cambi</v>
          </cell>
          <cell r="I43">
            <v>334</v>
          </cell>
          <cell r="J43">
            <v>1.86722571628232E-3</v>
          </cell>
          <cell r="M43">
            <v>0</v>
          </cell>
          <cell r="P43">
            <v>0</v>
          </cell>
          <cell r="S43">
            <v>0</v>
          </cell>
          <cell r="U43">
            <v>-334</v>
          </cell>
          <cell r="V43">
            <v>-1</v>
          </cell>
          <cell r="X43">
            <v>0</v>
          </cell>
          <cell r="Y43">
            <v>0</v>
          </cell>
          <cell r="AA43">
            <v>0</v>
          </cell>
          <cell r="AB43">
            <v>0</v>
          </cell>
        </row>
        <row r="44">
          <cell r="B44">
            <v>31</v>
          </cell>
          <cell r="C44" t="str">
            <v>(Oneri) / Proventi straordinari</v>
          </cell>
          <cell r="I44">
            <v>-579</v>
          </cell>
          <cell r="J44">
            <v>-3.2368972746331238E-3</v>
          </cell>
          <cell r="M44">
            <v>0</v>
          </cell>
          <cell r="P44">
            <v>0</v>
          </cell>
          <cell r="S44">
            <v>0</v>
          </cell>
          <cell r="U44">
            <v>579</v>
          </cell>
          <cell r="V44">
            <v>-1</v>
          </cell>
          <cell r="X44">
            <v>0</v>
          </cell>
          <cell r="Y44">
            <v>0</v>
          </cell>
          <cell r="AA44">
            <v>0</v>
          </cell>
          <cell r="AB44">
            <v>0</v>
          </cell>
        </row>
        <row r="45">
          <cell r="B45">
            <v>32</v>
          </cell>
          <cell r="C45" t="str">
            <v>Copertura perdite società controllate</v>
          </cell>
          <cell r="I45">
            <v>-4522</v>
          </cell>
          <cell r="J45">
            <v>-2.5280223619846262E-2</v>
          </cell>
          <cell r="O45">
            <v>-778</v>
          </cell>
          <cell r="P45">
            <v>-4.638102789419403E-3</v>
          </cell>
          <cell r="S45">
            <v>0</v>
          </cell>
          <cell r="U45">
            <v>3744</v>
          </cell>
          <cell r="V45">
            <v>-0.82795223352498892</v>
          </cell>
          <cell r="X45">
            <v>-778</v>
          </cell>
          <cell r="Y45">
            <v>0</v>
          </cell>
          <cell r="AA45">
            <v>778</v>
          </cell>
          <cell r="AB45">
            <v>-1</v>
          </cell>
        </row>
        <row r="46">
          <cell r="B46">
            <v>33</v>
          </cell>
          <cell r="C46" t="str">
            <v>(Svalutazione) / Plusvalenza partecipazioni</v>
          </cell>
          <cell r="I46">
            <v>-2420</v>
          </cell>
          <cell r="J46">
            <v>-1.352900069881202E-2</v>
          </cell>
          <cell r="P46">
            <v>0</v>
          </cell>
          <cell r="S46">
            <v>0</v>
          </cell>
          <cell r="U46">
            <v>2420</v>
          </cell>
          <cell r="V46">
            <v>-1</v>
          </cell>
          <cell r="X46">
            <v>0</v>
          </cell>
          <cell r="Y46">
            <v>0</v>
          </cell>
          <cell r="AA46">
            <v>0</v>
          </cell>
          <cell r="AB46">
            <v>0</v>
          </cell>
        </row>
        <row r="47">
          <cell r="B47">
            <v>34</v>
          </cell>
          <cell r="C47" t="str">
            <v>(Royalties marchio Fininvest)</v>
          </cell>
          <cell r="I47">
            <v>-2024</v>
          </cell>
          <cell r="J47">
            <v>-1.1315164220824599E-2</v>
          </cell>
          <cell r="O47">
            <v>-2600</v>
          </cell>
          <cell r="P47">
            <v>-1.5500086442789777E-2</v>
          </cell>
          <cell r="R47">
            <v>-2234.5300000000002</v>
          </cell>
          <cell r="S47">
            <v>-1.3153037018724213E-2</v>
          </cell>
          <cell r="U47">
            <v>-576</v>
          </cell>
          <cell r="V47">
            <v>0.28458498023715417</v>
          </cell>
          <cell r="X47">
            <v>-2600</v>
          </cell>
          <cell r="Y47">
            <v>0</v>
          </cell>
          <cell r="AA47">
            <v>365.4699999999998</v>
          </cell>
          <cell r="AB47">
            <v>-0.14056538461538454</v>
          </cell>
        </row>
        <row r="48">
          <cell r="B48">
            <v>35</v>
          </cell>
          <cell r="C48" t="str">
            <v>Royalties marchio Medusa V. e Medusa C.</v>
          </cell>
          <cell r="I48">
            <v>1995</v>
          </cell>
          <cell r="J48">
            <v>1.1153039832285116E-2</v>
          </cell>
          <cell r="O48">
            <v>2114</v>
          </cell>
          <cell r="P48">
            <v>1.2602762592329841E-2</v>
          </cell>
          <cell r="R48">
            <v>1922</v>
          </cell>
          <cell r="S48">
            <v>1.1313402438091202E-2</v>
          </cell>
          <cell r="U48">
            <v>119</v>
          </cell>
          <cell r="V48">
            <v>5.9649122807017542E-2</v>
          </cell>
          <cell r="AA48">
            <v>-192</v>
          </cell>
          <cell r="AB48">
            <v>-9.0823084200567644E-2</v>
          </cell>
        </row>
        <row r="49">
          <cell r="B49">
            <v>36</v>
          </cell>
          <cell r="C49" t="str">
            <v>Extra royalties da Medusa Video</v>
          </cell>
          <cell r="I49">
            <v>2955</v>
          </cell>
          <cell r="J49">
            <v>1.6519916142557652E-2</v>
          </cell>
          <cell r="O49">
            <v>2300</v>
          </cell>
          <cell r="P49">
            <v>1.3711614930160187E-2</v>
          </cell>
          <cell r="R49">
            <v>946</v>
          </cell>
          <cell r="S49">
            <v>5.5684072353976467E-3</v>
          </cell>
          <cell r="U49">
            <v>-655</v>
          </cell>
        </row>
        <row r="50">
          <cell r="B50">
            <v>37</v>
          </cell>
          <cell r="C50" t="str">
            <v>Royalties da Blockbuster (netto retrocessione vs. controllate)</v>
          </cell>
          <cell r="I50">
            <v>2243</v>
          </cell>
          <cell r="J50">
            <v>1.253948287910552E-2</v>
          </cell>
          <cell r="M50">
            <v>0</v>
          </cell>
          <cell r="P50">
            <v>0</v>
          </cell>
          <cell r="S50">
            <v>0</v>
          </cell>
          <cell r="U50">
            <v>-2243</v>
          </cell>
          <cell r="V50">
            <v>-1</v>
          </cell>
          <cell r="X50">
            <v>0</v>
          </cell>
          <cell r="Y50">
            <v>0</v>
          </cell>
          <cell r="AA50">
            <v>0</v>
          </cell>
          <cell r="AB50">
            <v>0</v>
          </cell>
        </row>
        <row r="51">
          <cell r="U51">
            <v>0</v>
          </cell>
          <cell r="V51">
            <v>0</v>
          </cell>
          <cell r="X51">
            <v>0</v>
          </cell>
          <cell r="Y51">
            <v>0</v>
          </cell>
          <cell r="AA51">
            <v>0</v>
          </cell>
          <cell r="AB51">
            <v>0</v>
          </cell>
        </row>
        <row r="52">
          <cell r="B52">
            <v>38</v>
          </cell>
          <cell r="C52" t="str">
            <v>RISULTATO PRE IMPOSTE</v>
          </cell>
          <cell r="I52">
            <v>4398</v>
          </cell>
          <cell r="J52">
            <v>2.4587002096436057E-2</v>
          </cell>
          <cell r="L52">
            <v>-2543</v>
          </cell>
          <cell r="M52">
            <v>-1.845910397491362E-2</v>
          </cell>
          <cell r="O52">
            <v>10244.875984492959</v>
          </cell>
          <cell r="P52">
            <v>6.1075562828962267E-2</v>
          </cell>
          <cell r="R52">
            <v>14195.496321624127</v>
          </cell>
          <cell r="S52">
            <v>8.3558461339738335E-2</v>
          </cell>
          <cell r="U52">
            <v>5846.8759844929591</v>
          </cell>
          <cell r="V52">
            <v>1.3294397418128603</v>
          </cell>
          <cell r="X52">
            <v>12787.875984492959</v>
          </cell>
          <cell r="Y52" t="str">
            <v>n.s.</v>
          </cell>
          <cell r="AA52">
            <v>3950.6203371311676</v>
          </cell>
          <cell r="AB52">
            <v>0.38561914688972121</v>
          </cell>
        </row>
        <row r="53">
          <cell r="U53">
            <v>0</v>
          </cell>
          <cell r="V53">
            <v>0</v>
          </cell>
          <cell r="X53">
            <v>0</v>
          </cell>
          <cell r="Y53">
            <v>0</v>
          </cell>
          <cell r="AA53">
            <v>0</v>
          </cell>
          <cell r="AB53">
            <v>0</v>
          </cell>
        </row>
        <row r="54">
          <cell r="B54">
            <v>39</v>
          </cell>
          <cell r="C54" t="str">
            <v>(Imposte)</v>
          </cell>
          <cell r="I54">
            <v>-1339</v>
          </cell>
          <cell r="J54">
            <v>-7.4856743535988823E-3</v>
          </cell>
          <cell r="L54">
            <v>-1928</v>
          </cell>
          <cell r="M54">
            <v>-1.3994947881884963E-2</v>
          </cell>
          <cell r="O54">
            <v>-1376</v>
          </cell>
          <cell r="P54">
            <v>-8.2031226712610504E-3</v>
          </cell>
          <cell r="R54">
            <v>-5838</v>
          </cell>
          <cell r="S54">
            <v>-3.4364018435783787E-2</v>
          </cell>
          <cell r="U54">
            <v>-37</v>
          </cell>
          <cell r="V54">
            <v>2.7632561613144136E-2</v>
          </cell>
          <cell r="X54">
            <v>552</v>
          </cell>
          <cell r="Y54">
            <v>-0.2863070539419087</v>
          </cell>
          <cell r="AA54">
            <v>-4462</v>
          </cell>
          <cell r="AB54">
            <v>3.2427325581395348</v>
          </cell>
        </row>
        <row r="55">
          <cell r="U55">
            <v>0</v>
          </cell>
          <cell r="V55">
            <v>0</v>
          </cell>
          <cell r="X55">
            <v>0</v>
          </cell>
          <cell r="Y55">
            <v>0</v>
          </cell>
          <cell r="AA55">
            <v>0</v>
          </cell>
          <cell r="AB55">
            <v>0</v>
          </cell>
        </row>
        <row r="56">
          <cell r="B56">
            <v>40</v>
          </cell>
          <cell r="C56" t="str">
            <v>RISULTATO NETTO</v>
          </cell>
          <cell r="I56">
            <v>3059</v>
          </cell>
          <cell r="J56">
            <v>1.7101327742837177E-2</v>
          </cell>
          <cell r="L56">
            <v>-4471</v>
          </cell>
          <cell r="M56">
            <v>-3.2454051856798581E-2</v>
          </cell>
          <cell r="O56">
            <v>8868.8759844929591</v>
          </cell>
          <cell r="P56">
            <v>5.2872440157701213E-2</v>
          </cell>
          <cell r="R56">
            <v>8357.4963216241267</v>
          </cell>
          <cell r="S56">
            <v>4.9194442903954548E-2</v>
          </cell>
          <cell r="U56">
            <v>5809.8759844929591</v>
          </cell>
          <cell r="V56">
            <v>1.8992729599519318</v>
          </cell>
          <cell r="X56">
            <v>13339.875984492959</v>
          </cell>
          <cell r="Y56">
            <v>-2.9836448187190694</v>
          </cell>
          <cell r="AA56">
            <v>-511.37966286883238</v>
          </cell>
          <cell r="AB56">
            <v>-5.7660030849790753E-2</v>
          </cell>
        </row>
      </sheetData>
      <sheetData sheetId="2" refreshError="1">
        <row r="3">
          <cell r="C3" t="str">
            <v>MEDUSA FILM</v>
          </cell>
          <cell r="I3" t="str">
            <v>Cons. 2002</v>
          </cell>
          <cell r="L3" t="str">
            <v xml:space="preserve">   Budget 1998</v>
          </cell>
          <cell r="O3" t="str">
            <v>2° Fcst 2003</v>
          </cell>
          <cell r="R3" t="str">
            <v>2004 "rivisitato"</v>
          </cell>
          <cell r="U3" t="str">
            <v xml:space="preserve"> Var. Fcst vs. 02</v>
          </cell>
          <cell r="X3" t="str">
            <v xml:space="preserve"> Var. 2004 vs. Fcst</v>
          </cell>
        </row>
        <row r="4">
          <cell r="C4" t="str">
            <v>COSTI DI STRUTTURA</v>
          </cell>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row>
        <row r="6">
          <cell r="B6">
            <v>1</v>
          </cell>
          <cell r="C6" t="str">
            <v>CANCELLERIA</v>
          </cell>
          <cell r="I6">
            <v>25</v>
          </cell>
          <cell r="J6">
            <v>2.6502703275734125E-3</v>
          </cell>
          <cell r="L6">
            <v>40</v>
          </cell>
          <cell r="M6">
            <v>3.9211841976276836E-3</v>
          </cell>
          <cell r="O6">
            <v>20</v>
          </cell>
          <cell r="P6">
            <v>2.0695364238410598E-3</v>
          </cell>
          <cell r="R6">
            <v>25</v>
          </cell>
          <cell r="S6">
            <v>2.5562372188139061E-3</v>
          </cell>
          <cell r="U6">
            <v>-5</v>
          </cell>
          <cell r="V6">
            <v>-0.2</v>
          </cell>
          <cell r="X6">
            <v>5</v>
          </cell>
          <cell r="Y6">
            <v>0.25</v>
          </cell>
        </row>
        <row r="7">
          <cell r="B7">
            <v>2</v>
          </cell>
          <cell r="C7" t="str">
            <v>ACQUISTO ALTRO MATERIALE VARIO DI CONSUMO</v>
          </cell>
          <cell r="I7">
            <v>30</v>
          </cell>
          <cell r="J7">
            <v>3.1803243930880951E-3</v>
          </cell>
          <cell r="L7">
            <v>25</v>
          </cell>
          <cell r="M7">
            <v>2.4507401235173022E-3</v>
          </cell>
          <cell r="O7">
            <v>15</v>
          </cell>
          <cell r="P7">
            <v>1.5521523178807946E-3</v>
          </cell>
          <cell r="R7">
            <v>20</v>
          </cell>
          <cell r="S7">
            <v>2.0449897750511249E-3</v>
          </cell>
          <cell r="U7">
            <v>-15</v>
          </cell>
          <cell r="V7">
            <v>-0.5</v>
          </cell>
          <cell r="X7">
            <v>5</v>
          </cell>
          <cell r="Y7">
            <v>0.33333333333333331</v>
          </cell>
        </row>
        <row r="8">
          <cell r="B8">
            <v>3</v>
          </cell>
          <cell r="C8" t="str">
            <v>STAMPATI COMMERCIALI E TECNICI</v>
          </cell>
          <cell r="I8">
            <v>15</v>
          </cell>
          <cell r="J8">
            <v>1.5901621965440475E-3</v>
          </cell>
          <cell r="L8">
            <v>25</v>
          </cell>
          <cell r="M8">
            <v>2.4507401235173022E-3</v>
          </cell>
          <cell r="O8">
            <v>15</v>
          </cell>
          <cell r="P8">
            <v>1.5521523178807946E-3</v>
          </cell>
          <cell r="R8">
            <v>15</v>
          </cell>
          <cell r="S8">
            <v>1.5337423312883436E-3</v>
          </cell>
          <cell r="U8">
            <v>0</v>
          </cell>
          <cell r="V8">
            <v>0</v>
          </cell>
          <cell r="X8">
            <v>0</v>
          </cell>
          <cell r="Y8">
            <v>0</v>
          </cell>
        </row>
        <row r="9">
          <cell r="B9">
            <v>4</v>
          </cell>
          <cell r="C9" t="str">
            <v>MATERIALE EDP / TLC</v>
          </cell>
          <cell r="I9">
            <v>11</v>
          </cell>
          <cell r="J9">
            <v>1.1661189441323015E-3</v>
          </cell>
          <cell r="L9">
            <v>15</v>
          </cell>
          <cell r="M9">
            <v>1.4704440741103812E-3</v>
          </cell>
          <cell r="O9">
            <v>30</v>
          </cell>
          <cell r="P9">
            <v>3.1043046357615892E-3</v>
          </cell>
          <cell r="R9">
            <v>10</v>
          </cell>
          <cell r="S9">
            <v>1.0224948875255625E-3</v>
          </cell>
          <cell r="U9">
            <v>19</v>
          </cell>
          <cell r="V9">
            <v>1.7272727272727273</v>
          </cell>
          <cell r="X9">
            <v>-20</v>
          </cell>
          <cell r="Y9">
            <v>-0.66666666666666663</v>
          </cell>
        </row>
        <row r="10">
          <cell r="B10">
            <v>5</v>
          </cell>
          <cell r="C10" t="str">
            <v>CARBURANTI / LUBRIFICANTI</v>
          </cell>
          <cell r="I10">
            <v>31</v>
          </cell>
          <cell r="J10">
            <v>3.2863352061910313E-3</v>
          </cell>
          <cell r="L10">
            <v>15</v>
          </cell>
          <cell r="M10">
            <v>1.4704440741103812E-3</v>
          </cell>
          <cell r="O10">
            <v>30</v>
          </cell>
          <cell r="P10">
            <v>3.1043046357615892E-3</v>
          </cell>
          <cell r="R10">
            <v>30</v>
          </cell>
          <cell r="S10">
            <v>3.0674846625766872E-3</v>
          </cell>
          <cell r="U10">
            <v>-1</v>
          </cell>
          <cell r="V10">
            <v>-3.2258064516129031E-2</v>
          </cell>
          <cell r="X10">
            <v>0</v>
          </cell>
          <cell r="Y10">
            <v>0</v>
          </cell>
        </row>
        <row r="11">
          <cell r="J11">
            <v>0</v>
          </cell>
          <cell r="P11">
            <v>0</v>
          </cell>
          <cell r="S11">
            <v>0</v>
          </cell>
          <cell r="U11">
            <v>0</v>
          </cell>
          <cell r="V11">
            <v>0</v>
          </cell>
          <cell r="X11">
            <v>0</v>
          </cell>
          <cell r="Y11">
            <v>0</v>
          </cell>
        </row>
        <row r="12">
          <cell r="B12">
            <v>6</v>
          </cell>
          <cell r="C12" t="str">
            <v xml:space="preserve">TOT. ACQUISTI MATERIE PRIME E DI CONS. </v>
          </cell>
          <cell r="I12">
            <v>112</v>
          </cell>
          <cell r="J12">
            <v>1.1873211067528889E-2</v>
          </cell>
          <cell r="L12">
            <v>120</v>
          </cell>
          <cell r="M12">
            <v>1.1763552592883048E-2</v>
          </cell>
          <cell r="O12">
            <v>110</v>
          </cell>
          <cell r="P12">
            <v>1.1382450331125827E-2</v>
          </cell>
          <cell r="R12">
            <v>100</v>
          </cell>
          <cell r="S12">
            <v>1.0224948875255624E-2</v>
          </cell>
          <cell r="U12">
            <v>-2</v>
          </cell>
          <cell r="V12">
            <v>-1.7857142857142856E-2</v>
          </cell>
          <cell r="X12">
            <v>-10</v>
          </cell>
          <cell r="Y12">
            <v>-9.0909090909090912E-2</v>
          </cell>
        </row>
        <row r="13">
          <cell r="J13">
            <v>0</v>
          </cell>
          <cell r="P13">
            <v>0</v>
          </cell>
          <cell r="S13">
            <v>0</v>
          </cell>
          <cell r="U13">
            <v>0</v>
          </cell>
          <cell r="V13">
            <v>0</v>
          </cell>
          <cell r="X13">
            <v>0</v>
          </cell>
          <cell r="Y13">
            <v>0</v>
          </cell>
        </row>
        <row r="14">
          <cell r="B14">
            <v>7</v>
          </cell>
          <cell r="C14" t="str">
            <v>MANUTENZIONI E RIPARAZIONI</v>
          </cell>
          <cell r="I14">
            <v>22</v>
          </cell>
          <cell r="J14">
            <v>2.332237888264603E-3</v>
          </cell>
          <cell r="L14">
            <v>20</v>
          </cell>
          <cell r="M14">
            <v>1.9605920988138418E-3</v>
          </cell>
          <cell r="O14">
            <v>20</v>
          </cell>
          <cell r="P14">
            <v>2.0695364238410598E-3</v>
          </cell>
          <cell r="R14">
            <v>20</v>
          </cell>
          <cell r="S14">
            <v>2.0449897750511249E-3</v>
          </cell>
          <cell r="U14">
            <v>-2</v>
          </cell>
          <cell r="V14">
            <v>-9.0909090909090912E-2</v>
          </cell>
          <cell r="X14">
            <v>0</v>
          </cell>
          <cell r="Y14">
            <v>0</v>
          </cell>
        </row>
        <row r="15">
          <cell r="B15">
            <v>8</v>
          </cell>
          <cell r="C15" t="str">
            <v>SPESE PER SPEDIZIONI</v>
          </cell>
          <cell r="I15">
            <v>89</v>
          </cell>
          <cell r="J15">
            <v>9.4349623661613476E-3</v>
          </cell>
          <cell r="L15">
            <v>130</v>
          </cell>
          <cell r="M15">
            <v>1.2743848642289972E-2</v>
          </cell>
          <cell r="O15">
            <v>168</v>
          </cell>
          <cell r="P15">
            <v>1.7384105960264899E-2</v>
          </cell>
          <cell r="R15">
            <v>168</v>
          </cell>
          <cell r="S15">
            <v>1.7177914110429449E-2</v>
          </cell>
          <cell r="U15">
            <v>79</v>
          </cell>
          <cell r="V15">
            <v>0.88764044943820219</v>
          </cell>
          <cell r="X15">
            <v>0</v>
          </cell>
          <cell r="Y15">
            <v>0</v>
          </cell>
        </row>
        <row r="16">
          <cell r="B16">
            <v>9</v>
          </cell>
          <cell r="C16" t="str">
            <v>CONSULENZE E COLLABORAZIONI LEGALI</v>
          </cell>
          <cell r="I16">
            <v>411</v>
          </cell>
          <cell r="J16">
            <v>4.3570444185306902E-2</v>
          </cell>
          <cell r="L16">
            <v>350</v>
          </cell>
          <cell r="M16">
            <v>3.4310361729242234E-2</v>
          </cell>
          <cell r="O16">
            <v>402</v>
          </cell>
          <cell r="P16">
            <v>4.1597682119205295E-2</v>
          </cell>
          <cell r="R16">
            <v>391</v>
          </cell>
          <cell r="S16">
            <v>3.9979550102249489E-2</v>
          </cell>
          <cell r="U16">
            <v>-9</v>
          </cell>
          <cell r="V16">
            <v>-2.1897810218978103E-2</v>
          </cell>
          <cell r="X16">
            <v>-11</v>
          </cell>
          <cell r="Y16">
            <v>-2.736318407960199E-2</v>
          </cell>
        </row>
        <row r="17">
          <cell r="B17">
            <v>10</v>
          </cell>
          <cell r="C17" t="str">
            <v>CONTENZIOSO</v>
          </cell>
          <cell r="I17">
            <v>555</v>
          </cell>
          <cell r="J17">
            <v>5.8836001272129755E-2</v>
          </cell>
          <cell r="O17">
            <v>237</v>
          </cell>
          <cell r="P17">
            <v>2.4524006622516557E-2</v>
          </cell>
          <cell r="R17">
            <v>150</v>
          </cell>
          <cell r="S17">
            <v>1.5337423312883436E-2</v>
          </cell>
          <cell r="U17">
            <v>-318</v>
          </cell>
          <cell r="V17">
            <v>-0.572972972972973</v>
          </cell>
          <cell r="X17">
            <v>-87</v>
          </cell>
          <cell r="Y17">
            <v>-0.36708860759493672</v>
          </cell>
        </row>
        <row r="18">
          <cell r="B18">
            <v>11</v>
          </cell>
          <cell r="C18" t="str">
            <v>ALTRE CONSULENZE (COMPRESE LETT. COPIONI)</v>
          </cell>
          <cell r="I18">
            <v>502</v>
          </cell>
          <cell r="J18">
            <v>5.3217428177674123E-2</v>
          </cell>
          <cell r="L18">
            <v>1572</v>
          </cell>
          <cell r="M18">
            <v>0.15410253896676795</v>
          </cell>
          <cell r="O18">
            <v>969</v>
          </cell>
          <cell r="P18">
            <v>0.10026903973509933</v>
          </cell>
          <cell r="R18">
            <v>1104</v>
          </cell>
          <cell r="S18">
            <v>0.11288343558282209</v>
          </cell>
          <cell r="U18">
            <v>467</v>
          </cell>
          <cell r="V18">
            <v>0.93027888446215135</v>
          </cell>
          <cell r="X18">
            <v>135</v>
          </cell>
          <cell r="Y18">
            <v>0.13931888544891641</v>
          </cell>
        </row>
        <row r="19">
          <cell r="B19">
            <v>12</v>
          </cell>
          <cell r="C19" t="str">
            <v>CONSULENZE TECNICHE</v>
          </cell>
          <cell r="J19">
            <v>0</v>
          </cell>
          <cell r="L19">
            <v>110</v>
          </cell>
          <cell r="M19">
            <v>1.078325654347613E-2</v>
          </cell>
          <cell r="O19">
            <v>137</v>
          </cell>
          <cell r="P19">
            <v>1.4176324503311258E-2</v>
          </cell>
          <cell r="S19">
            <v>0</v>
          </cell>
          <cell r="U19">
            <v>137</v>
          </cell>
          <cell r="V19">
            <v>0</v>
          </cell>
          <cell r="X19">
            <v>-137</v>
          </cell>
          <cell r="Y19">
            <v>-1</v>
          </cell>
        </row>
        <row r="20">
          <cell r="B20">
            <v>13</v>
          </cell>
          <cell r="C20" t="str">
            <v>CONSULENZE AMMINISTRATIVE</v>
          </cell>
        </row>
        <row r="21">
          <cell r="B21">
            <v>14</v>
          </cell>
          <cell r="C21" t="str">
            <v>SPESE TELEFONICHE E POSTALI</v>
          </cell>
          <cell r="I21">
            <v>143</v>
          </cell>
          <cell r="J21">
            <v>1.5159546273719919E-2</v>
          </cell>
          <cell r="L21">
            <v>150</v>
          </cell>
          <cell r="M21">
            <v>1.4704440741103813E-2</v>
          </cell>
          <cell r="O21">
            <v>140</v>
          </cell>
          <cell r="P21">
            <v>1.4486754966887417E-2</v>
          </cell>
          <cell r="R21">
            <v>140</v>
          </cell>
          <cell r="S21">
            <v>1.4314928425357873E-2</v>
          </cell>
          <cell r="U21">
            <v>-3</v>
          </cell>
          <cell r="V21">
            <v>-2.097902097902098E-2</v>
          </cell>
          <cell r="X21">
            <v>0</v>
          </cell>
          <cell r="Y21">
            <v>0</v>
          </cell>
        </row>
        <row r="22">
          <cell r="B22">
            <v>15</v>
          </cell>
          <cell r="C22" t="str">
            <v>ENERGIA ELETTRICA</v>
          </cell>
          <cell r="I22">
            <v>5</v>
          </cell>
          <cell r="J22">
            <v>5.3005406551468251E-4</v>
          </cell>
          <cell r="M22">
            <v>0</v>
          </cell>
          <cell r="O22">
            <v>5</v>
          </cell>
          <cell r="P22">
            <v>5.1738410596026494E-4</v>
          </cell>
          <cell r="R22">
            <v>5</v>
          </cell>
          <cell r="S22">
            <v>5.1124744376278123E-4</v>
          </cell>
          <cell r="U22">
            <v>0</v>
          </cell>
          <cell r="V22">
            <v>0</v>
          </cell>
          <cell r="X22">
            <v>0</v>
          </cell>
          <cell r="Y22">
            <v>0</v>
          </cell>
        </row>
        <row r="23">
          <cell r="B23">
            <v>16</v>
          </cell>
          <cell r="C23" t="str">
            <v>SPESE DI PULIZIA</v>
          </cell>
          <cell r="I23">
            <v>8</v>
          </cell>
          <cell r="J23">
            <v>8.4808650482349199E-4</v>
          </cell>
          <cell r="M23">
            <v>0</v>
          </cell>
          <cell r="O23">
            <v>8</v>
          </cell>
          <cell r="P23">
            <v>8.2781456953642384E-4</v>
          </cell>
          <cell r="R23">
            <v>10</v>
          </cell>
          <cell r="S23">
            <v>1.0224948875255625E-3</v>
          </cell>
          <cell r="U23">
            <v>0</v>
          </cell>
          <cell r="V23">
            <v>0</v>
          </cell>
          <cell r="X23">
            <v>2</v>
          </cell>
          <cell r="Y23">
            <v>0.25</v>
          </cell>
        </row>
        <row r="24">
          <cell r="B24">
            <v>17</v>
          </cell>
          <cell r="C24" t="str">
            <v>SPESE DI VIGILANZA</v>
          </cell>
        </row>
        <row r="25">
          <cell r="B25">
            <v>18</v>
          </cell>
          <cell r="C25" t="str">
            <v>MOSTRE, FIERE, CONVENTIONS</v>
          </cell>
          <cell r="I25">
            <v>492</v>
          </cell>
          <cell r="J25">
            <v>5.2157320046644758E-2</v>
          </cell>
          <cell r="L25">
            <v>300</v>
          </cell>
          <cell r="M25">
            <v>2.9408881482207626E-2</v>
          </cell>
          <cell r="O25">
            <v>381</v>
          </cell>
          <cell r="P25">
            <v>3.9424668874172182E-2</v>
          </cell>
          <cell r="R25">
            <v>305</v>
          </cell>
          <cell r="S25">
            <v>3.1186094069529654E-2</v>
          </cell>
          <cell r="U25">
            <v>-111</v>
          </cell>
          <cell r="V25">
            <v>-0.22560975609756098</v>
          </cell>
          <cell r="X25">
            <v>-76</v>
          </cell>
          <cell r="Y25">
            <v>-0.1994750656167979</v>
          </cell>
        </row>
        <row r="26">
          <cell r="B26">
            <v>19</v>
          </cell>
          <cell r="C26" t="str">
            <v>ASSICURAZIONI</v>
          </cell>
          <cell r="I26">
            <v>44</v>
          </cell>
          <cell r="J26">
            <v>4.6644757765292059E-3</v>
          </cell>
          <cell r="L26">
            <v>15</v>
          </cell>
          <cell r="M26">
            <v>1.4704440741103812E-3</v>
          </cell>
          <cell r="O26">
            <v>50</v>
          </cell>
          <cell r="P26">
            <v>5.1738410596026494E-3</v>
          </cell>
          <cell r="R26">
            <v>50</v>
          </cell>
          <cell r="S26">
            <v>5.1124744376278121E-3</v>
          </cell>
          <cell r="U26">
            <v>6</v>
          </cell>
          <cell r="V26">
            <v>0.13636363636363635</v>
          </cell>
          <cell r="X26">
            <v>0</v>
          </cell>
          <cell r="Y26">
            <v>0</v>
          </cell>
        </row>
        <row r="27">
          <cell r="B27">
            <v>20</v>
          </cell>
          <cell r="C27" t="str">
            <v xml:space="preserve">SPESE VIAGGIO E NOTE SPESE </v>
          </cell>
          <cell r="I27">
            <v>214</v>
          </cell>
          <cell r="J27">
            <v>2.2686314004028412E-2</v>
          </cell>
          <cell r="L27">
            <v>300</v>
          </cell>
          <cell r="M27">
            <v>2.9408881482207626E-2</v>
          </cell>
          <cell r="O27">
            <v>160</v>
          </cell>
          <cell r="P27">
            <v>1.6556291390728478E-2</v>
          </cell>
          <cell r="R27">
            <v>160</v>
          </cell>
          <cell r="S27">
            <v>1.6359918200408999E-2</v>
          </cell>
          <cell r="U27">
            <v>-54</v>
          </cell>
          <cell r="V27">
            <v>-0.25233644859813081</v>
          </cell>
          <cell r="X27">
            <v>0</v>
          </cell>
          <cell r="Y27">
            <v>0</v>
          </cell>
        </row>
        <row r="28">
          <cell r="B28">
            <v>21</v>
          </cell>
          <cell r="C28" t="str">
            <v>SPESE UFFICIO U.S.A.</v>
          </cell>
          <cell r="I28">
            <v>285</v>
          </cell>
          <cell r="J28">
            <v>3.0213081734336903E-2</v>
          </cell>
          <cell r="L28">
            <v>425</v>
          </cell>
          <cell r="M28">
            <v>4.1662582099794135E-2</v>
          </cell>
          <cell r="O28">
            <v>285</v>
          </cell>
          <cell r="P28">
            <v>2.9490894039735101E-2</v>
          </cell>
          <cell r="R28">
            <v>285</v>
          </cell>
          <cell r="S28">
            <v>2.9141104294478526E-2</v>
          </cell>
          <cell r="U28">
            <v>0</v>
          </cell>
          <cell r="V28">
            <v>0</v>
          </cell>
          <cell r="X28">
            <v>0</v>
          </cell>
          <cell r="Y28">
            <v>0</v>
          </cell>
        </row>
        <row r="29">
          <cell r="B29">
            <v>22</v>
          </cell>
          <cell r="C29" t="str">
            <v>OMAGGI E SPESE DI RAPPRESENTANZA</v>
          </cell>
          <cell r="I29">
            <v>112</v>
          </cell>
          <cell r="J29">
            <v>1.1873211067528889E-2</v>
          </cell>
          <cell r="M29">
            <v>0</v>
          </cell>
          <cell r="O29">
            <v>90</v>
          </cell>
          <cell r="P29">
            <v>9.3129139072847689E-3</v>
          </cell>
          <cell r="R29">
            <v>90</v>
          </cell>
          <cell r="S29">
            <v>9.202453987730062E-3</v>
          </cell>
          <cell r="U29">
            <v>-22</v>
          </cell>
          <cell r="V29">
            <v>-0.19642857142857142</v>
          </cell>
          <cell r="X29">
            <v>0</v>
          </cell>
          <cell r="Y29">
            <v>0</v>
          </cell>
        </row>
        <row r="30">
          <cell r="B30">
            <v>23</v>
          </cell>
          <cell r="C30" t="str">
            <v>SPONSORIZZAZIONI / PUBBLICITA' ISTITUZIONALE</v>
          </cell>
          <cell r="I30">
            <v>133</v>
          </cell>
          <cell r="J30">
            <v>1.4099438142690554E-2</v>
          </cell>
          <cell r="O30">
            <v>141</v>
          </cell>
          <cell r="P30">
            <v>1.459023178807947E-2</v>
          </cell>
          <cell r="R30">
            <v>139</v>
          </cell>
          <cell r="S30">
            <v>1.4212678936605317E-2</v>
          </cell>
          <cell r="U30">
            <v>8</v>
          </cell>
          <cell r="V30">
            <v>6.0150375939849621E-2</v>
          </cell>
          <cell r="X30">
            <v>-2</v>
          </cell>
          <cell r="Y30">
            <v>-1.4184397163120567E-2</v>
          </cell>
        </row>
        <row r="31">
          <cell r="B31">
            <v>24</v>
          </cell>
          <cell r="C31" t="str">
            <v>GIORNALI E RIVISTE</v>
          </cell>
          <cell r="I31">
            <v>24</v>
          </cell>
          <cell r="J31">
            <v>2.5442595144704759E-3</v>
          </cell>
          <cell r="L31">
            <v>15</v>
          </cell>
          <cell r="M31">
            <v>1.4704440741103812E-3</v>
          </cell>
          <cell r="O31">
            <v>20</v>
          </cell>
          <cell r="P31">
            <v>2.0695364238410598E-3</v>
          </cell>
          <cell r="R31">
            <v>25</v>
          </cell>
          <cell r="S31">
            <v>2.5562372188139061E-3</v>
          </cell>
          <cell r="U31">
            <v>-4</v>
          </cell>
          <cell r="V31">
            <v>-0.16666666666666666</v>
          </cell>
          <cell r="X31">
            <v>5</v>
          </cell>
          <cell r="Y31">
            <v>0.25</v>
          </cell>
        </row>
        <row r="32">
          <cell r="B32">
            <v>25</v>
          </cell>
          <cell r="C32" t="str">
            <v>PRESTAZIONI DI SERVIZIO</v>
          </cell>
          <cell r="I32">
            <v>745</v>
          </cell>
          <cell r="J32">
            <v>7.897805576168769E-2</v>
          </cell>
          <cell r="L32">
            <v>576</v>
          </cell>
          <cell r="M32">
            <v>5.6465052445838645E-2</v>
          </cell>
          <cell r="O32">
            <v>941</v>
          </cell>
          <cell r="P32">
            <v>9.7371688741721849E-2</v>
          </cell>
          <cell r="R32">
            <v>766</v>
          </cell>
          <cell r="S32">
            <v>7.8323108384458079E-2</v>
          </cell>
          <cell r="U32">
            <v>196</v>
          </cell>
          <cell r="V32">
            <v>0.26308724832214764</v>
          </cell>
          <cell r="X32">
            <v>-175</v>
          </cell>
          <cell r="Y32">
            <v>-0.18597236981934112</v>
          </cell>
        </row>
        <row r="33">
          <cell r="B33">
            <v>26</v>
          </cell>
          <cell r="C33" t="str">
            <v>COSTO PERSONALE IN COMANDO (PERS. INTERINALE)</v>
          </cell>
          <cell r="I33">
            <v>94</v>
          </cell>
          <cell r="J33">
            <v>9.9650164316760301E-3</v>
          </cell>
          <cell r="L33">
            <v>144</v>
          </cell>
          <cell r="M33">
            <v>1.4116263111459661E-2</v>
          </cell>
          <cell r="O33">
            <v>100</v>
          </cell>
          <cell r="P33">
            <v>1.0347682119205299E-2</v>
          </cell>
          <cell r="R33">
            <v>200</v>
          </cell>
          <cell r="S33">
            <v>2.0449897750511249E-2</v>
          </cell>
          <cell r="U33">
            <v>6</v>
          </cell>
          <cell r="V33">
            <v>6.3829787234042548E-2</v>
          </cell>
          <cell r="X33">
            <v>100</v>
          </cell>
          <cell r="Y33">
            <v>1</v>
          </cell>
        </row>
        <row r="34">
          <cell r="J34">
            <v>0</v>
          </cell>
          <cell r="P34">
            <v>0</v>
          </cell>
          <cell r="S34">
            <v>0</v>
          </cell>
          <cell r="U34">
            <v>0</v>
          </cell>
          <cell r="V34">
            <v>0</v>
          </cell>
          <cell r="X34">
            <v>0</v>
          </cell>
          <cell r="Y34">
            <v>0</v>
          </cell>
        </row>
        <row r="35">
          <cell r="B35">
            <v>27</v>
          </cell>
          <cell r="C35" t="str">
            <v>TOTALE  COSTI  PER  SERVIZI</v>
          </cell>
          <cell r="I35">
            <v>3878</v>
          </cell>
          <cell r="J35">
            <v>0.41110993321318773</v>
          </cell>
          <cell r="L35">
            <v>4107</v>
          </cell>
          <cell r="M35">
            <v>0.40260758749142239</v>
          </cell>
          <cell r="O35">
            <v>4254</v>
          </cell>
          <cell r="P35">
            <v>0.44019039735099336</v>
          </cell>
          <cell r="R35">
            <v>4008</v>
          </cell>
          <cell r="S35">
            <v>0.40981595092024542</v>
          </cell>
          <cell r="U35">
            <v>376</v>
          </cell>
          <cell r="V35">
            <v>9.6957194430118618E-2</v>
          </cell>
          <cell r="X35">
            <v>-246</v>
          </cell>
          <cell r="Y35">
            <v>-5.7827926657263752E-2</v>
          </cell>
        </row>
        <row r="36">
          <cell r="J36">
            <v>0</v>
          </cell>
          <cell r="P36">
            <v>0</v>
          </cell>
          <cell r="S36">
            <v>0</v>
          </cell>
          <cell r="U36">
            <v>0</v>
          </cell>
          <cell r="V36">
            <v>0</v>
          </cell>
          <cell r="X36">
            <v>0</v>
          </cell>
          <cell r="Y36">
            <v>0</v>
          </cell>
        </row>
        <row r="37">
          <cell r="B37">
            <v>28</v>
          </cell>
          <cell r="C37" t="str">
            <v>AFFITTI  PASSIVI  IMMOBILIARI</v>
          </cell>
          <cell r="I37">
            <v>735</v>
          </cell>
          <cell r="J37">
            <v>7.7917947630658332E-2</v>
          </cell>
          <cell r="L37">
            <v>334</v>
          </cell>
          <cell r="M37">
            <v>3.274188805019116E-2</v>
          </cell>
          <cell r="O37">
            <v>720</v>
          </cell>
          <cell r="P37">
            <v>7.4503311258278151E-2</v>
          </cell>
          <cell r="R37">
            <v>720</v>
          </cell>
          <cell r="S37">
            <v>7.3619631901840496E-2</v>
          </cell>
          <cell r="U37">
            <v>-15</v>
          </cell>
          <cell r="V37">
            <v>-2.0408163265306121E-2</v>
          </cell>
          <cell r="X37">
            <v>0</v>
          </cell>
          <cell r="Y37">
            <v>0</v>
          </cell>
        </row>
        <row r="38">
          <cell r="B38">
            <v>29</v>
          </cell>
          <cell r="C38" t="str">
            <v>SPESE CONDOMINIALI</v>
          </cell>
          <cell r="I38">
            <v>21</v>
          </cell>
          <cell r="J38">
            <v>2.2262270751616663E-3</v>
          </cell>
          <cell r="L38">
            <v>135</v>
          </cell>
          <cell r="M38">
            <v>1.3233996666993432E-2</v>
          </cell>
          <cell r="O38">
            <v>16</v>
          </cell>
          <cell r="P38">
            <v>1.6556291390728477E-3</v>
          </cell>
          <cell r="R38">
            <v>25</v>
          </cell>
          <cell r="S38">
            <v>2.5562372188139061E-3</v>
          </cell>
          <cell r="U38">
            <v>-5</v>
          </cell>
          <cell r="V38">
            <v>-0.23809523809523808</v>
          </cell>
          <cell r="X38">
            <v>9</v>
          </cell>
          <cell r="Y38">
            <v>0.5625</v>
          </cell>
        </row>
        <row r="39">
          <cell r="B39">
            <v>30</v>
          </cell>
          <cell r="C39" t="str">
            <v>NOLEGGIO IMPIANTI E DIVERSI</v>
          </cell>
          <cell r="I39">
            <v>23</v>
          </cell>
          <cell r="J39">
            <v>2.4382487013675396E-3</v>
          </cell>
          <cell r="L39">
            <v>10</v>
          </cell>
          <cell r="M39">
            <v>9.802960494069209E-4</v>
          </cell>
          <cell r="O39">
            <v>30</v>
          </cell>
          <cell r="P39">
            <v>3.1043046357615892E-3</v>
          </cell>
          <cell r="R39">
            <v>30</v>
          </cell>
          <cell r="S39">
            <v>3.0674846625766872E-3</v>
          </cell>
          <cell r="U39">
            <v>7</v>
          </cell>
          <cell r="V39">
            <v>0.30434782608695654</v>
          </cell>
          <cell r="X39">
            <v>0</v>
          </cell>
          <cell r="Y39">
            <v>0</v>
          </cell>
        </row>
        <row r="40">
          <cell r="B40">
            <v>31</v>
          </cell>
          <cell r="C40" t="str">
            <v>ROYALTIES MARCHIETTO</v>
          </cell>
          <cell r="J40">
            <v>0</v>
          </cell>
          <cell r="M40">
            <v>0</v>
          </cell>
          <cell r="P40">
            <v>0</v>
          </cell>
          <cell r="S40">
            <v>0</v>
          </cell>
          <cell r="U40">
            <v>0</v>
          </cell>
          <cell r="V40">
            <v>0</v>
          </cell>
          <cell r="X40">
            <v>0</v>
          </cell>
          <cell r="Y40">
            <v>0</v>
          </cell>
        </row>
        <row r="41">
          <cell r="B41">
            <v>32</v>
          </cell>
          <cell r="C41" t="str">
            <v>COSTO AUTO</v>
          </cell>
          <cell r="I41">
            <v>162</v>
          </cell>
          <cell r="J41">
            <v>1.7173751722675712E-2</v>
          </cell>
          <cell r="L41">
            <v>75</v>
          </cell>
          <cell r="M41">
            <v>7.3522203705519065E-3</v>
          </cell>
          <cell r="O41">
            <v>132</v>
          </cell>
          <cell r="P41">
            <v>1.3658940397350994E-2</v>
          </cell>
          <cell r="R41">
            <v>132</v>
          </cell>
          <cell r="S41">
            <v>1.3496932515337423E-2</v>
          </cell>
          <cell r="U41">
            <v>-30</v>
          </cell>
          <cell r="V41">
            <v>-0.18518518518518517</v>
          </cell>
          <cell r="X41">
            <v>0</v>
          </cell>
          <cell r="Y41">
            <v>0</v>
          </cell>
        </row>
        <row r="42">
          <cell r="J42">
            <v>0</v>
          </cell>
          <cell r="P42">
            <v>0</v>
          </cell>
          <cell r="S42">
            <v>0</v>
          </cell>
          <cell r="U42">
            <v>0</v>
          </cell>
          <cell r="V42">
            <v>0</v>
          </cell>
          <cell r="X42">
            <v>0</v>
          </cell>
          <cell r="Y42">
            <v>0</v>
          </cell>
        </row>
        <row r="43">
          <cell r="B43">
            <v>33</v>
          </cell>
          <cell r="C43" t="str">
            <v>TOTALE COSTI PER GODIMENTO BENI DI TERZI</v>
          </cell>
          <cell r="I43">
            <v>941</v>
          </cell>
          <cell r="J43">
            <v>9.9756175129863248E-2</v>
          </cell>
          <cell r="L43">
            <v>554</v>
          </cell>
          <cell r="M43">
            <v>5.4308401137143421E-2</v>
          </cell>
          <cell r="O43">
            <v>898</v>
          </cell>
          <cell r="P43">
            <v>9.2922185430463572E-2</v>
          </cell>
          <cell r="R43">
            <v>907</v>
          </cell>
          <cell r="S43">
            <v>9.2740286298568508E-2</v>
          </cell>
          <cell r="U43">
            <v>-43</v>
          </cell>
          <cell r="V43">
            <v>-4.5696068012752389E-2</v>
          </cell>
          <cell r="X43">
            <v>9</v>
          </cell>
          <cell r="Y43">
            <v>1.002227171492205E-2</v>
          </cell>
        </row>
        <row r="44">
          <cell r="J44">
            <v>0</v>
          </cell>
          <cell r="P44">
            <v>0</v>
          </cell>
          <cell r="S44">
            <v>0</v>
          </cell>
          <cell r="U44">
            <v>0</v>
          </cell>
          <cell r="V44">
            <v>0</v>
          </cell>
          <cell r="X44">
            <v>0</v>
          </cell>
          <cell r="Y44">
            <v>0</v>
          </cell>
        </row>
        <row r="45">
          <cell r="B45">
            <v>34</v>
          </cell>
          <cell r="C45" t="str">
            <v>COSTI PER IL PERSONALE : COSTO DEL LAVORO</v>
          </cell>
          <cell r="I45">
            <v>4126</v>
          </cell>
          <cell r="J45">
            <v>0.43740061486271598</v>
          </cell>
          <cell r="L45">
            <v>4820</v>
          </cell>
          <cell r="M45">
            <v>0.47250269581413584</v>
          </cell>
          <cell r="O45">
            <v>3997</v>
          </cell>
          <cell r="P45">
            <v>0.41359685430463577</v>
          </cell>
          <cell r="R45">
            <v>4360</v>
          </cell>
          <cell r="S45">
            <v>0.44580777096114521</v>
          </cell>
          <cell r="U45">
            <v>-129</v>
          </cell>
          <cell r="V45">
            <v>-3.1265147842947164E-2</v>
          </cell>
          <cell r="X45">
            <v>363</v>
          </cell>
          <cell r="Y45">
            <v>9.0818113585188889E-2</v>
          </cell>
        </row>
        <row r="46">
          <cell r="J46">
            <v>0</v>
          </cell>
          <cell r="P46">
            <v>0</v>
          </cell>
          <cell r="S46">
            <v>0</v>
          </cell>
          <cell r="U46">
            <v>0</v>
          </cell>
          <cell r="V46">
            <v>0</v>
          </cell>
          <cell r="X46">
            <v>0</v>
          </cell>
          <cell r="Y46">
            <v>0</v>
          </cell>
        </row>
        <row r="47">
          <cell r="B47">
            <v>35</v>
          </cell>
          <cell r="C47" t="str">
            <v>FORMAZIONE E ADDESTRAMENTO PERSONALE</v>
          </cell>
          <cell r="I47">
            <v>39</v>
          </cell>
          <cell r="J47">
            <v>4.1344217110145234E-3</v>
          </cell>
          <cell r="L47">
            <v>30</v>
          </cell>
          <cell r="M47">
            <v>2.9408881482207625E-3</v>
          </cell>
          <cell r="O47">
            <v>70</v>
          </cell>
          <cell r="P47">
            <v>7.2433774834437083E-3</v>
          </cell>
          <cell r="R47">
            <v>70</v>
          </cell>
          <cell r="S47">
            <v>7.1574642126789366E-3</v>
          </cell>
          <cell r="U47">
            <v>31</v>
          </cell>
          <cell r="X47">
            <v>0</v>
          </cell>
          <cell r="Y47">
            <v>0</v>
          </cell>
        </row>
        <row r="48">
          <cell r="B48">
            <v>36</v>
          </cell>
          <cell r="C48" t="str">
            <v>MENSA AZIENDALE E ALTRI COSTI</v>
          </cell>
          <cell r="I48">
            <v>128</v>
          </cell>
          <cell r="J48">
            <v>1.3569384077175872E-2</v>
          </cell>
          <cell r="L48">
            <v>95</v>
          </cell>
          <cell r="M48">
            <v>9.3128124693657478E-3</v>
          </cell>
          <cell r="O48">
            <v>115</v>
          </cell>
          <cell r="P48">
            <v>1.1899834437086093E-2</v>
          </cell>
          <cell r="R48">
            <v>115</v>
          </cell>
          <cell r="S48">
            <v>1.1758691206543968E-2</v>
          </cell>
          <cell r="U48">
            <v>-13</v>
          </cell>
          <cell r="V48">
            <v>-0.1015625</v>
          </cell>
          <cell r="X48">
            <v>0</v>
          </cell>
          <cell r="Y48">
            <v>0</v>
          </cell>
        </row>
        <row r="49">
          <cell r="B49">
            <v>37</v>
          </cell>
          <cell r="C49" t="str">
            <v>ALTRI COSTI DEL PERSONALE</v>
          </cell>
          <cell r="J49">
            <v>0</v>
          </cell>
          <cell r="L49">
            <v>95</v>
          </cell>
          <cell r="M49">
            <v>9.3128124693657478E-3</v>
          </cell>
          <cell r="P49">
            <v>0</v>
          </cell>
          <cell r="S49">
            <v>0</v>
          </cell>
          <cell r="U49">
            <v>0</v>
          </cell>
          <cell r="V49">
            <v>0</v>
          </cell>
          <cell r="X49">
            <v>0</v>
          </cell>
          <cell r="Y49">
            <v>0</v>
          </cell>
        </row>
        <row r="50">
          <cell r="J50">
            <v>0</v>
          </cell>
          <cell r="P50">
            <v>0</v>
          </cell>
          <cell r="S50">
            <v>0</v>
          </cell>
          <cell r="U50">
            <v>0</v>
          </cell>
          <cell r="V50">
            <v>0</v>
          </cell>
          <cell r="X50">
            <v>0</v>
          </cell>
          <cell r="Y50">
            <v>0</v>
          </cell>
        </row>
        <row r="51">
          <cell r="B51">
            <v>38</v>
          </cell>
          <cell r="C51" t="str">
            <v xml:space="preserve">COSTI PER IL PERSONALE : COSTI  ACCESSORI </v>
          </cell>
          <cell r="I51">
            <v>167</v>
          </cell>
          <cell r="J51">
            <v>1.7703805788190394E-2</v>
          </cell>
          <cell r="L51">
            <v>220</v>
          </cell>
          <cell r="M51">
            <v>9.3128124693657478E-3</v>
          </cell>
          <cell r="O51">
            <v>185</v>
          </cell>
          <cell r="P51">
            <v>1.9143211920529802E-2</v>
          </cell>
          <cell r="R51">
            <v>185</v>
          </cell>
          <cell r="S51">
            <v>1.8916155419222903E-2</v>
          </cell>
          <cell r="U51">
            <v>18</v>
          </cell>
          <cell r="V51">
            <v>0.10778443113772455</v>
          </cell>
          <cell r="X51">
            <v>0</v>
          </cell>
          <cell r="Y51">
            <v>0</v>
          </cell>
        </row>
        <row r="52">
          <cell r="J52">
            <v>0</v>
          </cell>
          <cell r="P52">
            <v>0</v>
          </cell>
          <cell r="S52">
            <v>0</v>
          </cell>
          <cell r="U52">
            <v>0</v>
          </cell>
          <cell r="V52">
            <v>0</v>
          </cell>
          <cell r="X52">
            <v>0</v>
          </cell>
          <cell r="Y52">
            <v>0</v>
          </cell>
        </row>
        <row r="53">
          <cell r="B53">
            <v>39</v>
          </cell>
          <cell r="C53" t="str">
            <v>COMPENSO  AMMINISTRATORI  E  SINDACI</v>
          </cell>
          <cell r="I53">
            <v>148</v>
          </cell>
          <cell r="J53">
            <v>1.56896003392346E-2</v>
          </cell>
          <cell r="L53">
            <v>320</v>
          </cell>
          <cell r="M53">
            <v>3.1369473581021469E-2</v>
          </cell>
          <cell r="O53">
            <v>155</v>
          </cell>
          <cell r="P53">
            <v>1.6038907284768211E-2</v>
          </cell>
          <cell r="R53">
            <v>155</v>
          </cell>
          <cell r="S53">
            <v>1.5848670756646217E-2</v>
          </cell>
          <cell r="U53">
            <v>7</v>
          </cell>
          <cell r="V53">
            <v>4.72972972972973E-2</v>
          </cell>
          <cell r="X53">
            <v>0</v>
          </cell>
          <cell r="Y53">
            <v>0</v>
          </cell>
        </row>
        <row r="54">
          <cell r="B54">
            <v>40</v>
          </cell>
          <cell r="C54" t="str">
            <v>IMPOSTE INDIRETTE</v>
          </cell>
          <cell r="I54">
            <v>46</v>
          </cell>
          <cell r="J54">
            <v>4.8764974027350793E-3</v>
          </cell>
          <cell r="L54">
            <v>60</v>
          </cell>
          <cell r="M54">
            <v>5.881776296441525E-3</v>
          </cell>
          <cell r="O54">
            <v>50</v>
          </cell>
          <cell r="P54">
            <v>5.1738410596026494E-3</v>
          </cell>
          <cell r="R54">
            <v>50</v>
          </cell>
          <cell r="S54">
            <v>5.1124744376278121E-3</v>
          </cell>
          <cell r="U54">
            <v>4</v>
          </cell>
          <cell r="V54">
            <v>8.6956521739130432E-2</v>
          </cell>
          <cell r="X54">
            <v>0</v>
          </cell>
          <cell r="Y54">
            <v>0</v>
          </cell>
        </row>
        <row r="55">
          <cell r="B55">
            <v>41</v>
          </cell>
          <cell r="C55" t="str">
            <v>ALTRI COSTI DIVERSI</v>
          </cell>
          <cell r="I55">
            <v>15</v>
          </cell>
          <cell r="J55">
            <v>1.5901621965440475E-3</v>
          </cell>
          <cell r="L55">
            <v>0</v>
          </cell>
          <cell r="M55">
            <v>0</v>
          </cell>
          <cell r="O55">
            <v>15</v>
          </cell>
          <cell r="P55">
            <v>1.5521523178807946E-3</v>
          </cell>
          <cell r="R55">
            <v>15</v>
          </cell>
          <cell r="S55">
            <v>1.5337423312883436E-3</v>
          </cell>
          <cell r="U55">
            <v>0</v>
          </cell>
          <cell r="V55">
            <v>0</v>
          </cell>
          <cell r="X55">
            <v>0</v>
          </cell>
          <cell r="Y55">
            <v>0</v>
          </cell>
        </row>
        <row r="56">
          <cell r="B56">
            <v>42</v>
          </cell>
          <cell r="C56" t="str">
            <v>ASSOCIAZIONI</v>
          </cell>
          <cell r="J56">
            <v>0</v>
          </cell>
          <cell r="L56">
            <v>0</v>
          </cell>
          <cell r="M56">
            <v>0</v>
          </cell>
          <cell r="P56">
            <v>0</v>
          </cell>
          <cell r="S56">
            <v>0</v>
          </cell>
          <cell r="U56">
            <v>0</v>
          </cell>
          <cell r="V56">
            <v>0</v>
          </cell>
          <cell r="X56">
            <v>0</v>
          </cell>
          <cell r="Y56">
            <v>0</v>
          </cell>
        </row>
        <row r="57">
          <cell r="J57">
            <v>0</v>
          </cell>
          <cell r="P57">
            <v>0</v>
          </cell>
          <cell r="S57">
            <v>0</v>
          </cell>
          <cell r="U57">
            <v>0</v>
          </cell>
          <cell r="V57">
            <v>0</v>
          </cell>
          <cell r="X57">
            <v>0</v>
          </cell>
          <cell r="Y57">
            <v>0</v>
          </cell>
        </row>
        <row r="58">
          <cell r="B58">
            <v>43</v>
          </cell>
          <cell r="C58" t="str">
            <v>TOTALE  ONERI  DIVERSI  DI  GESTIONE</v>
          </cell>
          <cell r="I58">
            <v>209</v>
          </cell>
          <cell r="J58">
            <v>2.215625993851373E-2</v>
          </cell>
          <cell r="L58">
            <v>380</v>
          </cell>
          <cell r="M58">
            <v>3.7251249877462991E-2</v>
          </cell>
          <cell r="O58">
            <v>220</v>
          </cell>
          <cell r="P58">
            <v>2.2764900662251654E-2</v>
          </cell>
          <cell r="R58">
            <v>220</v>
          </cell>
          <cell r="S58">
            <v>2.2494887525562373E-2</v>
          </cell>
          <cell r="U58">
            <v>11</v>
          </cell>
          <cell r="V58">
            <v>5.2631578947368418E-2</v>
          </cell>
          <cell r="X58">
            <v>0</v>
          </cell>
          <cell r="Y58">
            <v>0</v>
          </cell>
        </row>
        <row r="59">
          <cell r="U59">
            <v>0</v>
          </cell>
          <cell r="V59">
            <v>0</v>
          </cell>
          <cell r="X59">
            <v>0</v>
          </cell>
          <cell r="Y59">
            <v>0</v>
          </cell>
        </row>
        <row r="60">
          <cell r="B60">
            <v>44</v>
          </cell>
          <cell r="C60" t="str">
            <v>TOTALE  COSTI  DI  STRUTTURA</v>
          </cell>
          <cell r="I60">
            <v>9433</v>
          </cell>
          <cell r="J60">
            <v>1</v>
          </cell>
          <cell r="L60">
            <v>10201</v>
          </cell>
          <cell r="M60">
            <v>0.98774629938241343</v>
          </cell>
          <cell r="O60">
            <v>9664</v>
          </cell>
          <cell r="P60">
            <v>1</v>
          </cell>
          <cell r="R60">
            <v>9780</v>
          </cell>
          <cell r="S60">
            <v>1.0000000000000002</v>
          </cell>
          <cell r="U60">
            <v>231</v>
          </cell>
          <cell r="V60">
            <v>2.4488497826778331E-2</v>
          </cell>
          <cell r="X60">
            <v>116</v>
          </cell>
          <cell r="Y60">
            <v>1.2003311258278146E-2</v>
          </cell>
        </row>
      </sheetData>
      <sheetData sheetId="3">
        <row r="2">
          <cell r="C2" t="str">
            <v>GRUPPO MEDUSA</v>
          </cell>
        </row>
      </sheetData>
      <sheetData sheetId="4">
        <row r="3">
          <cell r="C3" t="str">
            <v>MEDUSA FILM</v>
          </cell>
        </row>
      </sheetData>
      <sheetData sheetId="5">
        <row r="3">
          <cell r="C3" t="str">
            <v>MEDUSA FILM</v>
          </cell>
        </row>
      </sheetData>
      <sheetData sheetId="6">
        <row r="2">
          <cell r="C2" t="str">
            <v>GRUPPO MEDUSA</v>
          </cell>
        </row>
      </sheetData>
      <sheetData sheetId="7">
        <row r="3">
          <cell r="C3" t="str">
            <v>MEDUSA FILM</v>
          </cell>
        </row>
      </sheetData>
      <sheetData sheetId="8">
        <row r="3">
          <cell r="C3" t="str">
            <v>MEDUSA FILM</v>
          </cell>
        </row>
      </sheetData>
      <sheetData sheetId="9">
        <row r="2">
          <cell r="C2" t="str">
            <v>GRUPPO MEDUSA</v>
          </cell>
        </row>
      </sheetData>
      <sheetData sheetId="10">
        <row r="3">
          <cell r="C3" t="str">
            <v>MEDUSA FILM</v>
          </cell>
        </row>
      </sheetData>
      <sheetData sheetId="11">
        <row r="3">
          <cell r="C3" t="str">
            <v>MEDUSA FILM</v>
          </cell>
        </row>
      </sheetData>
      <sheetData sheetId="12">
        <row r="2">
          <cell r="C2" t="str">
            <v>GRUPPO MEDUSA</v>
          </cell>
        </row>
      </sheetData>
      <sheetData sheetId="13">
        <row r="2">
          <cell r="C2" t="str">
            <v>GRUPPO MEDUSA</v>
          </cell>
        </row>
      </sheetData>
      <sheetData sheetId="14">
        <row r="3">
          <cell r="C3" t="str">
            <v>MEDUSA FILM</v>
          </cell>
        </row>
      </sheetData>
      <sheetData sheetId="15"/>
      <sheetData sheetId="16"/>
      <sheetData sheetId="17">
        <row r="3">
          <cell r="C3" t="str">
            <v>MEDUSA FILM</v>
          </cell>
        </row>
      </sheetData>
      <sheetData sheetId="18">
        <row r="3">
          <cell r="C3" t="str">
            <v>MEDUSA FILM</v>
          </cell>
        </row>
      </sheetData>
      <sheetData sheetId="19"/>
      <sheetData sheetId="20"/>
      <sheetData sheetId="21"/>
      <sheetData sheetId="22"/>
      <sheetData sheetId="23"/>
      <sheetData sheetId="24"/>
      <sheetData sheetId="25"/>
      <sheetData sheetId="26"/>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RIF"/>
      <sheetName val="MF"/>
      <sheetName val="Strutt. MF"/>
      <sheetName val="F_C"/>
      <sheetName val="F_C_2"/>
      <sheetName val="F_B"/>
      <sheetName val="F_B_21"/>
      <sheetName val="F_B_3"/>
      <sheetName val="F_B_4"/>
      <sheetName val="Table"/>
      <sheetName val="Fixed_Network_Sites"/>
      <sheetName val="Front_Sheet"/>
      <sheetName val="KEY_INPUTS"/>
      <sheetName val="Page_2"/>
      <sheetName val="Piano_dei_Conti_GL"/>
      <sheetName val="Strutt__MF"/>
      <sheetName val="Fixed_Network_Sites1"/>
      <sheetName val="Front_Sheet1"/>
      <sheetName val="KEY_INPUTS1"/>
      <sheetName val="Page_21"/>
      <sheetName val="Piano_dei_Conti_GL1"/>
      <sheetName val="Strutt__MF1"/>
      <sheetName val="Fixed_Network_Sites2"/>
      <sheetName val="Front_Sheet2"/>
      <sheetName val="KEY_INPUTS2"/>
      <sheetName val="Page_22"/>
      <sheetName val="Piano_dei_Conti_GL2"/>
      <sheetName val="Strutt__MF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 val="#REF"/>
      <sheetName val="IR - Ipotesi running"/>
      <sheetName val="BS_&amp;_PL"/>
      <sheetName val="TX_BASIS"/>
      <sheetName val="RT_TO_PROV"/>
      <sheetName val="IR_-_Ipotesi_running"/>
      <sheetName val="WEB"/>
      <sheetName val="Week_total"/>
      <sheetName val="Commissions&amp;Assumptions"/>
      <sheetName val="RF_TV_FY08"/>
      <sheetName val="Almaviva"/>
      <sheetName val="EuroCall"/>
      <sheetName val="TelKom"/>
      <sheetName val="Indicatori 199303404"/>
      <sheetName val="BS_&amp;_PL1"/>
      <sheetName val="TX_BASIS1"/>
      <sheetName val="RT_TO_PROV1"/>
      <sheetName val="IR_-_Ipotesi_running1"/>
      <sheetName val="Indicatori_199303404"/>
      <sheetName val="BS_&amp;_PL2"/>
      <sheetName val="TX_BASIS2"/>
      <sheetName val="RT_TO_PROV2"/>
      <sheetName val="IR_-_Ipotesi_running2"/>
      <sheetName val="Indicatori_1993034041"/>
    </sheetNames>
    <sheetDataSet>
      <sheetData sheetId="0" refreshError="1"/>
      <sheetData sheetId="1" refreshError="1"/>
      <sheetData sheetId="2" refreshError="1">
        <row r="1">
          <cell r="A1" t="str">
            <v>K &amp; K Capital Inc.</v>
          </cell>
          <cell r="G1" t="str">
            <v>SCHEDULE:</v>
          </cell>
          <cell r="H1" t="str">
            <v>TAXINC.</v>
          </cell>
        </row>
        <row r="2">
          <cell r="A2" t="str">
            <v>12/31/98</v>
          </cell>
          <cell r="G2" t="str">
            <v>PREPARED:</v>
          </cell>
          <cell r="H2" t="str">
            <v>A.PICHARDO-LLOYD</v>
          </cell>
        </row>
        <row r="3">
          <cell r="A3" t="str">
            <v>BOOK TO TAX INCOME</v>
          </cell>
          <cell r="G3" t="str">
            <v>REVIEWED:</v>
          </cell>
          <cell r="H3" t="str">
            <v>KAYOKO OHASHI</v>
          </cell>
        </row>
        <row r="4">
          <cell r="G4" t="str">
            <v>DATE &amp; TIME</v>
          </cell>
          <cell r="H4">
            <v>36354.664299652781</v>
          </cell>
        </row>
        <row r="7">
          <cell r="A7" t="str">
            <v>INCOME STATEMENT</v>
          </cell>
        </row>
        <row r="10">
          <cell r="A10" t="str">
            <v>GROSS SALES</v>
          </cell>
        </row>
        <row r="11">
          <cell r="A11" t="str">
            <v xml:space="preserve">     LESS RETURNS</v>
          </cell>
        </row>
        <row r="12">
          <cell r="A12" t="str">
            <v>COST OF GOODS SOLD - SEE SCH</v>
          </cell>
        </row>
        <row r="13">
          <cell r="A13" t="str">
            <v xml:space="preserve">   GROSS PROFIT</v>
          </cell>
        </row>
        <row r="15">
          <cell r="A15" t="str">
            <v xml:space="preserve">   OTHER INCOME :</v>
          </cell>
        </row>
        <row r="16">
          <cell r="A16" t="str">
            <v>DIVIDEND INCOME</v>
          </cell>
        </row>
        <row r="17">
          <cell r="A17" t="str">
            <v>INTEREST INCOME</v>
          </cell>
        </row>
        <row r="18">
          <cell r="A18" t="str">
            <v>GROSS RENTS</v>
          </cell>
        </row>
        <row r="19">
          <cell r="A19" t="str">
            <v>CAPITAL GAINS/LOSSES</v>
          </cell>
        </row>
        <row r="20">
          <cell r="A20" t="str">
            <v>NET GAIN FROM FORM 4797</v>
          </cell>
        </row>
        <row r="21">
          <cell r="A21" t="str">
            <v>OTHER INCOME - SEE SCHEDULE</v>
          </cell>
        </row>
        <row r="22">
          <cell r="A22" t="str">
            <v xml:space="preserve">   TOTAL OTHER INCOME</v>
          </cell>
        </row>
        <row r="24">
          <cell r="A24" t="str">
            <v xml:space="preserve">   TOTAL INCOME</v>
          </cell>
        </row>
        <row r="26">
          <cell r="A26" t="str">
            <v xml:space="preserve">   DEDUCTIONS :</v>
          </cell>
        </row>
        <row r="27">
          <cell r="A27" t="str">
            <v>OFFICERS SALARIES</v>
          </cell>
        </row>
        <row r="28">
          <cell r="A28" t="str">
            <v>SALARIES &amp; WAGES</v>
          </cell>
        </row>
        <row r="29">
          <cell r="A29" t="str">
            <v>REPAIRS</v>
          </cell>
        </row>
        <row r="30">
          <cell r="A30" t="str">
            <v>BAD DEBT EXPENSE</v>
          </cell>
        </row>
        <row r="31">
          <cell r="A31" t="str">
            <v>RENT</v>
          </cell>
        </row>
        <row r="32">
          <cell r="A32" t="str">
            <v>TAXES - SEE SCHEDULE</v>
          </cell>
        </row>
        <row r="33">
          <cell r="A33" t="str">
            <v>INTEREST EXPENSE</v>
          </cell>
        </row>
        <row r="34">
          <cell r="A34" t="str">
            <v xml:space="preserve">   SEC.163(J)</v>
          </cell>
        </row>
        <row r="35">
          <cell r="A35" t="str">
            <v xml:space="preserve">   ACCRUED INTEREST</v>
          </cell>
        </row>
        <row r="37">
          <cell r="A37" t="str">
            <v>CONTRIBUTIONS</v>
          </cell>
        </row>
        <row r="38">
          <cell r="A38" t="str">
            <v xml:space="preserve">DEPRECIATION </v>
          </cell>
        </row>
        <row r="39">
          <cell r="A39" t="str">
            <v>ADVERTISING</v>
          </cell>
        </row>
        <row r="40">
          <cell r="A40" t="str">
            <v>PENSION PLANS</v>
          </cell>
        </row>
        <row r="41">
          <cell r="A41" t="str">
            <v>EMPLOYEE BENEFIT PROGRAMS</v>
          </cell>
        </row>
        <row r="42">
          <cell r="A42" t="str">
            <v>OTHER DEDUCTIONS - SEE SCH</v>
          </cell>
        </row>
        <row r="43">
          <cell r="A43" t="str">
            <v xml:space="preserve">   TOTAL DEDUCTIONS</v>
          </cell>
        </row>
        <row r="45">
          <cell r="A45" t="str">
            <v>NET INCOME (LOSS)</v>
          </cell>
        </row>
        <row r="48">
          <cell r="A48" t="str">
            <v xml:space="preserve"> </v>
          </cell>
        </row>
        <row r="53">
          <cell r="A53" t="str">
            <v>COST OF GOODS SOLD</v>
          </cell>
        </row>
        <row r="54">
          <cell r="A54" t="str">
            <v>BEG INVENTORY</v>
          </cell>
        </row>
        <row r="55">
          <cell r="A55" t="str">
            <v xml:space="preserve">               $263A ADJUSTMENT - BEG BAL</v>
          </cell>
        </row>
        <row r="56">
          <cell r="A56" t="str">
            <v xml:space="preserve">               INVENTORY RESERVE - BEG BAL</v>
          </cell>
        </row>
        <row r="57">
          <cell r="A57" t="str">
            <v>PURCHASES</v>
          </cell>
        </row>
        <row r="58">
          <cell r="A58" t="str">
            <v>IMPORT COST</v>
          </cell>
        </row>
        <row r="59">
          <cell r="A59" t="str">
            <v>COMMISSION</v>
          </cell>
        </row>
        <row r="60">
          <cell r="A60" t="str">
            <v>FREIGHT</v>
          </cell>
        </row>
        <row r="61">
          <cell r="A61" t="str">
            <v>ADDITIONAL SEC. 263A COSTS - RECLASS</v>
          </cell>
        </row>
        <row r="63">
          <cell r="A63" t="str">
            <v>GOODS AVAILABLE FOR SALE</v>
          </cell>
        </row>
        <row r="64">
          <cell r="A64" t="str">
            <v>ENDING INVENTORY</v>
          </cell>
        </row>
        <row r="65">
          <cell r="A65" t="str">
            <v xml:space="preserve">               $263A ADJUSTMENT - END BAL</v>
          </cell>
        </row>
        <row r="66">
          <cell r="A66" t="str">
            <v xml:space="preserve">               INVENTORY RESERVE - END BAL</v>
          </cell>
        </row>
        <row r="67">
          <cell r="A67" t="str">
            <v xml:space="preserve">   TOTAL COST OF GOODS SOLD</v>
          </cell>
        </row>
        <row r="69">
          <cell r="A69" t="str">
            <v>OTHER INCOME</v>
          </cell>
        </row>
        <row r="70">
          <cell r="A70" t="str">
            <v>PARTNERSHIP RENTAL INCOME</v>
          </cell>
        </row>
        <row r="71">
          <cell r="A71" t="str">
            <v>PARTNERSHIP ORDINARY INCOME</v>
          </cell>
        </row>
        <row r="72">
          <cell r="A72" t="str">
            <v>INTEREST INCOME FROM PARTNERSHIP</v>
          </cell>
        </row>
        <row r="73">
          <cell r="A73" t="str">
            <v>REFUND FROM IRS</v>
          </cell>
        </row>
        <row r="74">
          <cell r="A74" t="str">
            <v>TOTAL OTHER INCOME</v>
          </cell>
        </row>
        <row r="76">
          <cell r="A76" t="str">
            <v>TAXES</v>
          </cell>
        </row>
        <row r="77">
          <cell r="A77" t="str">
            <v xml:space="preserve">     FEDERAL </v>
          </cell>
        </row>
        <row r="78">
          <cell r="A78" t="str">
            <v xml:space="preserve">     DEFERRED TAX BENEFIT</v>
          </cell>
        </row>
        <row r="79">
          <cell r="A79" t="str">
            <v xml:space="preserve">     DEFERRED TAX EXPENSE</v>
          </cell>
        </row>
        <row r="80">
          <cell r="A80" t="str">
            <v xml:space="preserve">     PAYROLL TAXES</v>
          </cell>
        </row>
        <row r="81">
          <cell r="A81" t="str">
            <v xml:space="preserve">     MISCELLANEOUS SALE &amp; USE TAX</v>
          </cell>
        </row>
        <row r="82">
          <cell r="A82" t="str">
            <v xml:space="preserve">     STATE TAXES:</v>
          </cell>
        </row>
        <row r="83">
          <cell r="A83" t="str">
            <v xml:space="preserve">          CALIFORNIA</v>
          </cell>
        </row>
        <row r="84">
          <cell r="A84" t="str">
            <v xml:space="preserve">          FLORIDA</v>
          </cell>
        </row>
        <row r="85">
          <cell r="A85" t="str">
            <v xml:space="preserve">          ILLINOIS</v>
          </cell>
        </row>
        <row r="86">
          <cell r="A86" t="str">
            <v xml:space="preserve">          KENTUCKY</v>
          </cell>
        </row>
        <row r="87">
          <cell r="A87" t="str">
            <v xml:space="preserve">          MINNESOTA</v>
          </cell>
        </row>
        <row r="88">
          <cell r="A88" t="str">
            <v xml:space="preserve">          NYS</v>
          </cell>
        </row>
        <row r="89">
          <cell r="A89" t="str">
            <v xml:space="preserve">          NYC</v>
          </cell>
        </row>
        <row r="90">
          <cell r="A90" t="str">
            <v xml:space="preserve"> </v>
          </cell>
        </row>
        <row r="91">
          <cell r="A91" t="str">
            <v>TOTAL TAXES</v>
          </cell>
        </row>
        <row r="93">
          <cell r="A93" t="str">
            <v>OTHER DEDUCTIONS</v>
          </cell>
        </row>
        <row r="94">
          <cell r="A94" t="str">
            <v>AMORTIZATION</v>
          </cell>
        </row>
        <row r="95">
          <cell r="A95" t="str">
            <v>UTILITIES AND MAINTENANCE</v>
          </cell>
        </row>
        <row r="96">
          <cell r="A96" t="str">
            <v>LEGAL FEE</v>
          </cell>
        </row>
        <row r="97">
          <cell r="A97" t="str">
            <v>TEMPORARY HELP</v>
          </cell>
        </row>
        <row r="98">
          <cell r="A98" t="str">
            <v>OTHER EXPENSE</v>
          </cell>
        </row>
        <row r="99">
          <cell r="A99" t="str">
            <v>FREIGHT CHARGES IN EXCESS OF RELATED EXP</v>
          </cell>
        </row>
        <row r="100">
          <cell r="A100" t="str">
            <v>FREIGHT EXPENSE</v>
          </cell>
        </row>
        <row r="101">
          <cell r="A101" t="str">
            <v>VEHICLES</v>
          </cell>
        </row>
        <row r="102">
          <cell r="A102" t="str">
            <v>TRUCK TRAVEL</v>
          </cell>
        </row>
        <row r="103">
          <cell r="A103" t="str">
            <v>ADDITIONAL SEC. 263A COSTS - RECLASS</v>
          </cell>
        </row>
        <row r="104">
          <cell r="A104" t="str">
            <v xml:space="preserve"> </v>
          </cell>
        </row>
        <row r="105">
          <cell r="A105" t="str">
            <v>TOTAL OTHER DEDUCTIONS</v>
          </cell>
        </row>
        <row r="109">
          <cell r="A109" t="str">
            <v>RECONCILIATION OF INCOME PER BOOKS</v>
          </cell>
        </row>
        <row r="110">
          <cell r="A110" t="str">
            <v xml:space="preserve">WITH INCOME PER RETURN </v>
          </cell>
        </row>
        <row r="112">
          <cell r="A112" t="str">
            <v>NET INCOME (LOSS) PER BOOKS:</v>
          </cell>
        </row>
        <row r="113">
          <cell r="A113" t="str">
            <v>FEDERAL INCOME TAX</v>
          </cell>
        </row>
        <row r="114">
          <cell r="A114" t="str">
            <v>DEFERRED TAX BENEFIT</v>
          </cell>
        </row>
        <row r="115">
          <cell r="A115" t="str">
            <v>DEFERRED TAX EXPENSE</v>
          </cell>
        </row>
        <row r="117">
          <cell r="A117" t="str">
            <v>INCOME SUBJECT TO TAX NOT ON BOOKS:</v>
          </cell>
        </row>
        <row r="118">
          <cell r="A118" t="str">
            <v xml:space="preserve">   INCOME FR P'SHIP</v>
          </cell>
        </row>
        <row r="119">
          <cell r="A119" t="str">
            <v xml:space="preserve">   INTEREST FR P'SHIP</v>
          </cell>
        </row>
        <row r="121">
          <cell r="A121" t="str">
            <v>EXPENSES ON BOOKS NOT DEDUCTED:</v>
          </cell>
        </row>
        <row r="122">
          <cell r="A122" t="str">
            <v xml:space="preserve">   MEALS AND ENTERTAINMENT</v>
          </cell>
        </row>
        <row r="123">
          <cell r="A123" t="str">
            <v xml:space="preserve">   $263A ADJUSTMENT - ENDING INVENTORY</v>
          </cell>
        </row>
        <row r="124">
          <cell r="A124" t="str">
            <v xml:space="preserve">   DEPRECIATION</v>
          </cell>
        </row>
        <row r="125">
          <cell r="A125" t="str">
            <v xml:space="preserve">   EXCESS INTEREST EXPENSE</v>
          </cell>
        </row>
        <row r="126">
          <cell r="A126" t="str">
            <v xml:space="preserve">   INVENTORY RESERVE - ENDING BALANCE</v>
          </cell>
        </row>
        <row r="127">
          <cell r="A127" t="str">
            <v xml:space="preserve">   STATE TAXES</v>
          </cell>
        </row>
        <row r="128">
          <cell r="A128" t="str">
            <v xml:space="preserve">   DISALLOWED ACD INTEREST EXP</v>
          </cell>
        </row>
        <row r="130">
          <cell r="A130" t="str">
            <v>SUBTOTAL</v>
          </cell>
        </row>
        <row r="132">
          <cell r="A132" t="str">
            <v>INCOME ON BOOKS NOT INCLUDED IN RETURN:</v>
          </cell>
        </row>
        <row r="133">
          <cell r="A133" t="str">
            <v xml:space="preserve">   PARTNERSHIP RENTAL INCOME</v>
          </cell>
        </row>
        <row r="134">
          <cell r="A134" t="str">
            <v xml:space="preserve">   FEDERAL TAX REFUND</v>
          </cell>
        </row>
        <row r="137">
          <cell r="A137" t="str">
            <v>DEDUCTIONS ON RETURN NOT ON BOOKS:</v>
          </cell>
        </row>
        <row r="138">
          <cell r="A138" t="str">
            <v xml:space="preserve">   DEPRECIATION</v>
          </cell>
        </row>
        <row r="139">
          <cell r="A139" t="str">
            <v xml:space="preserve">   LOSS ON F/A DISPOSAL</v>
          </cell>
        </row>
        <row r="140">
          <cell r="A140" t="str">
            <v xml:space="preserve">   STATE TAXES</v>
          </cell>
        </row>
        <row r="141">
          <cell r="A141" t="str">
            <v xml:space="preserve">   ACCRUED INTEREST</v>
          </cell>
        </row>
        <row r="145">
          <cell r="A145" t="str">
            <v>INCOME PER RETURN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itions ADSL by PC"/>
      <sheetName val="Additions ADSL by Tiscali city"/>
      <sheetName val="Summary ADSL"/>
      <sheetName val="Closing IPTV by PC"/>
      <sheetName val="Summary IPTV"/>
      <sheetName val="Pivot ADSL by Tiscali city"/>
      <sheetName val="TAXWP"/>
      <sheetName val="Additions_ADSL_by_PC"/>
      <sheetName val="Additions_ADSL_by_Tiscali_city"/>
      <sheetName val="Summary_ADSL"/>
      <sheetName val="Closing_IPTV_by_PC"/>
      <sheetName val="Summary_IPTV"/>
      <sheetName val="Pivot_ADSL_by_Tiscali_city"/>
      <sheetName val="Foglio1"/>
      <sheetName val="Additions_ADSL_by_PC1"/>
      <sheetName val="Additions_ADSL_by_Tiscali_city1"/>
      <sheetName val="Summary_ADSL1"/>
      <sheetName val="Closing_IPTV_by_PC1"/>
      <sheetName val="Summary_IPTV1"/>
      <sheetName val="Pivot_ADSL_by_Tiscali_city1"/>
      <sheetName val="Additions_ADSL_by_PC2"/>
      <sheetName val="Additions_ADSL_by_Tiscali_city2"/>
      <sheetName val="Summary_ADSL2"/>
      <sheetName val="Closing_IPTV_by_PC2"/>
      <sheetName val="Summary_IPTV2"/>
      <sheetName val="Pivot_ADSL_by_Tiscali_city2"/>
    </sheetNames>
    <sheetDataSet>
      <sheetData sheetId="0" refreshError="1"/>
      <sheetData sheetId="1" refreshError="1"/>
      <sheetData sheetId="2" refreshError="1"/>
      <sheetData sheetId="3" refreshError="1">
        <row r="7">
          <cell r="A7" t="str">
            <v>COD_CAP</v>
          </cell>
          <cell r="B7" t="str">
            <v>COD_CAP_T</v>
          </cell>
          <cell r="C7" t="str">
            <v>PR</v>
          </cell>
          <cell r="D7" t="str">
            <v>PROVINCIA</v>
          </cell>
          <cell r="E7" t="str">
            <v>REGIONE</v>
          </cell>
          <cell r="F7" t="str">
            <v>AREA NIELSEN</v>
          </cell>
          <cell r="G7" t="str">
            <v>POP_RES_01</v>
          </cell>
          <cell r="H7" t="str">
            <v>FAM_RES_01</v>
          </cell>
          <cell r="I7" t="str">
            <v>SKY_SUBS</v>
          </cell>
          <cell r="J7" t="str">
            <v>PEN_SKY (Oct. 2005)</v>
          </cell>
          <cell r="K7" t="str">
            <v>PEN_CAP</v>
          </cell>
          <cell r="L7" t="str">
            <v>PEN_PR_AVG</v>
          </cell>
          <cell r="M7" t="str">
            <v>PEN_PR_MAX</v>
          </cell>
        </row>
        <row r="8">
          <cell r="A8">
            <v>10</v>
          </cell>
          <cell r="B8" t="str">
            <v>00010</v>
          </cell>
          <cell r="C8" t="str">
            <v>RM</v>
          </cell>
          <cell r="D8" t="str">
            <v>ROMA</v>
          </cell>
          <cell r="E8" t="str">
            <v>LAZIO</v>
          </cell>
          <cell r="F8" t="str">
            <v>Centro</v>
          </cell>
          <cell r="G8">
            <v>45580</v>
          </cell>
          <cell r="H8">
            <v>15797</v>
          </cell>
          <cell r="I8">
            <v>5745</v>
          </cell>
          <cell r="J8">
            <v>0.21686493135627777</v>
          </cell>
          <cell r="K8">
            <v>0.36399999999999999</v>
          </cell>
          <cell r="L8">
            <v>0.23496301346212586</v>
          </cell>
          <cell r="M8">
            <v>0.30912209434437232</v>
          </cell>
        </row>
        <row r="9">
          <cell r="A9">
            <v>12</v>
          </cell>
          <cell r="B9" t="str">
            <v>00012</v>
          </cell>
          <cell r="C9" t="str">
            <v>RM</v>
          </cell>
          <cell r="D9" t="str">
            <v>ROMA</v>
          </cell>
          <cell r="E9" t="str">
            <v>LAZIO</v>
          </cell>
          <cell r="F9" t="str">
            <v>Centro</v>
          </cell>
          <cell r="G9">
            <v>45322</v>
          </cell>
          <cell r="H9">
            <v>13968</v>
          </cell>
          <cell r="I9">
            <v>4827</v>
          </cell>
          <cell r="J9">
            <v>0.21686493135627777</v>
          </cell>
          <cell r="K9">
            <v>0.34557560137457044</v>
          </cell>
          <cell r="L9">
            <v>0.23496301346212586</v>
          </cell>
          <cell r="M9">
            <v>0.30912209434437232</v>
          </cell>
        </row>
        <row r="10">
          <cell r="A10">
            <v>13</v>
          </cell>
          <cell r="B10" t="str">
            <v>00013</v>
          </cell>
          <cell r="C10" t="str">
            <v>RM</v>
          </cell>
          <cell r="D10" t="str">
            <v>ROMA</v>
          </cell>
          <cell r="E10" t="str">
            <v>LAZIO</v>
          </cell>
          <cell r="F10" t="str">
            <v>Centro</v>
          </cell>
          <cell r="G10">
            <v>30270</v>
          </cell>
          <cell r="H10">
            <v>9853</v>
          </cell>
          <cell r="I10">
            <v>2103</v>
          </cell>
          <cell r="J10">
            <v>0.21686493135627777</v>
          </cell>
          <cell r="K10">
            <v>0.21343753171622856</v>
          </cell>
          <cell r="L10">
            <v>0.23496301346212586</v>
          </cell>
          <cell r="M10">
            <v>0.30912209434437232</v>
          </cell>
        </row>
        <row r="11">
          <cell r="A11">
            <v>15</v>
          </cell>
          <cell r="B11" t="str">
            <v>00015</v>
          </cell>
          <cell r="C11" t="str">
            <v>RM</v>
          </cell>
          <cell r="D11" t="str">
            <v>ROMA</v>
          </cell>
          <cell r="E11" t="str">
            <v>LAZIO</v>
          </cell>
          <cell r="F11" t="str">
            <v>Centro</v>
          </cell>
          <cell r="G11">
            <v>30124</v>
          </cell>
          <cell r="H11">
            <v>9991</v>
          </cell>
          <cell r="I11">
            <v>2380</v>
          </cell>
          <cell r="J11">
            <v>0.21686493135627777</v>
          </cell>
          <cell r="K11">
            <v>0.23821439295365829</v>
          </cell>
          <cell r="L11">
            <v>0.23496301346212586</v>
          </cell>
          <cell r="M11">
            <v>0.30912209434437232</v>
          </cell>
        </row>
        <row r="12">
          <cell r="A12">
            <v>17</v>
          </cell>
          <cell r="B12" t="str">
            <v>00017</v>
          </cell>
          <cell r="C12" t="str">
            <v>RM</v>
          </cell>
          <cell r="D12" t="str">
            <v>ROMA</v>
          </cell>
          <cell r="E12" t="str">
            <v>LAZIO</v>
          </cell>
          <cell r="F12" t="str">
            <v>Centro</v>
          </cell>
          <cell r="G12">
            <v>1337</v>
          </cell>
          <cell r="H12">
            <v>567</v>
          </cell>
          <cell r="I12">
            <v>131</v>
          </cell>
          <cell r="J12">
            <v>0.21686493135627777</v>
          </cell>
          <cell r="K12">
            <v>0.23104056437389769</v>
          </cell>
          <cell r="L12">
            <v>0.23496301346212586</v>
          </cell>
          <cell r="M12">
            <v>0.30912209434437232</v>
          </cell>
        </row>
        <row r="13">
          <cell r="A13">
            <v>18</v>
          </cell>
          <cell r="B13" t="str">
            <v>00018</v>
          </cell>
          <cell r="C13" t="str">
            <v>RM</v>
          </cell>
          <cell r="D13" t="str">
            <v>ROMA</v>
          </cell>
          <cell r="E13" t="str">
            <v>LAZIO</v>
          </cell>
          <cell r="F13" t="str">
            <v>Centro</v>
          </cell>
          <cell r="G13">
            <v>8726</v>
          </cell>
          <cell r="H13">
            <v>3114</v>
          </cell>
          <cell r="I13">
            <v>769</v>
          </cell>
          <cell r="J13">
            <v>0.21686493135627777</v>
          </cell>
          <cell r="K13">
            <v>0.24694926140012846</v>
          </cell>
          <cell r="L13">
            <v>0.23496301346212586</v>
          </cell>
          <cell r="M13">
            <v>0.30912209434437232</v>
          </cell>
        </row>
        <row r="14">
          <cell r="A14">
            <v>19</v>
          </cell>
          <cell r="B14" t="str">
            <v>00019</v>
          </cell>
          <cell r="C14" t="str">
            <v>RM</v>
          </cell>
          <cell r="D14" t="str">
            <v>ROMA</v>
          </cell>
          <cell r="E14" t="str">
            <v>LAZIO</v>
          </cell>
          <cell r="F14" t="str">
            <v>Centro</v>
          </cell>
          <cell r="G14">
            <v>43355</v>
          </cell>
          <cell r="H14">
            <v>15054</v>
          </cell>
          <cell r="I14">
            <v>3680</v>
          </cell>
          <cell r="J14">
            <v>0.21686493135627777</v>
          </cell>
          <cell r="K14">
            <v>0.24445330144812011</v>
          </cell>
          <cell r="L14">
            <v>0.23496301346212586</v>
          </cell>
          <cell r="M14">
            <v>0.30912209434437232</v>
          </cell>
        </row>
        <row r="15">
          <cell r="A15">
            <v>20</v>
          </cell>
          <cell r="B15" t="str">
            <v>00020</v>
          </cell>
          <cell r="C15" t="str">
            <v>RM</v>
          </cell>
          <cell r="D15" t="str">
            <v>ROMA</v>
          </cell>
          <cell r="E15" t="str">
            <v>LAZIO</v>
          </cell>
          <cell r="F15" t="str">
            <v>Centro</v>
          </cell>
          <cell r="G15">
            <v>13145</v>
          </cell>
          <cell r="H15">
            <v>5248</v>
          </cell>
          <cell r="I15">
            <v>928</v>
          </cell>
          <cell r="J15">
            <v>0.21686493135627777</v>
          </cell>
          <cell r="K15">
            <v>0.17682926829268292</v>
          </cell>
          <cell r="L15">
            <v>0.23496301346212586</v>
          </cell>
          <cell r="M15">
            <v>0.30912209434437232</v>
          </cell>
        </row>
        <row r="16">
          <cell r="A16">
            <v>21</v>
          </cell>
          <cell r="B16" t="str">
            <v>00021</v>
          </cell>
          <cell r="C16" t="str">
            <v>RM</v>
          </cell>
          <cell r="D16" t="str">
            <v>ROMA</v>
          </cell>
          <cell r="E16" t="str">
            <v>LAZIO</v>
          </cell>
          <cell r="F16" t="str">
            <v>Centro</v>
          </cell>
          <cell r="G16">
            <v>1639</v>
          </cell>
          <cell r="H16">
            <v>567</v>
          </cell>
          <cell r="I16">
            <v>92</v>
          </cell>
          <cell r="J16">
            <v>0.21686493135627777</v>
          </cell>
          <cell r="K16">
            <v>0.16225749559082892</v>
          </cell>
          <cell r="L16">
            <v>0.23496301346212586</v>
          </cell>
          <cell r="M16">
            <v>0.30912209434437232</v>
          </cell>
        </row>
        <row r="17">
          <cell r="A17">
            <v>22</v>
          </cell>
          <cell r="B17" t="str">
            <v>00022</v>
          </cell>
          <cell r="C17" t="str">
            <v>RM</v>
          </cell>
          <cell r="D17" t="str">
            <v>ROMA</v>
          </cell>
          <cell r="E17" t="str">
            <v>LAZIO</v>
          </cell>
          <cell r="F17" t="str">
            <v>Centro</v>
          </cell>
          <cell r="G17">
            <v>940</v>
          </cell>
          <cell r="H17">
            <v>383</v>
          </cell>
          <cell r="I17">
            <v>57</v>
          </cell>
          <cell r="J17">
            <v>0.21686493135627777</v>
          </cell>
          <cell r="K17">
            <v>0.14882506527415143</v>
          </cell>
          <cell r="L17">
            <v>0.23496301346212586</v>
          </cell>
          <cell r="M17">
            <v>0.30912209434437232</v>
          </cell>
        </row>
        <row r="18">
          <cell r="A18">
            <v>23</v>
          </cell>
          <cell r="B18" t="str">
            <v>00023</v>
          </cell>
          <cell r="C18" t="str">
            <v>RM</v>
          </cell>
          <cell r="D18" t="str">
            <v>ROMA</v>
          </cell>
          <cell r="E18" t="str">
            <v>LAZIO</v>
          </cell>
          <cell r="F18" t="str">
            <v>Centro</v>
          </cell>
          <cell r="G18">
            <v>1582</v>
          </cell>
          <cell r="H18">
            <v>560</v>
          </cell>
          <cell r="I18">
            <v>102</v>
          </cell>
          <cell r="J18">
            <v>0.21686493135627777</v>
          </cell>
          <cell r="K18">
            <v>0.18214285714285713</v>
          </cell>
          <cell r="L18">
            <v>0.23496301346212586</v>
          </cell>
          <cell r="M18">
            <v>0.30912209434437232</v>
          </cell>
        </row>
        <row r="19">
          <cell r="A19">
            <v>24</v>
          </cell>
          <cell r="B19" t="str">
            <v>00024</v>
          </cell>
          <cell r="C19" t="str">
            <v>RM</v>
          </cell>
          <cell r="D19" t="str">
            <v>ROMA</v>
          </cell>
          <cell r="E19" t="str">
            <v>LAZIO</v>
          </cell>
          <cell r="F19" t="str">
            <v>Centro</v>
          </cell>
          <cell r="G19">
            <v>6476</v>
          </cell>
          <cell r="H19">
            <v>2260</v>
          </cell>
          <cell r="I19">
            <v>409</v>
          </cell>
          <cell r="J19">
            <v>0.21686493135627777</v>
          </cell>
          <cell r="K19">
            <v>0.18097345132743362</v>
          </cell>
          <cell r="L19">
            <v>0.23496301346212586</v>
          </cell>
          <cell r="M19">
            <v>0.30912209434437232</v>
          </cell>
        </row>
        <row r="20">
          <cell r="A20">
            <v>25</v>
          </cell>
          <cell r="B20" t="str">
            <v>00025</v>
          </cell>
          <cell r="C20" t="str">
            <v>RM</v>
          </cell>
          <cell r="D20" t="str">
            <v>ROMA</v>
          </cell>
          <cell r="E20" t="str">
            <v>LAZIO</v>
          </cell>
          <cell r="F20" t="str">
            <v>Centro</v>
          </cell>
          <cell r="G20">
            <v>1133</v>
          </cell>
          <cell r="H20">
            <v>426</v>
          </cell>
          <cell r="I20">
            <v>113</v>
          </cell>
          <cell r="J20">
            <v>0.21686493135627777</v>
          </cell>
          <cell r="K20">
            <v>0.26525821596244131</v>
          </cell>
          <cell r="L20">
            <v>0.23496301346212586</v>
          </cell>
          <cell r="M20">
            <v>0.30912209434437232</v>
          </cell>
        </row>
        <row r="21">
          <cell r="A21">
            <v>26</v>
          </cell>
          <cell r="B21" t="str">
            <v>00026</v>
          </cell>
          <cell r="C21" t="str">
            <v>RM</v>
          </cell>
          <cell r="D21" t="str">
            <v>ROMA</v>
          </cell>
          <cell r="E21" t="str">
            <v>LAZIO</v>
          </cell>
          <cell r="F21" t="str">
            <v>Centro</v>
          </cell>
          <cell r="G21">
            <v>955</v>
          </cell>
          <cell r="H21">
            <v>365</v>
          </cell>
          <cell r="I21">
            <v>79</v>
          </cell>
          <cell r="J21">
            <v>0.21686493135627777</v>
          </cell>
          <cell r="K21">
            <v>0.21643835616438356</v>
          </cell>
          <cell r="L21">
            <v>0.23496301346212586</v>
          </cell>
          <cell r="M21">
            <v>0.30912209434437232</v>
          </cell>
        </row>
        <row r="22">
          <cell r="A22">
            <v>27</v>
          </cell>
          <cell r="B22" t="str">
            <v>00027</v>
          </cell>
          <cell r="C22" t="str">
            <v>RM</v>
          </cell>
          <cell r="D22" t="str">
            <v>ROMA</v>
          </cell>
          <cell r="E22" t="str">
            <v>LAZIO</v>
          </cell>
          <cell r="F22" t="str">
            <v>Centro</v>
          </cell>
          <cell r="G22">
            <v>1470</v>
          </cell>
          <cell r="H22">
            <v>553</v>
          </cell>
          <cell r="I22">
            <v>95</v>
          </cell>
          <cell r="J22">
            <v>0.21686493135627777</v>
          </cell>
          <cell r="K22">
            <v>0.17179023508137431</v>
          </cell>
          <cell r="L22">
            <v>0.23496301346212586</v>
          </cell>
          <cell r="M22">
            <v>0.30912209434437232</v>
          </cell>
        </row>
        <row r="23">
          <cell r="A23">
            <v>28</v>
          </cell>
          <cell r="B23" t="str">
            <v>00028</v>
          </cell>
          <cell r="C23" t="str">
            <v>RM</v>
          </cell>
          <cell r="D23" t="str">
            <v>ROMA</v>
          </cell>
          <cell r="E23" t="str">
            <v>LAZIO</v>
          </cell>
          <cell r="F23" t="str">
            <v>Centro</v>
          </cell>
          <cell r="G23">
            <v>9004</v>
          </cell>
          <cell r="H23">
            <v>2948</v>
          </cell>
          <cell r="I23">
            <v>601</v>
          </cell>
          <cell r="J23">
            <v>0.21686493135627777</v>
          </cell>
          <cell r="K23">
            <v>0.20386702849389415</v>
          </cell>
          <cell r="L23">
            <v>0.23496301346212586</v>
          </cell>
          <cell r="M23">
            <v>0.30912209434437232</v>
          </cell>
        </row>
        <row r="24">
          <cell r="A24">
            <v>29</v>
          </cell>
          <cell r="B24" t="str">
            <v>00029</v>
          </cell>
          <cell r="C24" t="str">
            <v>RM</v>
          </cell>
          <cell r="D24" t="str">
            <v>ROMA</v>
          </cell>
          <cell r="E24" t="str">
            <v>LAZIO</v>
          </cell>
          <cell r="F24" t="str">
            <v>Centro</v>
          </cell>
          <cell r="G24">
            <v>3720</v>
          </cell>
          <cell r="H24">
            <v>1205</v>
          </cell>
          <cell r="I24">
            <v>186</v>
          </cell>
          <cell r="J24">
            <v>0.21686493135627777</v>
          </cell>
          <cell r="K24">
            <v>0.15435684647302905</v>
          </cell>
          <cell r="L24">
            <v>0.23496301346212586</v>
          </cell>
          <cell r="M24">
            <v>0.30912209434437232</v>
          </cell>
        </row>
        <row r="25">
          <cell r="A25">
            <v>30</v>
          </cell>
          <cell r="B25" t="str">
            <v>00030</v>
          </cell>
          <cell r="C25" t="str">
            <v>RM</v>
          </cell>
          <cell r="D25" t="str">
            <v>ROMA</v>
          </cell>
          <cell r="E25" t="str">
            <v>LAZIO</v>
          </cell>
          <cell r="F25" t="str">
            <v>Centro</v>
          </cell>
          <cell r="G25">
            <v>32864</v>
          </cell>
          <cell r="H25">
            <v>11184</v>
          </cell>
          <cell r="I25">
            <v>3460</v>
          </cell>
          <cell r="J25">
            <v>0.21686493135627777</v>
          </cell>
          <cell r="K25">
            <v>0.30937052932761089</v>
          </cell>
          <cell r="L25">
            <v>0.23496301346212586</v>
          </cell>
          <cell r="M25">
            <v>0.30912209434437232</v>
          </cell>
        </row>
        <row r="26">
          <cell r="A26">
            <v>31</v>
          </cell>
          <cell r="B26" t="str">
            <v>00031</v>
          </cell>
          <cell r="C26" t="str">
            <v>RM</v>
          </cell>
          <cell r="D26" t="str">
            <v>ROMA</v>
          </cell>
          <cell r="E26" t="str">
            <v>LAZIO</v>
          </cell>
          <cell r="F26" t="str">
            <v>Centro</v>
          </cell>
          <cell r="G26">
            <v>10547</v>
          </cell>
          <cell r="H26">
            <v>3260</v>
          </cell>
          <cell r="I26">
            <v>922</v>
          </cell>
          <cell r="J26">
            <v>0.21686493135627777</v>
          </cell>
          <cell r="K26">
            <v>0.28282208588957053</v>
          </cell>
          <cell r="L26">
            <v>0.23496301346212586</v>
          </cell>
          <cell r="M26">
            <v>0.30912209434437232</v>
          </cell>
        </row>
        <row r="27">
          <cell r="A27">
            <v>32</v>
          </cell>
          <cell r="B27" t="str">
            <v>00032</v>
          </cell>
          <cell r="C27" t="str">
            <v>RM</v>
          </cell>
          <cell r="D27" t="str">
            <v>ROMA</v>
          </cell>
          <cell r="E27" t="str">
            <v>LAZIO</v>
          </cell>
          <cell r="F27" t="str">
            <v>Centro</v>
          </cell>
          <cell r="G27">
            <v>5189</v>
          </cell>
          <cell r="H27">
            <v>1780</v>
          </cell>
          <cell r="I27">
            <v>272</v>
          </cell>
          <cell r="J27">
            <v>0.21686493135627777</v>
          </cell>
          <cell r="K27">
            <v>0.15280898876404495</v>
          </cell>
          <cell r="L27">
            <v>0.23496301346212586</v>
          </cell>
          <cell r="M27">
            <v>0.30912209434437232</v>
          </cell>
        </row>
        <row r="28">
          <cell r="A28">
            <v>33</v>
          </cell>
          <cell r="B28" t="str">
            <v>00033</v>
          </cell>
          <cell r="C28" t="str">
            <v>RM</v>
          </cell>
          <cell r="D28" t="str">
            <v>ROMA</v>
          </cell>
          <cell r="E28" t="str">
            <v>LAZIO</v>
          </cell>
          <cell r="F28" t="str">
            <v>Centro</v>
          </cell>
          <cell r="G28">
            <v>8584</v>
          </cell>
          <cell r="H28">
            <v>2861</v>
          </cell>
          <cell r="I28">
            <v>541</v>
          </cell>
          <cell r="J28">
            <v>0.21686493135627777</v>
          </cell>
          <cell r="K28">
            <v>0.18909472212513107</v>
          </cell>
          <cell r="L28">
            <v>0.23496301346212586</v>
          </cell>
          <cell r="M28">
            <v>0.30912209434437232</v>
          </cell>
        </row>
        <row r="29">
          <cell r="A29">
            <v>34</v>
          </cell>
          <cell r="B29" t="str">
            <v>00034</v>
          </cell>
          <cell r="C29" t="str">
            <v>RM</v>
          </cell>
          <cell r="D29" t="str">
            <v>ROMA</v>
          </cell>
          <cell r="E29" t="str">
            <v>LAZIO</v>
          </cell>
          <cell r="F29" t="str">
            <v>Centro</v>
          </cell>
          <cell r="G29">
            <v>20392</v>
          </cell>
          <cell r="H29">
            <v>6892</v>
          </cell>
          <cell r="I29">
            <v>1909</v>
          </cell>
          <cell r="J29">
            <v>0.21686493135627777</v>
          </cell>
          <cell r="K29">
            <v>0.27698781195589089</v>
          </cell>
          <cell r="L29">
            <v>0.23496301346212586</v>
          </cell>
          <cell r="M29">
            <v>0.30912209434437232</v>
          </cell>
        </row>
        <row r="30">
          <cell r="A30">
            <v>35</v>
          </cell>
          <cell r="B30" t="str">
            <v>00035</v>
          </cell>
          <cell r="C30" t="str">
            <v>RM</v>
          </cell>
          <cell r="D30" t="str">
            <v>ROMA</v>
          </cell>
          <cell r="E30" t="str">
            <v>LAZIO</v>
          </cell>
          <cell r="F30" t="str">
            <v>Centro</v>
          </cell>
          <cell r="G30">
            <v>6000</v>
          </cell>
          <cell r="H30">
            <v>2054</v>
          </cell>
          <cell r="I30">
            <v>464</v>
          </cell>
          <cell r="J30">
            <v>0.21686493135627777</v>
          </cell>
          <cell r="K30">
            <v>0.22590068159688412</v>
          </cell>
          <cell r="L30">
            <v>0.23496301346212586</v>
          </cell>
          <cell r="M30">
            <v>0.30912209434437232</v>
          </cell>
        </row>
        <row r="31">
          <cell r="A31">
            <v>36</v>
          </cell>
          <cell r="B31" t="str">
            <v>00036</v>
          </cell>
          <cell r="C31" t="str">
            <v>RM</v>
          </cell>
          <cell r="D31" t="str">
            <v>ROMA</v>
          </cell>
          <cell r="E31" t="str">
            <v>LAZIO</v>
          </cell>
          <cell r="F31" t="str">
            <v>Centro</v>
          </cell>
          <cell r="G31">
            <v>15934</v>
          </cell>
          <cell r="H31">
            <v>5182</v>
          </cell>
          <cell r="I31">
            <v>1448</v>
          </cell>
          <cell r="J31">
            <v>0.21686493135627777</v>
          </cell>
          <cell r="K31">
            <v>0.27942879197221149</v>
          </cell>
          <cell r="L31">
            <v>0.23496301346212586</v>
          </cell>
          <cell r="M31">
            <v>0.30912209434437232</v>
          </cell>
        </row>
        <row r="32">
          <cell r="A32">
            <v>37</v>
          </cell>
          <cell r="B32" t="str">
            <v>00037</v>
          </cell>
          <cell r="C32" t="str">
            <v>RM</v>
          </cell>
          <cell r="D32" t="str">
            <v>ROMA</v>
          </cell>
          <cell r="E32" t="str">
            <v>LAZIO</v>
          </cell>
          <cell r="F32" t="str">
            <v>Centro</v>
          </cell>
          <cell r="G32">
            <v>8306</v>
          </cell>
          <cell r="H32">
            <v>2822</v>
          </cell>
          <cell r="I32">
            <v>633</v>
          </cell>
          <cell r="J32">
            <v>0.21686493135627777</v>
          </cell>
          <cell r="K32">
            <v>0.22430900070871723</v>
          </cell>
          <cell r="L32">
            <v>0.23496301346212586</v>
          </cell>
          <cell r="M32">
            <v>0.30912209434437232</v>
          </cell>
        </row>
        <row r="33">
          <cell r="A33">
            <v>38</v>
          </cell>
          <cell r="B33" t="str">
            <v>00038</v>
          </cell>
          <cell r="C33" t="str">
            <v>RM</v>
          </cell>
          <cell r="D33" t="str">
            <v>ROMA</v>
          </cell>
          <cell r="E33" t="str">
            <v>LAZIO</v>
          </cell>
          <cell r="F33" t="str">
            <v>Centro</v>
          </cell>
          <cell r="G33">
            <v>11833</v>
          </cell>
          <cell r="H33">
            <v>3757</v>
          </cell>
          <cell r="I33">
            <v>898</v>
          </cell>
          <cell r="J33">
            <v>0.21686493135627777</v>
          </cell>
          <cell r="K33">
            <v>0.2390204950758584</v>
          </cell>
          <cell r="L33">
            <v>0.23496301346212586</v>
          </cell>
          <cell r="M33">
            <v>0.30912209434437232</v>
          </cell>
        </row>
        <row r="34">
          <cell r="A34">
            <v>39</v>
          </cell>
          <cell r="B34" t="str">
            <v>00039</v>
          </cell>
          <cell r="C34" t="str">
            <v>RM</v>
          </cell>
          <cell r="D34" t="str">
            <v>ROMA</v>
          </cell>
          <cell r="E34" t="str">
            <v>LAZIO</v>
          </cell>
          <cell r="F34" t="str">
            <v>Centro</v>
          </cell>
          <cell r="G34">
            <v>10047</v>
          </cell>
          <cell r="H34">
            <v>3451</v>
          </cell>
          <cell r="I34">
            <v>1093</v>
          </cell>
          <cell r="J34">
            <v>0.21686493135627777</v>
          </cell>
          <cell r="K34">
            <v>0.31671979136482181</v>
          </cell>
          <cell r="L34">
            <v>0.23496301346212586</v>
          </cell>
          <cell r="M34">
            <v>0.30912209434437232</v>
          </cell>
        </row>
        <row r="35">
          <cell r="A35">
            <v>40</v>
          </cell>
          <cell r="B35" t="str">
            <v>00040</v>
          </cell>
          <cell r="C35" t="str">
            <v>RM</v>
          </cell>
          <cell r="D35" t="str">
            <v>ROMA</v>
          </cell>
          <cell r="E35" t="str">
            <v>LAZIO</v>
          </cell>
          <cell r="F35" t="str">
            <v>Centro</v>
          </cell>
          <cell r="G35">
            <v>153726</v>
          </cell>
          <cell r="H35">
            <v>50087</v>
          </cell>
          <cell r="I35">
            <v>19268</v>
          </cell>
          <cell r="J35">
            <v>0.21686493135627777</v>
          </cell>
          <cell r="K35">
            <v>0.3846906382893765</v>
          </cell>
          <cell r="L35">
            <v>0.23496301346212586</v>
          </cell>
          <cell r="M35">
            <v>0.30912209434437232</v>
          </cell>
        </row>
        <row r="36">
          <cell r="A36">
            <v>41</v>
          </cell>
          <cell r="B36" t="str">
            <v>00041</v>
          </cell>
          <cell r="C36" t="str">
            <v>RM</v>
          </cell>
          <cell r="D36" t="str">
            <v>ROMA</v>
          </cell>
          <cell r="E36" t="str">
            <v>LAZIO</v>
          </cell>
          <cell r="F36" t="str">
            <v>Centro</v>
          </cell>
          <cell r="G36">
            <v>31290</v>
          </cell>
          <cell r="H36">
            <v>10393</v>
          </cell>
          <cell r="I36">
            <v>2258</v>
          </cell>
          <cell r="J36">
            <v>0.21686493135627777</v>
          </cell>
          <cell r="K36">
            <v>0.21726161839699798</v>
          </cell>
          <cell r="L36">
            <v>0.23496301346212586</v>
          </cell>
          <cell r="M36">
            <v>0.30912209434437232</v>
          </cell>
        </row>
        <row r="37">
          <cell r="A37">
            <v>42</v>
          </cell>
          <cell r="B37" t="str">
            <v>00042</v>
          </cell>
          <cell r="C37" t="str">
            <v>RM</v>
          </cell>
          <cell r="D37" t="str">
            <v>ROMA</v>
          </cell>
          <cell r="E37" t="str">
            <v>LAZIO</v>
          </cell>
          <cell r="F37" t="str">
            <v>Centro</v>
          </cell>
          <cell r="G37">
            <v>33497</v>
          </cell>
          <cell r="H37">
            <v>11019</v>
          </cell>
          <cell r="I37">
            <v>3330</v>
          </cell>
          <cell r="J37">
            <v>0.21686493135627777</v>
          </cell>
          <cell r="K37">
            <v>0.30220528178600597</v>
          </cell>
          <cell r="L37">
            <v>0.23496301346212586</v>
          </cell>
          <cell r="M37">
            <v>0.30912209434437232</v>
          </cell>
        </row>
        <row r="38">
          <cell r="A38">
            <v>43</v>
          </cell>
          <cell r="B38" t="str">
            <v>00043</v>
          </cell>
          <cell r="C38" t="str">
            <v>RM</v>
          </cell>
          <cell r="D38" t="str">
            <v>ROMA</v>
          </cell>
          <cell r="E38" t="str">
            <v>LAZIO</v>
          </cell>
          <cell r="F38" t="str">
            <v>Centro</v>
          </cell>
          <cell r="G38">
            <v>35659</v>
          </cell>
          <cell r="H38">
            <v>11672</v>
          </cell>
          <cell r="I38">
            <v>2706</v>
          </cell>
          <cell r="J38">
            <v>0.21686493135627777</v>
          </cell>
          <cell r="K38">
            <v>0.23183687457162441</v>
          </cell>
          <cell r="L38">
            <v>0.23496301346212586</v>
          </cell>
          <cell r="M38">
            <v>0.30912209434437232</v>
          </cell>
        </row>
        <row r="39">
          <cell r="A39">
            <v>44</v>
          </cell>
          <cell r="B39" t="str">
            <v>00044</v>
          </cell>
          <cell r="C39" t="str">
            <v>RM</v>
          </cell>
          <cell r="D39" t="str">
            <v>ROMA</v>
          </cell>
          <cell r="E39" t="str">
            <v>LAZIO</v>
          </cell>
          <cell r="F39" t="str">
            <v>Centro</v>
          </cell>
          <cell r="G39">
            <v>19923</v>
          </cell>
          <cell r="H39">
            <v>6681</v>
          </cell>
          <cell r="I39">
            <v>1979</v>
          </cell>
          <cell r="J39">
            <v>0.21686493135627777</v>
          </cell>
          <cell r="K39">
            <v>0.29621314174524771</v>
          </cell>
          <cell r="L39">
            <v>0.23496301346212586</v>
          </cell>
          <cell r="M39">
            <v>0.30912209434437232</v>
          </cell>
        </row>
        <row r="40">
          <cell r="A40">
            <v>45</v>
          </cell>
          <cell r="B40" t="str">
            <v>00045</v>
          </cell>
          <cell r="C40" t="str">
            <v>RM</v>
          </cell>
          <cell r="D40" t="str">
            <v>ROMA</v>
          </cell>
          <cell r="E40" t="str">
            <v>LAZIO</v>
          </cell>
          <cell r="F40" t="str">
            <v>Centro</v>
          </cell>
          <cell r="G40">
            <v>19854</v>
          </cell>
          <cell r="H40">
            <v>6622</v>
          </cell>
          <cell r="I40">
            <v>1763</v>
          </cell>
          <cell r="J40">
            <v>0.21686493135627777</v>
          </cell>
          <cell r="K40">
            <v>0.26623376623376621</v>
          </cell>
          <cell r="L40">
            <v>0.23496301346212586</v>
          </cell>
          <cell r="M40">
            <v>0.30912209434437232</v>
          </cell>
        </row>
        <row r="41">
          <cell r="A41">
            <v>46</v>
          </cell>
          <cell r="B41" t="str">
            <v>00046</v>
          </cell>
          <cell r="C41" t="str">
            <v>RM</v>
          </cell>
          <cell r="D41" t="str">
            <v>ROMA</v>
          </cell>
          <cell r="E41" t="str">
            <v>LAZIO</v>
          </cell>
          <cell r="F41" t="str">
            <v>Centro</v>
          </cell>
          <cell r="G41">
            <v>16361</v>
          </cell>
          <cell r="H41">
            <v>5185</v>
          </cell>
          <cell r="I41">
            <v>1867</v>
          </cell>
          <cell r="J41">
            <v>0.21686493135627777</v>
          </cell>
          <cell r="K41">
            <v>0.36007714561234327</v>
          </cell>
          <cell r="L41">
            <v>0.23496301346212586</v>
          </cell>
          <cell r="M41">
            <v>0.30912209434437232</v>
          </cell>
        </row>
        <row r="42">
          <cell r="A42">
            <v>47</v>
          </cell>
          <cell r="B42" t="str">
            <v>00047</v>
          </cell>
          <cell r="C42" t="str">
            <v>RM</v>
          </cell>
          <cell r="D42" t="str">
            <v>ROMA</v>
          </cell>
          <cell r="E42" t="str">
            <v>LAZIO</v>
          </cell>
          <cell r="F42" t="str">
            <v>Centro</v>
          </cell>
          <cell r="G42">
            <v>32873</v>
          </cell>
          <cell r="H42">
            <v>10657</v>
          </cell>
          <cell r="I42">
            <v>2326</v>
          </cell>
          <cell r="J42">
            <v>0.21686493135627777</v>
          </cell>
          <cell r="K42">
            <v>0.21826029839542085</v>
          </cell>
          <cell r="L42">
            <v>0.23496301346212586</v>
          </cell>
          <cell r="M42">
            <v>0.30912209434437232</v>
          </cell>
        </row>
        <row r="43">
          <cell r="A43">
            <v>48</v>
          </cell>
          <cell r="B43" t="str">
            <v>00048</v>
          </cell>
          <cell r="C43" t="str">
            <v>RM</v>
          </cell>
          <cell r="D43" t="str">
            <v>ROMA</v>
          </cell>
          <cell r="E43" t="str">
            <v>LAZIO</v>
          </cell>
          <cell r="F43" t="str">
            <v>Centro</v>
          </cell>
          <cell r="G43">
            <v>33827</v>
          </cell>
          <cell r="H43">
            <v>11172</v>
          </cell>
          <cell r="I43">
            <v>2935</v>
          </cell>
          <cell r="J43">
            <v>0.21686493135627777</v>
          </cell>
          <cell r="K43">
            <v>0.26271034729681347</v>
          </cell>
          <cell r="L43">
            <v>0.23496301346212586</v>
          </cell>
          <cell r="M43">
            <v>0.30912209434437232</v>
          </cell>
        </row>
        <row r="44">
          <cell r="A44">
            <v>49</v>
          </cell>
          <cell r="B44" t="str">
            <v>00049</v>
          </cell>
          <cell r="C44" t="str">
            <v>RM</v>
          </cell>
          <cell r="D44" t="str">
            <v>ROMA</v>
          </cell>
          <cell r="E44" t="str">
            <v>LAZIO</v>
          </cell>
          <cell r="F44" t="str">
            <v>Centro</v>
          </cell>
          <cell r="G44">
            <v>42932</v>
          </cell>
          <cell r="H44">
            <v>14110</v>
          </cell>
          <cell r="I44">
            <v>4023</v>
          </cell>
          <cell r="J44">
            <v>0.21686493135627777</v>
          </cell>
          <cell r="K44">
            <v>0.28511693834160168</v>
          </cell>
          <cell r="L44">
            <v>0.23496301346212586</v>
          </cell>
          <cell r="M44">
            <v>0.30912209434437232</v>
          </cell>
        </row>
        <row r="45">
          <cell r="A45">
            <v>50</v>
          </cell>
          <cell r="B45" t="str">
            <v>00050</v>
          </cell>
          <cell r="C45" t="str">
            <v>RM</v>
          </cell>
          <cell r="D45" t="str">
            <v>ROMA</v>
          </cell>
          <cell r="E45" t="str">
            <v>LAZIO</v>
          </cell>
          <cell r="F45" t="str">
            <v>Centro</v>
          </cell>
          <cell r="G45">
            <v>3135</v>
          </cell>
          <cell r="H45">
            <v>975</v>
          </cell>
          <cell r="I45">
            <v>2060</v>
          </cell>
          <cell r="J45">
            <v>0.21686493135627777</v>
          </cell>
          <cell r="K45">
            <v>2.1128205128205129</v>
          </cell>
          <cell r="L45">
            <v>0.23496301346212586</v>
          </cell>
          <cell r="M45">
            <v>0.30912209434437232</v>
          </cell>
        </row>
        <row r="46">
          <cell r="A46">
            <v>51</v>
          </cell>
          <cell r="B46" t="str">
            <v>00051</v>
          </cell>
          <cell r="C46" t="str">
            <v>RM</v>
          </cell>
          <cell r="D46" t="str">
            <v>ROMA</v>
          </cell>
          <cell r="E46" t="str">
            <v>LAZIO</v>
          </cell>
          <cell r="F46" t="str">
            <v>Centro</v>
          </cell>
          <cell r="G46">
            <v>4273</v>
          </cell>
          <cell r="H46">
            <v>1580</v>
          </cell>
          <cell r="I46">
            <v>250</v>
          </cell>
          <cell r="J46">
            <v>0.21686493135627777</v>
          </cell>
          <cell r="K46">
            <v>0.15822784810126583</v>
          </cell>
          <cell r="L46">
            <v>0.23496301346212586</v>
          </cell>
          <cell r="M46">
            <v>0.30912209434437232</v>
          </cell>
        </row>
        <row r="47">
          <cell r="A47">
            <v>52</v>
          </cell>
          <cell r="B47" t="str">
            <v>00052</v>
          </cell>
          <cell r="C47" t="str">
            <v>RM</v>
          </cell>
          <cell r="D47" t="str">
            <v>ROMA</v>
          </cell>
          <cell r="E47" t="str">
            <v>LAZIO</v>
          </cell>
          <cell r="F47" t="str">
            <v>Centro</v>
          </cell>
          <cell r="G47">
            <v>20609</v>
          </cell>
          <cell r="H47">
            <v>7042</v>
          </cell>
          <cell r="I47">
            <v>2399</v>
          </cell>
          <cell r="J47">
            <v>0.21686493135627777</v>
          </cell>
          <cell r="K47">
            <v>0.34067026412950868</v>
          </cell>
          <cell r="L47">
            <v>0.23496301346212586</v>
          </cell>
          <cell r="M47">
            <v>0.30912209434437232</v>
          </cell>
        </row>
        <row r="48">
          <cell r="A48">
            <v>53</v>
          </cell>
          <cell r="B48" t="str">
            <v>00053</v>
          </cell>
          <cell r="C48" t="str">
            <v>RM</v>
          </cell>
          <cell r="D48" t="str">
            <v>ROMA</v>
          </cell>
          <cell r="E48" t="str">
            <v>LAZIO</v>
          </cell>
          <cell r="F48" t="str">
            <v>Centro</v>
          </cell>
          <cell r="G48">
            <v>51201</v>
          </cell>
          <cell r="H48">
            <v>16783</v>
          </cell>
          <cell r="I48">
            <v>4224</v>
          </cell>
          <cell r="J48">
            <v>0.21686493135627777</v>
          </cell>
          <cell r="K48">
            <v>0.25168325090865756</v>
          </cell>
          <cell r="L48">
            <v>0.23496301346212586</v>
          </cell>
          <cell r="M48">
            <v>0.30912209434437232</v>
          </cell>
        </row>
        <row r="49">
          <cell r="A49">
            <v>54</v>
          </cell>
          <cell r="B49" t="str">
            <v>00054</v>
          </cell>
          <cell r="C49" t="str">
            <v>RM</v>
          </cell>
          <cell r="D49" t="str">
            <v>ROMA</v>
          </cell>
          <cell r="E49" t="str">
            <v>LAZIO</v>
          </cell>
          <cell r="F49" t="str">
            <v>Centro</v>
          </cell>
          <cell r="G49">
            <v>41828</v>
          </cell>
          <cell r="H49">
            <v>13977</v>
          </cell>
          <cell r="I49">
            <v>3293</v>
          </cell>
          <cell r="J49">
            <v>0.21686493135627777</v>
          </cell>
          <cell r="K49">
            <v>0.23560134506689562</v>
          </cell>
          <cell r="L49">
            <v>0.23496301346212586</v>
          </cell>
          <cell r="M49">
            <v>0.30912209434437232</v>
          </cell>
        </row>
        <row r="50">
          <cell r="A50">
            <v>55</v>
          </cell>
          <cell r="B50" t="str">
            <v>00055</v>
          </cell>
          <cell r="C50" t="str">
            <v>RM</v>
          </cell>
          <cell r="D50" t="str">
            <v>ROMA</v>
          </cell>
          <cell r="E50" t="str">
            <v>LAZIO</v>
          </cell>
          <cell r="F50" t="str">
            <v>Centro</v>
          </cell>
          <cell r="G50">
            <v>19325</v>
          </cell>
          <cell r="H50">
            <v>7129</v>
          </cell>
          <cell r="I50">
            <v>2394</v>
          </cell>
          <cell r="J50">
            <v>0.21686493135627777</v>
          </cell>
          <cell r="K50">
            <v>0.33581147426006452</v>
          </cell>
          <cell r="L50">
            <v>0.23496301346212586</v>
          </cell>
          <cell r="M50">
            <v>0.30912209434437232</v>
          </cell>
        </row>
        <row r="51">
          <cell r="A51">
            <v>57</v>
          </cell>
          <cell r="B51" t="str">
            <v>00057</v>
          </cell>
          <cell r="C51" t="str">
            <v>RM</v>
          </cell>
          <cell r="D51" t="str">
            <v>ROMA</v>
          </cell>
          <cell r="E51" t="str">
            <v>LAZIO</v>
          </cell>
          <cell r="F51" t="str">
            <v>Centro</v>
          </cell>
          <cell r="G51">
            <v>2355</v>
          </cell>
          <cell r="H51">
            <v>749</v>
          </cell>
          <cell r="I51">
            <v>230</v>
          </cell>
          <cell r="J51">
            <v>0.21686493135627777</v>
          </cell>
          <cell r="K51">
            <v>0.30707610146862485</v>
          </cell>
          <cell r="L51">
            <v>0.23496301346212586</v>
          </cell>
          <cell r="M51">
            <v>0.30912209434437232</v>
          </cell>
        </row>
        <row r="52">
          <cell r="A52">
            <v>58</v>
          </cell>
          <cell r="B52" t="str">
            <v>00058</v>
          </cell>
          <cell r="C52" t="str">
            <v>RM</v>
          </cell>
          <cell r="D52" t="str">
            <v>ROMA</v>
          </cell>
          <cell r="E52" t="str">
            <v>LAZIO</v>
          </cell>
          <cell r="F52" t="str">
            <v>Centro</v>
          </cell>
          <cell r="G52">
            <v>11819</v>
          </cell>
          <cell r="H52">
            <v>4052</v>
          </cell>
          <cell r="I52">
            <v>1330</v>
          </cell>
          <cell r="J52">
            <v>0.21686493135627777</v>
          </cell>
          <cell r="K52">
            <v>0.3282329713721619</v>
          </cell>
          <cell r="L52">
            <v>0.23496301346212586</v>
          </cell>
          <cell r="M52">
            <v>0.30912209434437232</v>
          </cell>
        </row>
        <row r="53">
          <cell r="A53">
            <v>59</v>
          </cell>
          <cell r="B53" t="str">
            <v>00059</v>
          </cell>
          <cell r="C53" t="str">
            <v>RM</v>
          </cell>
          <cell r="D53" t="str">
            <v>ROMA</v>
          </cell>
          <cell r="E53" t="str">
            <v>LAZIO</v>
          </cell>
          <cell r="F53" t="str">
            <v>Centro</v>
          </cell>
          <cell r="G53">
            <v>4942</v>
          </cell>
          <cell r="H53">
            <v>1761</v>
          </cell>
          <cell r="I53">
            <v>265</v>
          </cell>
          <cell r="J53">
            <v>0.21686493135627777</v>
          </cell>
          <cell r="K53">
            <v>0.15048268029528677</v>
          </cell>
          <cell r="L53">
            <v>0.23496301346212586</v>
          </cell>
          <cell r="M53">
            <v>0.30912209434437232</v>
          </cell>
        </row>
        <row r="54">
          <cell r="A54">
            <v>60</v>
          </cell>
          <cell r="B54" t="str">
            <v>00060</v>
          </cell>
          <cell r="C54" t="str">
            <v>RM</v>
          </cell>
          <cell r="D54" t="str">
            <v>ROMA</v>
          </cell>
          <cell r="E54" t="str">
            <v>LAZIO</v>
          </cell>
          <cell r="F54" t="str">
            <v>Centro</v>
          </cell>
          <cell r="G54">
            <v>45236</v>
          </cell>
          <cell r="H54">
            <v>15724</v>
          </cell>
          <cell r="I54">
            <v>5436</v>
          </cell>
          <cell r="J54">
            <v>0.21686493135627777</v>
          </cell>
          <cell r="K54">
            <v>0.34571355889086747</v>
          </cell>
          <cell r="L54">
            <v>0.23496301346212586</v>
          </cell>
          <cell r="M54">
            <v>0.30912209434437232</v>
          </cell>
        </row>
        <row r="55">
          <cell r="A55">
            <v>61</v>
          </cell>
          <cell r="B55" t="str">
            <v>00061</v>
          </cell>
          <cell r="C55" t="str">
            <v>RM</v>
          </cell>
          <cell r="D55" t="str">
            <v>ROMA</v>
          </cell>
          <cell r="E55" t="str">
            <v>LAZIO</v>
          </cell>
          <cell r="F55" t="str">
            <v>Centro</v>
          </cell>
          <cell r="G55">
            <v>10129</v>
          </cell>
          <cell r="H55">
            <v>3273</v>
          </cell>
          <cell r="I55">
            <v>1280</v>
          </cell>
          <cell r="J55">
            <v>0.21686493135627777</v>
          </cell>
          <cell r="K55">
            <v>0.39107852123434156</v>
          </cell>
          <cell r="L55">
            <v>0.23496301346212586</v>
          </cell>
          <cell r="M55">
            <v>0.30912209434437232</v>
          </cell>
        </row>
        <row r="56">
          <cell r="A56">
            <v>62</v>
          </cell>
          <cell r="B56" t="str">
            <v>00062</v>
          </cell>
          <cell r="C56" t="str">
            <v>RM</v>
          </cell>
          <cell r="D56" t="str">
            <v>ROMA</v>
          </cell>
          <cell r="E56" t="str">
            <v>LAZIO</v>
          </cell>
          <cell r="F56" t="str">
            <v>Centro</v>
          </cell>
          <cell r="G56">
            <v>11160</v>
          </cell>
          <cell r="H56">
            <v>3904</v>
          </cell>
          <cell r="I56">
            <v>1067</v>
          </cell>
          <cell r="J56">
            <v>0.21686493135627777</v>
          </cell>
          <cell r="K56">
            <v>0.27330942622950821</v>
          </cell>
          <cell r="L56">
            <v>0.23496301346212586</v>
          </cell>
          <cell r="M56">
            <v>0.30912209434437232</v>
          </cell>
        </row>
        <row r="57">
          <cell r="A57">
            <v>63</v>
          </cell>
          <cell r="B57" t="str">
            <v>00063</v>
          </cell>
          <cell r="C57" t="str">
            <v>RM</v>
          </cell>
          <cell r="D57" t="str">
            <v>ROMA</v>
          </cell>
          <cell r="E57" t="str">
            <v>LAZIO</v>
          </cell>
          <cell r="F57" t="str">
            <v>Centro</v>
          </cell>
          <cell r="G57">
            <v>6874</v>
          </cell>
          <cell r="H57">
            <v>2367</v>
          </cell>
          <cell r="I57">
            <v>1072</v>
          </cell>
          <cell r="J57">
            <v>0.21686493135627777</v>
          </cell>
          <cell r="K57">
            <v>0.45289395859738063</v>
          </cell>
          <cell r="L57">
            <v>0.23496301346212586</v>
          </cell>
          <cell r="M57">
            <v>0.30912209434437232</v>
          </cell>
        </row>
        <row r="58">
          <cell r="A58">
            <v>64</v>
          </cell>
          <cell r="B58" t="str">
            <v>00064</v>
          </cell>
          <cell r="C58" t="str">
            <v>RM</v>
          </cell>
          <cell r="D58" t="str">
            <v>ROMA</v>
          </cell>
          <cell r="E58" t="str">
            <v>LAZIO</v>
          </cell>
          <cell r="F58" t="str">
            <v>Centro</v>
          </cell>
          <cell r="G58">
            <v>6474</v>
          </cell>
          <cell r="H58">
            <v>2122</v>
          </cell>
          <cell r="I58">
            <v>319</v>
          </cell>
          <cell r="J58">
            <v>0.21686493135627777</v>
          </cell>
          <cell r="K58">
            <v>0.15032987747408105</v>
          </cell>
          <cell r="L58">
            <v>0.23496301346212586</v>
          </cell>
          <cell r="M58">
            <v>0.30912209434437232</v>
          </cell>
        </row>
        <row r="59">
          <cell r="A59">
            <v>65</v>
          </cell>
          <cell r="B59" t="str">
            <v>00065</v>
          </cell>
          <cell r="C59" t="str">
            <v>RM</v>
          </cell>
          <cell r="D59" t="str">
            <v>ROMA</v>
          </cell>
          <cell r="E59" t="str">
            <v>LAZIO</v>
          </cell>
          <cell r="F59" t="str">
            <v>Centro</v>
          </cell>
          <cell r="G59">
            <v>6340</v>
          </cell>
          <cell r="H59">
            <v>2187</v>
          </cell>
          <cell r="I59">
            <v>746</v>
          </cell>
          <cell r="J59">
            <v>0.21686493135627777</v>
          </cell>
          <cell r="K59">
            <v>0.34110653863740281</v>
          </cell>
          <cell r="L59">
            <v>0.23496301346212586</v>
          </cell>
          <cell r="M59">
            <v>0.30912209434437232</v>
          </cell>
        </row>
        <row r="60">
          <cell r="A60">
            <v>66</v>
          </cell>
          <cell r="B60" t="str">
            <v>00066</v>
          </cell>
          <cell r="C60" t="str">
            <v>RM</v>
          </cell>
          <cell r="D60" t="str">
            <v>ROMA</v>
          </cell>
          <cell r="E60" t="str">
            <v>LAZIO</v>
          </cell>
          <cell r="F60" t="str">
            <v>Centro</v>
          </cell>
          <cell r="G60">
            <v>5228</v>
          </cell>
          <cell r="H60">
            <v>1895</v>
          </cell>
          <cell r="I60">
            <v>516</v>
          </cell>
          <cell r="J60">
            <v>0.21686493135627777</v>
          </cell>
          <cell r="K60">
            <v>0.27229551451187334</v>
          </cell>
          <cell r="L60">
            <v>0.23496301346212586</v>
          </cell>
          <cell r="M60">
            <v>0.30912209434437232</v>
          </cell>
        </row>
        <row r="61">
          <cell r="A61">
            <v>67</v>
          </cell>
          <cell r="B61" t="str">
            <v>00067</v>
          </cell>
          <cell r="C61" t="str">
            <v>RM</v>
          </cell>
          <cell r="D61" t="str">
            <v>ROMA</v>
          </cell>
          <cell r="E61" t="str">
            <v>LAZIO</v>
          </cell>
          <cell r="F61" t="str">
            <v>Centro</v>
          </cell>
          <cell r="G61">
            <v>5592</v>
          </cell>
          <cell r="H61">
            <v>1953</v>
          </cell>
          <cell r="I61">
            <v>641</v>
          </cell>
          <cell r="J61">
            <v>0.21686493135627777</v>
          </cell>
          <cell r="K61">
            <v>0.32821300563236044</v>
          </cell>
          <cell r="L61">
            <v>0.23496301346212586</v>
          </cell>
          <cell r="M61">
            <v>0.30912209434437232</v>
          </cell>
        </row>
        <row r="62">
          <cell r="A62">
            <v>68</v>
          </cell>
          <cell r="B62" t="str">
            <v>00068</v>
          </cell>
          <cell r="C62" t="str">
            <v>RM</v>
          </cell>
          <cell r="D62" t="str">
            <v>ROMA</v>
          </cell>
          <cell r="E62" t="str">
            <v>LAZIO</v>
          </cell>
          <cell r="F62" t="str">
            <v>Centro</v>
          </cell>
          <cell r="G62">
            <v>5809</v>
          </cell>
          <cell r="H62">
            <v>2076</v>
          </cell>
          <cell r="I62">
            <v>671</v>
          </cell>
          <cell r="J62">
            <v>0.21686493135627777</v>
          </cell>
          <cell r="K62">
            <v>0.32321772639691715</v>
          </cell>
          <cell r="L62">
            <v>0.23496301346212586</v>
          </cell>
          <cell r="M62">
            <v>0.30912209434437232</v>
          </cell>
        </row>
        <row r="63">
          <cell r="A63">
            <v>69</v>
          </cell>
          <cell r="B63" t="str">
            <v>00069</v>
          </cell>
          <cell r="C63" t="str">
            <v>RM</v>
          </cell>
          <cell r="D63" t="str">
            <v>ROMA</v>
          </cell>
          <cell r="E63" t="str">
            <v>LAZIO</v>
          </cell>
          <cell r="F63" t="str">
            <v>Centro</v>
          </cell>
          <cell r="G63">
            <v>3443</v>
          </cell>
          <cell r="H63">
            <v>1254</v>
          </cell>
          <cell r="I63">
            <v>476</v>
          </cell>
          <cell r="J63">
            <v>0.21686493135627777</v>
          </cell>
          <cell r="K63">
            <v>0.37958532695374803</v>
          </cell>
          <cell r="L63">
            <v>0.23496301346212586</v>
          </cell>
          <cell r="M63">
            <v>0.30912209434437232</v>
          </cell>
        </row>
        <row r="64">
          <cell r="A64">
            <v>119</v>
          </cell>
          <cell r="B64" t="str">
            <v>00119</v>
          </cell>
          <cell r="C64" t="str">
            <v>RM</v>
          </cell>
          <cell r="D64" t="str">
            <v>ROMA</v>
          </cell>
          <cell r="E64" t="str">
            <v>LAZIO</v>
          </cell>
          <cell r="F64" t="str">
            <v>Centro</v>
          </cell>
          <cell r="G64">
            <v>6431</v>
          </cell>
          <cell r="H64">
            <v>2163</v>
          </cell>
          <cell r="I64">
            <v>682</v>
          </cell>
          <cell r="J64">
            <v>0.21686493135627777</v>
          </cell>
          <cell r="K64">
            <v>0.31530282015718908</v>
          </cell>
          <cell r="L64">
            <v>0.23496301346212586</v>
          </cell>
          <cell r="M64">
            <v>0.30912209434437232</v>
          </cell>
        </row>
        <row r="65">
          <cell r="A65">
            <v>121</v>
          </cell>
          <cell r="B65" t="str">
            <v>00121</v>
          </cell>
          <cell r="C65" t="str">
            <v>RM</v>
          </cell>
          <cell r="D65" t="str">
            <v>ROMA</v>
          </cell>
          <cell r="E65" t="str">
            <v>LAZIO</v>
          </cell>
          <cell r="F65" t="str">
            <v>Centro</v>
          </cell>
          <cell r="G65">
            <v>64362</v>
          </cell>
          <cell r="H65">
            <v>22285</v>
          </cell>
          <cell r="I65">
            <v>3083</v>
          </cell>
          <cell r="J65">
            <v>0.21686493135627777</v>
          </cell>
          <cell r="K65">
            <v>0.13834417769800314</v>
          </cell>
          <cell r="L65">
            <v>0.23496301346212586</v>
          </cell>
          <cell r="M65">
            <v>0.30912209434437232</v>
          </cell>
        </row>
        <row r="66">
          <cell r="A66">
            <v>122</v>
          </cell>
          <cell r="B66" t="str">
            <v>00122</v>
          </cell>
          <cell r="C66" t="str">
            <v>RM</v>
          </cell>
          <cell r="D66" t="str">
            <v>ROMA</v>
          </cell>
          <cell r="E66" t="str">
            <v>LAZIO</v>
          </cell>
          <cell r="F66" t="str">
            <v>Centro</v>
          </cell>
          <cell r="G66">
            <v>16987</v>
          </cell>
          <cell r="H66">
            <v>6079</v>
          </cell>
          <cell r="I66">
            <v>2811</v>
          </cell>
          <cell r="J66">
            <v>0.21686493135627777</v>
          </cell>
          <cell r="K66">
            <v>0.46241158085211381</v>
          </cell>
          <cell r="L66">
            <v>0.23496301346212586</v>
          </cell>
          <cell r="M66">
            <v>0.30912209434437232</v>
          </cell>
        </row>
        <row r="67">
          <cell r="A67">
            <v>123</v>
          </cell>
          <cell r="B67" t="str">
            <v>00123</v>
          </cell>
          <cell r="C67" t="str">
            <v>RM</v>
          </cell>
          <cell r="D67" t="str">
            <v>ROMA</v>
          </cell>
          <cell r="E67" t="str">
            <v>LAZIO</v>
          </cell>
          <cell r="F67" t="str">
            <v>Centro</v>
          </cell>
          <cell r="G67">
            <v>20738</v>
          </cell>
          <cell r="H67">
            <v>6842</v>
          </cell>
          <cell r="I67">
            <v>2969</v>
          </cell>
          <cell r="J67">
            <v>0.21686493135627777</v>
          </cell>
          <cell r="K67">
            <v>0.43393744519146449</v>
          </cell>
          <cell r="L67">
            <v>0.23496301346212586</v>
          </cell>
          <cell r="M67">
            <v>0.30912209434437232</v>
          </cell>
        </row>
        <row r="68">
          <cell r="A68">
            <v>124</v>
          </cell>
          <cell r="B68" t="str">
            <v>00124</v>
          </cell>
          <cell r="C68" t="str">
            <v>RM</v>
          </cell>
          <cell r="D68" t="str">
            <v>ROMA</v>
          </cell>
          <cell r="E68" t="str">
            <v>LAZIO</v>
          </cell>
          <cell r="F68" t="str">
            <v>Centro</v>
          </cell>
          <cell r="G68">
            <v>19043</v>
          </cell>
          <cell r="H68">
            <v>6115</v>
          </cell>
          <cell r="I68">
            <v>4552</v>
          </cell>
          <cell r="J68">
            <v>0.21686493135627777</v>
          </cell>
          <cell r="K68">
            <v>0.74439901880621417</v>
          </cell>
          <cell r="L68">
            <v>0.23496301346212586</v>
          </cell>
          <cell r="M68">
            <v>0.30912209434437232</v>
          </cell>
        </row>
        <row r="69">
          <cell r="A69">
            <v>125</v>
          </cell>
          <cell r="B69" t="str">
            <v>00125</v>
          </cell>
          <cell r="C69" t="str">
            <v>RM</v>
          </cell>
          <cell r="D69" t="str">
            <v>ROMA</v>
          </cell>
          <cell r="E69" t="str">
            <v>LAZIO</v>
          </cell>
          <cell r="F69" t="str">
            <v>Centro</v>
          </cell>
          <cell r="G69">
            <v>25656</v>
          </cell>
          <cell r="H69">
            <v>8533</v>
          </cell>
          <cell r="I69">
            <v>4100</v>
          </cell>
          <cell r="J69">
            <v>0.21686493135627777</v>
          </cell>
          <cell r="K69">
            <v>0.48048751904371262</v>
          </cell>
          <cell r="L69">
            <v>0.23496301346212586</v>
          </cell>
          <cell r="M69">
            <v>0.30912209434437232</v>
          </cell>
        </row>
        <row r="70">
          <cell r="A70">
            <v>126</v>
          </cell>
          <cell r="B70" t="str">
            <v>00126</v>
          </cell>
          <cell r="C70" t="str">
            <v>RM</v>
          </cell>
          <cell r="D70" t="str">
            <v>ROMA</v>
          </cell>
          <cell r="E70" t="str">
            <v>LAZIO</v>
          </cell>
          <cell r="F70" t="str">
            <v>Centro</v>
          </cell>
          <cell r="G70">
            <v>28553</v>
          </cell>
          <cell r="H70">
            <v>9531</v>
          </cell>
          <cell r="I70">
            <v>1916</v>
          </cell>
          <cell r="J70">
            <v>0.21686493135627777</v>
          </cell>
          <cell r="K70">
            <v>0.2010282236911132</v>
          </cell>
          <cell r="L70">
            <v>0.23496301346212586</v>
          </cell>
          <cell r="M70">
            <v>0.30912209434437232</v>
          </cell>
        </row>
        <row r="71">
          <cell r="A71">
            <v>127</v>
          </cell>
          <cell r="B71" t="str">
            <v>00127</v>
          </cell>
          <cell r="C71" t="str">
            <v>RM</v>
          </cell>
          <cell r="D71" t="str">
            <v>ROMA</v>
          </cell>
          <cell r="E71" t="str">
            <v>LAZIO</v>
          </cell>
          <cell r="F71" t="str">
            <v>Centro</v>
          </cell>
          <cell r="G71">
            <v>5720</v>
          </cell>
          <cell r="H71">
            <v>1990</v>
          </cell>
          <cell r="I71">
            <v>562</v>
          </cell>
          <cell r="J71">
            <v>0.21686493135627777</v>
          </cell>
          <cell r="K71">
            <v>0.28241206030150756</v>
          </cell>
          <cell r="L71">
            <v>0.23496301346212586</v>
          </cell>
          <cell r="M71">
            <v>0.30912209434437232</v>
          </cell>
        </row>
        <row r="72">
          <cell r="A72">
            <v>128</v>
          </cell>
          <cell r="B72" t="str">
            <v>00128</v>
          </cell>
          <cell r="C72" t="str">
            <v>RM</v>
          </cell>
          <cell r="D72" t="str">
            <v>ROMA</v>
          </cell>
          <cell r="E72" t="str">
            <v>LAZIO</v>
          </cell>
          <cell r="F72" t="str">
            <v>Centro</v>
          </cell>
          <cell r="G72">
            <v>33600</v>
          </cell>
          <cell r="H72">
            <v>10784</v>
          </cell>
          <cell r="I72">
            <v>3461</v>
          </cell>
          <cell r="J72">
            <v>0.21686493135627777</v>
          </cell>
          <cell r="K72">
            <v>0.32093842729970329</v>
          </cell>
          <cell r="L72">
            <v>0.23496301346212586</v>
          </cell>
          <cell r="M72">
            <v>0.30912209434437232</v>
          </cell>
        </row>
        <row r="73">
          <cell r="A73">
            <v>131</v>
          </cell>
          <cell r="B73" t="str">
            <v>00131</v>
          </cell>
          <cell r="C73" t="str">
            <v>RM</v>
          </cell>
          <cell r="D73" t="str">
            <v>ROMA</v>
          </cell>
          <cell r="E73" t="str">
            <v>LAZIO</v>
          </cell>
          <cell r="F73" t="str">
            <v>Centro</v>
          </cell>
          <cell r="G73">
            <v>9178</v>
          </cell>
          <cell r="H73">
            <v>2983</v>
          </cell>
          <cell r="I73">
            <v>1431</v>
          </cell>
          <cell r="J73">
            <v>0.21686493135627777</v>
          </cell>
          <cell r="K73">
            <v>0.47971840429098223</v>
          </cell>
          <cell r="L73">
            <v>0.23496301346212586</v>
          </cell>
          <cell r="M73">
            <v>0.30912209434437232</v>
          </cell>
        </row>
        <row r="74">
          <cell r="A74">
            <v>132</v>
          </cell>
          <cell r="B74" t="str">
            <v>00132</v>
          </cell>
          <cell r="C74" t="str">
            <v>RM</v>
          </cell>
          <cell r="D74" t="str">
            <v>ROMA</v>
          </cell>
          <cell r="E74" t="str">
            <v>LAZIO</v>
          </cell>
          <cell r="F74" t="str">
            <v>Centro</v>
          </cell>
          <cell r="G74">
            <v>24958</v>
          </cell>
          <cell r="H74">
            <v>7912</v>
          </cell>
          <cell r="I74">
            <v>2497</v>
          </cell>
          <cell r="J74">
            <v>0.21686493135627777</v>
          </cell>
          <cell r="K74">
            <v>0.31559656218402427</v>
          </cell>
          <cell r="L74">
            <v>0.23496301346212586</v>
          </cell>
          <cell r="M74">
            <v>0.30912209434437232</v>
          </cell>
        </row>
        <row r="75">
          <cell r="A75">
            <v>133</v>
          </cell>
          <cell r="B75" t="str">
            <v>00133</v>
          </cell>
          <cell r="C75" t="str">
            <v>RM</v>
          </cell>
          <cell r="D75" t="str">
            <v>ROMA</v>
          </cell>
          <cell r="E75" t="str">
            <v>LAZIO</v>
          </cell>
          <cell r="F75" t="str">
            <v>Centro</v>
          </cell>
          <cell r="G75">
            <v>92437</v>
          </cell>
          <cell r="H75">
            <v>29435</v>
          </cell>
          <cell r="I75">
            <v>6645</v>
          </cell>
          <cell r="J75">
            <v>0.21686493135627777</v>
          </cell>
          <cell r="K75">
            <v>0.22575165619160864</v>
          </cell>
          <cell r="L75">
            <v>0.23496301346212586</v>
          </cell>
          <cell r="M75">
            <v>0.30912209434437232</v>
          </cell>
        </row>
        <row r="76">
          <cell r="A76">
            <v>134</v>
          </cell>
          <cell r="B76" t="str">
            <v>00134</v>
          </cell>
          <cell r="C76" t="str">
            <v>RM</v>
          </cell>
          <cell r="D76" t="str">
            <v>ROMA</v>
          </cell>
          <cell r="E76" t="str">
            <v>LAZIO</v>
          </cell>
          <cell r="F76" t="str">
            <v>Centro</v>
          </cell>
          <cell r="G76">
            <v>6152</v>
          </cell>
          <cell r="H76">
            <v>1942</v>
          </cell>
          <cell r="I76">
            <v>896</v>
          </cell>
          <cell r="J76">
            <v>0.21686493135627777</v>
          </cell>
          <cell r="K76">
            <v>0.46138002059732236</v>
          </cell>
          <cell r="L76">
            <v>0.23496301346212586</v>
          </cell>
          <cell r="M76">
            <v>0.30912209434437232</v>
          </cell>
        </row>
        <row r="77">
          <cell r="A77">
            <v>135</v>
          </cell>
          <cell r="B77" t="str">
            <v>00135</v>
          </cell>
          <cell r="C77" t="str">
            <v>RM</v>
          </cell>
          <cell r="D77" t="str">
            <v>ROMA</v>
          </cell>
          <cell r="E77" t="str">
            <v>LAZIO</v>
          </cell>
          <cell r="F77" t="str">
            <v>Centro</v>
          </cell>
          <cell r="G77">
            <v>62886</v>
          </cell>
          <cell r="H77">
            <v>22222</v>
          </cell>
          <cell r="I77">
            <v>6433</v>
          </cell>
          <cell r="J77">
            <v>0.21686493135627777</v>
          </cell>
          <cell r="K77">
            <v>0.28948789487894877</v>
          </cell>
          <cell r="L77">
            <v>0.23496301346212586</v>
          </cell>
          <cell r="M77">
            <v>0.30912209434437232</v>
          </cell>
        </row>
        <row r="78">
          <cell r="A78">
            <v>136</v>
          </cell>
          <cell r="B78" t="str">
            <v>00136</v>
          </cell>
          <cell r="C78" t="str">
            <v>RM</v>
          </cell>
          <cell r="D78" t="str">
            <v>ROMA</v>
          </cell>
          <cell r="E78" t="str">
            <v>LAZIO</v>
          </cell>
          <cell r="F78" t="str">
            <v>Centro</v>
          </cell>
          <cell r="G78">
            <v>58021</v>
          </cell>
          <cell r="H78">
            <v>24838</v>
          </cell>
          <cell r="I78">
            <v>5273</v>
          </cell>
          <cell r="J78">
            <v>0.21686493135627777</v>
          </cell>
          <cell r="K78">
            <v>0.21229567598035268</v>
          </cell>
          <cell r="L78">
            <v>0.23496301346212586</v>
          </cell>
          <cell r="M78">
            <v>0.30912209434437232</v>
          </cell>
        </row>
        <row r="79">
          <cell r="A79">
            <v>137</v>
          </cell>
          <cell r="B79" t="str">
            <v>00137</v>
          </cell>
          <cell r="C79" t="str">
            <v>RM</v>
          </cell>
          <cell r="D79" t="str">
            <v>ROMA</v>
          </cell>
          <cell r="E79" t="str">
            <v>LAZIO</v>
          </cell>
          <cell r="F79" t="str">
            <v>Centro</v>
          </cell>
          <cell r="G79">
            <v>45053</v>
          </cell>
          <cell r="H79">
            <v>15989</v>
          </cell>
          <cell r="I79">
            <v>3726</v>
          </cell>
          <cell r="J79">
            <v>0.21686493135627777</v>
          </cell>
          <cell r="K79">
            <v>0.23303521170804928</v>
          </cell>
          <cell r="L79">
            <v>0.23496301346212586</v>
          </cell>
          <cell r="M79">
            <v>0.30912209434437232</v>
          </cell>
        </row>
        <row r="80">
          <cell r="A80">
            <v>138</v>
          </cell>
          <cell r="B80" t="str">
            <v>00138</v>
          </cell>
          <cell r="C80" t="str">
            <v>RM</v>
          </cell>
          <cell r="D80" t="str">
            <v>ROMA</v>
          </cell>
          <cell r="E80" t="str">
            <v>LAZIO</v>
          </cell>
          <cell r="F80" t="str">
            <v>Centro</v>
          </cell>
          <cell r="G80">
            <v>28078</v>
          </cell>
          <cell r="H80">
            <v>9397</v>
          </cell>
          <cell r="I80">
            <v>2211</v>
          </cell>
          <cell r="J80">
            <v>0.21686493135627777</v>
          </cell>
          <cell r="K80">
            <v>0.23528785782696604</v>
          </cell>
          <cell r="L80">
            <v>0.23496301346212586</v>
          </cell>
          <cell r="M80">
            <v>0.30912209434437232</v>
          </cell>
        </row>
        <row r="81">
          <cell r="A81">
            <v>139</v>
          </cell>
          <cell r="B81" t="str">
            <v>00139</v>
          </cell>
          <cell r="C81" t="str">
            <v>RM</v>
          </cell>
          <cell r="D81" t="str">
            <v>ROMA</v>
          </cell>
          <cell r="E81" t="str">
            <v>LAZIO</v>
          </cell>
          <cell r="F81" t="str">
            <v>Centro</v>
          </cell>
          <cell r="G81">
            <v>88355</v>
          </cell>
          <cell r="H81">
            <v>29903</v>
          </cell>
          <cell r="I81">
            <v>6362</v>
          </cell>
          <cell r="J81">
            <v>0.21686493135627777</v>
          </cell>
          <cell r="K81">
            <v>0.21275457311975388</v>
          </cell>
          <cell r="L81">
            <v>0.23496301346212586</v>
          </cell>
          <cell r="M81">
            <v>0.30912209434437232</v>
          </cell>
        </row>
        <row r="82">
          <cell r="A82">
            <v>141</v>
          </cell>
          <cell r="B82" t="str">
            <v>00141</v>
          </cell>
          <cell r="C82" t="str">
            <v>RM</v>
          </cell>
          <cell r="D82" t="str">
            <v>ROMA</v>
          </cell>
          <cell r="E82" t="str">
            <v>LAZIO</v>
          </cell>
          <cell r="F82" t="str">
            <v>Centro</v>
          </cell>
          <cell r="G82">
            <v>55065</v>
          </cell>
          <cell r="H82">
            <v>22062</v>
          </cell>
          <cell r="I82">
            <v>3896</v>
          </cell>
          <cell r="J82">
            <v>0.21686493135627777</v>
          </cell>
          <cell r="K82">
            <v>0.17659323724050405</v>
          </cell>
          <cell r="L82">
            <v>0.23496301346212586</v>
          </cell>
          <cell r="M82">
            <v>0.30912209434437232</v>
          </cell>
        </row>
        <row r="83">
          <cell r="A83">
            <v>142</v>
          </cell>
          <cell r="B83" t="str">
            <v>00142</v>
          </cell>
          <cell r="C83" t="str">
            <v>RM</v>
          </cell>
          <cell r="D83" t="str">
            <v>ROMA</v>
          </cell>
          <cell r="E83" t="str">
            <v>LAZIO</v>
          </cell>
          <cell r="F83" t="str">
            <v>Centro</v>
          </cell>
          <cell r="G83">
            <v>38157</v>
          </cell>
          <cell r="H83">
            <v>13304</v>
          </cell>
          <cell r="I83">
            <v>4385</v>
          </cell>
          <cell r="J83">
            <v>0.21686493135627777</v>
          </cell>
          <cell r="K83">
            <v>0.32960012026458207</v>
          </cell>
          <cell r="L83">
            <v>0.23496301346212586</v>
          </cell>
          <cell r="M83">
            <v>0.30912209434437232</v>
          </cell>
        </row>
        <row r="84">
          <cell r="A84">
            <v>143</v>
          </cell>
          <cell r="B84" t="str">
            <v>00143</v>
          </cell>
          <cell r="C84" t="str">
            <v>RM</v>
          </cell>
          <cell r="D84" t="str">
            <v>ROMA</v>
          </cell>
          <cell r="E84" t="str">
            <v>LAZIO</v>
          </cell>
          <cell r="F84" t="str">
            <v>Centro</v>
          </cell>
          <cell r="G84">
            <v>46150</v>
          </cell>
          <cell r="H84">
            <v>14967</v>
          </cell>
          <cell r="I84">
            <v>4283</v>
          </cell>
          <cell r="J84">
            <v>0.21686493135627777</v>
          </cell>
          <cell r="K84">
            <v>0.28616289169506248</v>
          </cell>
          <cell r="L84">
            <v>0.23496301346212586</v>
          </cell>
          <cell r="M84">
            <v>0.30912209434437232</v>
          </cell>
        </row>
        <row r="85">
          <cell r="A85">
            <v>144</v>
          </cell>
          <cell r="B85" t="str">
            <v>00144</v>
          </cell>
          <cell r="C85" t="str">
            <v>RM</v>
          </cell>
          <cell r="D85" t="str">
            <v>ROMA</v>
          </cell>
          <cell r="E85" t="str">
            <v>LAZIO</v>
          </cell>
          <cell r="F85" t="str">
            <v>Centro</v>
          </cell>
          <cell r="G85">
            <v>40906</v>
          </cell>
          <cell r="H85">
            <v>14301</v>
          </cell>
          <cell r="I85">
            <v>5825</v>
          </cell>
          <cell r="J85">
            <v>0.21686493135627777</v>
          </cell>
          <cell r="K85">
            <v>0.40731417383399759</v>
          </cell>
          <cell r="L85">
            <v>0.23496301346212586</v>
          </cell>
          <cell r="M85">
            <v>0.30912209434437232</v>
          </cell>
        </row>
        <row r="86">
          <cell r="A86">
            <v>145</v>
          </cell>
          <cell r="B86" t="str">
            <v>00145</v>
          </cell>
          <cell r="C86" t="str">
            <v>RM</v>
          </cell>
          <cell r="D86" t="str">
            <v>ROMA</v>
          </cell>
          <cell r="E86" t="str">
            <v>LAZIO</v>
          </cell>
          <cell r="F86" t="str">
            <v>Centro</v>
          </cell>
          <cell r="G86">
            <v>19548</v>
          </cell>
          <cell r="H86">
            <v>8015</v>
          </cell>
          <cell r="I86">
            <v>1303</v>
          </cell>
          <cell r="J86">
            <v>0.21686493135627777</v>
          </cell>
          <cell r="K86">
            <v>0.16257018091079226</v>
          </cell>
          <cell r="L86">
            <v>0.23496301346212586</v>
          </cell>
          <cell r="M86">
            <v>0.30912209434437232</v>
          </cell>
        </row>
        <row r="87">
          <cell r="A87">
            <v>146</v>
          </cell>
          <cell r="B87" t="str">
            <v>00146</v>
          </cell>
          <cell r="C87" t="str">
            <v>RM</v>
          </cell>
          <cell r="D87" t="str">
            <v>ROMA</v>
          </cell>
          <cell r="E87" t="str">
            <v>LAZIO</v>
          </cell>
          <cell r="F87" t="str">
            <v>Centro</v>
          </cell>
          <cell r="G87">
            <v>77701</v>
          </cell>
          <cell r="H87">
            <v>29584</v>
          </cell>
          <cell r="I87">
            <v>4274</v>
          </cell>
          <cell r="J87">
            <v>0.21686493135627777</v>
          </cell>
          <cell r="K87">
            <v>0.14446998377501352</v>
          </cell>
          <cell r="L87">
            <v>0.23496301346212586</v>
          </cell>
          <cell r="M87">
            <v>0.30912209434437232</v>
          </cell>
        </row>
        <row r="88">
          <cell r="A88">
            <v>147</v>
          </cell>
          <cell r="B88" t="str">
            <v>00147</v>
          </cell>
          <cell r="C88" t="str">
            <v>RM</v>
          </cell>
          <cell r="D88" t="str">
            <v>ROMA</v>
          </cell>
          <cell r="E88" t="str">
            <v>LAZIO</v>
          </cell>
          <cell r="F88" t="str">
            <v>Centro</v>
          </cell>
          <cell r="G88">
            <v>26643</v>
          </cell>
          <cell r="H88">
            <v>10068</v>
          </cell>
          <cell r="I88">
            <v>2028</v>
          </cell>
          <cell r="J88">
            <v>0.21686493135627777</v>
          </cell>
          <cell r="K88">
            <v>0.20143027413587605</v>
          </cell>
          <cell r="L88">
            <v>0.23496301346212586</v>
          </cell>
          <cell r="M88">
            <v>0.30912209434437232</v>
          </cell>
        </row>
        <row r="89">
          <cell r="A89">
            <v>148</v>
          </cell>
          <cell r="B89" t="str">
            <v>00148</v>
          </cell>
          <cell r="C89" t="str">
            <v>RM</v>
          </cell>
          <cell r="D89" t="str">
            <v>ROMA</v>
          </cell>
          <cell r="E89" t="str">
            <v>LAZIO</v>
          </cell>
          <cell r="F89" t="str">
            <v>Centro</v>
          </cell>
          <cell r="G89">
            <v>44845</v>
          </cell>
          <cell r="H89">
            <v>14644</v>
          </cell>
          <cell r="I89">
            <v>3416</v>
          </cell>
          <cell r="J89">
            <v>0.21686493135627777</v>
          </cell>
          <cell r="K89">
            <v>0.2332695984703633</v>
          </cell>
          <cell r="L89">
            <v>0.23496301346212586</v>
          </cell>
          <cell r="M89">
            <v>0.30912209434437232</v>
          </cell>
        </row>
        <row r="90">
          <cell r="A90">
            <v>149</v>
          </cell>
          <cell r="B90" t="str">
            <v>00149</v>
          </cell>
          <cell r="C90" t="str">
            <v>RM</v>
          </cell>
          <cell r="D90" t="str">
            <v>ROMA</v>
          </cell>
          <cell r="E90" t="str">
            <v>LAZIO</v>
          </cell>
          <cell r="F90" t="str">
            <v>Centro</v>
          </cell>
          <cell r="G90">
            <v>48513</v>
          </cell>
          <cell r="H90">
            <v>17966</v>
          </cell>
          <cell r="I90">
            <v>3167</v>
          </cell>
          <cell r="J90">
            <v>0.21686493135627777</v>
          </cell>
          <cell r="K90">
            <v>0.17627741289101637</v>
          </cell>
          <cell r="L90">
            <v>0.23496301346212586</v>
          </cell>
          <cell r="M90">
            <v>0.30912209434437232</v>
          </cell>
        </row>
        <row r="91">
          <cell r="A91">
            <v>151</v>
          </cell>
          <cell r="B91" t="str">
            <v>00151</v>
          </cell>
          <cell r="C91" t="str">
            <v>RM</v>
          </cell>
          <cell r="D91" t="str">
            <v>ROMA</v>
          </cell>
          <cell r="E91" t="str">
            <v>LAZIO</v>
          </cell>
          <cell r="F91" t="str">
            <v>Centro</v>
          </cell>
          <cell r="G91">
            <v>42826</v>
          </cell>
          <cell r="H91">
            <v>15980</v>
          </cell>
          <cell r="I91">
            <v>2977</v>
          </cell>
          <cell r="J91">
            <v>0.21686493135627777</v>
          </cell>
          <cell r="K91">
            <v>0.18629536921151441</v>
          </cell>
          <cell r="L91">
            <v>0.23496301346212586</v>
          </cell>
          <cell r="M91">
            <v>0.30912209434437232</v>
          </cell>
        </row>
        <row r="92">
          <cell r="A92">
            <v>152</v>
          </cell>
          <cell r="B92" t="str">
            <v>00152</v>
          </cell>
          <cell r="C92" t="str">
            <v>RM</v>
          </cell>
          <cell r="D92" t="str">
            <v>ROMA</v>
          </cell>
          <cell r="E92" t="str">
            <v>LAZIO</v>
          </cell>
          <cell r="F92" t="str">
            <v>Centro</v>
          </cell>
          <cell r="G92">
            <v>59973</v>
          </cell>
          <cell r="H92">
            <v>24513</v>
          </cell>
          <cell r="I92">
            <v>4003</v>
          </cell>
          <cell r="J92">
            <v>0.21686493135627777</v>
          </cell>
          <cell r="K92">
            <v>0.16330110553583813</v>
          </cell>
          <cell r="L92">
            <v>0.23496301346212586</v>
          </cell>
          <cell r="M92">
            <v>0.30912209434437232</v>
          </cell>
        </row>
        <row r="93">
          <cell r="A93">
            <v>153</v>
          </cell>
          <cell r="B93" t="str">
            <v>00153</v>
          </cell>
          <cell r="C93" t="str">
            <v>RM</v>
          </cell>
          <cell r="D93" t="str">
            <v>ROMA</v>
          </cell>
          <cell r="E93" t="str">
            <v>LAZIO</v>
          </cell>
          <cell r="F93" t="str">
            <v>Centro</v>
          </cell>
          <cell r="G93">
            <v>38365</v>
          </cell>
          <cell r="H93">
            <v>17060</v>
          </cell>
          <cell r="I93">
            <v>3182</v>
          </cell>
          <cell r="J93">
            <v>0.21686493135627777</v>
          </cell>
          <cell r="K93">
            <v>0.18651817116060962</v>
          </cell>
          <cell r="L93">
            <v>0.23496301346212586</v>
          </cell>
          <cell r="M93">
            <v>0.30912209434437232</v>
          </cell>
        </row>
        <row r="94">
          <cell r="A94">
            <v>154</v>
          </cell>
          <cell r="B94" t="str">
            <v>00154</v>
          </cell>
          <cell r="C94" t="str">
            <v>RM</v>
          </cell>
          <cell r="D94" t="str">
            <v>ROMA</v>
          </cell>
          <cell r="E94" t="str">
            <v>LAZIO</v>
          </cell>
          <cell r="F94" t="str">
            <v>Centro</v>
          </cell>
          <cell r="G94">
            <v>43962</v>
          </cell>
          <cell r="H94">
            <v>17959</v>
          </cell>
          <cell r="I94">
            <v>2304</v>
          </cell>
          <cell r="J94">
            <v>0.21686493135627777</v>
          </cell>
          <cell r="K94">
            <v>0.12829222117044378</v>
          </cell>
          <cell r="L94">
            <v>0.23496301346212586</v>
          </cell>
          <cell r="M94">
            <v>0.30912209434437232</v>
          </cell>
        </row>
        <row r="95">
          <cell r="A95">
            <v>155</v>
          </cell>
          <cell r="B95" t="str">
            <v>00155</v>
          </cell>
          <cell r="C95" t="str">
            <v>RM</v>
          </cell>
          <cell r="D95" t="str">
            <v>ROMA</v>
          </cell>
          <cell r="E95" t="str">
            <v>LAZIO</v>
          </cell>
          <cell r="F95" t="str">
            <v>Centro</v>
          </cell>
          <cell r="G95">
            <v>60387</v>
          </cell>
          <cell r="H95">
            <v>19349</v>
          </cell>
          <cell r="I95">
            <v>4316</v>
          </cell>
          <cell r="J95">
            <v>0.21686493135627777</v>
          </cell>
          <cell r="K95">
            <v>0.22306062328802523</v>
          </cell>
          <cell r="L95">
            <v>0.23496301346212586</v>
          </cell>
          <cell r="M95">
            <v>0.30912209434437232</v>
          </cell>
        </row>
        <row r="96">
          <cell r="A96">
            <v>156</v>
          </cell>
          <cell r="B96" t="str">
            <v>00156</v>
          </cell>
          <cell r="C96" t="str">
            <v>RM</v>
          </cell>
          <cell r="D96" t="str">
            <v>ROMA</v>
          </cell>
          <cell r="E96" t="str">
            <v>LAZIO</v>
          </cell>
          <cell r="F96" t="str">
            <v>Centro</v>
          </cell>
          <cell r="G96">
            <v>37337</v>
          </cell>
          <cell r="H96">
            <v>12575</v>
          </cell>
          <cell r="I96">
            <v>3192</v>
          </cell>
          <cell r="J96">
            <v>0.21686493135627777</v>
          </cell>
          <cell r="K96">
            <v>0.2538369781312127</v>
          </cell>
          <cell r="L96">
            <v>0.23496301346212586</v>
          </cell>
          <cell r="M96">
            <v>0.30912209434437232</v>
          </cell>
        </row>
        <row r="97">
          <cell r="A97">
            <v>157</v>
          </cell>
          <cell r="B97" t="str">
            <v>00157</v>
          </cell>
          <cell r="C97" t="str">
            <v>RM</v>
          </cell>
          <cell r="D97" t="str">
            <v>ROMA</v>
          </cell>
          <cell r="E97" t="str">
            <v>LAZIO</v>
          </cell>
          <cell r="F97" t="str">
            <v>Centro</v>
          </cell>
          <cell r="G97">
            <v>24791</v>
          </cell>
          <cell r="H97">
            <v>9257</v>
          </cell>
          <cell r="I97">
            <v>1249</v>
          </cell>
          <cell r="J97">
            <v>0.21686493135627777</v>
          </cell>
          <cell r="K97">
            <v>0.13492492168089013</v>
          </cell>
          <cell r="L97">
            <v>0.23496301346212586</v>
          </cell>
          <cell r="M97">
            <v>0.30912209434437232</v>
          </cell>
        </row>
        <row r="98">
          <cell r="A98">
            <v>158</v>
          </cell>
          <cell r="B98" t="str">
            <v>00158</v>
          </cell>
          <cell r="C98" t="str">
            <v>RM</v>
          </cell>
          <cell r="D98" t="str">
            <v>ROMA</v>
          </cell>
          <cell r="E98" t="str">
            <v>LAZIO</v>
          </cell>
          <cell r="F98" t="str">
            <v>Centro</v>
          </cell>
          <cell r="G98">
            <v>16938</v>
          </cell>
          <cell r="H98">
            <v>5826</v>
          </cell>
          <cell r="I98">
            <v>1077</v>
          </cell>
          <cell r="J98">
            <v>0.21686493135627777</v>
          </cell>
          <cell r="K98">
            <v>0.18486096807415037</v>
          </cell>
          <cell r="L98">
            <v>0.23496301346212586</v>
          </cell>
          <cell r="M98">
            <v>0.30912209434437232</v>
          </cell>
        </row>
        <row r="99">
          <cell r="A99">
            <v>159</v>
          </cell>
          <cell r="B99" t="str">
            <v>00159</v>
          </cell>
          <cell r="C99" t="str">
            <v>RM</v>
          </cell>
          <cell r="D99" t="str">
            <v>ROMA</v>
          </cell>
          <cell r="E99" t="str">
            <v>LAZIO</v>
          </cell>
          <cell r="F99" t="str">
            <v>Centro</v>
          </cell>
          <cell r="G99">
            <v>51164</v>
          </cell>
          <cell r="H99">
            <v>18296</v>
          </cell>
          <cell r="I99">
            <v>2682</v>
          </cell>
          <cell r="J99">
            <v>0.21686493135627777</v>
          </cell>
          <cell r="K99">
            <v>0.14658941845212067</v>
          </cell>
          <cell r="L99">
            <v>0.23496301346212586</v>
          </cell>
          <cell r="M99">
            <v>0.30912209434437232</v>
          </cell>
        </row>
        <row r="100">
          <cell r="A100">
            <v>161</v>
          </cell>
          <cell r="B100" t="str">
            <v>00161</v>
          </cell>
          <cell r="C100" t="str">
            <v>RM</v>
          </cell>
          <cell r="D100" t="str">
            <v>ROMA</v>
          </cell>
          <cell r="E100" t="str">
            <v>LAZIO</v>
          </cell>
          <cell r="F100" t="str">
            <v>Centro</v>
          </cell>
          <cell r="G100">
            <v>18697</v>
          </cell>
          <cell r="H100">
            <v>8325</v>
          </cell>
          <cell r="I100">
            <v>1435</v>
          </cell>
          <cell r="J100">
            <v>0.21686493135627777</v>
          </cell>
          <cell r="K100">
            <v>0.17237237237237238</v>
          </cell>
          <cell r="L100">
            <v>0.23496301346212586</v>
          </cell>
          <cell r="M100">
            <v>0.30912209434437232</v>
          </cell>
        </row>
        <row r="101">
          <cell r="A101">
            <v>162</v>
          </cell>
          <cell r="B101" t="str">
            <v>00162</v>
          </cell>
          <cell r="C101" t="str">
            <v>RM</v>
          </cell>
          <cell r="D101" t="str">
            <v>ROMA</v>
          </cell>
          <cell r="E101" t="str">
            <v>LAZIO</v>
          </cell>
          <cell r="F101" t="str">
            <v>Centro</v>
          </cell>
          <cell r="G101">
            <v>31647</v>
          </cell>
          <cell r="H101">
            <v>13891</v>
          </cell>
          <cell r="I101">
            <v>2211</v>
          </cell>
          <cell r="J101">
            <v>0.21686493135627777</v>
          </cell>
          <cell r="K101">
            <v>0.159167806493413</v>
          </cell>
          <cell r="L101">
            <v>0.23496301346212586</v>
          </cell>
          <cell r="M101">
            <v>0.30912209434437232</v>
          </cell>
        </row>
        <row r="102">
          <cell r="A102">
            <v>163</v>
          </cell>
          <cell r="B102" t="str">
            <v>00163</v>
          </cell>
          <cell r="C102" t="str">
            <v>RM</v>
          </cell>
          <cell r="D102" t="str">
            <v>ROMA</v>
          </cell>
          <cell r="E102" t="str">
            <v>LAZIO</v>
          </cell>
          <cell r="F102" t="str">
            <v>Centro</v>
          </cell>
          <cell r="G102">
            <v>17890</v>
          </cell>
          <cell r="H102">
            <v>5995</v>
          </cell>
          <cell r="I102">
            <v>1597</v>
          </cell>
          <cell r="J102">
            <v>0.21686493135627777</v>
          </cell>
          <cell r="K102">
            <v>0.26638865721434529</v>
          </cell>
          <cell r="L102">
            <v>0.23496301346212586</v>
          </cell>
          <cell r="M102">
            <v>0.30912209434437232</v>
          </cell>
        </row>
        <row r="103">
          <cell r="A103">
            <v>164</v>
          </cell>
          <cell r="B103" t="str">
            <v>00164</v>
          </cell>
          <cell r="C103" t="str">
            <v>RM</v>
          </cell>
          <cell r="D103" t="str">
            <v>ROMA</v>
          </cell>
          <cell r="E103" t="str">
            <v>LAZIO</v>
          </cell>
          <cell r="F103" t="str">
            <v>Centro</v>
          </cell>
          <cell r="G103">
            <v>17901</v>
          </cell>
          <cell r="H103">
            <v>5980</v>
          </cell>
          <cell r="I103">
            <v>1220</v>
          </cell>
          <cell r="J103">
            <v>0.21686493135627777</v>
          </cell>
          <cell r="K103">
            <v>0.20401337792642141</v>
          </cell>
          <cell r="L103">
            <v>0.23496301346212586</v>
          </cell>
          <cell r="M103">
            <v>0.30912209434437232</v>
          </cell>
        </row>
        <row r="104">
          <cell r="A104">
            <v>165</v>
          </cell>
          <cell r="B104" t="str">
            <v>00165</v>
          </cell>
          <cell r="C104" t="str">
            <v>RM</v>
          </cell>
          <cell r="D104" t="str">
            <v>ROMA</v>
          </cell>
          <cell r="E104" t="str">
            <v>LAZIO</v>
          </cell>
          <cell r="F104" t="str">
            <v>Centro</v>
          </cell>
          <cell r="G104">
            <v>46790</v>
          </cell>
          <cell r="H104">
            <v>17419</v>
          </cell>
          <cell r="I104">
            <v>3904</v>
          </cell>
          <cell r="J104">
            <v>0.21686493135627777</v>
          </cell>
          <cell r="K104">
            <v>0.22412308398874792</v>
          </cell>
          <cell r="L104">
            <v>0.23496301346212586</v>
          </cell>
          <cell r="M104">
            <v>0.30912209434437232</v>
          </cell>
        </row>
        <row r="105">
          <cell r="A105">
            <v>166</v>
          </cell>
          <cell r="B105" t="str">
            <v>00166</v>
          </cell>
          <cell r="C105" t="str">
            <v>RM</v>
          </cell>
          <cell r="D105" t="str">
            <v>ROMA</v>
          </cell>
          <cell r="E105" t="str">
            <v>LAZIO</v>
          </cell>
          <cell r="F105" t="str">
            <v>Centro</v>
          </cell>
          <cell r="G105">
            <v>56716</v>
          </cell>
          <cell r="H105">
            <v>18290</v>
          </cell>
          <cell r="I105">
            <v>5774</v>
          </cell>
          <cell r="J105">
            <v>0.21686493135627777</v>
          </cell>
          <cell r="K105">
            <v>0.31569163477310003</v>
          </cell>
          <cell r="L105">
            <v>0.23496301346212586</v>
          </cell>
          <cell r="M105">
            <v>0.30912209434437232</v>
          </cell>
        </row>
        <row r="106">
          <cell r="A106">
            <v>167</v>
          </cell>
          <cell r="B106" t="str">
            <v>00167</v>
          </cell>
          <cell r="C106" t="str">
            <v>RM</v>
          </cell>
          <cell r="D106" t="str">
            <v>ROMA</v>
          </cell>
          <cell r="E106" t="str">
            <v>LAZIO</v>
          </cell>
          <cell r="F106" t="str">
            <v>Centro</v>
          </cell>
          <cell r="G106">
            <v>41689</v>
          </cell>
          <cell r="H106">
            <v>15235</v>
          </cell>
          <cell r="I106">
            <v>3219</v>
          </cell>
          <cell r="J106">
            <v>0.21686493135627777</v>
          </cell>
          <cell r="K106">
            <v>0.21128979323925173</v>
          </cell>
          <cell r="L106">
            <v>0.23496301346212586</v>
          </cell>
          <cell r="M106">
            <v>0.30912209434437232</v>
          </cell>
        </row>
        <row r="107">
          <cell r="A107">
            <v>168</v>
          </cell>
          <cell r="B107" t="str">
            <v>00168</v>
          </cell>
          <cell r="C107" t="str">
            <v>RM</v>
          </cell>
          <cell r="D107" t="str">
            <v>ROMA</v>
          </cell>
          <cell r="E107" t="str">
            <v>LAZIO</v>
          </cell>
          <cell r="F107" t="str">
            <v>Centro</v>
          </cell>
          <cell r="G107">
            <v>70961</v>
          </cell>
          <cell r="H107">
            <v>24724</v>
          </cell>
          <cell r="I107">
            <v>4406</v>
          </cell>
          <cell r="J107">
            <v>0.21686493135627777</v>
          </cell>
          <cell r="K107">
            <v>0.1782074098042388</v>
          </cell>
          <cell r="L107">
            <v>0.23496301346212586</v>
          </cell>
          <cell r="M107">
            <v>0.30912209434437232</v>
          </cell>
        </row>
        <row r="108">
          <cell r="A108">
            <v>169</v>
          </cell>
          <cell r="B108" t="str">
            <v>00169</v>
          </cell>
          <cell r="C108" t="str">
            <v>RM</v>
          </cell>
          <cell r="D108" t="str">
            <v>ROMA</v>
          </cell>
          <cell r="E108" t="str">
            <v>LAZIO</v>
          </cell>
          <cell r="F108" t="str">
            <v>Centro</v>
          </cell>
          <cell r="G108">
            <v>42275</v>
          </cell>
          <cell r="H108">
            <v>13991</v>
          </cell>
          <cell r="I108">
            <v>2082</v>
          </cell>
          <cell r="J108">
            <v>0.21686493135627777</v>
          </cell>
          <cell r="K108">
            <v>0.14880994925309127</v>
          </cell>
          <cell r="L108">
            <v>0.23496301346212586</v>
          </cell>
          <cell r="M108">
            <v>0.30912209434437232</v>
          </cell>
        </row>
        <row r="109">
          <cell r="A109">
            <v>171</v>
          </cell>
          <cell r="B109" t="str">
            <v>00171</v>
          </cell>
          <cell r="C109" t="str">
            <v>RM</v>
          </cell>
          <cell r="D109" t="str">
            <v>ROMA</v>
          </cell>
          <cell r="E109" t="str">
            <v>LAZIO</v>
          </cell>
          <cell r="F109" t="str">
            <v>Centro</v>
          </cell>
          <cell r="G109">
            <v>44626</v>
          </cell>
          <cell r="H109">
            <v>16752</v>
          </cell>
          <cell r="I109">
            <v>2190</v>
          </cell>
          <cell r="J109">
            <v>0.21686493135627777</v>
          </cell>
          <cell r="K109">
            <v>0.13073065902578795</v>
          </cell>
          <cell r="L109">
            <v>0.23496301346212586</v>
          </cell>
          <cell r="M109">
            <v>0.30912209434437232</v>
          </cell>
        </row>
        <row r="110">
          <cell r="A110">
            <v>172</v>
          </cell>
          <cell r="B110" t="str">
            <v>00172</v>
          </cell>
          <cell r="C110" t="str">
            <v>RM</v>
          </cell>
          <cell r="D110" t="str">
            <v>ROMA</v>
          </cell>
          <cell r="E110" t="str">
            <v>LAZIO</v>
          </cell>
          <cell r="F110" t="str">
            <v>Centro</v>
          </cell>
          <cell r="G110">
            <v>56539</v>
          </cell>
          <cell r="H110">
            <v>20228</v>
          </cell>
          <cell r="I110">
            <v>3002</v>
          </cell>
          <cell r="J110">
            <v>0.21686493135627777</v>
          </cell>
          <cell r="K110">
            <v>0.14840814712280007</v>
          </cell>
          <cell r="L110">
            <v>0.23496301346212586</v>
          </cell>
          <cell r="M110">
            <v>0.30912209434437232</v>
          </cell>
        </row>
        <row r="111">
          <cell r="A111">
            <v>173</v>
          </cell>
          <cell r="B111" t="str">
            <v>00173</v>
          </cell>
          <cell r="C111" t="str">
            <v>RM</v>
          </cell>
          <cell r="D111" t="str">
            <v>ROMA</v>
          </cell>
          <cell r="E111" t="str">
            <v>LAZIO</v>
          </cell>
          <cell r="F111" t="str">
            <v>Centro</v>
          </cell>
          <cell r="G111">
            <v>42571</v>
          </cell>
          <cell r="H111">
            <v>13865</v>
          </cell>
          <cell r="I111">
            <v>3499</v>
          </cell>
          <cell r="J111">
            <v>0.21686493135627777</v>
          </cell>
          <cell r="K111">
            <v>0.25236206274792644</v>
          </cell>
          <cell r="L111">
            <v>0.23496301346212586</v>
          </cell>
          <cell r="M111">
            <v>0.30912209434437232</v>
          </cell>
        </row>
        <row r="112">
          <cell r="A112">
            <v>174</v>
          </cell>
          <cell r="B112" t="str">
            <v>00174</v>
          </cell>
          <cell r="C112" t="str">
            <v>RM</v>
          </cell>
          <cell r="D112" t="str">
            <v>ROMA</v>
          </cell>
          <cell r="E112" t="str">
            <v>LAZIO</v>
          </cell>
          <cell r="F112" t="str">
            <v>Centro</v>
          </cell>
          <cell r="G112">
            <v>33511</v>
          </cell>
          <cell r="H112">
            <v>12246</v>
          </cell>
          <cell r="I112">
            <v>2348</v>
          </cell>
          <cell r="J112">
            <v>0.21686493135627777</v>
          </cell>
          <cell r="K112">
            <v>0.19173607708639556</v>
          </cell>
          <cell r="L112">
            <v>0.23496301346212586</v>
          </cell>
          <cell r="M112">
            <v>0.30912209434437232</v>
          </cell>
        </row>
        <row r="113">
          <cell r="A113">
            <v>175</v>
          </cell>
          <cell r="B113" t="str">
            <v>00175</v>
          </cell>
          <cell r="C113" t="str">
            <v>RM</v>
          </cell>
          <cell r="D113" t="str">
            <v>ROMA</v>
          </cell>
          <cell r="E113" t="str">
            <v>LAZIO</v>
          </cell>
          <cell r="F113" t="str">
            <v>Centro</v>
          </cell>
          <cell r="G113">
            <v>61960</v>
          </cell>
          <cell r="H113">
            <v>22243</v>
          </cell>
          <cell r="I113">
            <v>3032</v>
          </cell>
          <cell r="J113">
            <v>0.21686493135627777</v>
          </cell>
          <cell r="K113">
            <v>0.13631254776783708</v>
          </cell>
          <cell r="L113">
            <v>0.23496301346212586</v>
          </cell>
          <cell r="M113">
            <v>0.30912209434437232</v>
          </cell>
        </row>
        <row r="114">
          <cell r="A114">
            <v>176</v>
          </cell>
          <cell r="B114" t="str">
            <v>00176</v>
          </cell>
          <cell r="C114" t="str">
            <v>RM</v>
          </cell>
          <cell r="D114" t="str">
            <v>ROMA</v>
          </cell>
          <cell r="E114" t="str">
            <v>LAZIO</v>
          </cell>
          <cell r="F114" t="str">
            <v>Centro</v>
          </cell>
          <cell r="G114">
            <v>62452</v>
          </cell>
          <cell r="H114">
            <v>25869</v>
          </cell>
          <cell r="I114">
            <v>2659</v>
          </cell>
          <cell r="J114">
            <v>0.21686493135627777</v>
          </cell>
          <cell r="K114">
            <v>0.10278711971858209</v>
          </cell>
          <cell r="L114">
            <v>0.23496301346212586</v>
          </cell>
          <cell r="M114">
            <v>0.30912209434437232</v>
          </cell>
        </row>
        <row r="115">
          <cell r="A115">
            <v>177</v>
          </cell>
          <cell r="B115" t="str">
            <v>00177</v>
          </cell>
          <cell r="C115" t="str">
            <v>RM</v>
          </cell>
          <cell r="D115" t="str">
            <v>ROMA</v>
          </cell>
          <cell r="E115" t="str">
            <v>LAZIO</v>
          </cell>
          <cell r="F115" t="str">
            <v>Centro</v>
          </cell>
          <cell r="G115">
            <v>67600</v>
          </cell>
          <cell r="H115">
            <v>24525</v>
          </cell>
          <cell r="I115">
            <v>3291</v>
          </cell>
          <cell r="J115">
            <v>0.21686493135627777</v>
          </cell>
          <cell r="K115">
            <v>0.13418960244648317</v>
          </cell>
          <cell r="L115">
            <v>0.23496301346212586</v>
          </cell>
          <cell r="M115">
            <v>0.30912209434437232</v>
          </cell>
        </row>
        <row r="116">
          <cell r="A116">
            <v>178</v>
          </cell>
          <cell r="B116" t="str">
            <v>00178</v>
          </cell>
          <cell r="C116" t="str">
            <v>RM</v>
          </cell>
          <cell r="D116" t="str">
            <v>ROMA</v>
          </cell>
          <cell r="E116" t="str">
            <v>LAZIO</v>
          </cell>
          <cell r="F116" t="str">
            <v>Centro</v>
          </cell>
          <cell r="G116">
            <v>27864</v>
          </cell>
          <cell r="H116">
            <v>9589</v>
          </cell>
          <cell r="I116">
            <v>2307</v>
          </cell>
          <cell r="J116">
            <v>0.21686493135627777</v>
          </cell>
          <cell r="K116">
            <v>0.24058817394931692</v>
          </cell>
          <cell r="L116">
            <v>0.23496301346212586</v>
          </cell>
          <cell r="M116">
            <v>0.30912209434437232</v>
          </cell>
        </row>
        <row r="117">
          <cell r="A117">
            <v>179</v>
          </cell>
          <cell r="B117" t="str">
            <v>00179</v>
          </cell>
          <cell r="C117" t="str">
            <v>RM</v>
          </cell>
          <cell r="D117" t="str">
            <v>ROMA</v>
          </cell>
          <cell r="E117" t="str">
            <v>LAZIO</v>
          </cell>
          <cell r="F117" t="str">
            <v>Centro</v>
          </cell>
          <cell r="G117">
            <v>50691</v>
          </cell>
          <cell r="H117">
            <v>20747</v>
          </cell>
          <cell r="I117">
            <v>3388</v>
          </cell>
          <cell r="J117">
            <v>0.21686493135627777</v>
          </cell>
          <cell r="K117">
            <v>0.16330071817612185</v>
          </cell>
          <cell r="L117">
            <v>0.23496301346212586</v>
          </cell>
          <cell r="M117">
            <v>0.30912209434437232</v>
          </cell>
        </row>
        <row r="118">
          <cell r="A118">
            <v>181</v>
          </cell>
          <cell r="B118" t="str">
            <v>00181</v>
          </cell>
          <cell r="C118" t="str">
            <v>RM</v>
          </cell>
          <cell r="D118" t="str">
            <v>ROMA</v>
          </cell>
          <cell r="E118" t="str">
            <v>LAZIO</v>
          </cell>
          <cell r="F118" t="str">
            <v>Centro</v>
          </cell>
          <cell r="G118">
            <v>35318</v>
          </cell>
          <cell r="H118">
            <v>14719</v>
          </cell>
          <cell r="I118">
            <v>2082</v>
          </cell>
          <cell r="J118">
            <v>0.21686493135627777</v>
          </cell>
          <cell r="K118">
            <v>0.14144982675453496</v>
          </cell>
          <cell r="L118">
            <v>0.23496301346212586</v>
          </cell>
          <cell r="M118">
            <v>0.30912209434437232</v>
          </cell>
        </row>
        <row r="119">
          <cell r="A119">
            <v>182</v>
          </cell>
          <cell r="B119" t="str">
            <v>00182</v>
          </cell>
          <cell r="C119" t="str">
            <v>RM</v>
          </cell>
          <cell r="D119" t="str">
            <v>ROMA</v>
          </cell>
          <cell r="E119" t="str">
            <v>LAZIO</v>
          </cell>
          <cell r="F119" t="str">
            <v>Centro</v>
          </cell>
          <cell r="G119">
            <v>28100</v>
          </cell>
          <cell r="H119">
            <v>12448</v>
          </cell>
          <cell r="I119">
            <v>1527</v>
          </cell>
          <cell r="J119">
            <v>0.21686493135627777</v>
          </cell>
          <cell r="K119">
            <v>0.12267030848329048</v>
          </cell>
          <cell r="L119">
            <v>0.23496301346212586</v>
          </cell>
          <cell r="M119">
            <v>0.30912209434437232</v>
          </cell>
        </row>
        <row r="120">
          <cell r="A120">
            <v>183</v>
          </cell>
          <cell r="B120" t="str">
            <v>00183</v>
          </cell>
          <cell r="C120" t="str">
            <v>RM</v>
          </cell>
          <cell r="D120" t="str">
            <v>ROMA</v>
          </cell>
          <cell r="E120" t="str">
            <v>LAZIO</v>
          </cell>
          <cell r="F120" t="str">
            <v>Centro</v>
          </cell>
          <cell r="G120">
            <v>33861</v>
          </cell>
          <cell r="H120">
            <v>15086</v>
          </cell>
          <cell r="I120">
            <v>2038</v>
          </cell>
          <cell r="J120">
            <v>0.21686493135627777</v>
          </cell>
          <cell r="K120">
            <v>0.13509213840646958</v>
          </cell>
          <cell r="L120">
            <v>0.23496301346212586</v>
          </cell>
          <cell r="M120">
            <v>0.30912209434437232</v>
          </cell>
        </row>
        <row r="121">
          <cell r="A121">
            <v>184</v>
          </cell>
          <cell r="B121" t="str">
            <v>00184</v>
          </cell>
          <cell r="C121" t="str">
            <v>RM</v>
          </cell>
          <cell r="D121" t="str">
            <v>ROMA</v>
          </cell>
          <cell r="E121" t="str">
            <v>LAZIO</v>
          </cell>
          <cell r="F121" t="str">
            <v>Centro</v>
          </cell>
          <cell r="G121">
            <v>20264</v>
          </cell>
          <cell r="H121">
            <v>9441</v>
          </cell>
          <cell r="I121">
            <v>1583</v>
          </cell>
          <cell r="J121">
            <v>0.21686493135627777</v>
          </cell>
          <cell r="K121">
            <v>0.16767291600466053</v>
          </cell>
          <cell r="L121">
            <v>0.23496301346212586</v>
          </cell>
          <cell r="M121">
            <v>0.30912209434437232</v>
          </cell>
        </row>
        <row r="122">
          <cell r="A122">
            <v>185</v>
          </cell>
          <cell r="B122" t="str">
            <v>00185</v>
          </cell>
          <cell r="C122" t="str">
            <v>RM</v>
          </cell>
          <cell r="D122" t="str">
            <v>ROMA</v>
          </cell>
          <cell r="E122" t="str">
            <v>LAZIO</v>
          </cell>
          <cell r="F122" t="str">
            <v>Centro</v>
          </cell>
          <cell r="G122">
            <v>45399</v>
          </cell>
          <cell r="H122">
            <v>21017</v>
          </cell>
          <cell r="I122">
            <v>2351</v>
          </cell>
          <cell r="J122">
            <v>0.21686493135627777</v>
          </cell>
          <cell r="K122">
            <v>0.11186182614074321</v>
          </cell>
          <cell r="L122">
            <v>0.23496301346212586</v>
          </cell>
          <cell r="M122">
            <v>0.30912209434437232</v>
          </cell>
        </row>
        <row r="123">
          <cell r="A123">
            <v>186</v>
          </cell>
          <cell r="B123" t="str">
            <v>00186</v>
          </cell>
          <cell r="C123" t="str">
            <v>RM</v>
          </cell>
          <cell r="D123" t="str">
            <v>ROMA</v>
          </cell>
          <cell r="E123" t="str">
            <v>LAZIO</v>
          </cell>
          <cell r="F123" t="str">
            <v>Centro</v>
          </cell>
          <cell r="G123">
            <v>22919</v>
          </cell>
          <cell r="H123">
            <v>11329</v>
          </cell>
          <cell r="I123">
            <v>2967</v>
          </cell>
          <cell r="J123">
            <v>0.21686493135627777</v>
          </cell>
          <cell r="K123">
            <v>0.26189425368523261</v>
          </cell>
          <cell r="L123">
            <v>0.23496301346212586</v>
          </cell>
          <cell r="M123">
            <v>0.30912209434437232</v>
          </cell>
        </row>
        <row r="124">
          <cell r="A124">
            <v>187</v>
          </cell>
          <cell r="B124" t="str">
            <v>00187</v>
          </cell>
          <cell r="C124" t="str">
            <v>RM</v>
          </cell>
          <cell r="D124" t="str">
            <v>ROMA</v>
          </cell>
          <cell r="E124" t="str">
            <v>LAZIO</v>
          </cell>
          <cell r="F124" t="str">
            <v>Centro</v>
          </cell>
          <cell r="G124">
            <v>12624</v>
          </cell>
          <cell r="H124">
            <v>6183</v>
          </cell>
          <cell r="I124">
            <v>2151</v>
          </cell>
          <cell r="J124">
            <v>0.21686493135627777</v>
          </cell>
          <cell r="K124">
            <v>0.34788937409024745</v>
          </cell>
          <cell r="L124">
            <v>0.23496301346212586</v>
          </cell>
          <cell r="M124">
            <v>0.30912209434437232</v>
          </cell>
        </row>
        <row r="125">
          <cell r="A125">
            <v>188</v>
          </cell>
          <cell r="B125" t="str">
            <v>00188</v>
          </cell>
          <cell r="C125" t="str">
            <v>RM</v>
          </cell>
          <cell r="D125" t="str">
            <v>ROMA</v>
          </cell>
          <cell r="E125" t="str">
            <v>LAZIO</v>
          </cell>
          <cell r="F125" t="str">
            <v>Centro</v>
          </cell>
          <cell r="G125">
            <v>25281</v>
          </cell>
          <cell r="H125">
            <v>8298</v>
          </cell>
          <cell r="I125">
            <v>2396</v>
          </cell>
          <cell r="J125">
            <v>0.21686493135627777</v>
          </cell>
          <cell r="K125">
            <v>0.28874427572909134</v>
          </cell>
          <cell r="L125">
            <v>0.23496301346212586</v>
          </cell>
          <cell r="M125">
            <v>0.30912209434437232</v>
          </cell>
        </row>
        <row r="126">
          <cell r="A126">
            <v>189</v>
          </cell>
          <cell r="B126" t="str">
            <v>00189</v>
          </cell>
          <cell r="C126" t="str">
            <v>RM</v>
          </cell>
          <cell r="D126" t="str">
            <v>ROMA</v>
          </cell>
          <cell r="E126" t="str">
            <v>LAZIO</v>
          </cell>
          <cell r="F126" t="str">
            <v>Centro</v>
          </cell>
          <cell r="G126">
            <v>31911</v>
          </cell>
          <cell r="H126">
            <v>11646</v>
          </cell>
          <cell r="I126">
            <v>3897</v>
          </cell>
          <cell r="J126">
            <v>0.21686493135627777</v>
          </cell>
          <cell r="K126">
            <v>0.33462132921174653</v>
          </cell>
          <cell r="L126">
            <v>0.23496301346212586</v>
          </cell>
          <cell r="M126">
            <v>0.30912209434437232</v>
          </cell>
        </row>
        <row r="127">
          <cell r="A127">
            <v>191</v>
          </cell>
          <cell r="B127" t="str">
            <v>00191</v>
          </cell>
          <cell r="C127" t="str">
            <v>RM</v>
          </cell>
          <cell r="D127" t="str">
            <v>ROMA</v>
          </cell>
          <cell r="E127" t="str">
            <v>LAZIO</v>
          </cell>
          <cell r="F127" t="str">
            <v>Centro</v>
          </cell>
          <cell r="G127">
            <v>20687</v>
          </cell>
          <cell r="H127">
            <v>8137</v>
          </cell>
          <cell r="I127">
            <v>3458</v>
          </cell>
          <cell r="J127">
            <v>0.21686493135627777</v>
          </cell>
          <cell r="K127">
            <v>0.42497234853139976</v>
          </cell>
          <cell r="L127">
            <v>0.23496301346212586</v>
          </cell>
          <cell r="M127">
            <v>0.30912209434437232</v>
          </cell>
        </row>
        <row r="128">
          <cell r="A128">
            <v>192</v>
          </cell>
          <cell r="B128" t="str">
            <v>00192</v>
          </cell>
          <cell r="C128" t="str">
            <v>RM</v>
          </cell>
          <cell r="D128" t="str">
            <v>ROMA</v>
          </cell>
          <cell r="E128" t="str">
            <v>LAZIO</v>
          </cell>
          <cell r="F128" t="str">
            <v>Centro</v>
          </cell>
          <cell r="G128">
            <v>17648</v>
          </cell>
          <cell r="H128">
            <v>7759</v>
          </cell>
          <cell r="I128">
            <v>1552</v>
          </cell>
          <cell r="J128">
            <v>0.21686493135627777</v>
          </cell>
          <cell r="K128">
            <v>0.20002577651759249</v>
          </cell>
          <cell r="L128">
            <v>0.23496301346212586</v>
          </cell>
          <cell r="M128">
            <v>0.30912209434437232</v>
          </cell>
        </row>
        <row r="129">
          <cell r="A129">
            <v>193</v>
          </cell>
          <cell r="B129" t="str">
            <v>00193</v>
          </cell>
          <cell r="C129" t="str">
            <v>RM</v>
          </cell>
          <cell r="D129" t="str">
            <v>ROMA</v>
          </cell>
          <cell r="E129" t="str">
            <v>LAZIO</v>
          </cell>
          <cell r="F129" t="str">
            <v>Centro</v>
          </cell>
          <cell r="G129">
            <v>9846</v>
          </cell>
          <cell r="H129">
            <v>4452</v>
          </cell>
          <cell r="I129">
            <v>1110</v>
          </cell>
          <cell r="J129">
            <v>0.21686493135627777</v>
          </cell>
          <cell r="K129">
            <v>0.24932614555256064</v>
          </cell>
          <cell r="L129">
            <v>0.23496301346212586</v>
          </cell>
          <cell r="M129">
            <v>0.30912209434437232</v>
          </cell>
        </row>
        <row r="130">
          <cell r="A130">
            <v>194</v>
          </cell>
          <cell r="B130" t="str">
            <v>00194</v>
          </cell>
          <cell r="C130" t="str">
            <v>RM</v>
          </cell>
          <cell r="D130" t="str">
            <v>ROMA</v>
          </cell>
          <cell r="E130" t="str">
            <v>LAZIO</v>
          </cell>
          <cell r="F130" t="str">
            <v>Centro</v>
          </cell>
          <cell r="G130">
            <v>11084</v>
          </cell>
          <cell r="H130">
            <v>4308</v>
          </cell>
          <cell r="I130">
            <v>1318</v>
          </cell>
          <cell r="J130">
            <v>0.21686493135627777</v>
          </cell>
          <cell r="K130">
            <v>0.30594243268337978</v>
          </cell>
          <cell r="L130">
            <v>0.23496301346212586</v>
          </cell>
          <cell r="M130">
            <v>0.30912209434437232</v>
          </cell>
        </row>
        <row r="131">
          <cell r="A131">
            <v>195</v>
          </cell>
          <cell r="B131" t="str">
            <v>00195</v>
          </cell>
          <cell r="C131" t="str">
            <v>RM</v>
          </cell>
          <cell r="D131" t="str">
            <v>ROMA</v>
          </cell>
          <cell r="E131" t="str">
            <v>LAZIO</v>
          </cell>
          <cell r="F131" t="str">
            <v>Centro</v>
          </cell>
          <cell r="G131">
            <v>25825</v>
          </cell>
          <cell r="H131">
            <v>10624</v>
          </cell>
          <cell r="I131">
            <v>2872</v>
          </cell>
          <cell r="J131">
            <v>0.21686493135627777</v>
          </cell>
          <cell r="K131">
            <v>0.27033132530120479</v>
          </cell>
          <cell r="L131">
            <v>0.23496301346212586</v>
          </cell>
          <cell r="M131">
            <v>0.30912209434437232</v>
          </cell>
        </row>
        <row r="132">
          <cell r="A132">
            <v>196</v>
          </cell>
          <cell r="B132" t="str">
            <v>00196</v>
          </cell>
          <cell r="C132" t="str">
            <v>RM</v>
          </cell>
          <cell r="D132" t="str">
            <v>ROMA</v>
          </cell>
          <cell r="E132" t="str">
            <v>LAZIO</v>
          </cell>
          <cell r="F132" t="str">
            <v>Centro</v>
          </cell>
          <cell r="G132">
            <v>21582</v>
          </cell>
          <cell r="H132">
            <v>9698</v>
          </cell>
          <cell r="I132">
            <v>1795</v>
          </cell>
          <cell r="J132">
            <v>0.21686493135627777</v>
          </cell>
          <cell r="K132">
            <v>0.18508970921839554</v>
          </cell>
          <cell r="L132">
            <v>0.23496301346212586</v>
          </cell>
          <cell r="M132">
            <v>0.30912209434437232</v>
          </cell>
        </row>
        <row r="133">
          <cell r="A133">
            <v>197</v>
          </cell>
          <cell r="B133" t="str">
            <v>00197</v>
          </cell>
          <cell r="C133" t="str">
            <v>RM</v>
          </cell>
          <cell r="D133" t="str">
            <v>ROMA</v>
          </cell>
          <cell r="E133" t="str">
            <v>LAZIO</v>
          </cell>
          <cell r="F133" t="str">
            <v>Centro</v>
          </cell>
          <cell r="G133">
            <v>23503</v>
          </cell>
          <cell r="H133">
            <v>10637</v>
          </cell>
          <cell r="I133">
            <v>3543</v>
          </cell>
          <cell r="J133">
            <v>0.21686493135627777</v>
          </cell>
          <cell r="K133">
            <v>0.33308263608160193</v>
          </cell>
          <cell r="L133">
            <v>0.23496301346212586</v>
          </cell>
          <cell r="M133">
            <v>0.30912209434437232</v>
          </cell>
        </row>
        <row r="134">
          <cell r="A134">
            <v>198</v>
          </cell>
          <cell r="B134" t="str">
            <v>00198</v>
          </cell>
          <cell r="C134" t="str">
            <v>RM</v>
          </cell>
          <cell r="D134" t="str">
            <v>ROMA</v>
          </cell>
          <cell r="E134" t="str">
            <v>LAZIO</v>
          </cell>
          <cell r="F134" t="str">
            <v>Centro</v>
          </cell>
          <cell r="G134">
            <v>35105</v>
          </cell>
          <cell r="H134">
            <v>15877</v>
          </cell>
          <cell r="I134">
            <v>3715</v>
          </cell>
          <cell r="J134">
            <v>0.21686493135627777</v>
          </cell>
          <cell r="K134">
            <v>0.23398626944636897</v>
          </cell>
          <cell r="L134">
            <v>0.23496301346212586</v>
          </cell>
          <cell r="M134">
            <v>0.30912209434437232</v>
          </cell>
        </row>
        <row r="135">
          <cell r="A135">
            <v>199</v>
          </cell>
          <cell r="B135" t="str">
            <v>00199</v>
          </cell>
          <cell r="C135" t="str">
            <v>RM</v>
          </cell>
          <cell r="D135" t="str">
            <v>ROMA</v>
          </cell>
          <cell r="E135" t="str">
            <v>LAZIO</v>
          </cell>
          <cell r="F135" t="str">
            <v>Centro</v>
          </cell>
          <cell r="G135">
            <v>55142</v>
          </cell>
          <cell r="H135">
            <v>24613</v>
          </cell>
          <cell r="I135">
            <v>4310</v>
          </cell>
          <cell r="J135">
            <v>0.21686493135627777</v>
          </cell>
          <cell r="K135">
            <v>0.17511071385040425</v>
          </cell>
          <cell r="L135">
            <v>0.23496301346212586</v>
          </cell>
          <cell r="M135">
            <v>0.30912209434437232</v>
          </cell>
        </row>
        <row r="136">
          <cell r="A136">
            <v>1010</v>
          </cell>
          <cell r="B136" t="str">
            <v>01010</v>
          </cell>
          <cell r="C136" t="str">
            <v>VT</v>
          </cell>
          <cell r="D136" t="str">
            <v>VITERBO</v>
          </cell>
          <cell r="E136" t="str">
            <v>LAZIO</v>
          </cell>
          <cell r="F136" t="str">
            <v>Centro</v>
          </cell>
          <cell r="G136">
            <v>30080</v>
          </cell>
          <cell r="H136">
            <v>11748</v>
          </cell>
          <cell r="I136">
            <v>1853</v>
          </cell>
          <cell r="J136">
            <v>0.18008377199448458</v>
          </cell>
          <cell r="K136">
            <v>0.15772897514470549</v>
          </cell>
          <cell r="L136">
            <v>0.19898497362921683</v>
          </cell>
          <cell r="M136">
            <v>0.23624701193539327</v>
          </cell>
        </row>
        <row r="137">
          <cell r="A137">
            <v>1011</v>
          </cell>
          <cell r="B137" t="str">
            <v>01011</v>
          </cell>
          <cell r="C137" t="str">
            <v>VT</v>
          </cell>
          <cell r="D137" t="str">
            <v>VITERBO</v>
          </cell>
          <cell r="E137" t="str">
            <v>LAZIO</v>
          </cell>
          <cell r="F137" t="str">
            <v>Centro</v>
          </cell>
          <cell r="G137">
            <v>5251</v>
          </cell>
          <cell r="H137">
            <v>2030</v>
          </cell>
          <cell r="I137">
            <v>397</v>
          </cell>
          <cell r="J137">
            <v>0.18008377199448458</v>
          </cell>
          <cell r="K137">
            <v>0.19556650246305418</v>
          </cell>
          <cell r="L137">
            <v>0.19898497362921683</v>
          </cell>
          <cell r="M137">
            <v>0.23624701193539327</v>
          </cell>
        </row>
        <row r="138">
          <cell r="A138">
            <v>1012</v>
          </cell>
          <cell r="B138" t="str">
            <v>01012</v>
          </cell>
          <cell r="C138" t="str">
            <v>VT</v>
          </cell>
          <cell r="D138" t="str">
            <v>VITERBO</v>
          </cell>
          <cell r="E138" t="str">
            <v>LAZIO</v>
          </cell>
          <cell r="F138" t="str">
            <v>Centro</v>
          </cell>
          <cell r="G138">
            <v>4776</v>
          </cell>
          <cell r="H138">
            <v>1675</v>
          </cell>
          <cell r="I138">
            <v>518</v>
          </cell>
          <cell r="J138">
            <v>0.18008377199448458</v>
          </cell>
          <cell r="K138">
            <v>0.3092537313432836</v>
          </cell>
          <cell r="L138">
            <v>0.19898497362921683</v>
          </cell>
          <cell r="M138">
            <v>0.23624701193539327</v>
          </cell>
        </row>
        <row r="139">
          <cell r="A139">
            <v>1014</v>
          </cell>
          <cell r="B139" t="str">
            <v>01014</v>
          </cell>
          <cell r="C139" t="str">
            <v>VT</v>
          </cell>
          <cell r="D139" t="str">
            <v>VITERBO</v>
          </cell>
          <cell r="E139" t="str">
            <v>LAZIO</v>
          </cell>
          <cell r="F139" t="str">
            <v>Centro</v>
          </cell>
          <cell r="G139">
            <v>7063</v>
          </cell>
          <cell r="H139">
            <v>2470</v>
          </cell>
          <cell r="I139">
            <v>557</v>
          </cell>
          <cell r="J139">
            <v>0.18008377199448458</v>
          </cell>
          <cell r="K139">
            <v>0.22550607287449392</v>
          </cell>
          <cell r="L139">
            <v>0.19898497362921683</v>
          </cell>
          <cell r="M139">
            <v>0.23624701193539327</v>
          </cell>
        </row>
        <row r="140">
          <cell r="A140">
            <v>1015</v>
          </cell>
          <cell r="B140" t="str">
            <v>01015</v>
          </cell>
          <cell r="C140" t="str">
            <v>VT</v>
          </cell>
          <cell r="D140" t="str">
            <v>VITERBO</v>
          </cell>
          <cell r="E140" t="str">
            <v>LAZIO</v>
          </cell>
          <cell r="F140" t="str">
            <v>Centro</v>
          </cell>
          <cell r="G140">
            <v>4334</v>
          </cell>
          <cell r="H140">
            <v>1616</v>
          </cell>
          <cell r="I140">
            <v>532</v>
          </cell>
          <cell r="J140">
            <v>0.18008377199448458</v>
          </cell>
          <cell r="K140">
            <v>0.32920792079207922</v>
          </cell>
          <cell r="L140">
            <v>0.19898497362921683</v>
          </cell>
          <cell r="M140">
            <v>0.23624701193539327</v>
          </cell>
        </row>
        <row r="141">
          <cell r="A141">
            <v>1016</v>
          </cell>
          <cell r="B141" t="str">
            <v>01016</v>
          </cell>
          <cell r="C141" t="str">
            <v>VT</v>
          </cell>
          <cell r="D141" t="str">
            <v>VITERBO</v>
          </cell>
          <cell r="E141" t="str">
            <v>LAZIO</v>
          </cell>
          <cell r="F141" t="str">
            <v>Centro</v>
          </cell>
          <cell r="G141">
            <v>14020</v>
          </cell>
          <cell r="H141">
            <v>5000</v>
          </cell>
          <cell r="I141">
            <v>1089</v>
          </cell>
          <cell r="J141">
            <v>0.18008377199448458</v>
          </cell>
          <cell r="K141">
            <v>0.21779999999999999</v>
          </cell>
          <cell r="L141">
            <v>0.19898497362921683</v>
          </cell>
          <cell r="M141">
            <v>0.23624701193539327</v>
          </cell>
        </row>
        <row r="142">
          <cell r="A142">
            <v>1017</v>
          </cell>
          <cell r="B142" t="str">
            <v>01017</v>
          </cell>
          <cell r="C142" t="str">
            <v>VT</v>
          </cell>
          <cell r="D142" t="str">
            <v>VITERBO</v>
          </cell>
          <cell r="E142" t="str">
            <v>LAZIO</v>
          </cell>
          <cell r="F142" t="str">
            <v>Centro</v>
          </cell>
          <cell r="G142">
            <v>7721</v>
          </cell>
          <cell r="H142">
            <v>2853</v>
          </cell>
          <cell r="I142">
            <v>487</v>
          </cell>
          <cell r="J142">
            <v>0.18008377199448458</v>
          </cell>
          <cell r="K142">
            <v>0.1706975113915177</v>
          </cell>
          <cell r="L142">
            <v>0.19898497362921683</v>
          </cell>
          <cell r="M142">
            <v>0.23624701193539327</v>
          </cell>
        </row>
        <row r="143">
          <cell r="A143">
            <v>1018</v>
          </cell>
          <cell r="B143" t="str">
            <v>01018</v>
          </cell>
          <cell r="C143" t="str">
            <v>VT</v>
          </cell>
          <cell r="D143" t="str">
            <v>VITERBO</v>
          </cell>
          <cell r="E143" t="str">
            <v>LAZIO</v>
          </cell>
          <cell r="F143" t="str">
            <v>Centro</v>
          </cell>
          <cell r="G143">
            <v>2923</v>
          </cell>
          <cell r="H143">
            <v>1138</v>
          </cell>
          <cell r="I143">
            <v>187</v>
          </cell>
          <cell r="J143">
            <v>0.18008377199448458</v>
          </cell>
          <cell r="K143">
            <v>0.16432337434094904</v>
          </cell>
          <cell r="L143">
            <v>0.19898497362921683</v>
          </cell>
          <cell r="M143">
            <v>0.23624701193539327</v>
          </cell>
        </row>
        <row r="144">
          <cell r="A144">
            <v>1019</v>
          </cell>
          <cell r="B144" t="str">
            <v>01019</v>
          </cell>
          <cell r="C144" t="str">
            <v>VT</v>
          </cell>
          <cell r="D144" t="str">
            <v>VITERBO</v>
          </cell>
          <cell r="E144" t="str">
            <v>LAZIO</v>
          </cell>
          <cell r="F144" t="str">
            <v>Centro</v>
          </cell>
          <cell r="G144">
            <v>11573</v>
          </cell>
          <cell r="H144">
            <v>4332</v>
          </cell>
          <cell r="I144">
            <v>831</v>
          </cell>
          <cell r="J144">
            <v>0.18008377199448458</v>
          </cell>
          <cell r="K144">
            <v>0.19182825484764543</v>
          </cell>
          <cell r="L144">
            <v>0.19898497362921683</v>
          </cell>
          <cell r="M144">
            <v>0.23624701193539327</v>
          </cell>
        </row>
        <row r="145">
          <cell r="A145">
            <v>1020</v>
          </cell>
          <cell r="B145" t="str">
            <v>01020</v>
          </cell>
          <cell r="C145" t="str">
            <v>VT</v>
          </cell>
          <cell r="D145" t="str">
            <v>VITERBO</v>
          </cell>
          <cell r="E145" t="str">
            <v>LAZIO</v>
          </cell>
          <cell r="F145" t="str">
            <v>Centro</v>
          </cell>
          <cell r="G145">
            <v>10365</v>
          </cell>
          <cell r="H145">
            <v>3898</v>
          </cell>
          <cell r="I145">
            <v>721</v>
          </cell>
          <cell r="J145">
            <v>0.18008377199448458</v>
          </cell>
          <cell r="K145">
            <v>0.1849666495638789</v>
          </cell>
          <cell r="L145">
            <v>0.19898497362921683</v>
          </cell>
          <cell r="M145">
            <v>0.23624701193539327</v>
          </cell>
        </row>
        <row r="146">
          <cell r="A146">
            <v>1021</v>
          </cell>
          <cell r="B146" t="str">
            <v>01021</v>
          </cell>
          <cell r="C146" t="str">
            <v>VT</v>
          </cell>
          <cell r="D146" t="str">
            <v>VITERBO</v>
          </cell>
          <cell r="E146" t="str">
            <v>LAZIO</v>
          </cell>
          <cell r="F146" t="str">
            <v>Centro</v>
          </cell>
          <cell r="G146">
            <v>5886</v>
          </cell>
          <cell r="H146">
            <v>2171</v>
          </cell>
          <cell r="I146">
            <v>384</v>
          </cell>
          <cell r="J146">
            <v>0.18008377199448458</v>
          </cell>
          <cell r="K146">
            <v>0.1768770152003685</v>
          </cell>
          <cell r="L146">
            <v>0.19898497362921683</v>
          </cell>
          <cell r="M146">
            <v>0.23624701193539327</v>
          </cell>
        </row>
        <row r="147">
          <cell r="A147">
            <v>1022</v>
          </cell>
          <cell r="B147" t="str">
            <v>01022</v>
          </cell>
          <cell r="C147" t="str">
            <v>VT</v>
          </cell>
          <cell r="D147" t="str">
            <v>VITERBO</v>
          </cell>
          <cell r="E147" t="str">
            <v>LAZIO</v>
          </cell>
          <cell r="F147" t="str">
            <v>Centro</v>
          </cell>
          <cell r="G147">
            <v>3857</v>
          </cell>
          <cell r="H147">
            <v>1377</v>
          </cell>
          <cell r="I147">
            <v>180</v>
          </cell>
          <cell r="J147">
            <v>0.18008377199448458</v>
          </cell>
          <cell r="K147">
            <v>0.13071895424836602</v>
          </cell>
          <cell r="L147">
            <v>0.19898497362921683</v>
          </cell>
          <cell r="M147">
            <v>0.23624701193539327</v>
          </cell>
        </row>
        <row r="148">
          <cell r="A148">
            <v>1023</v>
          </cell>
          <cell r="B148" t="str">
            <v>01023</v>
          </cell>
          <cell r="C148" t="str">
            <v>VT</v>
          </cell>
          <cell r="D148" t="str">
            <v>VITERBO</v>
          </cell>
          <cell r="E148" t="str">
            <v>LAZIO</v>
          </cell>
          <cell r="F148" t="str">
            <v>Centro</v>
          </cell>
          <cell r="G148">
            <v>4064</v>
          </cell>
          <cell r="H148">
            <v>1592</v>
          </cell>
          <cell r="I148">
            <v>274</v>
          </cell>
          <cell r="J148">
            <v>0.18008377199448458</v>
          </cell>
          <cell r="K148">
            <v>0.17211055276381909</v>
          </cell>
          <cell r="L148">
            <v>0.19898497362921683</v>
          </cell>
          <cell r="M148">
            <v>0.23624701193539327</v>
          </cell>
        </row>
        <row r="149">
          <cell r="A149">
            <v>1024</v>
          </cell>
          <cell r="B149" t="str">
            <v>01024</v>
          </cell>
          <cell r="C149" t="str">
            <v>VT</v>
          </cell>
          <cell r="D149" t="str">
            <v>VITERBO</v>
          </cell>
          <cell r="E149" t="str">
            <v>LAZIO</v>
          </cell>
          <cell r="F149" t="str">
            <v>Centro</v>
          </cell>
          <cell r="G149">
            <v>2321</v>
          </cell>
          <cell r="H149">
            <v>846</v>
          </cell>
          <cell r="I149">
            <v>117</v>
          </cell>
          <cell r="J149">
            <v>0.18008377199448458</v>
          </cell>
          <cell r="K149">
            <v>0.13829787234042554</v>
          </cell>
          <cell r="L149">
            <v>0.19898497362921683</v>
          </cell>
          <cell r="M149">
            <v>0.23624701193539327</v>
          </cell>
        </row>
        <row r="150">
          <cell r="A150">
            <v>1025</v>
          </cell>
          <cell r="B150" t="str">
            <v>01025</v>
          </cell>
          <cell r="C150" t="str">
            <v>VT</v>
          </cell>
          <cell r="D150" t="str">
            <v>VITERBO</v>
          </cell>
          <cell r="E150" t="str">
            <v>LAZIO</v>
          </cell>
          <cell r="F150" t="str">
            <v>Centro</v>
          </cell>
          <cell r="G150">
            <v>3187</v>
          </cell>
          <cell r="H150">
            <v>1189</v>
          </cell>
          <cell r="I150">
            <v>172</v>
          </cell>
          <cell r="J150">
            <v>0.18008377199448458</v>
          </cell>
          <cell r="K150">
            <v>0.14465937762825903</v>
          </cell>
          <cell r="L150">
            <v>0.19898497362921683</v>
          </cell>
          <cell r="M150">
            <v>0.23624701193539327</v>
          </cell>
        </row>
        <row r="151">
          <cell r="A151">
            <v>1027</v>
          </cell>
          <cell r="B151" t="str">
            <v>01027</v>
          </cell>
          <cell r="C151" t="str">
            <v>VT</v>
          </cell>
          <cell r="D151" t="str">
            <v>VITERBO</v>
          </cell>
          <cell r="E151" t="str">
            <v>LAZIO</v>
          </cell>
          <cell r="F151" t="str">
            <v>Centro</v>
          </cell>
          <cell r="G151">
            <v>12656</v>
          </cell>
          <cell r="H151">
            <v>4801</v>
          </cell>
          <cell r="I151">
            <v>768</v>
          </cell>
          <cell r="J151">
            <v>0.18008377199448458</v>
          </cell>
          <cell r="K151">
            <v>0.15996667360966466</v>
          </cell>
          <cell r="L151">
            <v>0.19898497362921683</v>
          </cell>
          <cell r="M151">
            <v>0.23624701193539327</v>
          </cell>
        </row>
        <row r="152">
          <cell r="A152">
            <v>1028</v>
          </cell>
          <cell r="B152" t="str">
            <v>01028</v>
          </cell>
          <cell r="C152" t="str">
            <v>VT</v>
          </cell>
          <cell r="D152" t="str">
            <v>VITERBO</v>
          </cell>
          <cell r="E152" t="str">
            <v>LAZIO</v>
          </cell>
          <cell r="F152" t="str">
            <v>Centro</v>
          </cell>
          <cell r="G152">
            <v>7820</v>
          </cell>
          <cell r="H152">
            <v>2842</v>
          </cell>
          <cell r="I152">
            <v>425</v>
          </cell>
          <cell r="J152">
            <v>0.18008377199448458</v>
          </cell>
          <cell r="K152">
            <v>0.14954257565095003</v>
          </cell>
          <cell r="L152">
            <v>0.19898497362921683</v>
          </cell>
          <cell r="M152">
            <v>0.23624701193539327</v>
          </cell>
        </row>
        <row r="153">
          <cell r="A153">
            <v>1030</v>
          </cell>
          <cell r="B153" t="str">
            <v>01030</v>
          </cell>
          <cell r="C153" t="str">
            <v>VT</v>
          </cell>
          <cell r="D153" t="str">
            <v>VITERBO</v>
          </cell>
          <cell r="E153" t="str">
            <v>LAZIO</v>
          </cell>
          <cell r="F153" t="str">
            <v>Centro</v>
          </cell>
          <cell r="G153">
            <v>27719</v>
          </cell>
          <cell r="H153">
            <v>10017</v>
          </cell>
          <cell r="I153">
            <v>2405</v>
          </cell>
          <cell r="J153">
            <v>0.18008377199448458</v>
          </cell>
          <cell r="K153">
            <v>0.24009184386542878</v>
          </cell>
          <cell r="L153">
            <v>0.19898497362921683</v>
          </cell>
          <cell r="M153">
            <v>0.23624701193539327</v>
          </cell>
        </row>
        <row r="154">
          <cell r="A154">
            <v>1032</v>
          </cell>
          <cell r="B154" t="str">
            <v>01032</v>
          </cell>
          <cell r="C154" t="str">
            <v>VT</v>
          </cell>
          <cell r="D154" t="str">
            <v>VITERBO</v>
          </cell>
          <cell r="E154" t="str">
            <v>LAZIO</v>
          </cell>
          <cell r="F154" t="str">
            <v>Centro</v>
          </cell>
          <cell r="G154">
            <v>4913</v>
          </cell>
          <cell r="H154">
            <v>1998</v>
          </cell>
          <cell r="I154">
            <v>207</v>
          </cell>
          <cell r="J154">
            <v>0.18008377199448458</v>
          </cell>
          <cell r="K154">
            <v>0.1036036036036036</v>
          </cell>
          <cell r="L154">
            <v>0.19898497362921683</v>
          </cell>
          <cell r="M154">
            <v>0.23624701193539327</v>
          </cell>
        </row>
        <row r="155">
          <cell r="A155">
            <v>1033</v>
          </cell>
          <cell r="B155" t="str">
            <v>01033</v>
          </cell>
          <cell r="C155" t="str">
            <v>VT</v>
          </cell>
          <cell r="D155" t="str">
            <v>VITERBO</v>
          </cell>
          <cell r="E155" t="str">
            <v>LAZIO</v>
          </cell>
          <cell r="F155" t="str">
            <v>Centro</v>
          </cell>
          <cell r="G155">
            <v>15454</v>
          </cell>
          <cell r="H155">
            <v>5118</v>
          </cell>
          <cell r="I155">
            <v>1271</v>
          </cell>
          <cell r="J155">
            <v>0.18008377199448458</v>
          </cell>
          <cell r="K155">
            <v>0.2483391949980461</v>
          </cell>
          <cell r="L155">
            <v>0.19898497362921683</v>
          </cell>
          <cell r="M155">
            <v>0.23624701193539327</v>
          </cell>
        </row>
        <row r="156">
          <cell r="A156">
            <v>1034</v>
          </cell>
          <cell r="B156" t="str">
            <v>01034</v>
          </cell>
          <cell r="C156" t="str">
            <v>VT</v>
          </cell>
          <cell r="D156" t="str">
            <v>VITERBO</v>
          </cell>
          <cell r="E156" t="str">
            <v>LAZIO</v>
          </cell>
          <cell r="F156" t="str">
            <v>Centro</v>
          </cell>
          <cell r="G156">
            <v>5231</v>
          </cell>
          <cell r="H156">
            <v>1816</v>
          </cell>
          <cell r="I156">
            <v>462</v>
          </cell>
          <cell r="J156">
            <v>0.18008377199448458</v>
          </cell>
          <cell r="K156">
            <v>0.25440528634361231</v>
          </cell>
          <cell r="L156">
            <v>0.19898497362921683</v>
          </cell>
          <cell r="M156">
            <v>0.23624701193539327</v>
          </cell>
        </row>
        <row r="157">
          <cell r="A157">
            <v>1035</v>
          </cell>
          <cell r="B157" t="str">
            <v>01035</v>
          </cell>
          <cell r="C157" t="str">
            <v>VT</v>
          </cell>
          <cell r="D157" t="str">
            <v>VITERBO</v>
          </cell>
          <cell r="E157" t="str">
            <v>LAZIO</v>
          </cell>
          <cell r="F157" t="str">
            <v>Centro</v>
          </cell>
          <cell r="G157">
            <v>2807</v>
          </cell>
          <cell r="H157">
            <v>999</v>
          </cell>
          <cell r="I157">
            <v>108</v>
          </cell>
          <cell r="J157">
            <v>0.18008377199448458</v>
          </cell>
          <cell r="K157">
            <v>0.10810810810810811</v>
          </cell>
          <cell r="L157">
            <v>0.19898497362921683</v>
          </cell>
          <cell r="M157">
            <v>0.23624701193539327</v>
          </cell>
        </row>
        <row r="158">
          <cell r="A158">
            <v>1036</v>
          </cell>
          <cell r="B158" t="str">
            <v>01036</v>
          </cell>
          <cell r="C158" t="str">
            <v>VT</v>
          </cell>
          <cell r="D158" t="str">
            <v>VITERBO</v>
          </cell>
          <cell r="E158" t="str">
            <v>LAZIO</v>
          </cell>
          <cell r="F158" t="str">
            <v>Centro</v>
          </cell>
          <cell r="G158">
            <v>6270</v>
          </cell>
          <cell r="H158">
            <v>2262</v>
          </cell>
          <cell r="I158">
            <v>661</v>
          </cell>
          <cell r="J158">
            <v>0.18008377199448458</v>
          </cell>
          <cell r="K158">
            <v>0.29221927497789568</v>
          </cell>
          <cell r="L158">
            <v>0.19898497362921683</v>
          </cell>
          <cell r="M158">
            <v>0.23624701193539327</v>
          </cell>
        </row>
        <row r="159">
          <cell r="A159">
            <v>1037</v>
          </cell>
          <cell r="B159" t="str">
            <v>01037</v>
          </cell>
          <cell r="C159" t="str">
            <v>VT</v>
          </cell>
          <cell r="D159" t="str">
            <v>VITERBO</v>
          </cell>
          <cell r="E159" t="str">
            <v>LAZIO</v>
          </cell>
          <cell r="F159" t="str">
            <v>Centro</v>
          </cell>
          <cell r="G159">
            <v>7227</v>
          </cell>
          <cell r="H159">
            <v>2690</v>
          </cell>
          <cell r="I159">
            <v>591</v>
          </cell>
          <cell r="J159">
            <v>0.18008377199448458</v>
          </cell>
          <cell r="K159">
            <v>0.21970260223048327</v>
          </cell>
          <cell r="L159">
            <v>0.19898497362921683</v>
          </cell>
          <cell r="M159">
            <v>0.23624701193539327</v>
          </cell>
        </row>
        <row r="160">
          <cell r="A160">
            <v>1038</v>
          </cell>
          <cell r="B160" t="str">
            <v>01038</v>
          </cell>
          <cell r="C160" t="str">
            <v>VT</v>
          </cell>
          <cell r="D160" t="str">
            <v>VITERBO</v>
          </cell>
          <cell r="E160" t="str">
            <v>LAZIO</v>
          </cell>
          <cell r="F160" t="str">
            <v>Centro</v>
          </cell>
          <cell r="G160">
            <v>7767</v>
          </cell>
          <cell r="H160">
            <v>2823</v>
          </cell>
          <cell r="I160">
            <v>538</v>
          </cell>
          <cell r="J160">
            <v>0.18008377199448458</v>
          </cell>
          <cell r="K160">
            <v>0.19057739992915337</v>
          </cell>
          <cell r="L160">
            <v>0.19898497362921683</v>
          </cell>
          <cell r="M160">
            <v>0.23624701193539327</v>
          </cell>
        </row>
        <row r="161">
          <cell r="A161">
            <v>1039</v>
          </cell>
          <cell r="B161" t="str">
            <v>01039</v>
          </cell>
          <cell r="C161" t="str">
            <v>VT</v>
          </cell>
          <cell r="D161" t="str">
            <v>VITERBO</v>
          </cell>
          <cell r="E161" t="str">
            <v>LAZIO</v>
          </cell>
          <cell r="F161" t="str">
            <v>Centro</v>
          </cell>
          <cell r="G161">
            <v>4724</v>
          </cell>
          <cell r="H161">
            <v>1698</v>
          </cell>
          <cell r="I161">
            <v>207</v>
          </cell>
          <cell r="J161">
            <v>0.18008377199448458</v>
          </cell>
          <cell r="K161">
            <v>0.12190812720848057</v>
          </cell>
          <cell r="L161">
            <v>0.19898497362921683</v>
          </cell>
          <cell r="M161">
            <v>0.23624701193539327</v>
          </cell>
        </row>
        <row r="162">
          <cell r="A162">
            <v>1100</v>
          </cell>
          <cell r="B162" t="str">
            <v>01100</v>
          </cell>
          <cell r="C162" t="str">
            <v>VT</v>
          </cell>
          <cell r="D162" t="str">
            <v>VITERBO</v>
          </cell>
          <cell r="E162" t="str">
            <v>LAZIO</v>
          </cell>
          <cell r="F162" t="str">
            <v>Centro</v>
          </cell>
          <cell r="G162">
            <v>55507</v>
          </cell>
          <cell r="H162">
            <v>19491</v>
          </cell>
          <cell r="I162">
            <v>4054</v>
          </cell>
          <cell r="J162">
            <v>0.18008377199448458</v>
          </cell>
          <cell r="K162">
            <v>0.20799343286645119</v>
          </cell>
          <cell r="L162">
            <v>0.19898497362921683</v>
          </cell>
          <cell r="M162">
            <v>0.23624701193539327</v>
          </cell>
        </row>
        <row r="163">
          <cell r="A163">
            <v>2010</v>
          </cell>
          <cell r="B163" t="str">
            <v>02010</v>
          </cell>
          <cell r="C163" t="str">
            <v>RI</v>
          </cell>
          <cell r="D163" t="str">
            <v>RIETI</v>
          </cell>
          <cell r="E163" t="str">
            <v>LAZIO</v>
          </cell>
          <cell r="F163" t="str">
            <v>Centro</v>
          </cell>
          <cell r="G163">
            <v>5965</v>
          </cell>
          <cell r="H163">
            <v>2422</v>
          </cell>
          <cell r="I163">
            <v>613</v>
          </cell>
          <cell r="J163">
            <v>0.15416343984645947</v>
          </cell>
          <cell r="K163">
            <v>0.25309661436829067</v>
          </cell>
          <cell r="L163">
            <v>0.17318876293740759</v>
          </cell>
          <cell r="M163">
            <v>0.21164661129639029</v>
          </cell>
        </row>
        <row r="164">
          <cell r="A164">
            <v>2011</v>
          </cell>
          <cell r="B164" t="str">
            <v>02011</v>
          </cell>
          <cell r="C164" t="str">
            <v>RI</v>
          </cell>
          <cell r="D164" t="str">
            <v>RIETI</v>
          </cell>
          <cell r="E164" t="str">
            <v>LAZIO</v>
          </cell>
          <cell r="F164" t="str">
            <v>Centro</v>
          </cell>
          <cell r="G164">
            <v>749</v>
          </cell>
          <cell r="H164">
            <v>290</v>
          </cell>
          <cell r="I164">
            <v>23</v>
          </cell>
          <cell r="J164">
            <v>0.15416343984645947</v>
          </cell>
          <cell r="K164">
            <v>7.9310344827586213E-2</v>
          </cell>
          <cell r="L164">
            <v>0.17318876293740759</v>
          </cell>
          <cell r="M164">
            <v>0.21164661129639029</v>
          </cell>
        </row>
        <row r="165">
          <cell r="A165">
            <v>2012</v>
          </cell>
          <cell r="B165" t="str">
            <v>02012</v>
          </cell>
          <cell r="C165" t="str">
            <v>RI</v>
          </cell>
          <cell r="D165" t="str">
            <v>RIETI</v>
          </cell>
          <cell r="E165" t="str">
            <v>LAZIO</v>
          </cell>
          <cell r="F165" t="str">
            <v>Centro</v>
          </cell>
          <cell r="G165">
            <v>2944</v>
          </cell>
          <cell r="H165">
            <v>1274</v>
          </cell>
          <cell r="I165">
            <v>109</v>
          </cell>
          <cell r="J165">
            <v>0.15416343984645947</v>
          </cell>
          <cell r="K165">
            <v>8.5557299843014134E-2</v>
          </cell>
          <cell r="L165">
            <v>0.17318876293740759</v>
          </cell>
          <cell r="M165">
            <v>0.21164661129639029</v>
          </cell>
        </row>
        <row r="166">
          <cell r="A166">
            <v>2013</v>
          </cell>
          <cell r="B166" t="str">
            <v>02013</v>
          </cell>
          <cell r="C166" t="str">
            <v>RI</v>
          </cell>
          <cell r="D166" t="str">
            <v>RIETI</v>
          </cell>
          <cell r="E166" t="str">
            <v>LAZIO</v>
          </cell>
          <cell r="F166" t="str">
            <v>Centro</v>
          </cell>
          <cell r="G166">
            <v>3011</v>
          </cell>
          <cell r="H166">
            <v>1126</v>
          </cell>
          <cell r="I166">
            <v>134</v>
          </cell>
          <cell r="J166">
            <v>0.15416343984645947</v>
          </cell>
          <cell r="K166">
            <v>0.11900532859680284</v>
          </cell>
          <cell r="L166">
            <v>0.17318876293740759</v>
          </cell>
          <cell r="M166">
            <v>0.21164661129639029</v>
          </cell>
        </row>
        <row r="167">
          <cell r="A167">
            <v>2014</v>
          </cell>
          <cell r="B167" t="str">
            <v>02014</v>
          </cell>
          <cell r="C167" t="str">
            <v>RI</v>
          </cell>
          <cell r="D167" t="str">
            <v>RIETI</v>
          </cell>
          <cell r="E167" t="str">
            <v>LAZIO</v>
          </cell>
          <cell r="F167" t="str">
            <v>Centro</v>
          </cell>
          <cell r="G167">
            <v>2384</v>
          </cell>
          <cell r="H167">
            <v>843</v>
          </cell>
          <cell r="I167">
            <v>173</v>
          </cell>
          <cell r="J167">
            <v>0.15416343984645947</v>
          </cell>
          <cell r="K167">
            <v>0.20521945432977462</v>
          </cell>
          <cell r="L167">
            <v>0.17318876293740759</v>
          </cell>
          <cell r="M167">
            <v>0.21164661129639029</v>
          </cell>
        </row>
        <row r="168">
          <cell r="A168">
            <v>2015</v>
          </cell>
          <cell r="B168" t="str">
            <v>02015</v>
          </cell>
          <cell r="C168" t="str">
            <v>RI</v>
          </cell>
          <cell r="D168" t="str">
            <v>RIETI</v>
          </cell>
          <cell r="E168" t="str">
            <v>LAZIO</v>
          </cell>
          <cell r="F168" t="str">
            <v>Centro</v>
          </cell>
          <cell r="G168">
            <v>6430</v>
          </cell>
          <cell r="H168">
            <v>2118</v>
          </cell>
          <cell r="I168">
            <v>245</v>
          </cell>
          <cell r="J168">
            <v>0.15416343984645947</v>
          </cell>
          <cell r="K168">
            <v>0.11567516525023608</v>
          </cell>
          <cell r="L168">
            <v>0.17318876293740759</v>
          </cell>
          <cell r="M168">
            <v>0.21164661129639029</v>
          </cell>
        </row>
        <row r="169">
          <cell r="A169">
            <v>2016</v>
          </cell>
          <cell r="B169" t="str">
            <v>02016</v>
          </cell>
          <cell r="C169" t="str">
            <v>RI</v>
          </cell>
          <cell r="D169" t="str">
            <v>RIETI</v>
          </cell>
          <cell r="E169" t="str">
            <v>LAZIO</v>
          </cell>
          <cell r="F169" t="str">
            <v>Centro</v>
          </cell>
          <cell r="G169">
            <v>2814</v>
          </cell>
          <cell r="H169">
            <v>1201</v>
          </cell>
          <cell r="I169">
            <v>81</v>
          </cell>
          <cell r="J169">
            <v>0.15416343984645947</v>
          </cell>
          <cell r="K169">
            <v>6.744379683597003E-2</v>
          </cell>
          <cell r="L169">
            <v>0.17318876293740759</v>
          </cell>
          <cell r="M169">
            <v>0.21164661129639029</v>
          </cell>
        </row>
        <row r="170">
          <cell r="A170">
            <v>2018</v>
          </cell>
          <cell r="B170" t="str">
            <v>02018</v>
          </cell>
          <cell r="C170" t="str">
            <v>RI</v>
          </cell>
          <cell r="D170" t="str">
            <v>RIETI</v>
          </cell>
          <cell r="E170" t="str">
            <v>LAZIO</v>
          </cell>
          <cell r="F170" t="str">
            <v>Centro</v>
          </cell>
          <cell r="G170">
            <v>2159</v>
          </cell>
          <cell r="H170">
            <v>816</v>
          </cell>
          <cell r="I170">
            <v>148</v>
          </cell>
          <cell r="J170">
            <v>0.15416343984645947</v>
          </cell>
          <cell r="K170">
            <v>0.18137254901960784</v>
          </cell>
          <cell r="L170">
            <v>0.17318876293740759</v>
          </cell>
          <cell r="M170">
            <v>0.21164661129639029</v>
          </cell>
        </row>
        <row r="171">
          <cell r="A171">
            <v>2019</v>
          </cell>
          <cell r="B171" t="str">
            <v>02019</v>
          </cell>
          <cell r="C171" t="str">
            <v>RI</v>
          </cell>
          <cell r="D171" t="str">
            <v>RIETI</v>
          </cell>
          <cell r="E171" t="str">
            <v>LAZIO</v>
          </cell>
          <cell r="F171" t="str">
            <v>Centro</v>
          </cell>
          <cell r="G171">
            <v>955</v>
          </cell>
          <cell r="H171">
            <v>401</v>
          </cell>
          <cell r="I171">
            <v>28</v>
          </cell>
          <cell r="J171">
            <v>0.15416343984645947</v>
          </cell>
          <cell r="K171">
            <v>6.9825436408977551E-2</v>
          </cell>
          <cell r="L171">
            <v>0.17318876293740759</v>
          </cell>
          <cell r="M171">
            <v>0.21164661129639029</v>
          </cell>
        </row>
        <row r="172">
          <cell r="A172">
            <v>2020</v>
          </cell>
          <cell r="B172" t="str">
            <v>02020</v>
          </cell>
          <cell r="C172" t="str">
            <v>RI</v>
          </cell>
          <cell r="D172" t="str">
            <v>RIETI</v>
          </cell>
          <cell r="E172" t="str">
            <v>LAZIO</v>
          </cell>
          <cell r="F172" t="str">
            <v>Centro</v>
          </cell>
          <cell r="G172">
            <v>4072</v>
          </cell>
          <cell r="H172">
            <v>1833</v>
          </cell>
          <cell r="I172">
            <v>327</v>
          </cell>
          <cell r="J172">
            <v>0.15416343984645947</v>
          </cell>
          <cell r="K172">
            <v>0.17839607201309329</v>
          </cell>
          <cell r="L172">
            <v>0.17318876293740759</v>
          </cell>
          <cell r="M172">
            <v>0.21164661129639029</v>
          </cell>
        </row>
        <row r="173">
          <cell r="A173">
            <v>2021</v>
          </cell>
          <cell r="B173" t="str">
            <v>02021</v>
          </cell>
          <cell r="C173" t="str">
            <v>RI</v>
          </cell>
          <cell r="D173" t="str">
            <v>RIETI</v>
          </cell>
          <cell r="E173" t="str">
            <v>LAZIO</v>
          </cell>
          <cell r="F173" t="str">
            <v>Centro</v>
          </cell>
          <cell r="G173">
            <v>3878</v>
          </cell>
          <cell r="H173">
            <v>1280</v>
          </cell>
          <cell r="I173">
            <v>114</v>
          </cell>
          <cell r="J173">
            <v>0.15416343984645947</v>
          </cell>
          <cell r="K173">
            <v>8.9062500000000003E-2</v>
          </cell>
          <cell r="L173">
            <v>0.17318876293740759</v>
          </cell>
          <cell r="M173">
            <v>0.21164661129639029</v>
          </cell>
        </row>
        <row r="174">
          <cell r="A174">
            <v>2022</v>
          </cell>
          <cell r="B174" t="str">
            <v>02022</v>
          </cell>
          <cell r="C174" t="str">
            <v>RI</v>
          </cell>
          <cell r="D174" t="str">
            <v>RIETI</v>
          </cell>
          <cell r="E174" t="str">
            <v>LAZIO</v>
          </cell>
          <cell r="F174" t="str">
            <v>Centro</v>
          </cell>
          <cell r="G174">
            <v>539</v>
          </cell>
          <cell r="H174">
            <v>235</v>
          </cell>
          <cell r="I174">
            <v>27</v>
          </cell>
          <cell r="J174">
            <v>0.15416343984645947</v>
          </cell>
          <cell r="K174">
            <v>0.1148936170212766</v>
          </cell>
          <cell r="L174">
            <v>0.17318876293740759</v>
          </cell>
          <cell r="M174">
            <v>0.21164661129639029</v>
          </cell>
        </row>
        <row r="175">
          <cell r="A175">
            <v>2023</v>
          </cell>
          <cell r="B175" t="str">
            <v>02023</v>
          </cell>
          <cell r="C175" t="str">
            <v>RI</v>
          </cell>
          <cell r="D175" t="str">
            <v>RIETI</v>
          </cell>
          <cell r="E175" t="str">
            <v>LAZIO</v>
          </cell>
          <cell r="F175" t="str">
            <v>Centro</v>
          </cell>
          <cell r="G175">
            <v>1864</v>
          </cell>
          <cell r="H175">
            <v>767</v>
          </cell>
          <cell r="I175">
            <v>37</v>
          </cell>
          <cell r="J175">
            <v>0.15416343984645947</v>
          </cell>
          <cell r="K175">
            <v>4.8239895697522815E-2</v>
          </cell>
          <cell r="L175">
            <v>0.17318876293740759</v>
          </cell>
          <cell r="M175">
            <v>0.21164661129639029</v>
          </cell>
        </row>
        <row r="176">
          <cell r="A176">
            <v>2024</v>
          </cell>
          <cell r="B176" t="str">
            <v>02024</v>
          </cell>
          <cell r="C176" t="str">
            <v>RI</v>
          </cell>
          <cell r="D176" t="str">
            <v>RIETI</v>
          </cell>
          <cell r="E176" t="str">
            <v>LAZIO</v>
          </cell>
          <cell r="F176" t="str">
            <v>Centro</v>
          </cell>
          <cell r="G176">
            <v>2738</v>
          </cell>
          <cell r="H176">
            <v>1025</v>
          </cell>
          <cell r="I176">
            <v>42</v>
          </cell>
          <cell r="J176">
            <v>0.15416343984645947</v>
          </cell>
          <cell r="K176">
            <v>4.0975609756097563E-2</v>
          </cell>
          <cell r="L176">
            <v>0.17318876293740759</v>
          </cell>
          <cell r="M176">
            <v>0.21164661129639029</v>
          </cell>
        </row>
        <row r="177">
          <cell r="A177">
            <v>2025</v>
          </cell>
          <cell r="B177" t="str">
            <v>02025</v>
          </cell>
          <cell r="C177" t="str">
            <v>RI</v>
          </cell>
          <cell r="D177" t="str">
            <v>RIETI</v>
          </cell>
          <cell r="E177" t="str">
            <v>LAZIO</v>
          </cell>
          <cell r="F177" t="str">
            <v>Centro</v>
          </cell>
          <cell r="G177">
            <v>1470</v>
          </cell>
          <cell r="H177">
            <v>644</v>
          </cell>
          <cell r="I177">
            <v>45</v>
          </cell>
          <cell r="J177">
            <v>0.15416343984645947</v>
          </cell>
          <cell r="K177">
            <v>6.9875776397515521E-2</v>
          </cell>
          <cell r="L177">
            <v>0.17318876293740759</v>
          </cell>
          <cell r="M177">
            <v>0.21164661129639029</v>
          </cell>
        </row>
        <row r="178">
          <cell r="A178">
            <v>2026</v>
          </cell>
          <cell r="B178" t="str">
            <v>02026</v>
          </cell>
          <cell r="C178" t="str">
            <v>RI</v>
          </cell>
          <cell r="D178" t="str">
            <v>RIETI</v>
          </cell>
          <cell r="E178" t="str">
            <v>LAZIO</v>
          </cell>
          <cell r="F178" t="str">
            <v>Centro</v>
          </cell>
          <cell r="G178">
            <v>943</v>
          </cell>
          <cell r="H178">
            <v>414</v>
          </cell>
          <cell r="I178">
            <v>47</v>
          </cell>
          <cell r="J178">
            <v>0.15416343984645947</v>
          </cell>
          <cell r="K178">
            <v>0.11352657004830918</v>
          </cell>
          <cell r="L178">
            <v>0.17318876293740759</v>
          </cell>
          <cell r="M178">
            <v>0.21164661129639029</v>
          </cell>
        </row>
        <row r="179">
          <cell r="A179">
            <v>2030</v>
          </cell>
          <cell r="B179" t="str">
            <v>02030</v>
          </cell>
          <cell r="C179" t="str">
            <v>RI</v>
          </cell>
          <cell r="D179" t="str">
            <v>RIETI</v>
          </cell>
          <cell r="E179" t="str">
            <v>LAZIO</v>
          </cell>
          <cell r="F179" t="str">
            <v>Centro</v>
          </cell>
          <cell r="G179">
            <v>5277</v>
          </cell>
          <cell r="H179">
            <v>2117</v>
          </cell>
          <cell r="I179">
            <v>633</v>
          </cell>
          <cell r="J179">
            <v>0.15416343984645947</v>
          </cell>
          <cell r="K179">
            <v>0.29900803023145961</v>
          </cell>
          <cell r="L179">
            <v>0.17318876293740759</v>
          </cell>
          <cell r="M179">
            <v>0.21164661129639029</v>
          </cell>
        </row>
        <row r="180">
          <cell r="A180">
            <v>2031</v>
          </cell>
          <cell r="B180" t="str">
            <v>02031</v>
          </cell>
          <cell r="C180" t="str">
            <v>RI</v>
          </cell>
          <cell r="D180" t="str">
            <v>RIETI</v>
          </cell>
          <cell r="E180" t="str">
            <v>LAZIO</v>
          </cell>
          <cell r="F180" t="str">
            <v>Centro</v>
          </cell>
          <cell r="G180">
            <v>823</v>
          </cell>
          <cell r="H180">
            <v>315</v>
          </cell>
          <cell r="I180">
            <v>83</v>
          </cell>
          <cell r="J180">
            <v>0.15416343984645947</v>
          </cell>
          <cell r="K180">
            <v>0.2634920634920635</v>
          </cell>
          <cell r="L180">
            <v>0.17318876293740759</v>
          </cell>
          <cell r="M180">
            <v>0.21164661129639029</v>
          </cell>
        </row>
        <row r="181">
          <cell r="A181">
            <v>2032</v>
          </cell>
          <cell r="B181" t="str">
            <v>02032</v>
          </cell>
          <cell r="C181" t="str">
            <v>RI</v>
          </cell>
          <cell r="D181" t="str">
            <v>RIETI</v>
          </cell>
          <cell r="E181" t="str">
            <v>LAZIO</v>
          </cell>
          <cell r="F181" t="str">
            <v>Centro</v>
          </cell>
          <cell r="G181">
            <v>6032</v>
          </cell>
          <cell r="H181">
            <v>2152</v>
          </cell>
          <cell r="I181">
            <v>316</v>
          </cell>
          <cell r="J181">
            <v>0.15416343984645947</v>
          </cell>
          <cell r="K181">
            <v>0.14684014869888476</v>
          </cell>
          <cell r="L181">
            <v>0.17318876293740759</v>
          </cell>
          <cell r="M181">
            <v>0.21164661129639029</v>
          </cell>
        </row>
        <row r="182">
          <cell r="A182">
            <v>2033</v>
          </cell>
          <cell r="B182" t="str">
            <v>02033</v>
          </cell>
          <cell r="C182" t="str">
            <v>RI</v>
          </cell>
          <cell r="D182" t="str">
            <v>RIETI</v>
          </cell>
          <cell r="E182" t="str">
            <v>LAZIO</v>
          </cell>
          <cell r="F182" t="str">
            <v>Centro</v>
          </cell>
          <cell r="G182">
            <v>1266</v>
          </cell>
          <cell r="H182">
            <v>535</v>
          </cell>
          <cell r="I182">
            <v>80</v>
          </cell>
          <cell r="J182">
            <v>0.15416343984645947</v>
          </cell>
          <cell r="K182">
            <v>0.14953271028037382</v>
          </cell>
          <cell r="L182">
            <v>0.17318876293740759</v>
          </cell>
          <cell r="M182">
            <v>0.21164661129639029</v>
          </cell>
        </row>
        <row r="183">
          <cell r="A183">
            <v>2034</v>
          </cell>
          <cell r="B183" t="str">
            <v>02034</v>
          </cell>
          <cell r="C183" t="str">
            <v>RI</v>
          </cell>
          <cell r="D183" t="str">
            <v>RIETI</v>
          </cell>
          <cell r="E183" t="str">
            <v>LAZIO</v>
          </cell>
          <cell r="F183" t="str">
            <v>Centro</v>
          </cell>
          <cell r="G183">
            <v>3472</v>
          </cell>
          <cell r="H183">
            <v>1260</v>
          </cell>
          <cell r="I183">
            <v>218</v>
          </cell>
          <cell r="J183">
            <v>0.15416343984645947</v>
          </cell>
          <cell r="K183">
            <v>0.17301587301587301</v>
          </cell>
          <cell r="L183">
            <v>0.17318876293740759</v>
          </cell>
          <cell r="M183">
            <v>0.21164661129639029</v>
          </cell>
        </row>
        <row r="184">
          <cell r="A184">
            <v>2035</v>
          </cell>
          <cell r="B184" t="str">
            <v>02035</v>
          </cell>
          <cell r="C184" t="str">
            <v>RI</v>
          </cell>
          <cell r="D184" t="str">
            <v>RIETI</v>
          </cell>
          <cell r="E184" t="str">
            <v>LAZIO</v>
          </cell>
          <cell r="F184" t="str">
            <v>Centro</v>
          </cell>
          <cell r="G184">
            <v>456</v>
          </cell>
          <cell r="H184">
            <v>245</v>
          </cell>
          <cell r="I184">
            <v>35</v>
          </cell>
          <cell r="J184">
            <v>0.15416343984645947</v>
          </cell>
          <cell r="K184">
            <v>0.14285714285714285</v>
          </cell>
          <cell r="L184">
            <v>0.17318876293740759</v>
          </cell>
          <cell r="M184">
            <v>0.21164661129639029</v>
          </cell>
        </row>
        <row r="185">
          <cell r="A185">
            <v>2037</v>
          </cell>
          <cell r="B185" t="str">
            <v>02037</v>
          </cell>
          <cell r="C185" t="str">
            <v>RI</v>
          </cell>
          <cell r="D185" t="str">
            <v>RIETI</v>
          </cell>
          <cell r="E185" t="str">
            <v>LAZIO</v>
          </cell>
          <cell r="F185" t="str">
            <v>Centro</v>
          </cell>
          <cell r="G185">
            <v>2381</v>
          </cell>
          <cell r="H185">
            <v>848</v>
          </cell>
          <cell r="I185">
            <v>176</v>
          </cell>
          <cell r="J185">
            <v>0.15416343984645947</v>
          </cell>
          <cell r="K185">
            <v>0.20754716981132076</v>
          </cell>
          <cell r="L185">
            <v>0.17318876293740759</v>
          </cell>
          <cell r="M185">
            <v>0.21164661129639029</v>
          </cell>
        </row>
        <row r="186">
          <cell r="A186">
            <v>2038</v>
          </cell>
          <cell r="B186" t="str">
            <v>02038</v>
          </cell>
          <cell r="C186" t="str">
            <v>RI</v>
          </cell>
          <cell r="D186" t="str">
            <v>RIETI</v>
          </cell>
          <cell r="E186" t="str">
            <v>LAZIO</v>
          </cell>
          <cell r="F186" t="str">
            <v>Centro</v>
          </cell>
          <cell r="G186">
            <v>2097</v>
          </cell>
          <cell r="H186">
            <v>856</v>
          </cell>
          <cell r="I186">
            <v>215</v>
          </cell>
          <cell r="J186">
            <v>0.15416343984645947</v>
          </cell>
          <cell r="K186">
            <v>0.25116822429906543</v>
          </cell>
          <cell r="L186">
            <v>0.17318876293740759</v>
          </cell>
          <cell r="M186">
            <v>0.21164661129639029</v>
          </cell>
        </row>
        <row r="187">
          <cell r="A187">
            <v>2039</v>
          </cell>
          <cell r="B187" t="str">
            <v>02039</v>
          </cell>
          <cell r="C187" t="str">
            <v>RI</v>
          </cell>
          <cell r="D187" t="str">
            <v>RIETI</v>
          </cell>
          <cell r="E187" t="str">
            <v>LAZIO</v>
          </cell>
          <cell r="F187" t="str">
            <v>Centro</v>
          </cell>
          <cell r="G187">
            <v>829</v>
          </cell>
          <cell r="H187">
            <v>317</v>
          </cell>
          <cell r="I187">
            <v>72</v>
          </cell>
          <cell r="J187">
            <v>0.15416343984645947</v>
          </cell>
          <cell r="K187">
            <v>0.22712933753943218</v>
          </cell>
          <cell r="L187">
            <v>0.17318876293740759</v>
          </cell>
          <cell r="M187">
            <v>0.21164661129639029</v>
          </cell>
        </row>
        <row r="188">
          <cell r="A188">
            <v>2040</v>
          </cell>
          <cell r="B188" t="str">
            <v>02040</v>
          </cell>
          <cell r="C188" t="str">
            <v>RI</v>
          </cell>
          <cell r="D188" t="str">
            <v>RIETI</v>
          </cell>
          <cell r="E188" t="str">
            <v>LAZIO</v>
          </cell>
          <cell r="F188" t="str">
            <v>Centro</v>
          </cell>
          <cell r="G188">
            <v>10674</v>
          </cell>
          <cell r="H188">
            <v>4072</v>
          </cell>
          <cell r="I188">
            <v>794</v>
          </cell>
          <cell r="J188">
            <v>0.15416343984645947</v>
          </cell>
          <cell r="K188">
            <v>0.19499017681728881</v>
          </cell>
          <cell r="L188">
            <v>0.17318876293740759</v>
          </cell>
          <cell r="M188">
            <v>0.21164661129639029</v>
          </cell>
        </row>
        <row r="189">
          <cell r="A189">
            <v>2041</v>
          </cell>
          <cell r="B189" t="str">
            <v>02041</v>
          </cell>
          <cell r="C189" t="str">
            <v>RI</v>
          </cell>
          <cell r="D189" t="str">
            <v>RIETI</v>
          </cell>
          <cell r="E189" t="str">
            <v>LAZIO</v>
          </cell>
          <cell r="F189" t="str">
            <v>Centro</v>
          </cell>
          <cell r="G189">
            <v>989</v>
          </cell>
          <cell r="H189">
            <v>380</v>
          </cell>
          <cell r="I189">
            <v>59</v>
          </cell>
          <cell r="J189">
            <v>0.15416343984645947</v>
          </cell>
          <cell r="K189">
            <v>0.15526315789473685</v>
          </cell>
          <cell r="L189">
            <v>0.17318876293740759</v>
          </cell>
          <cell r="M189">
            <v>0.21164661129639029</v>
          </cell>
        </row>
        <row r="190">
          <cell r="A190">
            <v>2042</v>
          </cell>
          <cell r="B190" t="str">
            <v>02042</v>
          </cell>
          <cell r="C190" t="str">
            <v>RI</v>
          </cell>
          <cell r="D190" t="str">
            <v>RIETI</v>
          </cell>
          <cell r="E190" t="str">
            <v>LAZIO</v>
          </cell>
          <cell r="F190" t="str">
            <v>Centro</v>
          </cell>
          <cell r="G190">
            <v>1462</v>
          </cell>
          <cell r="H190">
            <v>530</v>
          </cell>
          <cell r="I190">
            <v>81</v>
          </cell>
          <cell r="J190">
            <v>0.15416343984645947</v>
          </cell>
          <cell r="K190">
            <v>0.15283018867924528</v>
          </cell>
          <cell r="L190">
            <v>0.17318876293740759</v>
          </cell>
          <cell r="M190">
            <v>0.21164661129639029</v>
          </cell>
        </row>
        <row r="191">
          <cell r="A191">
            <v>2043</v>
          </cell>
          <cell r="B191" t="str">
            <v>02043</v>
          </cell>
          <cell r="C191" t="str">
            <v>RI</v>
          </cell>
          <cell r="D191" t="str">
            <v>RIETI</v>
          </cell>
          <cell r="E191" t="str">
            <v>LAZIO</v>
          </cell>
          <cell r="F191" t="str">
            <v>Centro</v>
          </cell>
          <cell r="G191">
            <v>3142</v>
          </cell>
          <cell r="H191">
            <v>1181</v>
          </cell>
          <cell r="I191">
            <v>159</v>
          </cell>
          <cell r="J191">
            <v>0.15416343984645947</v>
          </cell>
          <cell r="K191">
            <v>0.13463166807790009</v>
          </cell>
          <cell r="L191">
            <v>0.17318876293740759</v>
          </cell>
          <cell r="M191">
            <v>0.21164661129639029</v>
          </cell>
        </row>
        <row r="192">
          <cell r="A192">
            <v>2044</v>
          </cell>
          <cell r="B192" t="str">
            <v>02044</v>
          </cell>
          <cell r="C192" t="str">
            <v>RI</v>
          </cell>
          <cell r="D192" t="str">
            <v>RIETI</v>
          </cell>
          <cell r="E192" t="str">
            <v>LAZIO</v>
          </cell>
          <cell r="F192" t="str">
            <v>Centro</v>
          </cell>
          <cell r="G192">
            <v>2367</v>
          </cell>
          <cell r="H192">
            <v>868</v>
          </cell>
          <cell r="I192">
            <v>142</v>
          </cell>
          <cell r="J192">
            <v>0.15416343984645947</v>
          </cell>
          <cell r="K192">
            <v>0.16359447004608296</v>
          </cell>
          <cell r="L192">
            <v>0.17318876293740759</v>
          </cell>
          <cell r="M192">
            <v>0.21164661129639029</v>
          </cell>
        </row>
        <row r="193">
          <cell r="A193">
            <v>2046</v>
          </cell>
          <cell r="B193" t="str">
            <v>02046</v>
          </cell>
          <cell r="C193" t="str">
            <v>RI</v>
          </cell>
          <cell r="D193" t="str">
            <v>RIETI</v>
          </cell>
          <cell r="E193" t="str">
            <v>LAZIO</v>
          </cell>
          <cell r="F193" t="str">
            <v>Centro</v>
          </cell>
          <cell r="G193">
            <v>3702</v>
          </cell>
          <cell r="H193">
            <v>1375</v>
          </cell>
          <cell r="I193">
            <v>199</v>
          </cell>
          <cell r="J193">
            <v>0.15416343984645947</v>
          </cell>
          <cell r="K193">
            <v>0.14472727272727273</v>
          </cell>
          <cell r="L193">
            <v>0.17318876293740759</v>
          </cell>
          <cell r="M193">
            <v>0.21164661129639029</v>
          </cell>
        </row>
        <row r="194">
          <cell r="A194">
            <v>2047</v>
          </cell>
          <cell r="B194" t="str">
            <v>02047</v>
          </cell>
          <cell r="C194" t="str">
            <v>RI</v>
          </cell>
          <cell r="D194" t="str">
            <v>RIETI</v>
          </cell>
          <cell r="E194" t="str">
            <v>LAZIO</v>
          </cell>
          <cell r="F194" t="str">
            <v>Centro</v>
          </cell>
          <cell r="G194">
            <v>4950</v>
          </cell>
          <cell r="H194">
            <v>1689</v>
          </cell>
          <cell r="I194">
            <v>375</v>
          </cell>
          <cell r="J194">
            <v>0.15416343984645947</v>
          </cell>
          <cell r="K194">
            <v>0.22202486678507993</v>
          </cell>
          <cell r="L194">
            <v>0.17318876293740759</v>
          </cell>
          <cell r="M194">
            <v>0.21164661129639029</v>
          </cell>
        </row>
        <row r="195">
          <cell r="A195">
            <v>2048</v>
          </cell>
          <cell r="B195" t="str">
            <v>02048</v>
          </cell>
          <cell r="C195" t="str">
            <v>RI</v>
          </cell>
          <cell r="D195" t="str">
            <v>RIETI</v>
          </cell>
          <cell r="E195" t="str">
            <v>LAZIO</v>
          </cell>
          <cell r="F195" t="str">
            <v>Centro</v>
          </cell>
          <cell r="G195">
            <v>1829</v>
          </cell>
          <cell r="H195">
            <v>663</v>
          </cell>
          <cell r="I195">
            <v>73</v>
          </cell>
          <cell r="J195">
            <v>0.15416343984645947</v>
          </cell>
          <cell r="K195">
            <v>0.11010558069381599</v>
          </cell>
          <cell r="L195">
            <v>0.17318876293740759</v>
          </cell>
          <cell r="M195">
            <v>0.21164661129639029</v>
          </cell>
        </row>
        <row r="196">
          <cell r="A196">
            <v>2049</v>
          </cell>
          <cell r="B196" t="str">
            <v>02049</v>
          </cell>
          <cell r="C196" t="str">
            <v>RI</v>
          </cell>
          <cell r="D196" t="str">
            <v>RIETI</v>
          </cell>
          <cell r="E196" t="str">
            <v>LAZIO</v>
          </cell>
          <cell r="F196" t="str">
            <v>Centro</v>
          </cell>
          <cell r="G196">
            <v>1146</v>
          </cell>
          <cell r="H196">
            <v>414</v>
          </cell>
          <cell r="I196">
            <v>47</v>
          </cell>
          <cell r="J196">
            <v>0.15416343984645947</v>
          </cell>
          <cell r="K196">
            <v>0.11352657004830918</v>
          </cell>
          <cell r="L196">
            <v>0.17318876293740759</v>
          </cell>
          <cell r="M196">
            <v>0.21164661129639029</v>
          </cell>
        </row>
        <row r="197">
          <cell r="A197">
            <v>2100</v>
          </cell>
          <cell r="B197" t="str">
            <v>02100</v>
          </cell>
          <cell r="C197" t="str">
            <v>RI</v>
          </cell>
          <cell r="D197" t="str">
            <v>RIETI</v>
          </cell>
          <cell r="E197" t="str">
            <v>LAZIO</v>
          </cell>
          <cell r="F197" t="str">
            <v>Centro</v>
          </cell>
          <cell r="G197">
            <v>42430</v>
          </cell>
          <cell r="H197">
            <v>14219</v>
          </cell>
          <cell r="I197">
            <v>2835</v>
          </cell>
          <cell r="J197">
            <v>0.15416343984645947</v>
          </cell>
          <cell r="K197">
            <v>0.19938110978268514</v>
          </cell>
          <cell r="L197">
            <v>0.17318876293740759</v>
          </cell>
          <cell r="M197">
            <v>0.21164661129639029</v>
          </cell>
        </row>
        <row r="198">
          <cell r="A198">
            <v>3010</v>
          </cell>
          <cell r="B198" t="str">
            <v>03010</v>
          </cell>
          <cell r="C198" t="str">
            <v>FR</v>
          </cell>
          <cell r="D198" t="str">
            <v>FROSINONE</v>
          </cell>
          <cell r="E198" t="str">
            <v>LAZIO</v>
          </cell>
          <cell r="F198" t="str">
            <v>Centro</v>
          </cell>
          <cell r="G198">
            <v>24762</v>
          </cell>
          <cell r="H198">
            <v>8794</v>
          </cell>
          <cell r="I198">
            <v>1253</v>
          </cell>
          <cell r="J198">
            <v>0.13471446297768197</v>
          </cell>
          <cell r="K198">
            <v>0.14248351148510349</v>
          </cell>
          <cell r="L198">
            <v>0.14674883048077103</v>
          </cell>
          <cell r="M198">
            <v>0.16847465548590701</v>
          </cell>
        </row>
        <row r="199">
          <cell r="A199">
            <v>3011</v>
          </cell>
          <cell r="B199" t="str">
            <v>03011</v>
          </cell>
          <cell r="C199" t="str">
            <v>FR</v>
          </cell>
          <cell r="D199" t="str">
            <v>FROSINONE</v>
          </cell>
          <cell r="E199" t="str">
            <v>LAZIO</v>
          </cell>
          <cell r="F199" t="str">
            <v>Centro</v>
          </cell>
          <cell r="G199">
            <v>25038</v>
          </cell>
          <cell r="H199">
            <v>7604</v>
          </cell>
          <cell r="I199">
            <v>1372</v>
          </cell>
          <cell r="J199">
            <v>0.13471446297768197</v>
          </cell>
          <cell r="K199">
            <v>0.18043135192004209</v>
          </cell>
          <cell r="L199">
            <v>0.14674883048077103</v>
          </cell>
          <cell r="M199">
            <v>0.16847465548590701</v>
          </cell>
        </row>
        <row r="200">
          <cell r="A200">
            <v>3012</v>
          </cell>
          <cell r="B200" t="str">
            <v>03012</v>
          </cell>
          <cell r="C200" t="str">
            <v>FR</v>
          </cell>
          <cell r="D200" t="str">
            <v>FROSINONE</v>
          </cell>
          <cell r="E200" t="str">
            <v>LAZIO</v>
          </cell>
          <cell r="F200" t="str">
            <v>Centro</v>
          </cell>
          <cell r="G200">
            <v>19346</v>
          </cell>
          <cell r="H200">
            <v>6374</v>
          </cell>
          <cell r="I200">
            <v>1107</v>
          </cell>
          <cell r="J200">
            <v>0.13471446297768197</v>
          </cell>
          <cell r="K200">
            <v>0.17367430185127078</v>
          </cell>
          <cell r="L200">
            <v>0.14674883048077103</v>
          </cell>
          <cell r="M200">
            <v>0.16847465548590701</v>
          </cell>
        </row>
        <row r="201">
          <cell r="A201">
            <v>3013</v>
          </cell>
          <cell r="B201" t="str">
            <v>03013</v>
          </cell>
          <cell r="C201" t="str">
            <v>FR</v>
          </cell>
          <cell r="D201" t="str">
            <v>FROSINONE</v>
          </cell>
          <cell r="E201" t="str">
            <v>LAZIO</v>
          </cell>
          <cell r="F201" t="str">
            <v>Centro</v>
          </cell>
          <cell r="G201">
            <v>18862</v>
          </cell>
          <cell r="H201">
            <v>6699</v>
          </cell>
          <cell r="I201">
            <v>1070</v>
          </cell>
          <cell r="J201">
            <v>0.13471446297768197</v>
          </cell>
          <cell r="K201">
            <v>0.15972533213912524</v>
          </cell>
          <cell r="L201">
            <v>0.14674883048077103</v>
          </cell>
          <cell r="M201">
            <v>0.16847465548590701</v>
          </cell>
        </row>
        <row r="202">
          <cell r="A202">
            <v>3014</v>
          </cell>
          <cell r="B202" t="str">
            <v>03014</v>
          </cell>
          <cell r="C202" t="str">
            <v>FR</v>
          </cell>
          <cell r="D202" t="str">
            <v>FROSINONE</v>
          </cell>
          <cell r="E202" t="str">
            <v>LAZIO</v>
          </cell>
          <cell r="F202" t="str">
            <v>Centro</v>
          </cell>
          <cell r="G202">
            <v>8265</v>
          </cell>
          <cell r="H202">
            <v>2852</v>
          </cell>
          <cell r="I202">
            <v>633</v>
          </cell>
          <cell r="J202">
            <v>0.13471446297768197</v>
          </cell>
          <cell r="K202">
            <v>0.22194950911640954</v>
          </cell>
          <cell r="L202">
            <v>0.14674883048077103</v>
          </cell>
          <cell r="M202">
            <v>0.16847465548590701</v>
          </cell>
        </row>
        <row r="203">
          <cell r="A203">
            <v>3016</v>
          </cell>
          <cell r="B203" t="str">
            <v>03016</v>
          </cell>
          <cell r="C203" t="str">
            <v>FR</v>
          </cell>
          <cell r="D203" t="str">
            <v>FROSINONE</v>
          </cell>
          <cell r="E203" t="str">
            <v>LAZIO</v>
          </cell>
          <cell r="F203" t="str">
            <v>Centro</v>
          </cell>
          <cell r="G203">
            <v>1691</v>
          </cell>
          <cell r="H203">
            <v>571</v>
          </cell>
          <cell r="I203">
            <v>45</v>
          </cell>
          <cell r="J203">
            <v>0.13471446297768197</v>
          </cell>
          <cell r="K203">
            <v>7.8809106830122586E-2</v>
          </cell>
          <cell r="L203">
            <v>0.14674883048077103</v>
          </cell>
          <cell r="M203">
            <v>0.16847465548590701</v>
          </cell>
        </row>
        <row r="204">
          <cell r="A204">
            <v>3017</v>
          </cell>
          <cell r="B204" t="str">
            <v>03017</v>
          </cell>
          <cell r="C204" t="str">
            <v>FR</v>
          </cell>
          <cell r="D204" t="str">
            <v>FROSINONE</v>
          </cell>
          <cell r="E204" t="str">
            <v>LAZIO</v>
          </cell>
          <cell r="F204" t="str">
            <v>Centro</v>
          </cell>
          <cell r="G204">
            <v>2994</v>
          </cell>
          <cell r="H204">
            <v>1107</v>
          </cell>
          <cell r="I204">
            <v>132</v>
          </cell>
          <cell r="J204">
            <v>0.13471446297768197</v>
          </cell>
          <cell r="K204">
            <v>0.11924119241192412</v>
          </cell>
          <cell r="L204">
            <v>0.14674883048077103</v>
          </cell>
          <cell r="M204">
            <v>0.16847465548590701</v>
          </cell>
        </row>
        <row r="205">
          <cell r="A205">
            <v>3018</v>
          </cell>
          <cell r="B205" t="str">
            <v>03018</v>
          </cell>
          <cell r="C205" t="str">
            <v>FR</v>
          </cell>
          <cell r="D205" t="str">
            <v>FROSINONE</v>
          </cell>
          <cell r="E205" t="str">
            <v>LAZIO</v>
          </cell>
          <cell r="F205" t="str">
            <v>Centro</v>
          </cell>
          <cell r="G205">
            <v>7372</v>
          </cell>
          <cell r="H205">
            <v>2484</v>
          </cell>
          <cell r="I205">
            <v>481</v>
          </cell>
          <cell r="J205">
            <v>0.13471446297768197</v>
          </cell>
          <cell r="K205">
            <v>0.19363929146537842</v>
          </cell>
          <cell r="L205">
            <v>0.14674883048077103</v>
          </cell>
          <cell r="M205">
            <v>0.16847465548590701</v>
          </cell>
        </row>
        <row r="206">
          <cell r="A206">
            <v>3019</v>
          </cell>
          <cell r="B206" t="str">
            <v>03019</v>
          </cell>
          <cell r="C206" t="str">
            <v>FR</v>
          </cell>
          <cell r="D206" t="str">
            <v>FROSINONE</v>
          </cell>
          <cell r="E206" t="str">
            <v>LAZIO</v>
          </cell>
          <cell r="F206" t="str">
            <v>Centro</v>
          </cell>
          <cell r="G206">
            <v>4749</v>
          </cell>
          <cell r="H206">
            <v>1586</v>
          </cell>
          <cell r="I206">
            <v>217</v>
          </cell>
          <cell r="J206">
            <v>0.13471446297768197</v>
          </cell>
          <cell r="K206">
            <v>0.13682219419924338</v>
          </cell>
          <cell r="L206">
            <v>0.14674883048077103</v>
          </cell>
          <cell r="M206">
            <v>0.16847465548590701</v>
          </cell>
        </row>
        <row r="207">
          <cell r="A207">
            <v>3020</v>
          </cell>
          <cell r="B207" t="str">
            <v>03020</v>
          </cell>
          <cell r="C207" t="str">
            <v>FR</v>
          </cell>
          <cell r="D207" t="str">
            <v>FROSINONE</v>
          </cell>
          <cell r="E207" t="str">
            <v>LAZIO</v>
          </cell>
          <cell r="F207" t="str">
            <v>Centro</v>
          </cell>
          <cell r="G207">
            <v>27307</v>
          </cell>
          <cell r="H207">
            <v>9031</v>
          </cell>
          <cell r="I207">
            <v>1082</v>
          </cell>
          <cell r="J207">
            <v>0.13471446297768197</v>
          </cell>
          <cell r="K207">
            <v>0.11980954490089692</v>
          </cell>
          <cell r="L207">
            <v>0.14674883048077103</v>
          </cell>
          <cell r="M207">
            <v>0.16847465548590701</v>
          </cell>
        </row>
        <row r="208">
          <cell r="A208">
            <v>3021</v>
          </cell>
          <cell r="B208" t="str">
            <v>03021</v>
          </cell>
          <cell r="C208" t="str">
            <v>FR</v>
          </cell>
          <cell r="D208" t="str">
            <v>FROSINONE</v>
          </cell>
          <cell r="E208" t="str">
            <v>LAZIO</v>
          </cell>
          <cell r="F208" t="str">
            <v>Centro</v>
          </cell>
          <cell r="G208">
            <v>4110</v>
          </cell>
          <cell r="H208">
            <v>1328</v>
          </cell>
          <cell r="I208">
            <v>137</v>
          </cell>
          <cell r="J208">
            <v>0.13471446297768197</v>
          </cell>
          <cell r="K208">
            <v>0.10316265060240964</v>
          </cell>
          <cell r="L208">
            <v>0.14674883048077103</v>
          </cell>
          <cell r="M208">
            <v>0.16847465548590701</v>
          </cell>
        </row>
        <row r="209">
          <cell r="A209">
            <v>3022</v>
          </cell>
          <cell r="B209" t="str">
            <v>03022</v>
          </cell>
          <cell r="C209" t="str">
            <v>FR</v>
          </cell>
          <cell r="D209" t="str">
            <v>FROSINONE</v>
          </cell>
          <cell r="E209" t="str">
            <v>LAZIO</v>
          </cell>
          <cell r="F209" t="str">
            <v>Centro</v>
          </cell>
          <cell r="G209">
            <v>9162</v>
          </cell>
          <cell r="H209">
            <v>3090</v>
          </cell>
          <cell r="I209">
            <v>414</v>
          </cell>
          <cell r="J209">
            <v>0.13471446297768197</v>
          </cell>
          <cell r="K209">
            <v>0.13398058252427184</v>
          </cell>
          <cell r="L209">
            <v>0.14674883048077103</v>
          </cell>
          <cell r="M209">
            <v>0.16847465548590701</v>
          </cell>
        </row>
        <row r="210">
          <cell r="A210">
            <v>3023</v>
          </cell>
          <cell r="B210" t="str">
            <v>03023</v>
          </cell>
          <cell r="C210" t="str">
            <v>FR</v>
          </cell>
          <cell r="D210" t="str">
            <v>FROSINONE</v>
          </cell>
          <cell r="E210" t="str">
            <v>LAZIO</v>
          </cell>
          <cell r="F210" t="str">
            <v>Centro</v>
          </cell>
          <cell r="G210">
            <v>21931</v>
          </cell>
          <cell r="H210">
            <v>7075</v>
          </cell>
          <cell r="I210">
            <v>1270</v>
          </cell>
          <cell r="J210">
            <v>0.13471446297768197</v>
          </cell>
          <cell r="K210">
            <v>0.17950530035335688</v>
          </cell>
          <cell r="L210">
            <v>0.14674883048077103</v>
          </cell>
          <cell r="M210">
            <v>0.16847465548590701</v>
          </cell>
        </row>
        <row r="211">
          <cell r="A211">
            <v>3024</v>
          </cell>
          <cell r="B211" t="str">
            <v>03024</v>
          </cell>
          <cell r="C211" t="str">
            <v>FR</v>
          </cell>
          <cell r="D211" t="str">
            <v>FROSINONE</v>
          </cell>
          <cell r="E211" t="str">
            <v>LAZIO</v>
          </cell>
          <cell r="F211" t="str">
            <v>Centro</v>
          </cell>
          <cell r="G211">
            <v>8546</v>
          </cell>
          <cell r="H211">
            <v>2701</v>
          </cell>
          <cell r="I211">
            <v>414</v>
          </cell>
          <cell r="J211">
            <v>0.13471446297768197</v>
          </cell>
          <cell r="K211">
            <v>0.15327656423546834</v>
          </cell>
          <cell r="L211">
            <v>0.14674883048077103</v>
          </cell>
          <cell r="M211">
            <v>0.16847465548590701</v>
          </cell>
        </row>
        <row r="212">
          <cell r="A212">
            <v>3025</v>
          </cell>
          <cell r="B212" t="str">
            <v>03025</v>
          </cell>
          <cell r="C212" t="str">
            <v>FR</v>
          </cell>
          <cell r="D212" t="str">
            <v>FROSINONE</v>
          </cell>
          <cell r="E212" t="str">
            <v>LAZIO</v>
          </cell>
          <cell r="F212" t="str">
            <v>Centro</v>
          </cell>
          <cell r="G212">
            <v>12431</v>
          </cell>
          <cell r="H212">
            <v>3938</v>
          </cell>
          <cell r="I212">
            <v>553</v>
          </cell>
          <cell r="J212">
            <v>0.13471446297768197</v>
          </cell>
          <cell r="K212">
            <v>0.1404266124936516</v>
          </cell>
          <cell r="L212">
            <v>0.14674883048077103</v>
          </cell>
          <cell r="M212">
            <v>0.16847465548590701</v>
          </cell>
        </row>
        <row r="213">
          <cell r="A213">
            <v>3026</v>
          </cell>
          <cell r="B213" t="str">
            <v>03026</v>
          </cell>
          <cell r="C213" t="str">
            <v>FR</v>
          </cell>
          <cell r="D213" t="str">
            <v>FROSINONE</v>
          </cell>
          <cell r="E213" t="str">
            <v>LAZIO</v>
          </cell>
          <cell r="F213" t="str">
            <v>Centro</v>
          </cell>
          <cell r="G213">
            <v>4863</v>
          </cell>
          <cell r="H213">
            <v>1694</v>
          </cell>
          <cell r="I213">
            <v>134</v>
          </cell>
          <cell r="J213">
            <v>0.13471446297768197</v>
          </cell>
          <cell r="K213">
            <v>7.9102715466351836E-2</v>
          </cell>
          <cell r="L213">
            <v>0.14674883048077103</v>
          </cell>
          <cell r="M213">
            <v>0.16847465548590701</v>
          </cell>
        </row>
        <row r="214">
          <cell r="A214">
            <v>3027</v>
          </cell>
          <cell r="B214" t="str">
            <v>03027</v>
          </cell>
          <cell r="C214" t="str">
            <v>FR</v>
          </cell>
          <cell r="D214" t="str">
            <v>FROSINONE</v>
          </cell>
          <cell r="E214" t="str">
            <v>LAZIO</v>
          </cell>
          <cell r="F214" t="str">
            <v>Centro</v>
          </cell>
          <cell r="G214">
            <v>5178</v>
          </cell>
          <cell r="H214">
            <v>1585</v>
          </cell>
          <cell r="I214">
            <v>214</v>
          </cell>
          <cell r="J214">
            <v>0.13471446297768197</v>
          </cell>
          <cell r="K214">
            <v>0.13501577287066246</v>
          </cell>
          <cell r="L214">
            <v>0.14674883048077103</v>
          </cell>
          <cell r="M214">
            <v>0.16847465548590701</v>
          </cell>
        </row>
        <row r="215">
          <cell r="A215">
            <v>3028</v>
          </cell>
          <cell r="B215" t="str">
            <v>03028</v>
          </cell>
          <cell r="C215" t="str">
            <v>FR</v>
          </cell>
          <cell r="D215" t="str">
            <v>FROSINONE</v>
          </cell>
          <cell r="E215" t="str">
            <v>LAZIO</v>
          </cell>
          <cell r="F215" t="str">
            <v>Centro</v>
          </cell>
          <cell r="G215">
            <v>3420</v>
          </cell>
          <cell r="H215">
            <v>1147</v>
          </cell>
          <cell r="I215">
            <v>125</v>
          </cell>
          <cell r="J215">
            <v>0.13471446297768197</v>
          </cell>
          <cell r="K215">
            <v>0.10897994768962511</v>
          </cell>
          <cell r="L215">
            <v>0.14674883048077103</v>
          </cell>
          <cell r="M215">
            <v>0.16847465548590701</v>
          </cell>
        </row>
        <row r="216">
          <cell r="A216">
            <v>3029</v>
          </cell>
          <cell r="B216" t="str">
            <v>03029</v>
          </cell>
          <cell r="C216" t="str">
            <v>FR</v>
          </cell>
          <cell r="D216" t="str">
            <v>FROSINONE</v>
          </cell>
          <cell r="E216" t="str">
            <v>LAZIO</v>
          </cell>
          <cell r="F216" t="str">
            <v>Centro</v>
          </cell>
          <cell r="G216">
            <v>19119</v>
          </cell>
          <cell r="H216">
            <v>6428</v>
          </cell>
          <cell r="I216">
            <v>860</v>
          </cell>
          <cell r="J216">
            <v>0.13471446297768197</v>
          </cell>
          <cell r="K216">
            <v>0.13378967019290602</v>
          </cell>
          <cell r="L216">
            <v>0.14674883048077103</v>
          </cell>
          <cell r="M216">
            <v>0.16847465548590701</v>
          </cell>
        </row>
        <row r="217">
          <cell r="A217">
            <v>3030</v>
          </cell>
          <cell r="B217" t="str">
            <v>03030</v>
          </cell>
          <cell r="C217" t="str">
            <v>FR</v>
          </cell>
          <cell r="D217" t="str">
            <v>FROSINONE</v>
          </cell>
          <cell r="E217" t="str">
            <v>LAZIO</v>
          </cell>
          <cell r="F217" t="str">
            <v>Centro</v>
          </cell>
          <cell r="G217">
            <v>29524</v>
          </cell>
          <cell r="H217">
            <v>10398</v>
          </cell>
          <cell r="I217">
            <v>1147</v>
          </cell>
          <cell r="J217">
            <v>0.13471446297768197</v>
          </cell>
          <cell r="K217">
            <v>0.11030967493748797</v>
          </cell>
          <cell r="L217">
            <v>0.14674883048077103</v>
          </cell>
          <cell r="M217">
            <v>0.16847465548590701</v>
          </cell>
        </row>
        <row r="218">
          <cell r="A218">
            <v>3031</v>
          </cell>
          <cell r="B218" t="str">
            <v>03031</v>
          </cell>
          <cell r="C218" t="str">
            <v>FR</v>
          </cell>
          <cell r="D218" t="str">
            <v>FROSINONE</v>
          </cell>
          <cell r="E218" t="str">
            <v>LAZIO</v>
          </cell>
          <cell r="F218" t="str">
            <v>Centro</v>
          </cell>
          <cell r="G218">
            <v>5352</v>
          </cell>
          <cell r="H218">
            <v>1584</v>
          </cell>
          <cell r="I218">
            <v>176</v>
          </cell>
          <cell r="J218">
            <v>0.13471446297768197</v>
          </cell>
          <cell r="K218">
            <v>0.1111111111111111</v>
          </cell>
          <cell r="L218">
            <v>0.14674883048077103</v>
          </cell>
          <cell r="M218">
            <v>0.16847465548590701</v>
          </cell>
        </row>
        <row r="219">
          <cell r="A219">
            <v>3032</v>
          </cell>
          <cell r="B219" t="str">
            <v>03032</v>
          </cell>
          <cell r="C219" t="str">
            <v>FR</v>
          </cell>
          <cell r="D219" t="str">
            <v>FROSINONE</v>
          </cell>
          <cell r="E219" t="str">
            <v>LAZIO</v>
          </cell>
          <cell r="F219" t="str">
            <v>Centro</v>
          </cell>
          <cell r="G219">
            <v>6325</v>
          </cell>
          <cell r="H219">
            <v>2203</v>
          </cell>
          <cell r="I219">
            <v>223</v>
          </cell>
          <cell r="J219">
            <v>0.13471446297768197</v>
          </cell>
          <cell r="K219">
            <v>0.10122560145256468</v>
          </cell>
          <cell r="L219">
            <v>0.14674883048077103</v>
          </cell>
          <cell r="M219">
            <v>0.16847465548590701</v>
          </cell>
        </row>
        <row r="220">
          <cell r="A220">
            <v>3033</v>
          </cell>
          <cell r="B220" t="str">
            <v>03033</v>
          </cell>
          <cell r="C220" t="str">
            <v>FR</v>
          </cell>
          <cell r="D220" t="str">
            <v>FROSINONE</v>
          </cell>
          <cell r="E220" t="str">
            <v>LAZIO</v>
          </cell>
          <cell r="F220" t="str">
            <v>Centro</v>
          </cell>
          <cell r="G220">
            <v>7913</v>
          </cell>
          <cell r="H220">
            <v>2737</v>
          </cell>
          <cell r="I220">
            <v>278</v>
          </cell>
          <cell r="J220">
            <v>0.13471446297768197</v>
          </cell>
          <cell r="K220">
            <v>0.10157106320789185</v>
          </cell>
          <cell r="L220">
            <v>0.14674883048077103</v>
          </cell>
          <cell r="M220">
            <v>0.16847465548590701</v>
          </cell>
        </row>
        <row r="221">
          <cell r="A221">
            <v>3034</v>
          </cell>
          <cell r="B221" t="str">
            <v>03034</v>
          </cell>
          <cell r="C221" t="str">
            <v>FR</v>
          </cell>
          <cell r="D221" t="str">
            <v>FROSINONE</v>
          </cell>
          <cell r="E221" t="str">
            <v>LAZIO</v>
          </cell>
          <cell r="F221" t="str">
            <v>Centro</v>
          </cell>
          <cell r="G221">
            <v>3216</v>
          </cell>
          <cell r="H221">
            <v>1237</v>
          </cell>
          <cell r="I221">
            <v>123</v>
          </cell>
          <cell r="J221">
            <v>0.13471446297768197</v>
          </cell>
          <cell r="K221">
            <v>9.943411479385611E-2</v>
          </cell>
          <cell r="L221">
            <v>0.14674883048077103</v>
          </cell>
          <cell r="M221">
            <v>0.16847465548590701</v>
          </cell>
        </row>
        <row r="222">
          <cell r="A222">
            <v>3035</v>
          </cell>
          <cell r="B222" t="str">
            <v>03035</v>
          </cell>
          <cell r="C222" t="str">
            <v>FR</v>
          </cell>
          <cell r="D222" t="str">
            <v>FROSINONE</v>
          </cell>
          <cell r="E222" t="str">
            <v>LAZIO</v>
          </cell>
          <cell r="F222" t="str">
            <v>Centro</v>
          </cell>
          <cell r="G222">
            <v>3289</v>
          </cell>
          <cell r="H222">
            <v>1220</v>
          </cell>
          <cell r="I222">
            <v>137</v>
          </cell>
          <cell r="J222">
            <v>0.13471446297768197</v>
          </cell>
          <cell r="K222">
            <v>0.11229508196721312</v>
          </cell>
          <cell r="L222">
            <v>0.14674883048077103</v>
          </cell>
          <cell r="M222">
            <v>0.16847465548590701</v>
          </cell>
        </row>
        <row r="223">
          <cell r="A223">
            <v>3036</v>
          </cell>
          <cell r="B223" t="str">
            <v>03036</v>
          </cell>
          <cell r="C223" t="str">
            <v>FR</v>
          </cell>
          <cell r="D223" t="str">
            <v>FROSINONE</v>
          </cell>
          <cell r="E223" t="str">
            <v>LAZIO</v>
          </cell>
          <cell r="F223" t="str">
            <v>Centro</v>
          </cell>
          <cell r="G223">
            <v>12065</v>
          </cell>
          <cell r="H223">
            <v>4114</v>
          </cell>
          <cell r="I223">
            <v>633</v>
          </cell>
          <cell r="J223">
            <v>0.13471446297768197</v>
          </cell>
          <cell r="K223">
            <v>0.15386485172581429</v>
          </cell>
          <cell r="L223">
            <v>0.14674883048077103</v>
          </cell>
          <cell r="M223">
            <v>0.16847465548590701</v>
          </cell>
        </row>
        <row r="224">
          <cell r="A224">
            <v>3037</v>
          </cell>
          <cell r="B224" t="str">
            <v>03037</v>
          </cell>
          <cell r="C224" t="str">
            <v>FR</v>
          </cell>
          <cell r="D224" t="str">
            <v>FROSINONE</v>
          </cell>
          <cell r="E224" t="str">
            <v>LAZIO</v>
          </cell>
          <cell r="F224" t="str">
            <v>Centro</v>
          </cell>
          <cell r="G224">
            <v>13064</v>
          </cell>
          <cell r="H224">
            <v>4125</v>
          </cell>
          <cell r="I224">
            <v>483</v>
          </cell>
          <cell r="J224">
            <v>0.13471446297768197</v>
          </cell>
          <cell r="K224">
            <v>0.11709090909090909</v>
          </cell>
          <cell r="L224">
            <v>0.14674883048077103</v>
          </cell>
          <cell r="M224">
            <v>0.16847465548590701</v>
          </cell>
        </row>
        <row r="225">
          <cell r="A225">
            <v>3038</v>
          </cell>
          <cell r="B225" t="str">
            <v>03038</v>
          </cell>
          <cell r="C225" t="str">
            <v>FR</v>
          </cell>
          <cell r="D225" t="str">
            <v>FROSINONE</v>
          </cell>
          <cell r="E225" t="str">
            <v>LAZIO</v>
          </cell>
          <cell r="F225" t="str">
            <v>Centro</v>
          </cell>
          <cell r="G225">
            <v>7240</v>
          </cell>
          <cell r="H225">
            <v>2426</v>
          </cell>
          <cell r="I225">
            <v>271</v>
          </cell>
          <cell r="J225">
            <v>0.13471446297768197</v>
          </cell>
          <cell r="K225">
            <v>0.11170651277823578</v>
          </cell>
          <cell r="L225">
            <v>0.14674883048077103</v>
          </cell>
          <cell r="M225">
            <v>0.16847465548590701</v>
          </cell>
        </row>
        <row r="226">
          <cell r="A226">
            <v>3039</v>
          </cell>
          <cell r="B226" t="str">
            <v>03039</v>
          </cell>
          <cell r="C226" t="str">
            <v>FR</v>
          </cell>
          <cell r="D226" t="str">
            <v>FROSINONE</v>
          </cell>
          <cell r="E226" t="str">
            <v>LAZIO</v>
          </cell>
          <cell r="F226" t="str">
            <v>Centro</v>
          </cell>
          <cell r="G226">
            <v>26796</v>
          </cell>
          <cell r="H226">
            <v>8445</v>
          </cell>
          <cell r="I226">
            <v>1267</v>
          </cell>
          <cell r="J226">
            <v>0.13471446297768197</v>
          </cell>
          <cell r="K226">
            <v>0.15002960331557133</v>
          </cell>
          <cell r="L226">
            <v>0.14674883048077103</v>
          </cell>
          <cell r="M226">
            <v>0.16847465548590701</v>
          </cell>
        </row>
        <row r="227">
          <cell r="A227">
            <v>3040</v>
          </cell>
          <cell r="B227" t="str">
            <v>03040</v>
          </cell>
          <cell r="C227" t="str">
            <v>FR</v>
          </cell>
          <cell r="D227" t="str">
            <v>FROSINONE</v>
          </cell>
          <cell r="E227" t="str">
            <v>LAZIO</v>
          </cell>
          <cell r="F227" t="str">
            <v>Centro</v>
          </cell>
          <cell r="G227">
            <v>23441</v>
          </cell>
          <cell r="H227">
            <v>8596</v>
          </cell>
          <cell r="I227">
            <v>1090</v>
          </cell>
          <cell r="J227">
            <v>0.13471446297768197</v>
          </cell>
          <cell r="K227">
            <v>0.12680316426244764</v>
          </cell>
          <cell r="L227">
            <v>0.14674883048077103</v>
          </cell>
          <cell r="M227">
            <v>0.16847465548590701</v>
          </cell>
        </row>
        <row r="228">
          <cell r="A228">
            <v>3041</v>
          </cell>
          <cell r="B228" t="str">
            <v>03041</v>
          </cell>
          <cell r="C228" t="str">
            <v>FR</v>
          </cell>
          <cell r="D228" t="str">
            <v>FROSINONE</v>
          </cell>
          <cell r="E228" t="str">
            <v>LAZIO</v>
          </cell>
          <cell r="F228" t="str">
            <v>Centro</v>
          </cell>
          <cell r="G228">
            <v>2972</v>
          </cell>
          <cell r="H228">
            <v>1221</v>
          </cell>
          <cell r="I228">
            <v>86</v>
          </cell>
          <cell r="J228">
            <v>0.13471446297768197</v>
          </cell>
          <cell r="K228">
            <v>7.0434070434070434E-2</v>
          </cell>
          <cell r="L228">
            <v>0.14674883048077103</v>
          </cell>
          <cell r="M228">
            <v>0.16847465548590701</v>
          </cell>
        </row>
        <row r="229">
          <cell r="A229">
            <v>3042</v>
          </cell>
          <cell r="B229" t="str">
            <v>03042</v>
          </cell>
          <cell r="C229" t="str">
            <v>FR</v>
          </cell>
          <cell r="D229" t="str">
            <v>FROSINONE</v>
          </cell>
          <cell r="E229" t="str">
            <v>LAZIO</v>
          </cell>
          <cell r="F229" t="str">
            <v>Centro</v>
          </cell>
          <cell r="G229">
            <v>4704</v>
          </cell>
          <cell r="H229">
            <v>1521</v>
          </cell>
          <cell r="I229">
            <v>317</v>
          </cell>
          <cell r="J229">
            <v>0.13471446297768197</v>
          </cell>
          <cell r="K229">
            <v>0.2084155161078238</v>
          </cell>
          <cell r="L229">
            <v>0.14674883048077103</v>
          </cell>
          <cell r="M229">
            <v>0.16847465548590701</v>
          </cell>
        </row>
        <row r="230">
          <cell r="A230">
            <v>3043</v>
          </cell>
          <cell r="B230" t="str">
            <v>03043</v>
          </cell>
          <cell r="C230" t="str">
            <v>FR</v>
          </cell>
          <cell r="D230" t="str">
            <v>FROSINONE</v>
          </cell>
          <cell r="E230" t="str">
            <v>LAZIO</v>
          </cell>
          <cell r="F230" t="str">
            <v>Centro</v>
          </cell>
          <cell r="G230">
            <v>32779</v>
          </cell>
          <cell r="H230">
            <v>10393</v>
          </cell>
          <cell r="I230">
            <v>1841</v>
          </cell>
          <cell r="J230">
            <v>0.13471446297768197</v>
          </cell>
          <cell r="K230">
            <v>0.17713845857788896</v>
          </cell>
          <cell r="L230">
            <v>0.14674883048077103</v>
          </cell>
          <cell r="M230">
            <v>0.16847465548590701</v>
          </cell>
        </row>
        <row r="231">
          <cell r="A231">
            <v>3044</v>
          </cell>
          <cell r="B231" t="str">
            <v>03044</v>
          </cell>
          <cell r="C231" t="str">
            <v>FR</v>
          </cell>
          <cell r="D231" t="str">
            <v>FROSINONE</v>
          </cell>
          <cell r="E231" t="str">
            <v>LAZIO</v>
          </cell>
          <cell r="F231" t="str">
            <v>Centro</v>
          </cell>
          <cell r="G231">
            <v>6637</v>
          </cell>
          <cell r="H231">
            <v>2219</v>
          </cell>
          <cell r="I231">
            <v>357</v>
          </cell>
          <cell r="J231">
            <v>0.13471446297768197</v>
          </cell>
          <cell r="K231">
            <v>0.16088328075709779</v>
          </cell>
          <cell r="L231">
            <v>0.14674883048077103</v>
          </cell>
          <cell r="M231">
            <v>0.16847465548590701</v>
          </cell>
        </row>
        <row r="232">
          <cell r="A232">
            <v>3045</v>
          </cell>
          <cell r="B232" t="str">
            <v>03045</v>
          </cell>
          <cell r="C232" t="str">
            <v>FR</v>
          </cell>
          <cell r="D232" t="str">
            <v>FROSINONE</v>
          </cell>
          <cell r="E232" t="str">
            <v>LAZIO</v>
          </cell>
          <cell r="F232" t="str">
            <v>Centro</v>
          </cell>
          <cell r="G232">
            <v>4380</v>
          </cell>
          <cell r="H232">
            <v>1554</v>
          </cell>
          <cell r="I232">
            <v>102</v>
          </cell>
          <cell r="J232">
            <v>0.13471446297768197</v>
          </cell>
          <cell r="K232">
            <v>6.5637065637065631E-2</v>
          </cell>
          <cell r="L232">
            <v>0.14674883048077103</v>
          </cell>
          <cell r="M232">
            <v>0.16847465548590701</v>
          </cell>
        </row>
        <row r="233">
          <cell r="A233">
            <v>3046</v>
          </cell>
          <cell r="B233" t="str">
            <v>03046</v>
          </cell>
          <cell r="C233" t="str">
            <v>FR</v>
          </cell>
          <cell r="D233" t="str">
            <v>FROSINONE</v>
          </cell>
          <cell r="E233" t="str">
            <v>LAZIO</v>
          </cell>
          <cell r="F233" t="str">
            <v>Centro</v>
          </cell>
          <cell r="G233">
            <v>2269</v>
          </cell>
          <cell r="H233">
            <v>907</v>
          </cell>
          <cell r="I233">
            <v>54</v>
          </cell>
          <cell r="J233">
            <v>0.13471446297768197</v>
          </cell>
          <cell r="K233">
            <v>5.9536934950385888E-2</v>
          </cell>
          <cell r="L233">
            <v>0.14674883048077103</v>
          </cell>
          <cell r="M233">
            <v>0.16847465548590701</v>
          </cell>
        </row>
        <row r="234">
          <cell r="A234">
            <v>3047</v>
          </cell>
          <cell r="B234" t="str">
            <v>03047</v>
          </cell>
          <cell r="C234" t="str">
            <v>FR</v>
          </cell>
          <cell r="D234" t="str">
            <v>FROSINONE</v>
          </cell>
          <cell r="E234" t="str">
            <v>LAZIO</v>
          </cell>
          <cell r="F234" t="str">
            <v>Centro</v>
          </cell>
          <cell r="G234">
            <v>3098</v>
          </cell>
          <cell r="H234">
            <v>1038</v>
          </cell>
          <cell r="I234">
            <v>120</v>
          </cell>
          <cell r="J234">
            <v>0.13471446297768197</v>
          </cell>
          <cell r="K234">
            <v>0.11560693641618497</v>
          </cell>
          <cell r="L234">
            <v>0.14674883048077103</v>
          </cell>
          <cell r="M234">
            <v>0.16847465548590701</v>
          </cell>
        </row>
        <row r="235">
          <cell r="A235">
            <v>3048</v>
          </cell>
          <cell r="B235" t="str">
            <v>03048</v>
          </cell>
          <cell r="C235" t="str">
            <v>FR</v>
          </cell>
          <cell r="D235" t="str">
            <v>FROSINONE</v>
          </cell>
          <cell r="E235" t="str">
            <v>LAZIO</v>
          </cell>
          <cell r="F235" t="str">
            <v>Centro</v>
          </cell>
          <cell r="G235">
            <v>2003</v>
          </cell>
          <cell r="H235">
            <v>759</v>
          </cell>
          <cell r="I235">
            <v>49</v>
          </cell>
          <cell r="J235">
            <v>0.13471446297768197</v>
          </cell>
          <cell r="K235">
            <v>6.4558629776021087E-2</v>
          </cell>
          <cell r="L235">
            <v>0.14674883048077103</v>
          </cell>
          <cell r="M235">
            <v>0.16847465548590701</v>
          </cell>
        </row>
        <row r="236">
          <cell r="A236">
            <v>3049</v>
          </cell>
          <cell r="B236" t="str">
            <v>03049</v>
          </cell>
          <cell r="C236" t="str">
            <v>FR</v>
          </cell>
          <cell r="D236" t="str">
            <v>FROSINONE</v>
          </cell>
          <cell r="E236" t="str">
            <v>LAZIO</v>
          </cell>
          <cell r="F236" t="str">
            <v>Centro</v>
          </cell>
          <cell r="G236">
            <v>6152</v>
          </cell>
          <cell r="H236">
            <v>2078</v>
          </cell>
          <cell r="I236">
            <v>250</v>
          </cell>
          <cell r="J236">
            <v>0.13471446297768197</v>
          </cell>
          <cell r="K236">
            <v>0.12030798845043311</v>
          </cell>
          <cell r="L236">
            <v>0.14674883048077103</v>
          </cell>
          <cell r="M236">
            <v>0.16847465548590701</v>
          </cell>
        </row>
        <row r="237">
          <cell r="A237">
            <v>3100</v>
          </cell>
          <cell r="B237" t="str">
            <v>03100</v>
          </cell>
          <cell r="C237" t="str">
            <v>FR</v>
          </cell>
          <cell r="D237" t="str">
            <v>FROSINONE</v>
          </cell>
          <cell r="E237" t="str">
            <v>LAZIO</v>
          </cell>
          <cell r="F237" t="str">
            <v>Centro</v>
          </cell>
          <cell r="G237">
            <v>45812</v>
          </cell>
          <cell r="H237">
            <v>14818</v>
          </cell>
          <cell r="I237">
            <v>2916</v>
          </cell>
          <cell r="J237">
            <v>0.13471446297768197</v>
          </cell>
          <cell r="K237">
            <v>0.196787690646511</v>
          </cell>
          <cell r="L237">
            <v>0.14674883048077103</v>
          </cell>
          <cell r="M237">
            <v>0.16847465548590701</v>
          </cell>
        </row>
        <row r="238">
          <cell r="A238">
            <v>4010</v>
          </cell>
          <cell r="B238" t="str">
            <v>04010</v>
          </cell>
          <cell r="C238" t="str">
            <v>LT</v>
          </cell>
          <cell r="D238" t="str">
            <v>LATINA</v>
          </cell>
          <cell r="E238" t="str">
            <v>LAZIO</v>
          </cell>
          <cell r="F238" t="str">
            <v>Centro</v>
          </cell>
          <cell r="G238">
            <v>33563</v>
          </cell>
          <cell r="H238">
            <v>11952</v>
          </cell>
          <cell r="I238">
            <v>3564</v>
          </cell>
          <cell r="J238">
            <v>0.1993748783531594</v>
          </cell>
          <cell r="K238">
            <v>0.29819277108433734</v>
          </cell>
          <cell r="L238">
            <v>0.22396299612056103</v>
          </cell>
          <cell r="M238">
            <v>0.24473416524980535</v>
          </cell>
        </row>
        <row r="239">
          <cell r="A239">
            <v>4011</v>
          </cell>
          <cell r="B239" t="str">
            <v>04011</v>
          </cell>
          <cell r="C239" t="str">
            <v>LT</v>
          </cell>
          <cell r="D239" t="str">
            <v>LATINA</v>
          </cell>
          <cell r="E239" t="str">
            <v>LAZIO</v>
          </cell>
          <cell r="F239" t="str">
            <v>Centro</v>
          </cell>
          <cell r="G239">
            <v>47037</v>
          </cell>
          <cell r="H239">
            <v>14900</v>
          </cell>
          <cell r="I239">
            <v>3755</v>
          </cell>
          <cell r="J239">
            <v>0.1993748783531594</v>
          </cell>
          <cell r="K239">
            <v>0.25201342281879197</v>
          </cell>
          <cell r="L239">
            <v>0.22396299612056103</v>
          </cell>
          <cell r="M239">
            <v>0.24473416524980535</v>
          </cell>
        </row>
        <row r="240">
          <cell r="A240">
            <v>4012</v>
          </cell>
          <cell r="B240" t="str">
            <v>04012</v>
          </cell>
          <cell r="C240" t="str">
            <v>LT</v>
          </cell>
          <cell r="D240" t="str">
            <v>LATINA</v>
          </cell>
          <cell r="E240" t="str">
            <v>LAZIO</v>
          </cell>
          <cell r="F240" t="str">
            <v>Centro</v>
          </cell>
          <cell r="G240">
            <v>31480</v>
          </cell>
          <cell r="H240">
            <v>9588</v>
          </cell>
          <cell r="I240">
            <v>1825</v>
          </cell>
          <cell r="J240">
            <v>0.1993748783531594</v>
          </cell>
          <cell r="K240">
            <v>0.19034209428452231</v>
          </cell>
          <cell r="L240">
            <v>0.22396299612056103</v>
          </cell>
          <cell r="M240">
            <v>0.24473416524980535</v>
          </cell>
        </row>
        <row r="241">
          <cell r="A241">
            <v>4013</v>
          </cell>
          <cell r="B241" t="str">
            <v>04013</v>
          </cell>
          <cell r="C241" t="str">
            <v>LT</v>
          </cell>
          <cell r="D241" t="str">
            <v>LATINA</v>
          </cell>
          <cell r="E241" t="str">
            <v>LAZIO</v>
          </cell>
          <cell r="F241" t="str">
            <v>Centro</v>
          </cell>
          <cell r="G241">
            <v>6530</v>
          </cell>
          <cell r="H241">
            <v>2016</v>
          </cell>
          <cell r="I241">
            <v>680</v>
          </cell>
          <cell r="J241">
            <v>0.1993748783531594</v>
          </cell>
          <cell r="K241">
            <v>0.33730158730158732</v>
          </cell>
          <cell r="L241">
            <v>0.22396299612056103</v>
          </cell>
          <cell r="M241">
            <v>0.24473416524980535</v>
          </cell>
        </row>
        <row r="242">
          <cell r="A242">
            <v>4014</v>
          </cell>
          <cell r="B242" t="str">
            <v>04014</v>
          </cell>
          <cell r="C242" t="str">
            <v>LT</v>
          </cell>
          <cell r="D242" t="str">
            <v>LATINA</v>
          </cell>
          <cell r="E242" t="str">
            <v>LAZIO</v>
          </cell>
          <cell r="F242" t="str">
            <v>Centro</v>
          </cell>
          <cell r="G242">
            <v>12203</v>
          </cell>
          <cell r="H242">
            <v>3696</v>
          </cell>
          <cell r="I242">
            <v>685</v>
          </cell>
          <cell r="J242">
            <v>0.1993748783531594</v>
          </cell>
          <cell r="K242">
            <v>0.18533549783549783</v>
          </cell>
          <cell r="L242">
            <v>0.22396299612056103</v>
          </cell>
          <cell r="M242">
            <v>0.24473416524980535</v>
          </cell>
        </row>
        <row r="243">
          <cell r="A243">
            <v>4015</v>
          </cell>
          <cell r="B243" t="str">
            <v>04015</v>
          </cell>
          <cell r="C243" t="str">
            <v>LT</v>
          </cell>
          <cell r="D243" t="str">
            <v>LATINA</v>
          </cell>
          <cell r="E243" t="str">
            <v>LAZIO</v>
          </cell>
          <cell r="F243" t="str">
            <v>Centro</v>
          </cell>
          <cell r="G243">
            <v>13239</v>
          </cell>
          <cell r="H243">
            <v>4393</v>
          </cell>
          <cell r="I243">
            <v>956</v>
          </cell>
          <cell r="J243">
            <v>0.1993748783531594</v>
          </cell>
          <cell r="K243">
            <v>0.21761893922148873</v>
          </cell>
          <cell r="L243">
            <v>0.22396299612056103</v>
          </cell>
          <cell r="M243">
            <v>0.24473416524980535</v>
          </cell>
        </row>
        <row r="244">
          <cell r="A244">
            <v>4016</v>
          </cell>
          <cell r="B244" t="str">
            <v>04016</v>
          </cell>
          <cell r="C244" t="str">
            <v>LT</v>
          </cell>
          <cell r="D244" t="str">
            <v>LATINA</v>
          </cell>
          <cell r="E244" t="str">
            <v>LAZIO</v>
          </cell>
          <cell r="F244" t="str">
            <v>Centro</v>
          </cell>
          <cell r="G244">
            <v>14280</v>
          </cell>
          <cell r="H244">
            <v>4467</v>
          </cell>
          <cell r="I244">
            <v>1100</v>
          </cell>
          <cell r="J244">
            <v>0.1993748783531594</v>
          </cell>
          <cell r="K244">
            <v>0.24625027982986344</v>
          </cell>
          <cell r="L244">
            <v>0.22396299612056103</v>
          </cell>
          <cell r="M244">
            <v>0.24473416524980535</v>
          </cell>
        </row>
        <row r="245">
          <cell r="A245">
            <v>4017</v>
          </cell>
          <cell r="B245" t="str">
            <v>04017</v>
          </cell>
          <cell r="C245" t="str">
            <v>LT</v>
          </cell>
          <cell r="D245" t="str">
            <v>LATINA</v>
          </cell>
          <cell r="E245" t="str">
            <v>LAZIO</v>
          </cell>
          <cell r="F245" t="str">
            <v>Centro</v>
          </cell>
          <cell r="G245">
            <v>7736</v>
          </cell>
          <cell r="H245">
            <v>2657</v>
          </cell>
          <cell r="I245">
            <v>658</v>
          </cell>
          <cell r="J245">
            <v>0.1993748783531594</v>
          </cell>
          <cell r="K245">
            <v>0.24764772299585999</v>
          </cell>
          <cell r="L245">
            <v>0.22396299612056103</v>
          </cell>
          <cell r="M245">
            <v>0.24473416524980535</v>
          </cell>
        </row>
        <row r="246">
          <cell r="A246">
            <v>4018</v>
          </cell>
          <cell r="B246" t="str">
            <v>04018</v>
          </cell>
          <cell r="C246" t="str">
            <v>LT</v>
          </cell>
          <cell r="D246" t="str">
            <v>LATINA</v>
          </cell>
          <cell r="E246" t="str">
            <v>LAZIO</v>
          </cell>
          <cell r="F246" t="str">
            <v>Centro</v>
          </cell>
          <cell r="G246">
            <v>21429</v>
          </cell>
          <cell r="H246">
            <v>7380</v>
          </cell>
          <cell r="I246">
            <v>1507</v>
          </cell>
          <cell r="J246">
            <v>0.1993748783531594</v>
          </cell>
          <cell r="K246">
            <v>0.20420054200542007</v>
          </cell>
          <cell r="L246">
            <v>0.22396299612056103</v>
          </cell>
          <cell r="M246">
            <v>0.24473416524980535</v>
          </cell>
        </row>
        <row r="247">
          <cell r="A247">
            <v>4019</v>
          </cell>
          <cell r="B247" t="str">
            <v>04019</v>
          </cell>
          <cell r="C247" t="str">
            <v>LT</v>
          </cell>
          <cell r="D247" t="str">
            <v>LATINA</v>
          </cell>
          <cell r="E247" t="str">
            <v>LAZIO</v>
          </cell>
          <cell r="F247" t="str">
            <v>Centro</v>
          </cell>
          <cell r="G247">
            <v>36957</v>
          </cell>
          <cell r="H247">
            <v>11773</v>
          </cell>
          <cell r="I247">
            <v>3048</v>
          </cell>
          <cell r="J247">
            <v>0.1993748783531594</v>
          </cell>
          <cell r="K247">
            <v>0.25889747727851864</v>
          </cell>
          <cell r="L247">
            <v>0.22396299612056103</v>
          </cell>
          <cell r="M247">
            <v>0.24473416524980535</v>
          </cell>
        </row>
        <row r="248">
          <cell r="A248">
            <v>4020</v>
          </cell>
          <cell r="B248" t="str">
            <v>04020</v>
          </cell>
          <cell r="C248" t="str">
            <v>LT</v>
          </cell>
          <cell r="D248" t="str">
            <v>LATINA</v>
          </cell>
          <cell r="E248" t="str">
            <v>LAZIO</v>
          </cell>
          <cell r="F248" t="str">
            <v>Centro</v>
          </cell>
          <cell r="G248">
            <v>24669</v>
          </cell>
          <cell r="H248">
            <v>8072</v>
          </cell>
          <cell r="I248">
            <v>1651</v>
          </cell>
          <cell r="J248">
            <v>0.1993748783531594</v>
          </cell>
          <cell r="K248">
            <v>0.20453419226957384</v>
          </cell>
          <cell r="L248">
            <v>0.22396299612056103</v>
          </cell>
          <cell r="M248">
            <v>0.24473416524980535</v>
          </cell>
        </row>
        <row r="249">
          <cell r="A249">
            <v>4021</v>
          </cell>
          <cell r="B249" t="str">
            <v>04021</v>
          </cell>
          <cell r="C249" t="str">
            <v>LT</v>
          </cell>
          <cell r="D249" t="str">
            <v>LATINA</v>
          </cell>
          <cell r="E249" t="str">
            <v>LAZIO</v>
          </cell>
          <cell r="F249" t="str">
            <v>Centro</v>
          </cell>
          <cell r="G249">
            <v>4182</v>
          </cell>
          <cell r="H249">
            <v>1410</v>
          </cell>
          <cell r="I249">
            <v>269</v>
          </cell>
          <cell r="J249">
            <v>0.1993748783531594</v>
          </cell>
          <cell r="K249">
            <v>0.19078014184397163</v>
          </cell>
          <cell r="L249">
            <v>0.22396299612056103</v>
          </cell>
          <cell r="M249">
            <v>0.24473416524980535</v>
          </cell>
        </row>
        <row r="250">
          <cell r="A250">
            <v>4022</v>
          </cell>
          <cell r="B250" t="str">
            <v>04022</v>
          </cell>
          <cell r="C250" t="str">
            <v>LT</v>
          </cell>
          <cell r="D250" t="str">
            <v>LATINA</v>
          </cell>
          <cell r="E250" t="str">
            <v>LAZIO</v>
          </cell>
          <cell r="F250" t="str">
            <v>Centro</v>
          </cell>
          <cell r="G250">
            <v>31269</v>
          </cell>
          <cell r="H250">
            <v>9264</v>
          </cell>
          <cell r="I250">
            <v>2050</v>
          </cell>
          <cell r="J250">
            <v>0.1993748783531594</v>
          </cell>
          <cell r="K250">
            <v>0.221286701208981</v>
          </cell>
          <cell r="L250">
            <v>0.22396299612056103</v>
          </cell>
          <cell r="M250">
            <v>0.24473416524980535</v>
          </cell>
        </row>
        <row r="251">
          <cell r="A251">
            <v>4023</v>
          </cell>
          <cell r="B251" t="str">
            <v>04023</v>
          </cell>
          <cell r="C251" t="str">
            <v>LT</v>
          </cell>
          <cell r="D251" t="str">
            <v>LATINA</v>
          </cell>
          <cell r="E251" t="str">
            <v>LAZIO</v>
          </cell>
          <cell r="F251" t="str">
            <v>Centro</v>
          </cell>
          <cell r="G251">
            <v>34957</v>
          </cell>
          <cell r="H251">
            <v>11349</v>
          </cell>
          <cell r="I251">
            <v>2207</v>
          </cell>
          <cell r="J251">
            <v>0.1993748783531594</v>
          </cell>
          <cell r="K251">
            <v>0.19446647281698828</v>
          </cell>
          <cell r="L251">
            <v>0.22396299612056103</v>
          </cell>
          <cell r="M251">
            <v>0.24473416524980535</v>
          </cell>
        </row>
        <row r="252">
          <cell r="A252">
            <v>4024</v>
          </cell>
          <cell r="B252" t="str">
            <v>04024</v>
          </cell>
          <cell r="C252" t="str">
            <v>LT</v>
          </cell>
          <cell r="D252" t="str">
            <v>LATINA</v>
          </cell>
          <cell r="E252" t="str">
            <v>LAZIO</v>
          </cell>
          <cell r="F252" t="str">
            <v>Centro</v>
          </cell>
          <cell r="G252">
            <v>22334</v>
          </cell>
          <cell r="H252">
            <v>7335</v>
          </cell>
          <cell r="I252">
            <v>1629</v>
          </cell>
          <cell r="J252">
            <v>0.1993748783531594</v>
          </cell>
          <cell r="K252">
            <v>0.22208588957055214</v>
          </cell>
          <cell r="L252">
            <v>0.22396299612056103</v>
          </cell>
          <cell r="M252">
            <v>0.24473416524980535</v>
          </cell>
        </row>
        <row r="253">
          <cell r="A253">
            <v>4025</v>
          </cell>
          <cell r="B253" t="str">
            <v>04025</v>
          </cell>
          <cell r="C253" t="str">
            <v>LT</v>
          </cell>
          <cell r="D253" t="str">
            <v>LATINA</v>
          </cell>
          <cell r="E253" t="str">
            <v>LAZIO</v>
          </cell>
          <cell r="F253" t="str">
            <v>Centro</v>
          </cell>
          <cell r="G253">
            <v>4062</v>
          </cell>
          <cell r="H253">
            <v>1210</v>
          </cell>
          <cell r="I253">
            <v>220</v>
          </cell>
          <cell r="J253">
            <v>0.1993748783531594</v>
          </cell>
          <cell r="K253">
            <v>0.18181818181818182</v>
          </cell>
          <cell r="L253">
            <v>0.22396299612056103</v>
          </cell>
          <cell r="M253">
            <v>0.24473416524980535</v>
          </cell>
        </row>
        <row r="254">
          <cell r="A254">
            <v>4026</v>
          </cell>
          <cell r="B254" t="str">
            <v>04026</v>
          </cell>
          <cell r="C254" t="str">
            <v>LT</v>
          </cell>
          <cell r="D254" t="str">
            <v>LATINA</v>
          </cell>
          <cell r="E254" t="str">
            <v>LAZIO</v>
          </cell>
          <cell r="F254" t="str">
            <v>Centro</v>
          </cell>
          <cell r="G254">
            <v>17227</v>
          </cell>
          <cell r="H254">
            <v>5740</v>
          </cell>
          <cell r="I254">
            <v>791</v>
          </cell>
          <cell r="J254">
            <v>0.1993748783531594</v>
          </cell>
          <cell r="K254">
            <v>0.1378048780487805</v>
          </cell>
          <cell r="L254">
            <v>0.22396299612056103</v>
          </cell>
          <cell r="M254">
            <v>0.24473416524980535</v>
          </cell>
        </row>
        <row r="255">
          <cell r="A255">
            <v>4027</v>
          </cell>
          <cell r="B255" t="str">
            <v>04027</v>
          </cell>
          <cell r="C255" t="str">
            <v>LT</v>
          </cell>
          <cell r="D255" t="str">
            <v>LATINA</v>
          </cell>
          <cell r="E255" t="str">
            <v>LAZIO</v>
          </cell>
          <cell r="F255" t="str">
            <v>Centro</v>
          </cell>
          <cell r="G255">
            <v>3315</v>
          </cell>
          <cell r="H255">
            <v>1156</v>
          </cell>
          <cell r="I255">
            <v>275</v>
          </cell>
          <cell r="J255">
            <v>0.1993748783531594</v>
          </cell>
          <cell r="K255">
            <v>0.23788927335640139</v>
          </cell>
          <cell r="L255">
            <v>0.22396299612056103</v>
          </cell>
          <cell r="M255">
            <v>0.24473416524980535</v>
          </cell>
        </row>
        <row r="256">
          <cell r="A256">
            <v>4029</v>
          </cell>
          <cell r="B256" t="str">
            <v>04029</v>
          </cell>
          <cell r="C256" t="str">
            <v>LT</v>
          </cell>
          <cell r="D256" t="str">
            <v>LATINA</v>
          </cell>
          <cell r="E256" t="str">
            <v>LAZIO</v>
          </cell>
          <cell r="F256" t="str">
            <v>Centro</v>
          </cell>
          <cell r="G256">
            <v>3289</v>
          </cell>
          <cell r="H256">
            <v>1153</v>
          </cell>
          <cell r="I256">
            <v>307</v>
          </cell>
          <cell r="J256">
            <v>0.1993748783531594</v>
          </cell>
          <cell r="K256">
            <v>0.2662619254119688</v>
          </cell>
          <cell r="L256">
            <v>0.22396299612056103</v>
          </cell>
          <cell r="M256">
            <v>0.24473416524980535</v>
          </cell>
        </row>
        <row r="257">
          <cell r="A257">
            <v>4100</v>
          </cell>
          <cell r="B257" t="str">
            <v>04100</v>
          </cell>
          <cell r="C257" t="str">
            <v>LT</v>
          </cell>
          <cell r="D257" t="str">
            <v>LATINA</v>
          </cell>
          <cell r="E257" t="str">
            <v>LAZIO</v>
          </cell>
          <cell r="F257" t="str">
            <v>Centro</v>
          </cell>
          <cell r="G257">
            <v>106203</v>
          </cell>
          <cell r="H257">
            <v>34635</v>
          </cell>
          <cell r="I257">
            <v>7346</v>
          </cell>
          <cell r="J257">
            <v>0.1993748783531594</v>
          </cell>
          <cell r="K257">
            <v>0.21209758914392954</v>
          </cell>
          <cell r="L257">
            <v>0.22396299612056103</v>
          </cell>
          <cell r="M257">
            <v>0.24473416524980535</v>
          </cell>
        </row>
        <row r="258">
          <cell r="A258">
            <v>5010</v>
          </cell>
          <cell r="B258" t="str">
            <v>05010</v>
          </cell>
          <cell r="C258" t="str">
            <v>TR</v>
          </cell>
          <cell r="D258" t="str">
            <v>TERNI</v>
          </cell>
          <cell r="E258" t="str">
            <v>UMBRIA</v>
          </cell>
          <cell r="F258" t="str">
            <v>Centro</v>
          </cell>
          <cell r="G258">
            <v>6018</v>
          </cell>
          <cell r="H258">
            <v>2145</v>
          </cell>
          <cell r="I258">
            <v>524</v>
          </cell>
          <cell r="J258">
            <v>0.1648539501158762</v>
          </cell>
          <cell r="K258">
            <v>0.2442890442890443</v>
          </cell>
          <cell r="L258">
            <v>0.17666064568651893</v>
          </cell>
          <cell r="M258">
            <v>0.20755062543276084</v>
          </cell>
        </row>
        <row r="259">
          <cell r="A259">
            <v>5011</v>
          </cell>
          <cell r="B259" t="str">
            <v>05011</v>
          </cell>
          <cell r="C259" t="str">
            <v>TR</v>
          </cell>
          <cell r="D259" t="str">
            <v>TERNI</v>
          </cell>
          <cell r="E259" t="str">
            <v>UMBRIA</v>
          </cell>
          <cell r="F259" t="str">
            <v>Centro</v>
          </cell>
          <cell r="G259">
            <v>1457</v>
          </cell>
          <cell r="H259">
            <v>510</v>
          </cell>
          <cell r="I259">
            <v>102</v>
          </cell>
          <cell r="J259">
            <v>0.1648539501158762</v>
          </cell>
          <cell r="K259">
            <v>0.2</v>
          </cell>
          <cell r="L259">
            <v>0.17666064568651893</v>
          </cell>
          <cell r="M259">
            <v>0.20755062543276084</v>
          </cell>
        </row>
        <row r="260">
          <cell r="A260">
            <v>5012</v>
          </cell>
          <cell r="B260" t="str">
            <v>05012</v>
          </cell>
          <cell r="C260" t="str">
            <v>TR</v>
          </cell>
          <cell r="D260" t="str">
            <v>TERNI</v>
          </cell>
          <cell r="E260" t="str">
            <v>UMBRIA</v>
          </cell>
          <cell r="F260" t="str">
            <v>Centro</v>
          </cell>
          <cell r="G260">
            <v>1663</v>
          </cell>
          <cell r="H260">
            <v>617</v>
          </cell>
          <cell r="I260">
            <v>91</v>
          </cell>
          <cell r="J260">
            <v>0.1648539501158762</v>
          </cell>
          <cell r="K260">
            <v>0.14748784440842788</v>
          </cell>
          <cell r="L260">
            <v>0.17666064568651893</v>
          </cell>
          <cell r="M260">
            <v>0.20755062543276084</v>
          </cell>
        </row>
        <row r="261">
          <cell r="A261">
            <v>5013</v>
          </cell>
          <cell r="B261" t="str">
            <v>05013</v>
          </cell>
          <cell r="C261" t="str">
            <v>TR</v>
          </cell>
          <cell r="D261" t="str">
            <v>TERNI</v>
          </cell>
          <cell r="E261" t="str">
            <v>UMBRIA</v>
          </cell>
          <cell r="F261" t="str">
            <v>Centro</v>
          </cell>
          <cell r="G261">
            <v>2233</v>
          </cell>
          <cell r="H261">
            <v>840</v>
          </cell>
          <cell r="I261">
            <v>106</v>
          </cell>
          <cell r="J261">
            <v>0.1648539501158762</v>
          </cell>
          <cell r="K261">
            <v>0.12619047619047619</v>
          </cell>
          <cell r="L261">
            <v>0.17666064568651893</v>
          </cell>
          <cell r="M261">
            <v>0.20755062543276084</v>
          </cell>
        </row>
        <row r="262">
          <cell r="A262">
            <v>5014</v>
          </cell>
          <cell r="B262" t="str">
            <v>05014</v>
          </cell>
          <cell r="C262" t="str">
            <v>TR</v>
          </cell>
          <cell r="D262" t="str">
            <v>TERNI</v>
          </cell>
          <cell r="E262" t="str">
            <v>UMBRIA</v>
          </cell>
          <cell r="F262" t="str">
            <v>Centro</v>
          </cell>
          <cell r="G262">
            <v>3191</v>
          </cell>
          <cell r="H262">
            <v>1162</v>
          </cell>
          <cell r="I262">
            <v>144</v>
          </cell>
          <cell r="J262">
            <v>0.1648539501158762</v>
          </cell>
          <cell r="K262">
            <v>0.12392426850258176</v>
          </cell>
          <cell r="L262">
            <v>0.17666064568651893</v>
          </cell>
          <cell r="M262">
            <v>0.20755062543276084</v>
          </cell>
        </row>
        <row r="263">
          <cell r="A263">
            <v>5015</v>
          </cell>
          <cell r="B263" t="str">
            <v>05015</v>
          </cell>
          <cell r="C263" t="str">
            <v>TR</v>
          </cell>
          <cell r="D263" t="str">
            <v>TERNI</v>
          </cell>
          <cell r="E263" t="str">
            <v>UMBRIA</v>
          </cell>
          <cell r="F263" t="str">
            <v>Centro</v>
          </cell>
          <cell r="G263">
            <v>2807</v>
          </cell>
          <cell r="H263">
            <v>983</v>
          </cell>
          <cell r="I263">
            <v>110</v>
          </cell>
          <cell r="J263">
            <v>0.1648539501158762</v>
          </cell>
          <cell r="K263">
            <v>0.11190233977619532</v>
          </cell>
          <cell r="L263">
            <v>0.17666064568651893</v>
          </cell>
          <cell r="M263">
            <v>0.20755062543276084</v>
          </cell>
        </row>
        <row r="264">
          <cell r="A264">
            <v>5016</v>
          </cell>
          <cell r="B264" t="str">
            <v>05016</v>
          </cell>
          <cell r="C264" t="str">
            <v>TR</v>
          </cell>
          <cell r="D264" t="str">
            <v>TERNI</v>
          </cell>
          <cell r="E264" t="str">
            <v>UMBRIA</v>
          </cell>
          <cell r="F264" t="str">
            <v>Centro</v>
          </cell>
          <cell r="G264">
            <v>1620</v>
          </cell>
          <cell r="H264">
            <v>594</v>
          </cell>
          <cell r="I264">
            <v>99</v>
          </cell>
          <cell r="J264">
            <v>0.1648539501158762</v>
          </cell>
          <cell r="K264">
            <v>0.16666666666666666</v>
          </cell>
          <cell r="L264">
            <v>0.17666064568651893</v>
          </cell>
          <cell r="M264">
            <v>0.20755062543276084</v>
          </cell>
        </row>
        <row r="265">
          <cell r="A265">
            <v>5017</v>
          </cell>
          <cell r="B265" t="str">
            <v>05017</v>
          </cell>
          <cell r="C265" t="str">
            <v>TR</v>
          </cell>
          <cell r="D265" t="str">
            <v>TERNI</v>
          </cell>
          <cell r="E265" t="str">
            <v>UMBRIA</v>
          </cell>
          <cell r="F265" t="str">
            <v>Centro</v>
          </cell>
          <cell r="G265">
            <v>1607</v>
          </cell>
          <cell r="H265">
            <v>615</v>
          </cell>
          <cell r="I265">
            <v>111</v>
          </cell>
          <cell r="J265">
            <v>0.1648539501158762</v>
          </cell>
          <cell r="K265">
            <v>0.18048780487804877</v>
          </cell>
          <cell r="L265">
            <v>0.17666064568651893</v>
          </cell>
          <cell r="M265">
            <v>0.20755062543276084</v>
          </cell>
        </row>
        <row r="266">
          <cell r="A266">
            <v>5018</v>
          </cell>
          <cell r="B266" t="str">
            <v>05018</v>
          </cell>
          <cell r="C266" t="str">
            <v>TR</v>
          </cell>
          <cell r="D266" t="str">
            <v>TERNI</v>
          </cell>
          <cell r="E266" t="str">
            <v>UMBRIA</v>
          </cell>
          <cell r="F266" t="str">
            <v>Centro</v>
          </cell>
          <cell r="G266">
            <v>20997</v>
          </cell>
          <cell r="H266">
            <v>7306</v>
          </cell>
          <cell r="I266">
            <v>1325</v>
          </cell>
          <cell r="J266">
            <v>0.1648539501158762</v>
          </cell>
          <cell r="K266">
            <v>0.18135778811935396</v>
          </cell>
          <cell r="L266">
            <v>0.17666064568651893</v>
          </cell>
          <cell r="M266">
            <v>0.20755062543276084</v>
          </cell>
        </row>
        <row r="267">
          <cell r="A267">
            <v>5020</v>
          </cell>
          <cell r="B267" t="str">
            <v>05020</v>
          </cell>
          <cell r="C267" t="str">
            <v>TR</v>
          </cell>
          <cell r="D267" t="str">
            <v>TERNI</v>
          </cell>
          <cell r="E267" t="str">
            <v>UMBRIA</v>
          </cell>
          <cell r="F267" t="str">
            <v>Centro</v>
          </cell>
          <cell r="G267">
            <v>7026</v>
          </cell>
          <cell r="H267">
            <v>2522</v>
          </cell>
          <cell r="I267">
            <v>668</v>
          </cell>
          <cell r="J267">
            <v>0.1648539501158762</v>
          </cell>
          <cell r="K267">
            <v>0.26486915146708961</v>
          </cell>
          <cell r="L267">
            <v>0.17666064568651893</v>
          </cell>
          <cell r="M267">
            <v>0.20755062543276084</v>
          </cell>
        </row>
        <row r="268">
          <cell r="A268">
            <v>5021</v>
          </cell>
          <cell r="B268" t="str">
            <v>05021</v>
          </cell>
          <cell r="C268" t="str">
            <v>TR</v>
          </cell>
          <cell r="D268" t="str">
            <v>TERNI</v>
          </cell>
          <cell r="E268" t="str">
            <v>UMBRIA</v>
          </cell>
          <cell r="F268" t="str">
            <v>Centro</v>
          </cell>
          <cell r="G268">
            <v>4431</v>
          </cell>
          <cell r="H268">
            <v>1610</v>
          </cell>
          <cell r="I268">
            <v>292</v>
          </cell>
          <cell r="J268">
            <v>0.1648539501158762</v>
          </cell>
          <cell r="K268">
            <v>0.1813664596273292</v>
          </cell>
          <cell r="L268">
            <v>0.17666064568651893</v>
          </cell>
          <cell r="M268">
            <v>0.20755062543276084</v>
          </cell>
        </row>
        <row r="269">
          <cell r="A269">
            <v>5022</v>
          </cell>
          <cell r="B269" t="str">
            <v>05022</v>
          </cell>
          <cell r="C269" t="str">
            <v>TR</v>
          </cell>
          <cell r="D269" t="str">
            <v>TERNI</v>
          </cell>
          <cell r="E269" t="str">
            <v>UMBRIA</v>
          </cell>
          <cell r="F269" t="str">
            <v>Centro</v>
          </cell>
          <cell r="G269">
            <v>11116</v>
          </cell>
          <cell r="H269">
            <v>3861</v>
          </cell>
          <cell r="I269">
            <v>636</v>
          </cell>
          <cell r="J269">
            <v>0.1648539501158762</v>
          </cell>
          <cell r="K269">
            <v>0.16472416472416473</v>
          </cell>
          <cell r="L269">
            <v>0.17666064568651893</v>
          </cell>
          <cell r="M269">
            <v>0.20755062543276084</v>
          </cell>
        </row>
        <row r="270">
          <cell r="A270">
            <v>5023</v>
          </cell>
          <cell r="B270" t="str">
            <v>05023</v>
          </cell>
          <cell r="C270" t="str">
            <v>TR</v>
          </cell>
          <cell r="D270" t="str">
            <v>TERNI</v>
          </cell>
          <cell r="E270" t="str">
            <v>UMBRIA</v>
          </cell>
          <cell r="F270" t="str">
            <v>Centro</v>
          </cell>
          <cell r="G270">
            <v>2701</v>
          </cell>
          <cell r="H270">
            <v>985</v>
          </cell>
          <cell r="I270">
            <v>109</v>
          </cell>
          <cell r="J270">
            <v>0.1648539501158762</v>
          </cell>
          <cell r="K270">
            <v>0.11065989847715736</v>
          </cell>
          <cell r="L270">
            <v>0.17666064568651893</v>
          </cell>
          <cell r="M270">
            <v>0.20755062543276084</v>
          </cell>
        </row>
        <row r="271">
          <cell r="A271">
            <v>5024</v>
          </cell>
          <cell r="B271" t="str">
            <v>05024</v>
          </cell>
          <cell r="C271" t="str">
            <v>TR</v>
          </cell>
          <cell r="D271" t="str">
            <v>TERNI</v>
          </cell>
          <cell r="E271" t="str">
            <v>UMBRIA</v>
          </cell>
          <cell r="F271" t="str">
            <v>Centro</v>
          </cell>
          <cell r="G271">
            <v>1666</v>
          </cell>
          <cell r="H271">
            <v>635</v>
          </cell>
          <cell r="I271">
            <v>100</v>
          </cell>
          <cell r="J271">
            <v>0.1648539501158762</v>
          </cell>
          <cell r="K271">
            <v>0.15748031496062992</v>
          </cell>
          <cell r="L271">
            <v>0.17666064568651893</v>
          </cell>
          <cell r="M271">
            <v>0.20755062543276084</v>
          </cell>
        </row>
        <row r="272">
          <cell r="A272">
            <v>5025</v>
          </cell>
          <cell r="B272" t="str">
            <v>05025</v>
          </cell>
          <cell r="C272" t="str">
            <v>TR</v>
          </cell>
          <cell r="D272" t="str">
            <v>TERNI</v>
          </cell>
          <cell r="E272" t="str">
            <v>UMBRIA</v>
          </cell>
          <cell r="F272" t="str">
            <v>Centro</v>
          </cell>
          <cell r="G272">
            <v>1709</v>
          </cell>
          <cell r="H272">
            <v>597</v>
          </cell>
          <cell r="I272">
            <v>75</v>
          </cell>
          <cell r="J272">
            <v>0.1648539501158762</v>
          </cell>
          <cell r="K272">
            <v>0.12562814070351758</v>
          </cell>
          <cell r="L272">
            <v>0.17666064568651893</v>
          </cell>
          <cell r="M272">
            <v>0.20755062543276084</v>
          </cell>
        </row>
        <row r="273">
          <cell r="A273">
            <v>5026</v>
          </cell>
          <cell r="B273" t="str">
            <v>05026</v>
          </cell>
          <cell r="C273" t="str">
            <v>TR</v>
          </cell>
          <cell r="D273" t="str">
            <v>TERNI</v>
          </cell>
          <cell r="E273" t="str">
            <v>UMBRIA</v>
          </cell>
          <cell r="F273" t="str">
            <v>Centro</v>
          </cell>
          <cell r="G273">
            <v>4350</v>
          </cell>
          <cell r="H273">
            <v>1487</v>
          </cell>
          <cell r="I273">
            <v>179</v>
          </cell>
          <cell r="J273">
            <v>0.1648539501158762</v>
          </cell>
          <cell r="K273">
            <v>0.12037659717552118</v>
          </cell>
          <cell r="L273">
            <v>0.17666064568651893</v>
          </cell>
          <cell r="M273">
            <v>0.20755062543276084</v>
          </cell>
        </row>
        <row r="274">
          <cell r="A274">
            <v>5028</v>
          </cell>
          <cell r="B274" t="str">
            <v>05028</v>
          </cell>
          <cell r="C274" t="str">
            <v>TR</v>
          </cell>
          <cell r="D274" t="str">
            <v>TERNI</v>
          </cell>
          <cell r="E274" t="str">
            <v>UMBRIA</v>
          </cell>
          <cell r="F274" t="str">
            <v>Centro</v>
          </cell>
          <cell r="G274">
            <v>1006</v>
          </cell>
          <cell r="H274">
            <v>388</v>
          </cell>
          <cell r="I274">
            <v>68</v>
          </cell>
          <cell r="J274">
            <v>0.1648539501158762</v>
          </cell>
          <cell r="K274">
            <v>0.17525773195876287</v>
          </cell>
          <cell r="L274">
            <v>0.17666064568651893</v>
          </cell>
          <cell r="M274">
            <v>0.20755062543276084</v>
          </cell>
        </row>
        <row r="275">
          <cell r="A275">
            <v>5029</v>
          </cell>
          <cell r="B275" t="str">
            <v>05029</v>
          </cell>
          <cell r="C275" t="str">
            <v>TR</v>
          </cell>
          <cell r="D275" t="str">
            <v>TERNI</v>
          </cell>
          <cell r="E275" t="str">
            <v>UMBRIA</v>
          </cell>
          <cell r="F275" t="str">
            <v>Centro</v>
          </cell>
          <cell r="G275">
            <v>4226</v>
          </cell>
          <cell r="H275">
            <v>1428</v>
          </cell>
          <cell r="I275">
            <v>280</v>
          </cell>
          <cell r="J275">
            <v>0.1648539501158762</v>
          </cell>
          <cell r="K275">
            <v>0.19607843137254902</v>
          </cell>
          <cell r="L275">
            <v>0.17666064568651893</v>
          </cell>
          <cell r="M275">
            <v>0.20755062543276084</v>
          </cell>
        </row>
        <row r="276">
          <cell r="A276">
            <v>5030</v>
          </cell>
          <cell r="B276" t="str">
            <v>05030</v>
          </cell>
          <cell r="C276" t="str">
            <v>TR</v>
          </cell>
          <cell r="D276" t="str">
            <v>TERNI</v>
          </cell>
          <cell r="E276" t="str">
            <v>UMBRIA</v>
          </cell>
          <cell r="F276" t="str">
            <v>Centro</v>
          </cell>
          <cell r="G276">
            <v>3302</v>
          </cell>
          <cell r="H276">
            <v>1214</v>
          </cell>
          <cell r="I276">
            <v>381</v>
          </cell>
          <cell r="J276">
            <v>0.1648539501158762</v>
          </cell>
          <cell r="K276">
            <v>0.31383855024711699</v>
          </cell>
          <cell r="L276">
            <v>0.17666064568651893</v>
          </cell>
          <cell r="M276">
            <v>0.20755062543276084</v>
          </cell>
        </row>
        <row r="277">
          <cell r="A277">
            <v>5031</v>
          </cell>
          <cell r="B277" t="str">
            <v>05031</v>
          </cell>
          <cell r="C277" t="str">
            <v>TR</v>
          </cell>
          <cell r="D277" t="str">
            <v>TERNI</v>
          </cell>
          <cell r="E277" t="str">
            <v>UMBRIA</v>
          </cell>
          <cell r="F277" t="str">
            <v>Centro</v>
          </cell>
          <cell r="G277">
            <v>2748</v>
          </cell>
          <cell r="H277">
            <v>956</v>
          </cell>
          <cell r="I277">
            <v>123</v>
          </cell>
          <cell r="J277">
            <v>0.1648539501158762</v>
          </cell>
          <cell r="K277">
            <v>0.12866108786610878</v>
          </cell>
          <cell r="L277">
            <v>0.17666064568651893</v>
          </cell>
          <cell r="M277">
            <v>0.20755062543276084</v>
          </cell>
        </row>
        <row r="278">
          <cell r="A278">
            <v>5032</v>
          </cell>
          <cell r="B278" t="str">
            <v>05032</v>
          </cell>
          <cell r="C278" t="str">
            <v>TR</v>
          </cell>
          <cell r="D278" t="str">
            <v>TERNI</v>
          </cell>
          <cell r="E278" t="str">
            <v>UMBRIA</v>
          </cell>
          <cell r="F278" t="str">
            <v>Centro</v>
          </cell>
          <cell r="G278">
            <v>1802</v>
          </cell>
          <cell r="H278">
            <v>664</v>
          </cell>
          <cell r="I278">
            <v>105</v>
          </cell>
          <cell r="J278">
            <v>0.1648539501158762</v>
          </cell>
          <cell r="K278">
            <v>0.15813253012048192</v>
          </cell>
          <cell r="L278">
            <v>0.17666064568651893</v>
          </cell>
          <cell r="M278">
            <v>0.20755062543276084</v>
          </cell>
        </row>
        <row r="279">
          <cell r="A279">
            <v>5034</v>
          </cell>
          <cell r="B279" t="str">
            <v>05034</v>
          </cell>
          <cell r="C279" t="str">
            <v>TR</v>
          </cell>
          <cell r="D279" t="str">
            <v>TERNI</v>
          </cell>
          <cell r="E279" t="str">
            <v>UMBRIA</v>
          </cell>
          <cell r="F279" t="str">
            <v>Centro</v>
          </cell>
          <cell r="G279">
            <v>2005</v>
          </cell>
          <cell r="H279">
            <v>823</v>
          </cell>
          <cell r="I279">
            <v>94</v>
          </cell>
          <cell r="J279">
            <v>0.1648539501158762</v>
          </cell>
          <cell r="K279">
            <v>0.11421628189550426</v>
          </cell>
          <cell r="L279">
            <v>0.17666064568651893</v>
          </cell>
          <cell r="M279">
            <v>0.20755062543276084</v>
          </cell>
        </row>
        <row r="280">
          <cell r="A280">
            <v>5035</v>
          </cell>
          <cell r="B280" t="str">
            <v>05035</v>
          </cell>
          <cell r="C280" t="str">
            <v>TR</v>
          </cell>
          <cell r="D280" t="str">
            <v>TERNI</v>
          </cell>
          <cell r="E280" t="str">
            <v>UMBRIA</v>
          </cell>
          <cell r="F280" t="str">
            <v>Centro</v>
          </cell>
          <cell r="G280">
            <v>19004</v>
          </cell>
          <cell r="H280">
            <v>6626</v>
          </cell>
          <cell r="I280">
            <v>1033</v>
          </cell>
          <cell r="J280">
            <v>0.1648539501158762</v>
          </cell>
          <cell r="K280">
            <v>0.155900996076064</v>
          </cell>
          <cell r="L280">
            <v>0.17666064568651893</v>
          </cell>
          <cell r="M280">
            <v>0.20755062543276084</v>
          </cell>
        </row>
        <row r="281">
          <cell r="A281">
            <v>5039</v>
          </cell>
          <cell r="B281" t="str">
            <v>05039</v>
          </cell>
          <cell r="C281" t="str">
            <v>TR</v>
          </cell>
          <cell r="D281" t="str">
            <v>TERNI</v>
          </cell>
          <cell r="E281" t="str">
            <v>UMBRIA</v>
          </cell>
          <cell r="F281" t="str">
            <v>Centro</v>
          </cell>
          <cell r="G281">
            <v>4164</v>
          </cell>
          <cell r="H281">
            <v>1700</v>
          </cell>
          <cell r="I281">
            <v>275</v>
          </cell>
          <cell r="J281">
            <v>0.1648539501158762</v>
          </cell>
          <cell r="K281">
            <v>0.16176470588235295</v>
          </cell>
          <cell r="L281">
            <v>0.17666064568651893</v>
          </cell>
          <cell r="M281">
            <v>0.20755062543276084</v>
          </cell>
        </row>
        <row r="282">
          <cell r="A282">
            <v>5100</v>
          </cell>
          <cell r="B282" t="str">
            <v>05100</v>
          </cell>
          <cell r="C282" t="str">
            <v>TR</v>
          </cell>
          <cell r="D282" t="str">
            <v>TERNI</v>
          </cell>
          <cell r="E282" t="str">
            <v>UMBRIA</v>
          </cell>
          <cell r="F282" t="str">
            <v>Centro</v>
          </cell>
          <cell r="G282">
            <v>106687</v>
          </cell>
          <cell r="H282">
            <v>38346</v>
          </cell>
          <cell r="I282">
            <v>6858</v>
          </cell>
          <cell r="J282">
            <v>0.1648539501158762</v>
          </cell>
          <cell r="K282">
            <v>0.17884525113440777</v>
          </cell>
          <cell r="L282">
            <v>0.17666064568651893</v>
          </cell>
          <cell r="M282">
            <v>0.20755062543276084</v>
          </cell>
        </row>
        <row r="283">
          <cell r="A283">
            <v>6010</v>
          </cell>
          <cell r="B283" t="str">
            <v>06010</v>
          </cell>
          <cell r="C283" t="str">
            <v>PG</v>
          </cell>
          <cell r="D283" t="str">
            <v>PERUGIA</v>
          </cell>
          <cell r="E283" t="str">
            <v>UMBRIA</v>
          </cell>
          <cell r="F283" t="str">
            <v>Centro</v>
          </cell>
          <cell r="G283">
            <v>4131</v>
          </cell>
          <cell r="H283">
            <v>1264</v>
          </cell>
          <cell r="I283">
            <v>424</v>
          </cell>
          <cell r="J283">
            <v>0.18744011268749972</v>
          </cell>
          <cell r="K283">
            <v>0.33544303797468356</v>
          </cell>
          <cell r="L283">
            <v>0.23003086139602433</v>
          </cell>
          <cell r="M283">
            <v>0.27980794668629505</v>
          </cell>
        </row>
        <row r="284">
          <cell r="A284">
            <v>6012</v>
          </cell>
          <cell r="B284" t="str">
            <v>06012</v>
          </cell>
          <cell r="C284" t="str">
            <v>PG</v>
          </cell>
          <cell r="D284" t="str">
            <v>PERUGIA</v>
          </cell>
          <cell r="E284" t="str">
            <v>UMBRIA</v>
          </cell>
          <cell r="F284" t="str">
            <v>Centro</v>
          </cell>
          <cell r="G284">
            <v>35647</v>
          </cell>
          <cell r="H284">
            <v>11754</v>
          </cell>
          <cell r="I284">
            <v>1887</v>
          </cell>
          <cell r="J284">
            <v>0.18744011268749972</v>
          </cell>
          <cell r="K284">
            <v>0.1605410923940786</v>
          </cell>
          <cell r="L284">
            <v>0.23003086139602433</v>
          </cell>
          <cell r="M284">
            <v>0.27980794668629505</v>
          </cell>
        </row>
        <row r="285">
          <cell r="A285">
            <v>6014</v>
          </cell>
          <cell r="B285" t="str">
            <v>06014</v>
          </cell>
          <cell r="C285" t="str">
            <v>PG</v>
          </cell>
          <cell r="D285" t="str">
            <v>PERUGIA</v>
          </cell>
          <cell r="E285" t="str">
            <v>UMBRIA</v>
          </cell>
          <cell r="F285" t="str">
            <v>Centro</v>
          </cell>
          <cell r="G285">
            <v>1570</v>
          </cell>
          <cell r="H285">
            <v>497</v>
          </cell>
          <cell r="I285">
            <v>122</v>
          </cell>
          <cell r="J285">
            <v>0.18744011268749972</v>
          </cell>
          <cell r="K285">
            <v>0.24547283702213279</v>
          </cell>
          <cell r="L285">
            <v>0.23003086139602433</v>
          </cell>
          <cell r="M285">
            <v>0.27980794668629505</v>
          </cell>
        </row>
        <row r="286">
          <cell r="A286">
            <v>6016</v>
          </cell>
          <cell r="B286" t="str">
            <v>06016</v>
          </cell>
          <cell r="C286" t="str">
            <v>PG</v>
          </cell>
          <cell r="D286" t="str">
            <v>PERUGIA</v>
          </cell>
          <cell r="E286" t="str">
            <v>UMBRIA</v>
          </cell>
          <cell r="F286" t="str">
            <v>Centro</v>
          </cell>
          <cell r="G286">
            <v>9904</v>
          </cell>
          <cell r="H286">
            <v>3307</v>
          </cell>
          <cell r="I286">
            <v>516</v>
          </cell>
          <cell r="J286">
            <v>0.18744011268749972</v>
          </cell>
          <cell r="K286">
            <v>0.15603265799818566</v>
          </cell>
          <cell r="L286">
            <v>0.23003086139602433</v>
          </cell>
          <cell r="M286">
            <v>0.27980794668629505</v>
          </cell>
        </row>
        <row r="287">
          <cell r="A287">
            <v>6019</v>
          </cell>
          <cell r="B287" t="str">
            <v>06019</v>
          </cell>
          <cell r="C287" t="str">
            <v>PG</v>
          </cell>
          <cell r="D287" t="str">
            <v>PERUGIA</v>
          </cell>
          <cell r="E287" t="str">
            <v>UMBRIA</v>
          </cell>
          <cell r="F287" t="str">
            <v>Centro</v>
          </cell>
          <cell r="G287">
            <v>13245</v>
          </cell>
          <cell r="H287">
            <v>4661</v>
          </cell>
          <cell r="I287">
            <v>956</v>
          </cell>
          <cell r="J287">
            <v>0.18744011268749972</v>
          </cell>
          <cell r="K287">
            <v>0.20510620038618321</v>
          </cell>
          <cell r="L287">
            <v>0.23003086139602433</v>
          </cell>
          <cell r="M287">
            <v>0.27980794668629505</v>
          </cell>
        </row>
        <row r="288">
          <cell r="A288">
            <v>6021</v>
          </cell>
          <cell r="B288" t="str">
            <v>06021</v>
          </cell>
          <cell r="C288" t="str">
            <v>PG</v>
          </cell>
          <cell r="D288" t="str">
            <v>PERUGIA</v>
          </cell>
          <cell r="E288" t="str">
            <v>UMBRIA</v>
          </cell>
          <cell r="F288" t="str">
            <v>Centro</v>
          </cell>
          <cell r="G288">
            <v>1289</v>
          </cell>
          <cell r="H288">
            <v>470</v>
          </cell>
          <cell r="I288">
            <v>70</v>
          </cell>
          <cell r="J288">
            <v>0.18744011268749972</v>
          </cell>
          <cell r="K288">
            <v>0.14893617021276595</v>
          </cell>
          <cell r="L288">
            <v>0.23003086139602433</v>
          </cell>
          <cell r="M288">
            <v>0.27980794668629505</v>
          </cell>
        </row>
        <row r="289">
          <cell r="A289">
            <v>6022</v>
          </cell>
          <cell r="B289" t="str">
            <v>06022</v>
          </cell>
          <cell r="C289" t="str">
            <v>PG</v>
          </cell>
          <cell r="D289" t="str">
            <v>PERUGIA</v>
          </cell>
          <cell r="E289" t="str">
            <v>UMBRIA</v>
          </cell>
          <cell r="F289" t="str">
            <v>Centro</v>
          </cell>
          <cell r="G289">
            <v>1836</v>
          </cell>
          <cell r="H289">
            <v>650</v>
          </cell>
          <cell r="I289">
            <v>163</v>
          </cell>
          <cell r="J289">
            <v>0.18744011268749972</v>
          </cell>
          <cell r="K289">
            <v>0.25076923076923074</v>
          </cell>
          <cell r="L289">
            <v>0.23003086139602433</v>
          </cell>
          <cell r="M289">
            <v>0.27980794668629505</v>
          </cell>
        </row>
        <row r="290">
          <cell r="A290">
            <v>6023</v>
          </cell>
          <cell r="B290" t="str">
            <v>06023</v>
          </cell>
          <cell r="C290" t="str">
            <v>PG</v>
          </cell>
          <cell r="D290" t="str">
            <v>PERUGIA</v>
          </cell>
          <cell r="E290" t="str">
            <v>UMBRIA</v>
          </cell>
          <cell r="F290" t="str">
            <v>Centro</v>
          </cell>
          <cell r="G290">
            <v>13368</v>
          </cell>
          <cell r="H290">
            <v>5143</v>
          </cell>
          <cell r="I290">
            <v>1084</v>
          </cell>
          <cell r="J290">
            <v>0.18744011268749972</v>
          </cell>
          <cell r="K290">
            <v>0.21077192300213882</v>
          </cell>
          <cell r="L290">
            <v>0.23003086139602433</v>
          </cell>
          <cell r="M290">
            <v>0.27980794668629505</v>
          </cell>
        </row>
        <row r="291">
          <cell r="A291">
            <v>6024</v>
          </cell>
          <cell r="B291" t="str">
            <v>06024</v>
          </cell>
          <cell r="C291" t="str">
            <v>PG</v>
          </cell>
          <cell r="D291" t="str">
            <v>PERUGIA</v>
          </cell>
          <cell r="E291" t="str">
            <v>UMBRIA</v>
          </cell>
          <cell r="F291" t="str">
            <v>Centro</v>
          </cell>
          <cell r="G291">
            <v>29165</v>
          </cell>
          <cell r="H291">
            <v>9630</v>
          </cell>
          <cell r="I291">
            <v>2013</v>
          </cell>
          <cell r="J291">
            <v>0.18744011268749972</v>
          </cell>
          <cell r="K291">
            <v>0.20903426791277258</v>
          </cell>
          <cell r="L291">
            <v>0.23003086139602433</v>
          </cell>
          <cell r="M291">
            <v>0.27980794668629505</v>
          </cell>
        </row>
        <row r="292">
          <cell r="A292">
            <v>6025</v>
          </cell>
          <cell r="B292" t="str">
            <v>06025</v>
          </cell>
          <cell r="C292" t="str">
            <v>PG</v>
          </cell>
          <cell r="D292" t="str">
            <v>PERUGIA</v>
          </cell>
          <cell r="E292" t="str">
            <v>UMBRIA</v>
          </cell>
          <cell r="F292" t="str">
            <v>Centro</v>
          </cell>
          <cell r="G292">
            <v>5682</v>
          </cell>
          <cell r="H292">
            <v>2090</v>
          </cell>
          <cell r="I292">
            <v>354</v>
          </cell>
          <cell r="J292">
            <v>0.18744011268749972</v>
          </cell>
          <cell r="K292">
            <v>0.16937799043062202</v>
          </cell>
          <cell r="L292">
            <v>0.23003086139602433</v>
          </cell>
          <cell r="M292">
            <v>0.27980794668629505</v>
          </cell>
        </row>
        <row r="293">
          <cell r="A293">
            <v>6026</v>
          </cell>
          <cell r="B293" t="str">
            <v>06026</v>
          </cell>
          <cell r="C293" t="str">
            <v>PG</v>
          </cell>
          <cell r="D293" t="str">
            <v>PERUGIA</v>
          </cell>
          <cell r="E293" t="str">
            <v>UMBRIA</v>
          </cell>
          <cell r="F293" t="str">
            <v>Centro</v>
          </cell>
          <cell r="G293">
            <v>2446</v>
          </cell>
          <cell r="H293">
            <v>965</v>
          </cell>
          <cell r="I293">
            <v>166</v>
          </cell>
          <cell r="J293">
            <v>0.18744011268749972</v>
          </cell>
          <cell r="K293">
            <v>0.17202072538860103</v>
          </cell>
          <cell r="L293">
            <v>0.23003086139602433</v>
          </cell>
          <cell r="M293">
            <v>0.27980794668629505</v>
          </cell>
        </row>
        <row r="294">
          <cell r="A294">
            <v>6027</v>
          </cell>
          <cell r="B294" t="str">
            <v>06027</v>
          </cell>
          <cell r="C294" t="str">
            <v>PG</v>
          </cell>
          <cell r="D294" t="str">
            <v>PERUGIA</v>
          </cell>
          <cell r="E294" t="str">
            <v>UMBRIA</v>
          </cell>
          <cell r="F294" t="str">
            <v>Centro</v>
          </cell>
          <cell r="G294">
            <v>1337</v>
          </cell>
          <cell r="H294">
            <v>490</v>
          </cell>
          <cell r="I294">
            <v>99</v>
          </cell>
          <cell r="J294">
            <v>0.18744011268749972</v>
          </cell>
          <cell r="K294">
            <v>0.20204081632653062</v>
          </cell>
          <cell r="L294">
            <v>0.23003086139602433</v>
          </cell>
          <cell r="M294">
            <v>0.27980794668629505</v>
          </cell>
        </row>
        <row r="295">
          <cell r="A295">
            <v>6028</v>
          </cell>
          <cell r="B295" t="str">
            <v>06028</v>
          </cell>
          <cell r="C295" t="str">
            <v>PG</v>
          </cell>
          <cell r="D295" t="str">
            <v>PERUGIA</v>
          </cell>
          <cell r="E295" t="str">
            <v>UMBRIA</v>
          </cell>
          <cell r="F295" t="str">
            <v>Centro</v>
          </cell>
          <cell r="G295">
            <v>2367</v>
          </cell>
          <cell r="H295">
            <v>827</v>
          </cell>
          <cell r="I295">
            <v>193</v>
          </cell>
          <cell r="J295">
            <v>0.18744011268749972</v>
          </cell>
          <cell r="K295">
            <v>0.23337363966142685</v>
          </cell>
          <cell r="L295">
            <v>0.23003086139602433</v>
          </cell>
          <cell r="M295">
            <v>0.27980794668629505</v>
          </cell>
        </row>
        <row r="296">
          <cell r="A296">
            <v>6029</v>
          </cell>
          <cell r="B296" t="str">
            <v>06029</v>
          </cell>
          <cell r="C296" t="str">
            <v>PG</v>
          </cell>
          <cell r="D296" t="str">
            <v>PERUGIA</v>
          </cell>
          <cell r="E296" t="str">
            <v>UMBRIA</v>
          </cell>
          <cell r="F296" t="str">
            <v>Centro</v>
          </cell>
          <cell r="G296">
            <v>3467</v>
          </cell>
          <cell r="H296">
            <v>1206</v>
          </cell>
          <cell r="I296">
            <v>203</v>
          </cell>
          <cell r="J296">
            <v>0.18744011268749972</v>
          </cell>
          <cell r="K296">
            <v>0.16832504145936983</v>
          </cell>
          <cell r="L296">
            <v>0.23003086139602433</v>
          </cell>
          <cell r="M296">
            <v>0.27980794668629505</v>
          </cell>
        </row>
        <row r="297">
          <cell r="A297">
            <v>6030</v>
          </cell>
          <cell r="B297" t="str">
            <v>06030</v>
          </cell>
          <cell r="C297" t="str">
            <v>PG</v>
          </cell>
          <cell r="D297" t="str">
            <v>PERUGIA</v>
          </cell>
          <cell r="E297" t="str">
            <v>UMBRIA</v>
          </cell>
          <cell r="F297" t="str">
            <v>Centro</v>
          </cell>
          <cell r="G297">
            <v>5683</v>
          </cell>
          <cell r="H297">
            <v>1897</v>
          </cell>
          <cell r="I297">
            <v>498</v>
          </cell>
          <cell r="J297">
            <v>0.18744011268749972</v>
          </cell>
          <cell r="K297">
            <v>0.26251976805482341</v>
          </cell>
          <cell r="L297">
            <v>0.23003086139602433</v>
          </cell>
          <cell r="M297">
            <v>0.27980794668629505</v>
          </cell>
        </row>
        <row r="298">
          <cell r="A298">
            <v>6031</v>
          </cell>
          <cell r="B298" t="str">
            <v>06031</v>
          </cell>
          <cell r="C298" t="str">
            <v>PG</v>
          </cell>
          <cell r="D298" t="str">
            <v>PERUGIA</v>
          </cell>
          <cell r="E298" t="str">
            <v>UMBRIA</v>
          </cell>
          <cell r="F298" t="str">
            <v>Centro</v>
          </cell>
          <cell r="G298">
            <v>4251</v>
          </cell>
          <cell r="H298">
            <v>1356</v>
          </cell>
          <cell r="I298">
            <v>286</v>
          </cell>
          <cell r="J298">
            <v>0.18744011268749972</v>
          </cell>
          <cell r="K298">
            <v>0.21091445427728614</v>
          </cell>
          <cell r="L298">
            <v>0.23003086139602433</v>
          </cell>
          <cell r="M298">
            <v>0.27980794668629505</v>
          </cell>
        </row>
        <row r="299">
          <cell r="A299">
            <v>6033</v>
          </cell>
          <cell r="B299" t="str">
            <v>06033</v>
          </cell>
          <cell r="C299" t="str">
            <v>PG</v>
          </cell>
          <cell r="D299" t="str">
            <v>PERUGIA</v>
          </cell>
          <cell r="E299" t="str">
            <v>UMBRIA</v>
          </cell>
          <cell r="F299" t="str">
            <v>Centro</v>
          </cell>
          <cell r="G299">
            <v>3714</v>
          </cell>
          <cell r="H299">
            <v>1304</v>
          </cell>
          <cell r="I299">
            <v>272</v>
          </cell>
          <cell r="J299">
            <v>0.18744011268749972</v>
          </cell>
          <cell r="K299">
            <v>0.20858895705521471</v>
          </cell>
          <cell r="L299">
            <v>0.23003086139602433</v>
          </cell>
          <cell r="M299">
            <v>0.27980794668629505</v>
          </cell>
        </row>
        <row r="300">
          <cell r="A300">
            <v>6034</v>
          </cell>
          <cell r="B300" t="str">
            <v>06034</v>
          </cell>
          <cell r="C300" t="str">
            <v>PG</v>
          </cell>
          <cell r="D300" t="str">
            <v>PERUGIA</v>
          </cell>
          <cell r="E300" t="str">
            <v>UMBRIA</v>
          </cell>
          <cell r="F300" t="str">
            <v>Centro</v>
          </cell>
          <cell r="G300">
            <v>53202</v>
          </cell>
          <cell r="H300">
            <v>18613</v>
          </cell>
          <cell r="I300">
            <v>3264</v>
          </cell>
          <cell r="J300">
            <v>0.18744011268749972</v>
          </cell>
          <cell r="K300">
            <v>0.17536130661365712</v>
          </cell>
          <cell r="L300">
            <v>0.23003086139602433</v>
          </cell>
          <cell r="M300">
            <v>0.27980794668629505</v>
          </cell>
        </row>
        <row r="301">
          <cell r="A301">
            <v>6035</v>
          </cell>
          <cell r="B301" t="str">
            <v>06035</v>
          </cell>
          <cell r="C301" t="str">
            <v>PG</v>
          </cell>
          <cell r="D301" t="str">
            <v>PERUGIA</v>
          </cell>
          <cell r="E301" t="str">
            <v>UMBRIA</v>
          </cell>
          <cell r="F301" t="str">
            <v>Centro</v>
          </cell>
          <cell r="G301">
            <v>4868</v>
          </cell>
          <cell r="H301">
            <v>1504</v>
          </cell>
          <cell r="I301">
            <v>256</v>
          </cell>
          <cell r="J301">
            <v>0.18744011268749972</v>
          </cell>
          <cell r="K301">
            <v>0.1702127659574468</v>
          </cell>
          <cell r="L301">
            <v>0.23003086139602433</v>
          </cell>
          <cell r="M301">
            <v>0.27980794668629505</v>
          </cell>
        </row>
        <row r="302">
          <cell r="A302">
            <v>6036</v>
          </cell>
          <cell r="B302" t="str">
            <v>06036</v>
          </cell>
          <cell r="C302" t="str">
            <v>PG</v>
          </cell>
          <cell r="D302" t="str">
            <v>PERUGIA</v>
          </cell>
          <cell r="E302" t="str">
            <v>UMBRIA</v>
          </cell>
          <cell r="F302" t="str">
            <v>Centro</v>
          </cell>
          <cell r="G302">
            <v>5362</v>
          </cell>
          <cell r="H302">
            <v>1685</v>
          </cell>
          <cell r="I302">
            <v>304</v>
          </cell>
          <cell r="J302">
            <v>0.18744011268749972</v>
          </cell>
          <cell r="K302">
            <v>0.1804154302670623</v>
          </cell>
          <cell r="L302">
            <v>0.23003086139602433</v>
          </cell>
          <cell r="M302">
            <v>0.27980794668629505</v>
          </cell>
        </row>
        <row r="303">
          <cell r="A303">
            <v>6038</v>
          </cell>
          <cell r="B303" t="str">
            <v>06038</v>
          </cell>
          <cell r="C303" t="str">
            <v>PG</v>
          </cell>
          <cell r="D303" t="str">
            <v>PERUGIA</v>
          </cell>
          <cell r="E303" t="str">
            <v>UMBRIA</v>
          </cell>
          <cell r="F303" t="str">
            <v>Centro</v>
          </cell>
          <cell r="G303">
            <v>7948</v>
          </cell>
          <cell r="H303">
            <v>2500</v>
          </cell>
          <cell r="I303">
            <v>552</v>
          </cell>
          <cell r="J303">
            <v>0.18744011268749972</v>
          </cell>
          <cell r="K303">
            <v>0.2208</v>
          </cell>
          <cell r="L303">
            <v>0.23003086139602433</v>
          </cell>
          <cell r="M303">
            <v>0.27980794668629505</v>
          </cell>
        </row>
        <row r="304">
          <cell r="A304">
            <v>6039</v>
          </cell>
          <cell r="B304" t="str">
            <v>06039</v>
          </cell>
          <cell r="C304" t="str">
            <v>PG</v>
          </cell>
          <cell r="D304" t="str">
            <v>PERUGIA</v>
          </cell>
          <cell r="E304" t="str">
            <v>UMBRIA</v>
          </cell>
          <cell r="F304" t="str">
            <v>Centro</v>
          </cell>
          <cell r="G304">
            <v>7427</v>
          </cell>
          <cell r="H304">
            <v>2303</v>
          </cell>
          <cell r="I304">
            <v>404</v>
          </cell>
          <cell r="J304">
            <v>0.18744011268749972</v>
          </cell>
          <cell r="K304">
            <v>0.17542336083369517</v>
          </cell>
          <cell r="L304">
            <v>0.23003086139602433</v>
          </cell>
          <cell r="M304">
            <v>0.27980794668629505</v>
          </cell>
        </row>
        <row r="305">
          <cell r="A305">
            <v>6040</v>
          </cell>
          <cell r="B305" t="str">
            <v>06040</v>
          </cell>
          <cell r="C305" t="str">
            <v>PG</v>
          </cell>
          <cell r="D305" t="str">
            <v>PERUGIA</v>
          </cell>
          <cell r="E305" t="str">
            <v>UMBRIA</v>
          </cell>
          <cell r="F305" t="str">
            <v>Centro</v>
          </cell>
          <cell r="G305">
            <v>2726</v>
          </cell>
          <cell r="H305">
            <v>1092</v>
          </cell>
          <cell r="I305">
            <v>178</v>
          </cell>
          <cell r="J305">
            <v>0.18744011268749972</v>
          </cell>
          <cell r="K305">
            <v>0.16300366300366301</v>
          </cell>
          <cell r="L305">
            <v>0.23003086139602433</v>
          </cell>
          <cell r="M305">
            <v>0.27980794668629505</v>
          </cell>
        </row>
        <row r="306">
          <cell r="A306">
            <v>6042</v>
          </cell>
          <cell r="B306" t="str">
            <v>06042</v>
          </cell>
          <cell r="C306" t="str">
            <v>PG</v>
          </cell>
          <cell r="D306" t="str">
            <v>PERUGIA</v>
          </cell>
          <cell r="E306" t="str">
            <v>UMBRIA</v>
          </cell>
          <cell r="F306" t="str">
            <v>Centro</v>
          </cell>
          <cell r="G306">
            <v>2273</v>
          </cell>
          <cell r="H306">
            <v>792</v>
          </cell>
          <cell r="I306">
            <v>150</v>
          </cell>
          <cell r="J306">
            <v>0.18744011268749972</v>
          </cell>
          <cell r="K306">
            <v>0.18939393939393939</v>
          </cell>
          <cell r="L306">
            <v>0.23003086139602433</v>
          </cell>
          <cell r="M306">
            <v>0.27980794668629505</v>
          </cell>
        </row>
        <row r="307">
          <cell r="A307">
            <v>6043</v>
          </cell>
          <cell r="B307" t="str">
            <v>06043</v>
          </cell>
          <cell r="C307" t="str">
            <v>PG</v>
          </cell>
          <cell r="D307" t="str">
            <v>PERUGIA</v>
          </cell>
          <cell r="E307" t="str">
            <v>UMBRIA</v>
          </cell>
          <cell r="F307" t="str">
            <v>Centro</v>
          </cell>
          <cell r="G307">
            <v>3125</v>
          </cell>
          <cell r="H307">
            <v>1145</v>
          </cell>
          <cell r="I307">
            <v>183</v>
          </cell>
          <cell r="J307">
            <v>0.18744011268749972</v>
          </cell>
          <cell r="K307">
            <v>0.15982532751091702</v>
          </cell>
          <cell r="L307">
            <v>0.23003086139602433</v>
          </cell>
          <cell r="M307">
            <v>0.27980794668629505</v>
          </cell>
        </row>
        <row r="308">
          <cell r="A308">
            <v>6044</v>
          </cell>
          <cell r="B308" t="str">
            <v>06044</v>
          </cell>
          <cell r="C308" t="str">
            <v>PG</v>
          </cell>
          <cell r="D308" t="str">
            <v>PERUGIA</v>
          </cell>
          <cell r="E308" t="str">
            <v>UMBRIA</v>
          </cell>
          <cell r="F308" t="str">
            <v>Centro</v>
          </cell>
          <cell r="G308">
            <v>1818</v>
          </cell>
          <cell r="H308">
            <v>595</v>
          </cell>
          <cell r="I308">
            <v>122</v>
          </cell>
          <cell r="J308">
            <v>0.18744011268749972</v>
          </cell>
          <cell r="K308">
            <v>0.20504201680672268</v>
          </cell>
          <cell r="L308">
            <v>0.23003086139602433</v>
          </cell>
          <cell r="M308">
            <v>0.27980794668629505</v>
          </cell>
        </row>
        <row r="309">
          <cell r="A309">
            <v>6045</v>
          </cell>
          <cell r="B309" t="str">
            <v>06045</v>
          </cell>
          <cell r="C309" t="str">
            <v>PG</v>
          </cell>
          <cell r="D309" t="str">
            <v>PERUGIA</v>
          </cell>
          <cell r="E309" t="str">
            <v>UMBRIA</v>
          </cell>
          <cell r="F309" t="str">
            <v>Centro</v>
          </cell>
          <cell r="G309">
            <v>663</v>
          </cell>
          <cell r="H309">
            <v>255</v>
          </cell>
          <cell r="I309">
            <v>32</v>
          </cell>
          <cell r="J309">
            <v>0.18744011268749972</v>
          </cell>
          <cell r="K309">
            <v>0.12549019607843137</v>
          </cell>
          <cell r="L309">
            <v>0.23003086139602433</v>
          </cell>
          <cell r="M309">
            <v>0.27980794668629505</v>
          </cell>
        </row>
        <row r="310">
          <cell r="A310">
            <v>6046</v>
          </cell>
          <cell r="B310" t="str">
            <v>06046</v>
          </cell>
          <cell r="C310" t="str">
            <v>PG</v>
          </cell>
          <cell r="D310" t="str">
            <v>PERUGIA</v>
          </cell>
          <cell r="E310" t="str">
            <v>UMBRIA</v>
          </cell>
          <cell r="F310" t="str">
            <v>Centro</v>
          </cell>
          <cell r="G310">
            <v>4711</v>
          </cell>
          <cell r="H310">
            <v>1848</v>
          </cell>
          <cell r="I310">
            <v>254</v>
          </cell>
          <cell r="J310">
            <v>0.18744011268749972</v>
          </cell>
          <cell r="K310">
            <v>0.13744588744588745</v>
          </cell>
          <cell r="L310">
            <v>0.23003086139602433</v>
          </cell>
          <cell r="M310">
            <v>0.27980794668629505</v>
          </cell>
        </row>
        <row r="311">
          <cell r="A311">
            <v>6047</v>
          </cell>
          <cell r="B311" t="str">
            <v>06047</v>
          </cell>
          <cell r="C311" t="str">
            <v>PG</v>
          </cell>
          <cell r="D311" t="str">
            <v>PERUGIA</v>
          </cell>
          <cell r="E311" t="str">
            <v>UMBRIA</v>
          </cell>
          <cell r="F311" t="str">
            <v>Centro</v>
          </cell>
          <cell r="G311">
            <v>1061</v>
          </cell>
          <cell r="H311">
            <v>549</v>
          </cell>
          <cell r="I311">
            <v>44</v>
          </cell>
          <cell r="J311">
            <v>0.18744011268749972</v>
          </cell>
          <cell r="K311">
            <v>8.0145719489981782E-2</v>
          </cell>
          <cell r="L311">
            <v>0.23003086139602433</v>
          </cell>
          <cell r="M311">
            <v>0.27980794668629505</v>
          </cell>
        </row>
        <row r="312">
          <cell r="A312">
            <v>6049</v>
          </cell>
          <cell r="B312" t="str">
            <v>06049</v>
          </cell>
          <cell r="C312" t="str">
            <v>PG</v>
          </cell>
          <cell r="D312" t="str">
            <v>PERUGIA</v>
          </cell>
          <cell r="E312" t="str">
            <v>UMBRIA</v>
          </cell>
          <cell r="F312" t="str">
            <v>Centro</v>
          </cell>
          <cell r="G312">
            <v>37762</v>
          </cell>
          <cell r="H312">
            <v>12727</v>
          </cell>
          <cell r="I312">
            <v>2396</v>
          </cell>
          <cell r="J312">
            <v>0.18744011268749972</v>
          </cell>
          <cell r="K312">
            <v>0.18826117702522197</v>
          </cell>
          <cell r="L312">
            <v>0.23003086139602433</v>
          </cell>
          <cell r="M312">
            <v>0.27980794668629505</v>
          </cell>
        </row>
        <row r="313">
          <cell r="A313">
            <v>6050</v>
          </cell>
          <cell r="B313" t="str">
            <v>06050</v>
          </cell>
          <cell r="C313" t="str">
            <v>PG</v>
          </cell>
          <cell r="D313" t="str">
            <v>PERUGIA</v>
          </cell>
          <cell r="E313" t="str">
            <v>UMBRIA</v>
          </cell>
          <cell r="F313" t="str">
            <v>Centro</v>
          </cell>
          <cell r="G313">
            <v>3060</v>
          </cell>
          <cell r="H313">
            <v>1094</v>
          </cell>
          <cell r="I313">
            <v>452</v>
          </cell>
          <cell r="J313">
            <v>0.18744011268749972</v>
          </cell>
          <cell r="K313">
            <v>0.41316270566727603</v>
          </cell>
          <cell r="L313">
            <v>0.23003086139602433</v>
          </cell>
          <cell r="M313">
            <v>0.27980794668629505</v>
          </cell>
        </row>
        <row r="314">
          <cell r="A314">
            <v>6053</v>
          </cell>
          <cell r="B314" t="str">
            <v>06053</v>
          </cell>
          <cell r="C314" t="str">
            <v>PG</v>
          </cell>
          <cell r="D314" t="str">
            <v>PERUGIA</v>
          </cell>
          <cell r="E314" t="str">
            <v>UMBRIA</v>
          </cell>
          <cell r="F314" t="str">
            <v>Centro</v>
          </cell>
          <cell r="G314">
            <v>6745</v>
          </cell>
          <cell r="H314">
            <v>2107</v>
          </cell>
          <cell r="I314">
            <v>523</v>
          </cell>
          <cell r="J314">
            <v>0.18744011268749972</v>
          </cell>
          <cell r="K314">
            <v>0.24822021831988608</v>
          </cell>
          <cell r="L314">
            <v>0.23003086139602433</v>
          </cell>
          <cell r="M314">
            <v>0.27980794668629505</v>
          </cell>
        </row>
        <row r="315">
          <cell r="A315">
            <v>6054</v>
          </cell>
          <cell r="B315" t="str">
            <v>06054</v>
          </cell>
          <cell r="C315" t="str">
            <v>PG</v>
          </cell>
          <cell r="D315" t="str">
            <v>PERUGIA</v>
          </cell>
          <cell r="E315" t="str">
            <v>UMBRIA</v>
          </cell>
          <cell r="F315" t="str">
            <v>Centro</v>
          </cell>
          <cell r="G315">
            <v>1650</v>
          </cell>
          <cell r="H315">
            <v>538</v>
          </cell>
          <cell r="I315">
            <v>81</v>
          </cell>
          <cell r="J315">
            <v>0.18744011268749972</v>
          </cell>
          <cell r="K315">
            <v>0.15055762081784388</v>
          </cell>
          <cell r="L315">
            <v>0.23003086139602433</v>
          </cell>
          <cell r="M315">
            <v>0.27980794668629505</v>
          </cell>
        </row>
        <row r="316">
          <cell r="A316">
            <v>6055</v>
          </cell>
          <cell r="B316" t="str">
            <v>06055</v>
          </cell>
          <cell r="C316" t="str">
            <v>PG</v>
          </cell>
          <cell r="D316" t="str">
            <v>PERUGIA</v>
          </cell>
          <cell r="E316" t="str">
            <v>UMBRIA</v>
          </cell>
          <cell r="F316" t="str">
            <v>Centro</v>
          </cell>
          <cell r="G316">
            <v>14157</v>
          </cell>
          <cell r="H316">
            <v>4345</v>
          </cell>
          <cell r="I316">
            <v>806</v>
          </cell>
          <cell r="J316">
            <v>0.18744011268749972</v>
          </cell>
          <cell r="K316">
            <v>0.18550057537399309</v>
          </cell>
          <cell r="L316">
            <v>0.23003086139602433</v>
          </cell>
          <cell r="M316">
            <v>0.27980794668629505</v>
          </cell>
        </row>
        <row r="317">
          <cell r="A317">
            <v>6056</v>
          </cell>
          <cell r="B317" t="str">
            <v>06056</v>
          </cell>
          <cell r="C317" t="str">
            <v>PG</v>
          </cell>
          <cell r="D317" t="str">
            <v>PERUGIA</v>
          </cell>
          <cell r="E317" t="str">
            <v>UMBRIA</v>
          </cell>
          <cell r="F317" t="str">
            <v>Centro</v>
          </cell>
          <cell r="G317">
            <v>3622</v>
          </cell>
          <cell r="H317">
            <v>1255</v>
          </cell>
          <cell r="I317">
            <v>159</v>
          </cell>
          <cell r="J317">
            <v>0.18744011268749972</v>
          </cell>
          <cell r="K317">
            <v>0.12669322709163347</v>
          </cell>
          <cell r="L317">
            <v>0.23003086139602433</v>
          </cell>
          <cell r="M317">
            <v>0.27980794668629505</v>
          </cell>
        </row>
        <row r="318">
          <cell r="A318">
            <v>6057</v>
          </cell>
          <cell r="B318" t="str">
            <v>06057</v>
          </cell>
          <cell r="C318" t="str">
            <v>PG</v>
          </cell>
          <cell r="D318" t="str">
            <v>PERUGIA</v>
          </cell>
          <cell r="E318" t="str">
            <v>UMBRIA</v>
          </cell>
          <cell r="F318" t="str">
            <v>Centro</v>
          </cell>
          <cell r="G318">
            <v>1664</v>
          </cell>
          <cell r="H318">
            <v>541</v>
          </cell>
          <cell r="I318">
            <v>80</v>
          </cell>
          <cell r="J318">
            <v>0.18744011268749972</v>
          </cell>
          <cell r="K318">
            <v>0.1478743068391867</v>
          </cell>
          <cell r="L318">
            <v>0.23003086139602433</v>
          </cell>
          <cell r="M318">
            <v>0.27980794668629505</v>
          </cell>
        </row>
        <row r="319">
          <cell r="A319">
            <v>6059</v>
          </cell>
          <cell r="B319" t="str">
            <v>06059</v>
          </cell>
          <cell r="C319" t="str">
            <v>PG</v>
          </cell>
          <cell r="D319" t="str">
            <v>PERUGIA</v>
          </cell>
          <cell r="E319" t="str">
            <v>UMBRIA</v>
          </cell>
          <cell r="F319" t="str">
            <v>Centro</v>
          </cell>
          <cell r="G319">
            <v>16655</v>
          </cell>
          <cell r="H319">
            <v>5460</v>
          </cell>
          <cell r="I319">
            <v>962</v>
          </cell>
          <cell r="J319">
            <v>0.18744011268749972</v>
          </cell>
          <cell r="K319">
            <v>0.1761904761904762</v>
          </cell>
          <cell r="L319">
            <v>0.23003086139602433</v>
          </cell>
          <cell r="M319">
            <v>0.27980794668629505</v>
          </cell>
        </row>
        <row r="320">
          <cell r="A320">
            <v>6060</v>
          </cell>
          <cell r="B320" t="str">
            <v>06060</v>
          </cell>
          <cell r="C320" t="str">
            <v>PG</v>
          </cell>
          <cell r="D320" t="str">
            <v>PERUGIA</v>
          </cell>
          <cell r="E320" t="str">
            <v>UMBRIA</v>
          </cell>
          <cell r="F320" t="str">
            <v>Centro</v>
          </cell>
          <cell r="G320">
            <v>1617</v>
          </cell>
          <cell r="H320">
            <v>589</v>
          </cell>
          <cell r="I320">
            <v>646</v>
          </cell>
          <cell r="J320">
            <v>0.18744011268749972</v>
          </cell>
          <cell r="K320">
            <v>1.096774193548387</v>
          </cell>
          <cell r="L320">
            <v>0.23003086139602433</v>
          </cell>
          <cell r="M320">
            <v>0.27980794668629505</v>
          </cell>
        </row>
        <row r="321">
          <cell r="A321">
            <v>6061</v>
          </cell>
          <cell r="B321" t="str">
            <v>06061</v>
          </cell>
          <cell r="C321" t="str">
            <v>PG</v>
          </cell>
          <cell r="D321" t="str">
            <v>PERUGIA</v>
          </cell>
          <cell r="E321" t="str">
            <v>UMBRIA</v>
          </cell>
          <cell r="F321" t="str">
            <v>Centro</v>
          </cell>
          <cell r="G321">
            <v>12218</v>
          </cell>
          <cell r="H321">
            <v>4303</v>
          </cell>
          <cell r="I321">
            <v>712</v>
          </cell>
          <cell r="J321">
            <v>0.18744011268749972</v>
          </cell>
          <cell r="K321">
            <v>0.16546595398559144</v>
          </cell>
          <cell r="L321">
            <v>0.23003086139602433</v>
          </cell>
          <cell r="M321">
            <v>0.27980794668629505</v>
          </cell>
        </row>
        <row r="322">
          <cell r="A322">
            <v>6062</v>
          </cell>
          <cell r="B322" t="str">
            <v>06062</v>
          </cell>
          <cell r="C322" t="str">
            <v>PG</v>
          </cell>
          <cell r="D322" t="str">
            <v>PERUGIA</v>
          </cell>
          <cell r="E322" t="str">
            <v>UMBRIA</v>
          </cell>
          <cell r="F322" t="str">
            <v>Centro</v>
          </cell>
          <cell r="G322">
            <v>5810</v>
          </cell>
          <cell r="H322">
            <v>2201</v>
          </cell>
          <cell r="I322">
            <v>404</v>
          </cell>
          <cell r="J322">
            <v>0.18744011268749972</v>
          </cell>
          <cell r="K322">
            <v>0.18355293048614266</v>
          </cell>
          <cell r="L322">
            <v>0.23003086139602433</v>
          </cell>
          <cell r="M322">
            <v>0.27980794668629505</v>
          </cell>
        </row>
        <row r="323">
          <cell r="A323">
            <v>6063</v>
          </cell>
          <cell r="B323" t="str">
            <v>06063</v>
          </cell>
          <cell r="C323" t="str">
            <v>PG</v>
          </cell>
          <cell r="D323" t="str">
            <v>PERUGIA</v>
          </cell>
          <cell r="E323" t="str">
            <v>UMBRIA</v>
          </cell>
          <cell r="F323" t="str">
            <v>Centro</v>
          </cell>
          <cell r="G323">
            <v>11372</v>
          </cell>
          <cell r="H323">
            <v>3668</v>
          </cell>
          <cell r="I323">
            <v>811</v>
          </cell>
          <cell r="J323">
            <v>0.18744011268749972</v>
          </cell>
          <cell r="K323">
            <v>0.22110141766630317</v>
          </cell>
          <cell r="L323">
            <v>0.23003086139602433</v>
          </cell>
          <cell r="M323">
            <v>0.27980794668629505</v>
          </cell>
        </row>
        <row r="324">
          <cell r="A324">
            <v>6064</v>
          </cell>
          <cell r="B324" t="str">
            <v>06064</v>
          </cell>
          <cell r="C324" t="str">
            <v>PG</v>
          </cell>
          <cell r="D324" t="str">
            <v>PERUGIA</v>
          </cell>
          <cell r="E324" t="str">
            <v>UMBRIA</v>
          </cell>
          <cell r="F324" t="str">
            <v>Centro</v>
          </cell>
          <cell r="G324">
            <v>2275</v>
          </cell>
          <cell r="H324">
            <v>774</v>
          </cell>
          <cell r="I324">
            <v>215</v>
          </cell>
          <cell r="J324">
            <v>0.18744011268749972</v>
          </cell>
          <cell r="K324">
            <v>0.27777777777777779</v>
          </cell>
          <cell r="L324">
            <v>0.23003086139602433</v>
          </cell>
          <cell r="M324">
            <v>0.27980794668629505</v>
          </cell>
        </row>
        <row r="325">
          <cell r="A325">
            <v>6065</v>
          </cell>
          <cell r="B325" t="str">
            <v>06065</v>
          </cell>
          <cell r="C325" t="str">
            <v>PG</v>
          </cell>
          <cell r="D325" t="str">
            <v>PERUGIA</v>
          </cell>
          <cell r="E325" t="str">
            <v>UMBRIA</v>
          </cell>
          <cell r="F325" t="str">
            <v>Centro</v>
          </cell>
          <cell r="G325">
            <v>4760</v>
          </cell>
          <cell r="H325">
            <v>1654</v>
          </cell>
          <cell r="I325">
            <v>365</v>
          </cell>
          <cell r="J325">
            <v>0.18744011268749972</v>
          </cell>
          <cell r="K325">
            <v>0.22067714631197097</v>
          </cell>
          <cell r="L325">
            <v>0.23003086139602433</v>
          </cell>
          <cell r="M325">
            <v>0.27980794668629505</v>
          </cell>
        </row>
        <row r="326">
          <cell r="A326">
            <v>6066</v>
          </cell>
          <cell r="B326" t="str">
            <v>06066</v>
          </cell>
          <cell r="C326" t="str">
            <v>PG</v>
          </cell>
          <cell r="D326" t="str">
            <v>PERUGIA</v>
          </cell>
          <cell r="E326" t="str">
            <v>UMBRIA</v>
          </cell>
          <cell r="F326" t="str">
            <v>Centro</v>
          </cell>
          <cell r="G326">
            <v>3431</v>
          </cell>
          <cell r="H326">
            <v>1116</v>
          </cell>
          <cell r="I326">
            <v>183</v>
          </cell>
          <cell r="J326">
            <v>0.18744011268749972</v>
          </cell>
          <cell r="K326">
            <v>0.16397849462365591</v>
          </cell>
          <cell r="L326">
            <v>0.23003086139602433</v>
          </cell>
          <cell r="M326">
            <v>0.27980794668629505</v>
          </cell>
        </row>
        <row r="327">
          <cell r="A327">
            <v>6069</v>
          </cell>
          <cell r="B327" t="str">
            <v>06069</v>
          </cell>
          <cell r="C327" t="str">
            <v>PG</v>
          </cell>
          <cell r="D327" t="str">
            <v>PERUGIA</v>
          </cell>
          <cell r="E327" t="str">
            <v>UMBRIA</v>
          </cell>
          <cell r="F327" t="str">
            <v>Centro</v>
          </cell>
          <cell r="G327">
            <v>3563</v>
          </cell>
          <cell r="H327">
            <v>1395</v>
          </cell>
          <cell r="I327">
            <v>210</v>
          </cell>
          <cell r="J327">
            <v>0.18744011268749972</v>
          </cell>
          <cell r="K327">
            <v>0.15053763440860216</v>
          </cell>
          <cell r="L327">
            <v>0.23003086139602433</v>
          </cell>
          <cell r="M327">
            <v>0.27980794668629505</v>
          </cell>
        </row>
        <row r="328">
          <cell r="A328">
            <v>6070</v>
          </cell>
          <cell r="B328" t="str">
            <v>06070</v>
          </cell>
          <cell r="C328" t="str">
            <v>PG</v>
          </cell>
          <cell r="D328" t="str">
            <v>PERUGIA</v>
          </cell>
          <cell r="E328" t="str">
            <v>UMBRIA</v>
          </cell>
          <cell r="F328" t="str">
            <v>Centro</v>
          </cell>
          <cell r="G328">
            <v>5553</v>
          </cell>
          <cell r="H328">
            <v>1762</v>
          </cell>
          <cell r="I328">
            <v>1070</v>
          </cell>
          <cell r="J328">
            <v>0.18744011268749972</v>
          </cell>
          <cell r="K328">
            <v>0.60726447219069235</v>
          </cell>
          <cell r="L328">
            <v>0.23003086139602433</v>
          </cell>
          <cell r="M328">
            <v>0.27980794668629505</v>
          </cell>
        </row>
        <row r="329">
          <cell r="A329">
            <v>6071</v>
          </cell>
          <cell r="B329" t="str">
            <v>06071</v>
          </cell>
          <cell r="C329" t="str">
            <v>PG</v>
          </cell>
          <cell r="D329" t="str">
            <v>PERUGIA</v>
          </cell>
          <cell r="E329" t="str">
            <v>UMBRIA</v>
          </cell>
          <cell r="F329" t="str">
            <v>Centro</v>
          </cell>
          <cell r="G329">
            <v>0</v>
          </cell>
          <cell r="H329">
            <v>0</v>
          </cell>
          <cell r="I329">
            <v>392</v>
          </cell>
          <cell r="J329">
            <v>0.18744011268749972</v>
          </cell>
          <cell r="L329">
            <v>0.23003086139602433</v>
          </cell>
          <cell r="M329">
            <v>0.27980794668629505</v>
          </cell>
        </row>
        <row r="330">
          <cell r="A330">
            <v>6073</v>
          </cell>
          <cell r="B330" t="str">
            <v>06073</v>
          </cell>
          <cell r="C330" t="str">
            <v>PG</v>
          </cell>
          <cell r="D330" t="str">
            <v>PERUGIA</v>
          </cell>
          <cell r="E330" t="str">
            <v>UMBRIA</v>
          </cell>
          <cell r="F330" t="str">
            <v>Centro</v>
          </cell>
          <cell r="G330">
            <v>11124</v>
          </cell>
          <cell r="H330">
            <v>3556</v>
          </cell>
          <cell r="I330">
            <v>943</v>
          </cell>
          <cell r="J330">
            <v>0.18744011268749972</v>
          </cell>
          <cell r="K330">
            <v>0.26518560179977502</v>
          </cell>
          <cell r="L330">
            <v>0.23003086139602433</v>
          </cell>
          <cell r="M330">
            <v>0.27980794668629505</v>
          </cell>
        </row>
        <row r="331">
          <cell r="A331">
            <v>6074</v>
          </cell>
          <cell r="B331" t="str">
            <v>06074</v>
          </cell>
          <cell r="C331" t="str">
            <v>PG</v>
          </cell>
          <cell r="D331" t="str">
            <v>PERUGIA</v>
          </cell>
          <cell r="E331" t="str">
            <v>UMBRIA</v>
          </cell>
          <cell r="F331" t="str">
            <v>Centro</v>
          </cell>
          <cell r="G331">
            <v>0</v>
          </cell>
          <cell r="H331">
            <v>0</v>
          </cell>
          <cell r="I331">
            <v>552</v>
          </cell>
          <cell r="J331">
            <v>0.18744011268749972</v>
          </cell>
          <cell r="L331">
            <v>0.23003086139602433</v>
          </cell>
          <cell r="M331">
            <v>0.27980794668629505</v>
          </cell>
        </row>
        <row r="332">
          <cell r="A332">
            <v>6077</v>
          </cell>
          <cell r="B332" t="str">
            <v>06077</v>
          </cell>
          <cell r="C332" t="str">
            <v>PG</v>
          </cell>
          <cell r="D332" t="str">
            <v>PERUGIA</v>
          </cell>
          <cell r="E332" t="str">
            <v>UMBRIA</v>
          </cell>
          <cell r="F332" t="str">
            <v>Centro</v>
          </cell>
          <cell r="G332">
            <v>0</v>
          </cell>
          <cell r="H332">
            <v>0</v>
          </cell>
          <cell r="I332">
            <v>562</v>
          </cell>
          <cell r="J332">
            <v>0.18744011268749972</v>
          </cell>
          <cell r="L332">
            <v>0.23003086139602433</v>
          </cell>
          <cell r="M332">
            <v>0.27980794668629505</v>
          </cell>
        </row>
        <row r="333">
          <cell r="A333">
            <v>6078</v>
          </cell>
          <cell r="B333" t="str">
            <v>06078</v>
          </cell>
          <cell r="C333" t="str">
            <v>PG</v>
          </cell>
          <cell r="D333" t="str">
            <v>PERUGIA</v>
          </cell>
          <cell r="E333" t="str">
            <v>UMBRIA</v>
          </cell>
          <cell r="F333" t="str">
            <v>Centro</v>
          </cell>
          <cell r="G333">
            <v>0</v>
          </cell>
          <cell r="H333">
            <v>0</v>
          </cell>
          <cell r="I333">
            <v>222</v>
          </cell>
          <cell r="J333">
            <v>0.18744011268749972</v>
          </cell>
          <cell r="L333">
            <v>0.23003086139602433</v>
          </cell>
          <cell r="M333">
            <v>0.27980794668629505</v>
          </cell>
        </row>
        <row r="334">
          <cell r="A334">
            <v>6079</v>
          </cell>
          <cell r="B334" t="str">
            <v>06079</v>
          </cell>
          <cell r="C334" t="str">
            <v>PG</v>
          </cell>
          <cell r="D334" t="str">
            <v>PERUGIA</v>
          </cell>
          <cell r="E334" t="str">
            <v>UMBRIA</v>
          </cell>
          <cell r="F334" t="str">
            <v>Centro</v>
          </cell>
          <cell r="G334">
            <v>1623</v>
          </cell>
          <cell r="H334">
            <v>529</v>
          </cell>
          <cell r="I334">
            <v>255</v>
          </cell>
          <cell r="J334">
            <v>0.18744011268749972</v>
          </cell>
          <cell r="K334">
            <v>0.48204158790170132</v>
          </cell>
          <cell r="L334">
            <v>0.23003086139602433</v>
          </cell>
          <cell r="M334">
            <v>0.27980794668629505</v>
          </cell>
        </row>
        <row r="335">
          <cell r="A335">
            <v>6080</v>
          </cell>
          <cell r="B335" t="str">
            <v>06080</v>
          </cell>
          <cell r="C335" t="str">
            <v>PG</v>
          </cell>
          <cell r="D335" t="str">
            <v>PERUGIA</v>
          </cell>
          <cell r="E335" t="str">
            <v>UMBRIA</v>
          </cell>
          <cell r="F335" t="str">
            <v>Centro</v>
          </cell>
          <cell r="G335">
            <v>14725</v>
          </cell>
          <cell r="H335">
            <v>4858</v>
          </cell>
          <cell r="I335">
            <v>1312</v>
          </cell>
          <cell r="J335">
            <v>0.18744011268749972</v>
          </cell>
          <cell r="K335">
            <v>0.2700699876492384</v>
          </cell>
          <cell r="L335">
            <v>0.23003086139602433</v>
          </cell>
          <cell r="M335">
            <v>0.27980794668629505</v>
          </cell>
        </row>
        <row r="336">
          <cell r="A336">
            <v>6081</v>
          </cell>
          <cell r="B336" t="str">
            <v>06081</v>
          </cell>
          <cell r="C336" t="str">
            <v>PG</v>
          </cell>
          <cell r="D336" t="str">
            <v>PERUGIA</v>
          </cell>
          <cell r="E336" t="str">
            <v>UMBRIA</v>
          </cell>
          <cell r="F336" t="str">
            <v>Centro</v>
          </cell>
          <cell r="G336">
            <v>17411</v>
          </cell>
          <cell r="H336">
            <v>5565</v>
          </cell>
          <cell r="I336">
            <v>947</v>
          </cell>
          <cell r="J336">
            <v>0.18744011268749972</v>
          </cell>
          <cell r="K336">
            <v>0.1701707097933513</v>
          </cell>
          <cell r="L336">
            <v>0.23003086139602433</v>
          </cell>
          <cell r="M336">
            <v>0.27980794668629505</v>
          </cell>
        </row>
        <row r="337">
          <cell r="A337">
            <v>6083</v>
          </cell>
          <cell r="B337" t="str">
            <v>06083</v>
          </cell>
          <cell r="C337" t="str">
            <v>PG</v>
          </cell>
          <cell r="D337" t="str">
            <v>PERUGIA</v>
          </cell>
          <cell r="E337" t="str">
            <v>UMBRIA</v>
          </cell>
          <cell r="F337" t="str">
            <v>Centro</v>
          </cell>
          <cell r="G337">
            <v>15512</v>
          </cell>
          <cell r="H337">
            <v>5147</v>
          </cell>
          <cell r="I337">
            <v>1329</v>
          </cell>
          <cell r="J337">
            <v>0.18744011268749972</v>
          </cell>
          <cell r="K337">
            <v>0.25820866524188846</v>
          </cell>
          <cell r="L337">
            <v>0.23003086139602433</v>
          </cell>
          <cell r="M337">
            <v>0.27980794668629505</v>
          </cell>
        </row>
        <row r="338">
          <cell r="A338">
            <v>6084</v>
          </cell>
          <cell r="B338" t="str">
            <v>06084</v>
          </cell>
          <cell r="C338" t="str">
            <v>PG</v>
          </cell>
          <cell r="D338" t="str">
            <v>PERUGIA</v>
          </cell>
          <cell r="E338" t="str">
            <v>UMBRIA</v>
          </cell>
          <cell r="F338" t="str">
            <v>Centro</v>
          </cell>
          <cell r="G338">
            <v>3535</v>
          </cell>
          <cell r="H338">
            <v>1110</v>
          </cell>
          <cell r="I338">
            <v>188</v>
          </cell>
          <cell r="J338">
            <v>0.18744011268749972</v>
          </cell>
          <cell r="K338">
            <v>0.16936936936936936</v>
          </cell>
          <cell r="L338">
            <v>0.23003086139602433</v>
          </cell>
          <cell r="M338">
            <v>0.27980794668629505</v>
          </cell>
        </row>
        <row r="339">
          <cell r="A339">
            <v>6085</v>
          </cell>
          <cell r="B339" t="str">
            <v>06085</v>
          </cell>
          <cell r="C339" t="str">
            <v>PG</v>
          </cell>
          <cell r="D339" t="str">
            <v>PERUGIA</v>
          </cell>
          <cell r="E339" t="str">
            <v>UMBRIA</v>
          </cell>
          <cell r="F339" t="str">
            <v>Centro</v>
          </cell>
          <cell r="G339">
            <v>1262</v>
          </cell>
          <cell r="H339">
            <v>385</v>
          </cell>
          <cell r="I339">
            <v>276</v>
          </cell>
          <cell r="J339">
            <v>0.18744011268749972</v>
          </cell>
          <cell r="K339">
            <v>0.7168831168831169</v>
          </cell>
          <cell r="L339">
            <v>0.23003086139602433</v>
          </cell>
          <cell r="M339">
            <v>0.27980794668629505</v>
          </cell>
        </row>
        <row r="340">
          <cell r="A340">
            <v>6087</v>
          </cell>
          <cell r="B340" t="str">
            <v>06087</v>
          </cell>
          <cell r="C340" t="str">
            <v>PG</v>
          </cell>
          <cell r="D340" t="str">
            <v>PERUGIA</v>
          </cell>
          <cell r="E340" t="str">
            <v>UMBRIA</v>
          </cell>
          <cell r="F340" t="str">
            <v>Centro</v>
          </cell>
          <cell r="G340">
            <v>27</v>
          </cell>
          <cell r="H340">
            <v>8</v>
          </cell>
          <cell r="I340">
            <v>921</v>
          </cell>
          <cell r="J340">
            <v>0.18744011268749972</v>
          </cell>
          <cell r="K340">
            <v>115.125</v>
          </cell>
          <cell r="L340">
            <v>0.23003086139602433</v>
          </cell>
          <cell r="M340">
            <v>0.27980794668629505</v>
          </cell>
        </row>
        <row r="341">
          <cell r="A341">
            <v>6089</v>
          </cell>
          <cell r="B341" t="str">
            <v>06089</v>
          </cell>
          <cell r="C341" t="str">
            <v>PG</v>
          </cell>
          <cell r="D341" t="str">
            <v>PERUGIA</v>
          </cell>
          <cell r="E341" t="str">
            <v>UMBRIA</v>
          </cell>
          <cell r="F341" t="str">
            <v>Centro</v>
          </cell>
          <cell r="G341">
            <v>5015</v>
          </cell>
          <cell r="H341">
            <v>1588</v>
          </cell>
          <cell r="I341">
            <v>380</v>
          </cell>
          <cell r="J341">
            <v>0.18744011268749972</v>
          </cell>
          <cell r="K341">
            <v>0.23929471032745592</v>
          </cell>
          <cell r="L341">
            <v>0.23003086139602433</v>
          </cell>
          <cell r="M341">
            <v>0.27980794668629505</v>
          </cell>
        </row>
        <row r="342">
          <cell r="A342">
            <v>6100</v>
          </cell>
          <cell r="B342" t="str">
            <v>06100</v>
          </cell>
          <cell r="C342" t="str">
            <v>PG</v>
          </cell>
          <cell r="D342" t="str">
            <v>PERUGIA</v>
          </cell>
          <cell r="E342" t="str">
            <v>UMBRIA</v>
          </cell>
          <cell r="F342" t="str">
            <v>Centro</v>
          </cell>
          <cell r="G342">
            <v>0</v>
          </cell>
          <cell r="H342">
            <v>0</v>
          </cell>
          <cell r="I342">
            <v>569</v>
          </cell>
          <cell r="J342">
            <v>0.18744011268749972</v>
          </cell>
          <cell r="L342">
            <v>0.23003086139602433</v>
          </cell>
          <cell r="M342">
            <v>0.27980794668629505</v>
          </cell>
        </row>
        <row r="343">
          <cell r="A343">
            <v>6121</v>
          </cell>
          <cell r="B343" t="str">
            <v>06121</v>
          </cell>
          <cell r="C343" t="str">
            <v>PG</v>
          </cell>
          <cell r="D343" t="str">
            <v>PERUGIA</v>
          </cell>
          <cell r="E343" t="str">
            <v>UMBRIA</v>
          </cell>
          <cell r="F343" t="str">
            <v>Centro</v>
          </cell>
          <cell r="G343">
            <v>7123</v>
          </cell>
          <cell r="H343">
            <v>2948</v>
          </cell>
          <cell r="I343">
            <v>496</v>
          </cell>
          <cell r="J343">
            <v>0.18744011268749972</v>
          </cell>
          <cell r="K343">
            <v>0.16824966078697423</v>
          </cell>
          <cell r="L343">
            <v>0.23003086139602433</v>
          </cell>
          <cell r="M343">
            <v>0.27980794668629505</v>
          </cell>
        </row>
        <row r="344">
          <cell r="A344">
            <v>6122</v>
          </cell>
          <cell r="B344" t="str">
            <v>06122</v>
          </cell>
          <cell r="C344" t="str">
            <v>PG</v>
          </cell>
          <cell r="D344" t="str">
            <v>PERUGIA</v>
          </cell>
          <cell r="E344" t="str">
            <v>UMBRIA</v>
          </cell>
          <cell r="F344" t="str">
            <v>Centro</v>
          </cell>
          <cell r="G344">
            <v>4965</v>
          </cell>
          <cell r="H344">
            <v>2141</v>
          </cell>
          <cell r="I344">
            <v>408</v>
          </cell>
          <cell r="J344">
            <v>0.18744011268749972</v>
          </cell>
          <cell r="K344">
            <v>0.19056515646893976</v>
          </cell>
          <cell r="L344">
            <v>0.23003086139602433</v>
          </cell>
          <cell r="M344">
            <v>0.27980794668629505</v>
          </cell>
        </row>
        <row r="345">
          <cell r="A345">
            <v>6123</v>
          </cell>
          <cell r="B345" t="str">
            <v>06123</v>
          </cell>
          <cell r="C345" t="str">
            <v>PG</v>
          </cell>
          <cell r="D345" t="str">
            <v>PERUGIA</v>
          </cell>
          <cell r="E345" t="str">
            <v>UMBRIA</v>
          </cell>
          <cell r="F345" t="str">
            <v>Centro</v>
          </cell>
          <cell r="G345">
            <v>6648</v>
          </cell>
          <cell r="H345">
            <v>2879</v>
          </cell>
          <cell r="I345">
            <v>500</v>
          </cell>
          <cell r="J345">
            <v>0.18744011268749972</v>
          </cell>
          <cell r="K345">
            <v>0.17367141368530739</v>
          </cell>
          <cell r="L345">
            <v>0.23003086139602433</v>
          </cell>
          <cell r="M345">
            <v>0.27980794668629505</v>
          </cell>
        </row>
        <row r="346">
          <cell r="A346">
            <v>6124</v>
          </cell>
          <cell r="B346" t="str">
            <v>06124</v>
          </cell>
          <cell r="C346" t="str">
            <v>PG</v>
          </cell>
          <cell r="D346" t="str">
            <v>PERUGIA</v>
          </cell>
          <cell r="E346" t="str">
            <v>UMBRIA</v>
          </cell>
          <cell r="F346" t="str">
            <v>Centro</v>
          </cell>
          <cell r="G346">
            <v>10769</v>
          </cell>
          <cell r="H346">
            <v>4242</v>
          </cell>
          <cell r="I346">
            <v>711</v>
          </cell>
          <cell r="J346">
            <v>0.18744011268749972</v>
          </cell>
          <cell r="K346">
            <v>0.1676096181046676</v>
          </cell>
          <cell r="L346">
            <v>0.23003086139602433</v>
          </cell>
          <cell r="M346">
            <v>0.27980794668629505</v>
          </cell>
        </row>
        <row r="347">
          <cell r="A347">
            <v>6125</v>
          </cell>
          <cell r="B347" t="str">
            <v>06125</v>
          </cell>
          <cell r="C347" t="str">
            <v>PG</v>
          </cell>
          <cell r="D347" t="str">
            <v>PERUGIA</v>
          </cell>
          <cell r="E347" t="str">
            <v>UMBRIA</v>
          </cell>
          <cell r="F347" t="str">
            <v>Centro</v>
          </cell>
          <cell r="G347">
            <v>11648</v>
          </cell>
          <cell r="H347">
            <v>3957</v>
          </cell>
          <cell r="I347">
            <v>767</v>
          </cell>
          <cell r="J347">
            <v>0.18744011268749972</v>
          </cell>
          <cell r="K347">
            <v>0.1938337124083902</v>
          </cell>
          <cell r="L347">
            <v>0.23003086139602433</v>
          </cell>
          <cell r="M347">
            <v>0.27980794668629505</v>
          </cell>
        </row>
        <row r="348">
          <cell r="A348">
            <v>6126</v>
          </cell>
          <cell r="B348" t="str">
            <v>06126</v>
          </cell>
          <cell r="C348" t="str">
            <v>PG</v>
          </cell>
          <cell r="D348" t="str">
            <v>PERUGIA</v>
          </cell>
          <cell r="E348" t="str">
            <v>UMBRIA</v>
          </cell>
          <cell r="F348" t="str">
            <v>Centro</v>
          </cell>
          <cell r="G348">
            <v>3991</v>
          </cell>
          <cell r="H348">
            <v>1250</v>
          </cell>
          <cell r="I348">
            <v>644</v>
          </cell>
          <cell r="J348">
            <v>0.18744011268749972</v>
          </cell>
          <cell r="K348">
            <v>0.51519999999999999</v>
          </cell>
          <cell r="L348">
            <v>0.23003086139602433</v>
          </cell>
          <cell r="M348">
            <v>0.27980794668629505</v>
          </cell>
        </row>
        <row r="349">
          <cell r="A349">
            <v>6127</v>
          </cell>
          <cell r="B349" t="str">
            <v>06127</v>
          </cell>
          <cell r="C349" t="str">
            <v>PG</v>
          </cell>
          <cell r="D349" t="str">
            <v>PERUGIA</v>
          </cell>
          <cell r="E349" t="str">
            <v>UMBRIA</v>
          </cell>
          <cell r="F349" t="str">
            <v>Centro</v>
          </cell>
          <cell r="G349">
            <v>6988</v>
          </cell>
          <cell r="H349">
            <v>2596</v>
          </cell>
          <cell r="I349">
            <v>604</v>
          </cell>
          <cell r="J349">
            <v>0.18744011268749972</v>
          </cell>
          <cell r="K349">
            <v>0.23266563944530047</v>
          </cell>
          <cell r="L349">
            <v>0.23003086139602433</v>
          </cell>
          <cell r="M349">
            <v>0.27980794668629505</v>
          </cell>
        </row>
        <row r="350">
          <cell r="A350">
            <v>6128</v>
          </cell>
          <cell r="B350" t="str">
            <v>06128</v>
          </cell>
          <cell r="C350" t="str">
            <v>PG</v>
          </cell>
          <cell r="D350" t="str">
            <v>PERUGIA</v>
          </cell>
          <cell r="E350" t="str">
            <v>UMBRIA</v>
          </cell>
          <cell r="F350" t="str">
            <v>Centro</v>
          </cell>
          <cell r="G350">
            <v>9712</v>
          </cell>
          <cell r="H350">
            <v>3378</v>
          </cell>
          <cell r="I350">
            <v>678</v>
          </cell>
          <cell r="J350">
            <v>0.18744011268749972</v>
          </cell>
          <cell r="K350">
            <v>0.20071047957371227</v>
          </cell>
          <cell r="L350">
            <v>0.23003086139602433</v>
          </cell>
          <cell r="M350">
            <v>0.27980794668629505</v>
          </cell>
        </row>
        <row r="351">
          <cell r="A351">
            <v>6129</v>
          </cell>
          <cell r="B351" t="str">
            <v>06129</v>
          </cell>
          <cell r="C351" t="str">
            <v>PG</v>
          </cell>
          <cell r="D351" t="str">
            <v>PERUGIA</v>
          </cell>
          <cell r="E351" t="str">
            <v>UMBRIA</v>
          </cell>
          <cell r="F351" t="str">
            <v>Centro</v>
          </cell>
          <cell r="G351">
            <v>7567</v>
          </cell>
          <cell r="H351">
            <v>2552</v>
          </cell>
          <cell r="I351">
            <v>587</v>
          </cell>
          <cell r="J351">
            <v>0.18744011268749972</v>
          </cell>
          <cell r="K351">
            <v>0.23001567398119122</v>
          </cell>
          <cell r="L351">
            <v>0.23003086139602433</v>
          </cell>
          <cell r="M351">
            <v>0.27980794668629505</v>
          </cell>
        </row>
        <row r="352">
          <cell r="A352">
            <v>6131</v>
          </cell>
          <cell r="B352" t="str">
            <v>06131</v>
          </cell>
          <cell r="C352" t="str">
            <v>PG</v>
          </cell>
          <cell r="D352" t="str">
            <v>PERUGIA</v>
          </cell>
          <cell r="E352" t="str">
            <v>UMBRIA</v>
          </cell>
          <cell r="F352" t="str">
            <v>Centro</v>
          </cell>
          <cell r="G352">
            <v>4644</v>
          </cell>
          <cell r="H352">
            <v>1487</v>
          </cell>
          <cell r="I352">
            <v>525</v>
          </cell>
          <cell r="J352">
            <v>0.18744011268749972</v>
          </cell>
          <cell r="K352">
            <v>0.35305985205110962</v>
          </cell>
          <cell r="L352">
            <v>0.23003086139602433</v>
          </cell>
          <cell r="M352">
            <v>0.27980794668629505</v>
          </cell>
        </row>
        <row r="353">
          <cell r="A353">
            <v>6132</v>
          </cell>
          <cell r="B353" t="str">
            <v>06132</v>
          </cell>
          <cell r="C353" t="str">
            <v>PG</v>
          </cell>
          <cell r="D353" t="str">
            <v>PERUGIA</v>
          </cell>
          <cell r="E353" t="str">
            <v>UMBRIA</v>
          </cell>
          <cell r="F353" t="str">
            <v>Centro</v>
          </cell>
          <cell r="G353">
            <v>576</v>
          </cell>
          <cell r="H353">
            <v>175</v>
          </cell>
          <cell r="I353">
            <v>656</v>
          </cell>
          <cell r="J353">
            <v>0.18744011268749972</v>
          </cell>
          <cell r="K353">
            <v>3.7485714285714287</v>
          </cell>
          <cell r="L353">
            <v>0.23003086139602433</v>
          </cell>
          <cell r="M353">
            <v>0.27980794668629505</v>
          </cell>
        </row>
        <row r="354">
          <cell r="A354">
            <v>7010</v>
          </cell>
          <cell r="B354" t="str">
            <v>07010</v>
          </cell>
          <cell r="C354" t="str">
            <v>SS</v>
          </cell>
          <cell r="D354" t="str">
            <v>SASSARI</v>
          </cell>
          <cell r="E354" t="str">
            <v>SARDEGNA</v>
          </cell>
          <cell r="F354" t="str">
            <v>Isole</v>
          </cell>
          <cell r="G354">
            <v>18216</v>
          </cell>
          <cell r="H354">
            <v>6175</v>
          </cell>
          <cell r="I354">
            <v>512</v>
          </cell>
          <cell r="J354">
            <v>0.17691870040425214</v>
          </cell>
          <cell r="K354">
            <v>8.2914979757085019E-2</v>
          </cell>
          <cell r="L354">
            <v>0.2014271012006861</v>
          </cell>
          <cell r="M354">
            <v>0.24238030304939301</v>
          </cell>
        </row>
        <row r="355">
          <cell r="A355">
            <v>7011</v>
          </cell>
          <cell r="B355" t="str">
            <v>07011</v>
          </cell>
          <cell r="C355" t="str">
            <v>SS</v>
          </cell>
          <cell r="D355" t="str">
            <v>SASSARI</v>
          </cell>
          <cell r="E355" t="str">
            <v>SARDEGNA</v>
          </cell>
          <cell r="F355" t="str">
            <v>Isole</v>
          </cell>
          <cell r="G355">
            <v>4061</v>
          </cell>
          <cell r="H355">
            <v>1258</v>
          </cell>
          <cell r="I355">
            <v>137</v>
          </cell>
          <cell r="J355">
            <v>0.17691870040425214</v>
          </cell>
          <cell r="K355">
            <v>0.10890302066772654</v>
          </cell>
          <cell r="L355">
            <v>0.2014271012006861</v>
          </cell>
          <cell r="M355">
            <v>0.24238030304939301</v>
          </cell>
        </row>
        <row r="356">
          <cell r="A356">
            <v>7012</v>
          </cell>
          <cell r="B356" t="str">
            <v>07012</v>
          </cell>
          <cell r="C356" t="str">
            <v>SS</v>
          </cell>
          <cell r="D356" t="str">
            <v>SASSARI</v>
          </cell>
          <cell r="E356" t="str">
            <v>SARDEGNA</v>
          </cell>
          <cell r="F356" t="str">
            <v>Isole</v>
          </cell>
          <cell r="G356">
            <v>4632</v>
          </cell>
          <cell r="H356">
            <v>1543</v>
          </cell>
          <cell r="I356">
            <v>137</v>
          </cell>
          <cell r="J356">
            <v>0.17691870040425214</v>
          </cell>
          <cell r="K356">
            <v>8.8788075178224235E-2</v>
          </cell>
          <cell r="L356">
            <v>0.2014271012006861</v>
          </cell>
          <cell r="M356">
            <v>0.24238030304939301</v>
          </cell>
        </row>
        <row r="357">
          <cell r="A357">
            <v>7013</v>
          </cell>
          <cell r="B357" t="str">
            <v>07013</v>
          </cell>
          <cell r="C357" t="str">
            <v>SS</v>
          </cell>
          <cell r="D357" t="str">
            <v>SASSARI</v>
          </cell>
          <cell r="E357" t="str">
            <v>SARDEGNA</v>
          </cell>
          <cell r="F357" t="str">
            <v>Isole</v>
          </cell>
          <cell r="G357">
            <v>2211</v>
          </cell>
          <cell r="H357">
            <v>784</v>
          </cell>
          <cell r="I357">
            <v>65</v>
          </cell>
          <cell r="J357">
            <v>0.17691870040425214</v>
          </cell>
          <cell r="K357">
            <v>8.2908163265306117E-2</v>
          </cell>
          <cell r="L357">
            <v>0.2014271012006861</v>
          </cell>
          <cell r="M357">
            <v>0.24238030304939301</v>
          </cell>
        </row>
        <row r="358">
          <cell r="A358">
            <v>7014</v>
          </cell>
          <cell r="B358" t="str">
            <v>07014</v>
          </cell>
          <cell r="C358" t="str">
            <v>SS</v>
          </cell>
          <cell r="D358" t="str">
            <v>SASSARI</v>
          </cell>
          <cell r="E358" t="str">
            <v>SARDEGNA</v>
          </cell>
          <cell r="F358" t="str">
            <v>Isole</v>
          </cell>
          <cell r="G358">
            <v>11830</v>
          </cell>
          <cell r="H358">
            <v>3596</v>
          </cell>
          <cell r="I358">
            <v>570</v>
          </cell>
          <cell r="J358">
            <v>0.17691870040425214</v>
          </cell>
          <cell r="K358">
            <v>0.15850945494994439</v>
          </cell>
          <cell r="L358">
            <v>0.2014271012006861</v>
          </cell>
          <cell r="M358">
            <v>0.24238030304939301</v>
          </cell>
        </row>
        <row r="359">
          <cell r="A359">
            <v>7015</v>
          </cell>
          <cell r="B359" t="str">
            <v>07015</v>
          </cell>
          <cell r="C359" t="str">
            <v>SS</v>
          </cell>
          <cell r="D359" t="str">
            <v>SASSARI</v>
          </cell>
          <cell r="E359" t="str">
            <v>SARDEGNA</v>
          </cell>
          <cell r="F359" t="str">
            <v>Isole</v>
          </cell>
          <cell r="G359">
            <v>918</v>
          </cell>
          <cell r="H359">
            <v>358</v>
          </cell>
          <cell r="I359">
            <v>23</v>
          </cell>
          <cell r="J359">
            <v>0.17691870040425214</v>
          </cell>
          <cell r="K359">
            <v>6.4245810055865923E-2</v>
          </cell>
          <cell r="L359">
            <v>0.2014271012006861</v>
          </cell>
          <cell r="M359">
            <v>0.24238030304939301</v>
          </cell>
        </row>
        <row r="360">
          <cell r="A360">
            <v>7016</v>
          </cell>
          <cell r="B360" t="str">
            <v>07016</v>
          </cell>
          <cell r="C360" t="str">
            <v>SS</v>
          </cell>
          <cell r="D360" t="str">
            <v>SASSARI</v>
          </cell>
          <cell r="E360" t="str">
            <v>SARDEGNA</v>
          </cell>
          <cell r="F360" t="str">
            <v>Isole</v>
          </cell>
          <cell r="G360">
            <v>3772</v>
          </cell>
          <cell r="H360">
            <v>1227</v>
          </cell>
          <cell r="I360">
            <v>105</v>
          </cell>
          <cell r="J360">
            <v>0.17691870040425214</v>
          </cell>
          <cell r="K360">
            <v>8.557457212713937E-2</v>
          </cell>
          <cell r="L360">
            <v>0.2014271012006861</v>
          </cell>
          <cell r="M360">
            <v>0.24238030304939301</v>
          </cell>
        </row>
        <row r="361">
          <cell r="A361">
            <v>7017</v>
          </cell>
          <cell r="B361" t="str">
            <v>07017</v>
          </cell>
          <cell r="C361" t="str">
            <v>SS</v>
          </cell>
          <cell r="D361" t="str">
            <v>SASSARI</v>
          </cell>
          <cell r="E361" t="str">
            <v>SARDEGNA</v>
          </cell>
          <cell r="F361" t="str">
            <v>Isole</v>
          </cell>
          <cell r="G361">
            <v>4861</v>
          </cell>
          <cell r="H361">
            <v>1485</v>
          </cell>
          <cell r="I361">
            <v>202</v>
          </cell>
          <cell r="J361">
            <v>0.17691870040425214</v>
          </cell>
          <cell r="K361">
            <v>0.13602693602693602</v>
          </cell>
          <cell r="L361">
            <v>0.2014271012006861</v>
          </cell>
          <cell r="M361">
            <v>0.24238030304939301</v>
          </cell>
        </row>
        <row r="362">
          <cell r="A362">
            <v>7018</v>
          </cell>
          <cell r="B362" t="str">
            <v>07018</v>
          </cell>
          <cell r="C362" t="str">
            <v>SS</v>
          </cell>
          <cell r="D362" t="str">
            <v>SASSARI</v>
          </cell>
          <cell r="E362" t="str">
            <v>SARDEGNA</v>
          </cell>
          <cell r="F362" t="str">
            <v>Isole</v>
          </cell>
          <cell r="G362">
            <v>3266</v>
          </cell>
          <cell r="H362">
            <v>1162</v>
          </cell>
          <cell r="I362">
            <v>71</v>
          </cell>
          <cell r="J362">
            <v>0.17691870040425214</v>
          </cell>
          <cell r="K362">
            <v>6.1101549053356283E-2</v>
          </cell>
          <cell r="L362">
            <v>0.2014271012006861</v>
          </cell>
          <cell r="M362">
            <v>0.24238030304939301</v>
          </cell>
        </row>
        <row r="363">
          <cell r="A363">
            <v>7019</v>
          </cell>
          <cell r="B363" t="str">
            <v>07019</v>
          </cell>
          <cell r="C363" t="str">
            <v>SS</v>
          </cell>
          <cell r="D363" t="str">
            <v>SASSARI</v>
          </cell>
          <cell r="E363" t="str">
            <v>SARDEGNA</v>
          </cell>
          <cell r="F363" t="str">
            <v>Isole</v>
          </cell>
          <cell r="G363">
            <v>2774</v>
          </cell>
          <cell r="H363">
            <v>933</v>
          </cell>
          <cell r="I363">
            <v>54</v>
          </cell>
          <cell r="J363">
            <v>0.17691870040425214</v>
          </cell>
          <cell r="K363">
            <v>5.7877813504823149E-2</v>
          </cell>
          <cell r="L363">
            <v>0.2014271012006861</v>
          </cell>
          <cell r="M363">
            <v>0.24238030304939301</v>
          </cell>
        </row>
        <row r="364">
          <cell r="A364">
            <v>7020</v>
          </cell>
          <cell r="B364" t="str">
            <v>07020</v>
          </cell>
          <cell r="C364" t="str">
            <v>SS</v>
          </cell>
          <cell r="D364" t="str">
            <v>SASSARI</v>
          </cell>
          <cell r="E364" t="str">
            <v>SARDEGNA</v>
          </cell>
          <cell r="F364" t="str">
            <v>Isole</v>
          </cell>
          <cell r="G364">
            <v>22863</v>
          </cell>
          <cell r="H364">
            <v>7671</v>
          </cell>
          <cell r="I364">
            <v>2517</v>
          </cell>
          <cell r="J364">
            <v>0.17691870040425214</v>
          </cell>
          <cell r="K364">
            <v>0.32811888932342587</v>
          </cell>
          <cell r="L364">
            <v>0.2014271012006861</v>
          </cell>
          <cell r="M364">
            <v>0.24238030304939301</v>
          </cell>
        </row>
        <row r="365">
          <cell r="A365">
            <v>7021</v>
          </cell>
          <cell r="B365" t="str">
            <v>07021</v>
          </cell>
          <cell r="C365" t="str">
            <v>SS</v>
          </cell>
          <cell r="D365" t="str">
            <v>SASSARI</v>
          </cell>
          <cell r="E365" t="str">
            <v>SARDEGNA</v>
          </cell>
          <cell r="F365" t="str">
            <v>Isole</v>
          </cell>
          <cell r="G365">
            <v>9435</v>
          </cell>
          <cell r="H365">
            <v>3245</v>
          </cell>
          <cell r="I365">
            <v>1075</v>
          </cell>
          <cell r="J365">
            <v>0.17691870040425214</v>
          </cell>
          <cell r="K365">
            <v>0.33127889060092452</v>
          </cell>
          <cell r="L365">
            <v>0.2014271012006861</v>
          </cell>
          <cell r="M365">
            <v>0.24238030304939301</v>
          </cell>
        </row>
        <row r="366">
          <cell r="A366">
            <v>7022</v>
          </cell>
          <cell r="B366" t="str">
            <v>07022</v>
          </cell>
          <cell r="C366" t="str">
            <v>SS</v>
          </cell>
          <cell r="D366" t="str">
            <v>SASSARI</v>
          </cell>
          <cell r="E366" t="str">
            <v>SARDEGNA</v>
          </cell>
          <cell r="F366" t="str">
            <v>Isole</v>
          </cell>
          <cell r="G366">
            <v>3353</v>
          </cell>
          <cell r="H366">
            <v>1129</v>
          </cell>
          <cell r="I366">
            <v>226</v>
          </cell>
          <cell r="J366">
            <v>0.17691870040425214</v>
          </cell>
          <cell r="K366">
            <v>0.20017714791851196</v>
          </cell>
          <cell r="L366">
            <v>0.2014271012006861</v>
          </cell>
          <cell r="M366">
            <v>0.24238030304939301</v>
          </cell>
        </row>
        <row r="367">
          <cell r="A367">
            <v>7023</v>
          </cell>
          <cell r="B367" t="str">
            <v>07023</v>
          </cell>
          <cell r="C367" t="str">
            <v>SS</v>
          </cell>
          <cell r="D367" t="str">
            <v>SASSARI</v>
          </cell>
          <cell r="E367" t="str">
            <v>SARDEGNA</v>
          </cell>
          <cell r="F367" t="str">
            <v>Isole</v>
          </cell>
          <cell r="G367">
            <v>4679</v>
          </cell>
          <cell r="H367">
            <v>1506</v>
          </cell>
          <cell r="I367">
            <v>274</v>
          </cell>
          <cell r="J367">
            <v>0.17691870040425214</v>
          </cell>
          <cell r="K367">
            <v>0.18193891102257637</v>
          </cell>
          <cell r="L367">
            <v>0.2014271012006861</v>
          </cell>
          <cell r="M367">
            <v>0.24238030304939301</v>
          </cell>
        </row>
        <row r="368">
          <cell r="A368">
            <v>7024</v>
          </cell>
          <cell r="B368" t="str">
            <v>07024</v>
          </cell>
          <cell r="C368" t="str">
            <v>SS</v>
          </cell>
          <cell r="D368" t="str">
            <v>SASSARI</v>
          </cell>
          <cell r="E368" t="str">
            <v>SARDEGNA</v>
          </cell>
          <cell r="F368" t="str">
            <v>Isole</v>
          </cell>
          <cell r="G368">
            <v>11048</v>
          </cell>
          <cell r="H368">
            <v>4012</v>
          </cell>
          <cell r="I368">
            <v>1276</v>
          </cell>
          <cell r="J368">
            <v>0.17691870040425214</v>
          </cell>
          <cell r="K368">
            <v>0.31804586241276173</v>
          </cell>
          <cell r="L368">
            <v>0.2014271012006861</v>
          </cell>
          <cell r="M368">
            <v>0.24238030304939301</v>
          </cell>
        </row>
        <row r="369">
          <cell r="A369">
            <v>7025</v>
          </cell>
          <cell r="B369" t="str">
            <v>07025</v>
          </cell>
          <cell r="C369" t="str">
            <v>SS</v>
          </cell>
          <cell r="D369" t="str">
            <v>SASSARI</v>
          </cell>
          <cell r="E369" t="str">
            <v>SARDEGNA</v>
          </cell>
          <cell r="F369" t="str">
            <v>Isole</v>
          </cell>
          <cell r="G369">
            <v>2762</v>
          </cell>
          <cell r="H369">
            <v>952</v>
          </cell>
          <cell r="I369">
            <v>141</v>
          </cell>
          <cell r="J369">
            <v>0.17691870040425214</v>
          </cell>
          <cell r="K369">
            <v>0.14810924369747899</v>
          </cell>
          <cell r="L369">
            <v>0.2014271012006861</v>
          </cell>
          <cell r="M369">
            <v>0.24238030304939301</v>
          </cell>
        </row>
        <row r="370">
          <cell r="A370">
            <v>7026</v>
          </cell>
          <cell r="B370" t="str">
            <v>07026</v>
          </cell>
          <cell r="C370" t="str">
            <v>SS</v>
          </cell>
          <cell r="D370" t="str">
            <v>SASSARI</v>
          </cell>
          <cell r="E370" t="str">
            <v>SARDEGNA</v>
          </cell>
          <cell r="F370" t="str">
            <v>Isole</v>
          </cell>
          <cell r="G370">
            <v>41102</v>
          </cell>
          <cell r="H370">
            <v>13840</v>
          </cell>
          <cell r="I370">
            <v>4074</v>
          </cell>
          <cell r="J370">
            <v>0.17691870040425214</v>
          </cell>
          <cell r="K370">
            <v>0.29436416184971098</v>
          </cell>
          <cell r="L370">
            <v>0.2014271012006861</v>
          </cell>
          <cell r="M370">
            <v>0.24238030304939301</v>
          </cell>
        </row>
        <row r="371">
          <cell r="A371">
            <v>7027</v>
          </cell>
          <cell r="B371" t="str">
            <v>07027</v>
          </cell>
          <cell r="C371" t="str">
            <v>SS</v>
          </cell>
          <cell r="D371" t="str">
            <v>SASSARI</v>
          </cell>
          <cell r="E371" t="str">
            <v>SARDEGNA</v>
          </cell>
          <cell r="F371" t="str">
            <v>Isole</v>
          </cell>
          <cell r="G371">
            <v>3900</v>
          </cell>
          <cell r="H371">
            <v>1246</v>
          </cell>
          <cell r="I371">
            <v>123</v>
          </cell>
          <cell r="J371">
            <v>0.17691870040425214</v>
          </cell>
          <cell r="K371">
            <v>9.8715890850722313E-2</v>
          </cell>
          <cell r="L371">
            <v>0.2014271012006861</v>
          </cell>
          <cell r="M371">
            <v>0.24238030304939301</v>
          </cell>
        </row>
        <row r="372">
          <cell r="A372">
            <v>7028</v>
          </cell>
          <cell r="B372" t="str">
            <v>07028</v>
          </cell>
          <cell r="C372" t="str">
            <v>SS</v>
          </cell>
          <cell r="D372" t="str">
            <v>SASSARI</v>
          </cell>
          <cell r="E372" t="str">
            <v>SARDEGNA</v>
          </cell>
          <cell r="F372" t="str">
            <v>Isole</v>
          </cell>
          <cell r="G372">
            <v>4084</v>
          </cell>
          <cell r="H372">
            <v>1544</v>
          </cell>
          <cell r="I372">
            <v>453</v>
          </cell>
          <cell r="J372">
            <v>0.17691870040425214</v>
          </cell>
          <cell r="K372">
            <v>0.29339378238341968</v>
          </cell>
          <cell r="L372">
            <v>0.2014271012006861</v>
          </cell>
          <cell r="M372">
            <v>0.24238030304939301</v>
          </cell>
        </row>
        <row r="373">
          <cell r="A373">
            <v>7029</v>
          </cell>
          <cell r="B373" t="str">
            <v>07029</v>
          </cell>
          <cell r="C373" t="str">
            <v>SS</v>
          </cell>
          <cell r="D373" t="str">
            <v>SASSARI</v>
          </cell>
          <cell r="E373" t="str">
            <v>SARDEGNA</v>
          </cell>
          <cell r="F373" t="str">
            <v>Isole</v>
          </cell>
          <cell r="G373">
            <v>13839</v>
          </cell>
          <cell r="H373">
            <v>4577</v>
          </cell>
          <cell r="I373">
            <v>859</v>
          </cell>
          <cell r="J373">
            <v>0.17691870040425214</v>
          </cell>
          <cell r="K373">
            <v>0.18767751802490715</v>
          </cell>
          <cell r="L373">
            <v>0.2014271012006861</v>
          </cell>
          <cell r="M373">
            <v>0.24238030304939301</v>
          </cell>
        </row>
        <row r="374">
          <cell r="A374">
            <v>7030</v>
          </cell>
          <cell r="B374" t="str">
            <v>07030</v>
          </cell>
          <cell r="C374" t="str">
            <v>SS</v>
          </cell>
          <cell r="D374" t="str">
            <v>SASSARI</v>
          </cell>
          <cell r="E374" t="str">
            <v>SARDEGNA</v>
          </cell>
          <cell r="F374" t="str">
            <v>Isole</v>
          </cell>
          <cell r="G374">
            <v>16587</v>
          </cell>
          <cell r="H374">
            <v>5587</v>
          </cell>
          <cell r="I374">
            <v>667</v>
          </cell>
          <cell r="J374">
            <v>0.17691870040425214</v>
          </cell>
          <cell r="K374">
            <v>0.11938428494719885</v>
          </cell>
          <cell r="L374">
            <v>0.2014271012006861</v>
          </cell>
          <cell r="M374">
            <v>0.24238030304939301</v>
          </cell>
        </row>
        <row r="375">
          <cell r="A375">
            <v>7031</v>
          </cell>
          <cell r="B375" t="str">
            <v>07031</v>
          </cell>
          <cell r="C375" t="str">
            <v>SS</v>
          </cell>
          <cell r="D375" t="str">
            <v>SASSARI</v>
          </cell>
          <cell r="E375" t="str">
            <v>SARDEGNA</v>
          </cell>
          <cell r="F375" t="str">
            <v>Isole</v>
          </cell>
          <cell r="G375">
            <v>5236</v>
          </cell>
          <cell r="H375">
            <v>1676</v>
          </cell>
          <cell r="I375">
            <v>254</v>
          </cell>
          <cell r="J375">
            <v>0.17691870040425214</v>
          </cell>
          <cell r="K375">
            <v>0.15155131264916469</v>
          </cell>
          <cell r="L375">
            <v>0.2014271012006861</v>
          </cell>
          <cell r="M375">
            <v>0.24238030304939301</v>
          </cell>
        </row>
        <row r="376">
          <cell r="A376">
            <v>7032</v>
          </cell>
          <cell r="B376" t="str">
            <v>07032</v>
          </cell>
          <cell r="C376" t="str">
            <v>SS</v>
          </cell>
          <cell r="D376" t="str">
            <v>SASSARI</v>
          </cell>
          <cell r="E376" t="str">
            <v>SARDEGNA</v>
          </cell>
          <cell r="F376" t="str">
            <v>Isole</v>
          </cell>
          <cell r="G376">
            <v>3078</v>
          </cell>
          <cell r="H376">
            <v>981</v>
          </cell>
          <cell r="I376">
            <v>132</v>
          </cell>
          <cell r="J376">
            <v>0.17691870040425214</v>
          </cell>
          <cell r="K376">
            <v>0.13455657492354739</v>
          </cell>
          <cell r="L376">
            <v>0.2014271012006861</v>
          </cell>
          <cell r="M376">
            <v>0.24238030304939301</v>
          </cell>
        </row>
        <row r="377">
          <cell r="A377">
            <v>7033</v>
          </cell>
          <cell r="B377" t="str">
            <v>07033</v>
          </cell>
          <cell r="C377" t="str">
            <v>SS</v>
          </cell>
          <cell r="D377" t="str">
            <v>SASSARI</v>
          </cell>
          <cell r="E377" t="str">
            <v>SARDEGNA</v>
          </cell>
          <cell r="F377" t="str">
            <v>Isole</v>
          </cell>
          <cell r="G377">
            <v>3847</v>
          </cell>
          <cell r="H377">
            <v>1607</v>
          </cell>
          <cell r="I377">
            <v>113</v>
          </cell>
          <cell r="J377">
            <v>0.17691870040425214</v>
          </cell>
          <cell r="K377">
            <v>7.0317361543248288E-2</v>
          </cell>
          <cell r="L377">
            <v>0.2014271012006861</v>
          </cell>
          <cell r="M377">
            <v>0.24238030304939301</v>
          </cell>
        </row>
        <row r="378">
          <cell r="A378">
            <v>7034</v>
          </cell>
          <cell r="B378" t="str">
            <v>07034</v>
          </cell>
          <cell r="C378" t="str">
            <v>SS</v>
          </cell>
          <cell r="D378" t="str">
            <v>SASSARI</v>
          </cell>
          <cell r="E378" t="str">
            <v>SARDEGNA</v>
          </cell>
          <cell r="F378" t="str">
            <v>Isole</v>
          </cell>
          <cell r="G378">
            <v>2452</v>
          </cell>
          <cell r="H378">
            <v>795</v>
          </cell>
          <cell r="I378">
            <v>96</v>
          </cell>
          <cell r="J378">
            <v>0.17691870040425214</v>
          </cell>
          <cell r="K378">
            <v>0.12075471698113208</v>
          </cell>
          <cell r="L378">
            <v>0.2014271012006861</v>
          </cell>
          <cell r="M378">
            <v>0.24238030304939301</v>
          </cell>
        </row>
        <row r="379">
          <cell r="A379">
            <v>7035</v>
          </cell>
          <cell r="B379" t="str">
            <v>07035</v>
          </cell>
          <cell r="C379" t="str">
            <v>SS</v>
          </cell>
          <cell r="D379" t="str">
            <v>SASSARI</v>
          </cell>
          <cell r="E379" t="str">
            <v>SARDEGNA</v>
          </cell>
          <cell r="F379" t="str">
            <v>Isole</v>
          </cell>
          <cell r="G379">
            <v>1543</v>
          </cell>
          <cell r="H379">
            <v>516</v>
          </cell>
          <cell r="I379">
            <v>66</v>
          </cell>
          <cell r="J379">
            <v>0.17691870040425214</v>
          </cell>
          <cell r="K379">
            <v>0.12790697674418605</v>
          </cell>
          <cell r="L379">
            <v>0.2014271012006861</v>
          </cell>
          <cell r="M379">
            <v>0.24238030304939301</v>
          </cell>
        </row>
        <row r="380">
          <cell r="A380">
            <v>7036</v>
          </cell>
          <cell r="B380" t="str">
            <v>07036</v>
          </cell>
          <cell r="C380" t="str">
            <v>SS</v>
          </cell>
          <cell r="D380" t="str">
            <v>SASSARI</v>
          </cell>
          <cell r="E380" t="str">
            <v>SARDEGNA</v>
          </cell>
          <cell r="F380" t="str">
            <v>Isole</v>
          </cell>
          <cell r="G380">
            <v>7252</v>
          </cell>
          <cell r="H380">
            <v>2051</v>
          </cell>
          <cell r="I380">
            <v>308</v>
          </cell>
          <cell r="J380">
            <v>0.17691870040425214</v>
          </cell>
          <cell r="K380">
            <v>0.15017064846416384</v>
          </cell>
          <cell r="L380">
            <v>0.2014271012006861</v>
          </cell>
          <cell r="M380">
            <v>0.24238030304939301</v>
          </cell>
        </row>
        <row r="381">
          <cell r="A381">
            <v>7037</v>
          </cell>
          <cell r="B381" t="str">
            <v>07037</v>
          </cell>
          <cell r="C381" t="str">
            <v>SS</v>
          </cell>
          <cell r="D381" t="str">
            <v>SASSARI</v>
          </cell>
          <cell r="E381" t="str">
            <v>SARDEGNA</v>
          </cell>
          <cell r="F381" t="str">
            <v>Isole</v>
          </cell>
          <cell r="G381">
            <v>13398</v>
          </cell>
          <cell r="H381">
            <v>3979</v>
          </cell>
          <cell r="I381">
            <v>636</v>
          </cell>
          <cell r="J381">
            <v>0.17691870040425214</v>
          </cell>
          <cell r="K381">
            <v>0.15983915556672532</v>
          </cell>
          <cell r="L381">
            <v>0.2014271012006861</v>
          </cell>
          <cell r="M381">
            <v>0.24238030304939301</v>
          </cell>
        </row>
        <row r="382">
          <cell r="A382">
            <v>7038</v>
          </cell>
          <cell r="B382" t="str">
            <v>07038</v>
          </cell>
          <cell r="C382" t="str">
            <v>SS</v>
          </cell>
          <cell r="D382" t="str">
            <v>SASSARI</v>
          </cell>
          <cell r="E382" t="str">
            <v>SARDEGNA</v>
          </cell>
          <cell r="F382" t="str">
            <v>Isole</v>
          </cell>
          <cell r="G382">
            <v>1971</v>
          </cell>
          <cell r="H382">
            <v>663</v>
          </cell>
          <cell r="I382">
            <v>156</v>
          </cell>
          <cell r="J382">
            <v>0.17691870040425214</v>
          </cell>
          <cell r="K382">
            <v>0.23529411764705882</v>
          </cell>
          <cell r="L382">
            <v>0.2014271012006861</v>
          </cell>
          <cell r="M382">
            <v>0.24238030304939301</v>
          </cell>
        </row>
        <row r="383">
          <cell r="A383">
            <v>7039</v>
          </cell>
          <cell r="B383" t="str">
            <v>07039</v>
          </cell>
          <cell r="C383" t="str">
            <v>SS</v>
          </cell>
          <cell r="D383" t="str">
            <v>SASSARI</v>
          </cell>
          <cell r="E383" t="str">
            <v>SARDEGNA</v>
          </cell>
          <cell r="F383" t="str">
            <v>Isole</v>
          </cell>
          <cell r="G383">
            <v>3551</v>
          </cell>
          <cell r="H383">
            <v>1068</v>
          </cell>
          <cell r="I383">
            <v>191</v>
          </cell>
          <cell r="J383">
            <v>0.17691870040425214</v>
          </cell>
          <cell r="K383">
            <v>0.17883895131086142</v>
          </cell>
          <cell r="L383">
            <v>0.2014271012006861</v>
          </cell>
          <cell r="M383">
            <v>0.24238030304939301</v>
          </cell>
        </row>
        <row r="384">
          <cell r="A384">
            <v>7040</v>
          </cell>
          <cell r="B384" t="str">
            <v>07040</v>
          </cell>
          <cell r="C384" t="str">
            <v>SS</v>
          </cell>
          <cell r="D384" t="str">
            <v>SASSARI</v>
          </cell>
          <cell r="E384" t="str">
            <v>SARDEGNA</v>
          </cell>
          <cell r="F384" t="str">
            <v>Isole</v>
          </cell>
          <cell r="G384">
            <v>13723</v>
          </cell>
          <cell r="H384">
            <v>4507</v>
          </cell>
          <cell r="I384">
            <v>1053</v>
          </cell>
          <cell r="J384">
            <v>0.17691870040425214</v>
          </cell>
          <cell r="K384">
            <v>0.23363656534280008</v>
          </cell>
          <cell r="L384">
            <v>0.2014271012006861</v>
          </cell>
          <cell r="M384">
            <v>0.24238030304939301</v>
          </cell>
        </row>
        <row r="385">
          <cell r="A385">
            <v>7041</v>
          </cell>
          <cell r="B385" t="str">
            <v>07041</v>
          </cell>
          <cell r="C385" t="str">
            <v>SS</v>
          </cell>
          <cell r="D385" t="str">
            <v>SASSARI</v>
          </cell>
          <cell r="E385" t="str">
            <v>SARDEGNA</v>
          </cell>
          <cell r="F385" t="str">
            <v>Isole</v>
          </cell>
          <cell r="G385">
            <v>39026</v>
          </cell>
          <cell r="H385">
            <v>12643</v>
          </cell>
          <cell r="I385">
            <v>2480</v>
          </cell>
          <cell r="J385">
            <v>0.17691870040425214</v>
          </cell>
          <cell r="K385">
            <v>0.19615597563869336</v>
          </cell>
          <cell r="L385">
            <v>0.2014271012006861</v>
          </cell>
          <cell r="M385">
            <v>0.24238030304939301</v>
          </cell>
        </row>
        <row r="386">
          <cell r="A386">
            <v>7043</v>
          </cell>
          <cell r="B386" t="str">
            <v>07043</v>
          </cell>
          <cell r="C386" t="str">
            <v>SS</v>
          </cell>
          <cell r="D386" t="str">
            <v>SASSARI</v>
          </cell>
          <cell r="E386" t="str">
            <v>SARDEGNA</v>
          </cell>
          <cell r="F386" t="str">
            <v>Isole</v>
          </cell>
          <cell r="G386">
            <v>1198</v>
          </cell>
          <cell r="H386">
            <v>433</v>
          </cell>
          <cell r="I386">
            <v>36</v>
          </cell>
          <cell r="J386">
            <v>0.17691870040425214</v>
          </cell>
          <cell r="K386">
            <v>8.3140877598152418E-2</v>
          </cell>
          <cell r="L386">
            <v>0.2014271012006861</v>
          </cell>
          <cell r="M386">
            <v>0.24238030304939301</v>
          </cell>
        </row>
        <row r="387">
          <cell r="A387">
            <v>7044</v>
          </cell>
          <cell r="B387" t="str">
            <v>07044</v>
          </cell>
          <cell r="C387" t="str">
            <v>SS</v>
          </cell>
          <cell r="D387" t="str">
            <v>SASSARI</v>
          </cell>
          <cell r="E387" t="str">
            <v>SARDEGNA</v>
          </cell>
          <cell r="F387" t="str">
            <v>Isole</v>
          </cell>
          <cell r="G387">
            <v>9267</v>
          </cell>
          <cell r="H387">
            <v>2839</v>
          </cell>
          <cell r="I387">
            <v>396</v>
          </cell>
          <cell r="J387">
            <v>0.17691870040425214</v>
          </cell>
          <cell r="K387">
            <v>0.13948573441352588</v>
          </cell>
          <cell r="L387">
            <v>0.2014271012006861</v>
          </cell>
          <cell r="M387">
            <v>0.24238030304939301</v>
          </cell>
        </row>
        <row r="388">
          <cell r="A388">
            <v>7045</v>
          </cell>
          <cell r="B388" t="str">
            <v>07045</v>
          </cell>
          <cell r="C388" t="str">
            <v>SS</v>
          </cell>
          <cell r="D388" t="str">
            <v>SASSARI</v>
          </cell>
          <cell r="E388" t="str">
            <v>SARDEGNA</v>
          </cell>
          <cell r="F388" t="str">
            <v>Isole</v>
          </cell>
          <cell r="G388">
            <v>5607</v>
          </cell>
          <cell r="H388">
            <v>1617</v>
          </cell>
          <cell r="I388">
            <v>260</v>
          </cell>
          <cell r="J388">
            <v>0.17691870040425214</v>
          </cell>
          <cell r="K388">
            <v>0.16079158936301793</v>
          </cell>
          <cell r="L388">
            <v>0.2014271012006861</v>
          </cell>
          <cell r="M388">
            <v>0.24238030304939301</v>
          </cell>
        </row>
        <row r="389">
          <cell r="A389">
            <v>7046</v>
          </cell>
          <cell r="B389" t="str">
            <v>07046</v>
          </cell>
          <cell r="C389" t="str">
            <v>SS</v>
          </cell>
          <cell r="D389" t="str">
            <v>SASSARI</v>
          </cell>
          <cell r="E389" t="str">
            <v>SARDEGNA</v>
          </cell>
          <cell r="F389" t="str">
            <v>Isole</v>
          </cell>
          <cell r="G389">
            <v>21264</v>
          </cell>
          <cell r="H389">
            <v>6142</v>
          </cell>
          <cell r="I389">
            <v>1246</v>
          </cell>
          <cell r="J389">
            <v>0.17691870040425214</v>
          </cell>
          <cell r="K389">
            <v>0.20286551611852816</v>
          </cell>
          <cell r="L389">
            <v>0.2014271012006861</v>
          </cell>
          <cell r="M389">
            <v>0.24238030304939301</v>
          </cell>
        </row>
        <row r="390">
          <cell r="A390">
            <v>7047</v>
          </cell>
          <cell r="B390" t="str">
            <v>07047</v>
          </cell>
          <cell r="C390" t="str">
            <v>SS</v>
          </cell>
          <cell r="D390" t="str">
            <v>SASSARI</v>
          </cell>
          <cell r="E390" t="str">
            <v>SARDEGNA</v>
          </cell>
          <cell r="F390" t="str">
            <v>Isole</v>
          </cell>
          <cell r="G390">
            <v>3344</v>
          </cell>
          <cell r="H390">
            <v>1120</v>
          </cell>
          <cell r="I390">
            <v>147</v>
          </cell>
          <cell r="J390">
            <v>0.17691870040425214</v>
          </cell>
          <cell r="K390">
            <v>0.13125000000000001</v>
          </cell>
          <cell r="L390">
            <v>0.2014271012006861</v>
          </cell>
          <cell r="M390">
            <v>0.24238030304939301</v>
          </cell>
        </row>
        <row r="391">
          <cell r="A391">
            <v>7048</v>
          </cell>
          <cell r="B391" t="str">
            <v>07048</v>
          </cell>
          <cell r="C391" t="str">
            <v>SS</v>
          </cell>
          <cell r="D391" t="str">
            <v>SASSARI</v>
          </cell>
          <cell r="E391" t="str">
            <v>SARDEGNA</v>
          </cell>
          <cell r="F391" t="str">
            <v>Isole</v>
          </cell>
          <cell r="G391">
            <v>1121</v>
          </cell>
          <cell r="H391">
            <v>378</v>
          </cell>
          <cell r="I391">
            <v>60</v>
          </cell>
          <cell r="J391">
            <v>0.17691870040425214</v>
          </cell>
          <cell r="K391">
            <v>0.15873015873015872</v>
          </cell>
          <cell r="L391">
            <v>0.2014271012006861</v>
          </cell>
          <cell r="M391">
            <v>0.24238030304939301</v>
          </cell>
        </row>
        <row r="392">
          <cell r="A392">
            <v>7049</v>
          </cell>
          <cell r="B392" t="str">
            <v>07049</v>
          </cell>
          <cell r="C392" t="str">
            <v>SS</v>
          </cell>
          <cell r="D392" t="str">
            <v>SASSARI</v>
          </cell>
          <cell r="E392" t="str">
            <v>SARDEGNA</v>
          </cell>
          <cell r="F392" t="str">
            <v>Isole</v>
          </cell>
          <cell r="G392">
            <v>3625</v>
          </cell>
          <cell r="H392">
            <v>1082</v>
          </cell>
          <cell r="I392">
            <v>166</v>
          </cell>
          <cell r="J392">
            <v>0.17691870040425214</v>
          </cell>
          <cell r="K392">
            <v>0.15341959334565619</v>
          </cell>
          <cell r="L392">
            <v>0.2014271012006861</v>
          </cell>
          <cell r="M392">
            <v>0.24238030304939301</v>
          </cell>
        </row>
        <row r="393">
          <cell r="A393">
            <v>7100</v>
          </cell>
          <cell r="B393" t="str">
            <v>07100</v>
          </cell>
          <cell r="C393" t="str">
            <v>SS</v>
          </cell>
          <cell r="D393" t="str">
            <v>SASSARI</v>
          </cell>
          <cell r="E393" t="str">
            <v>SARDEGNA</v>
          </cell>
          <cell r="F393" t="str">
            <v>Isole</v>
          </cell>
          <cell r="G393">
            <v>122150</v>
          </cell>
          <cell r="H393">
            <v>37823</v>
          </cell>
          <cell r="I393">
            <v>8001</v>
          </cell>
          <cell r="J393">
            <v>0.17691870040425214</v>
          </cell>
          <cell r="K393">
            <v>0.21153795309732173</v>
          </cell>
          <cell r="L393">
            <v>0.2014271012006861</v>
          </cell>
          <cell r="M393">
            <v>0.24238030304939301</v>
          </cell>
        </row>
        <row r="394">
          <cell r="A394">
            <v>8010</v>
          </cell>
          <cell r="B394" t="str">
            <v>08010</v>
          </cell>
          <cell r="C394" t="str">
            <v>NU</v>
          </cell>
          <cell r="D394" t="str">
            <v>NUORO</v>
          </cell>
          <cell r="E394" t="str">
            <v>SARDEGNA</v>
          </cell>
          <cell r="F394" t="str">
            <v>Isole</v>
          </cell>
          <cell r="G394">
            <v>6298</v>
          </cell>
          <cell r="H394">
            <v>2298</v>
          </cell>
          <cell r="I394">
            <v>146</v>
          </cell>
          <cell r="J394">
            <v>0.11812337998963193</v>
          </cell>
          <cell r="K394">
            <v>6.3533507397737166E-2</v>
          </cell>
          <cell r="L394">
            <v>0.12723118340384137</v>
          </cell>
          <cell r="M394">
            <v>0.16445736170439648</v>
          </cell>
        </row>
        <row r="395">
          <cell r="A395">
            <v>8011</v>
          </cell>
          <cell r="B395" t="str">
            <v>08011</v>
          </cell>
          <cell r="C395" t="str">
            <v>NU</v>
          </cell>
          <cell r="D395" t="str">
            <v>NUORO</v>
          </cell>
          <cell r="E395" t="str">
            <v>SARDEGNA</v>
          </cell>
          <cell r="F395" t="str">
            <v>Isole</v>
          </cell>
          <cell r="G395">
            <v>3625</v>
          </cell>
          <cell r="H395">
            <v>1255</v>
          </cell>
          <cell r="I395">
            <v>61</v>
          </cell>
          <cell r="J395">
            <v>0.11812337998963193</v>
          </cell>
          <cell r="K395">
            <v>4.8605577689243028E-2</v>
          </cell>
          <cell r="L395">
            <v>0.12723118340384137</v>
          </cell>
          <cell r="M395">
            <v>0.16445736170439648</v>
          </cell>
        </row>
        <row r="396">
          <cell r="A396">
            <v>8012</v>
          </cell>
          <cell r="B396" t="str">
            <v>08012</v>
          </cell>
          <cell r="C396" t="str">
            <v>NU</v>
          </cell>
          <cell r="D396" t="str">
            <v>NUORO</v>
          </cell>
          <cell r="E396" t="str">
            <v>SARDEGNA</v>
          </cell>
          <cell r="F396" t="str">
            <v>Isole</v>
          </cell>
          <cell r="G396">
            <v>1723</v>
          </cell>
          <cell r="H396">
            <v>609</v>
          </cell>
          <cell r="I396">
            <v>52</v>
          </cell>
          <cell r="J396">
            <v>0.11812337998963193</v>
          </cell>
          <cell r="K396">
            <v>8.5385878489326772E-2</v>
          </cell>
          <cell r="L396">
            <v>0.12723118340384137</v>
          </cell>
          <cell r="M396">
            <v>0.16445736170439648</v>
          </cell>
        </row>
        <row r="397">
          <cell r="A397">
            <v>8013</v>
          </cell>
          <cell r="B397" t="str">
            <v>08013</v>
          </cell>
          <cell r="C397" t="str">
            <v>NU</v>
          </cell>
          <cell r="D397" t="str">
            <v>NUORO</v>
          </cell>
          <cell r="E397" t="str">
            <v>SARDEGNA</v>
          </cell>
          <cell r="F397" t="str">
            <v>Isole</v>
          </cell>
          <cell r="G397">
            <v>8518</v>
          </cell>
          <cell r="H397">
            <v>2551</v>
          </cell>
          <cell r="I397">
            <v>465</v>
          </cell>
          <cell r="J397">
            <v>0.11812337998963193</v>
          </cell>
          <cell r="K397">
            <v>0.182281458251666</v>
          </cell>
          <cell r="L397">
            <v>0.12723118340384137</v>
          </cell>
          <cell r="M397">
            <v>0.16445736170439648</v>
          </cell>
        </row>
        <row r="398">
          <cell r="A398">
            <v>8015</v>
          </cell>
          <cell r="B398" t="str">
            <v>08015</v>
          </cell>
          <cell r="C398" t="str">
            <v>NU</v>
          </cell>
          <cell r="D398" t="str">
            <v>NUORO</v>
          </cell>
          <cell r="E398" t="str">
            <v>SARDEGNA</v>
          </cell>
          <cell r="F398" t="str">
            <v>Isole</v>
          </cell>
          <cell r="G398">
            <v>11424</v>
          </cell>
          <cell r="H398">
            <v>3517</v>
          </cell>
          <cell r="I398">
            <v>542</v>
          </cell>
          <cell r="J398">
            <v>0.11812337998963193</v>
          </cell>
          <cell r="K398">
            <v>0.15410861529712824</v>
          </cell>
          <cell r="L398">
            <v>0.12723118340384137</v>
          </cell>
          <cell r="M398">
            <v>0.16445736170439648</v>
          </cell>
        </row>
        <row r="399">
          <cell r="A399">
            <v>8016</v>
          </cell>
          <cell r="B399" t="str">
            <v>08016</v>
          </cell>
          <cell r="C399" t="str">
            <v>NU</v>
          </cell>
          <cell r="D399" t="str">
            <v>NUORO</v>
          </cell>
          <cell r="E399" t="str">
            <v>SARDEGNA</v>
          </cell>
          <cell r="F399" t="str">
            <v>Isole</v>
          </cell>
          <cell r="G399">
            <v>2523</v>
          </cell>
          <cell r="H399">
            <v>829</v>
          </cell>
          <cell r="I399">
            <v>103</v>
          </cell>
          <cell r="J399">
            <v>0.11812337998963193</v>
          </cell>
          <cell r="K399">
            <v>0.12424607961399277</v>
          </cell>
          <cell r="L399">
            <v>0.12723118340384137</v>
          </cell>
          <cell r="M399">
            <v>0.16445736170439648</v>
          </cell>
        </row>
        <row r="400">
          <cell r="A400">
            <v>8017</v>
          </cell>
          <cell r="B400" t="str">
            <v>08017</v>
          </cell>
          <cell r="C400" t="str">
            <v>NU</v>
          </cell>
          <cell r="D400" t="str">
            <v>NUORO</v>
          </cell>
          <cell r="E400" t="str">
            <v>SARDEGNA</v>
          </cell>
          <cell r="F400" t="str">
            <v>Isole</v>
          </cell>
          <cell r="G400">
            <v>2516</v>
          </cell>
          <cell r="H400">
            <v>767</v>
          </cell>
          <cell r="I400">
            <v>43</v>
          </cell>
          <cell r="J400">
            <v>0.11812337998963193</v>
          </cell>
          <cell r="K400">
            <v>5.6062581486310298E-2</v>
          </cell>
          <cell r="L400">
            <v>0.12723118340384137</v>
          </cell>
          <cell r="M400">
            <v>0.16445736170439648</v>
          </cell>
        </row>
        <row r="401">
          <cell r="A401">
            <v>8018</v>
          </cell>
          <cell r="B401" t="str">
            <v>08018</v>
          </cell>
          <cell r="C401" t="str">
            <v>NU</v>
          </cell>
          <cell r="D401" t="str">
            <v>NUORO</v>
          </cell>
          <cell r="E401" t="str">
            <v>SARDEGNA</v>
          </cell>
          <cell r="F401" t="str">
            <v>Isole</v>
          </cell>
          <cell r="G401">
            <v>2233</v>
          </cell>
          <cell r="H401">
            <v>779</v>
          </cell>
          <cell r="I401">
            <v>56</v>
          </cell>
          <cell r="J401">
            <v>0.11812337998963193</v>
          </cell>
          <cell r="K401">
            <v>7.1887034659820284E-2</v>
          </cell>
          <cell r="L401">
            <v>0.12723118340384137</v>
          </cell>
          <cell r="M401">
            <v>0.16445736170439648</v>
          </cell>
        </row>
        <row r="402">
          <cell r="A402">
            <v>8019</v>
          </cell>
          <cell r="B402" t="str">
            <v>08019</v>
          </cell>
          <cell r="C402" t="str">
            <v>NU</v>
          </cell>
          <cell r="D402" t="str">
            <v>NUORO</v>
          </cell>
          <cell r="E402" t="str">
            <v>SARDEGNA</v>
          </cell>
          <cell r="F402" t="str">
            <v>Isole</v>
          </cell>
          <cell r="G402">
            <v>222</v>
          </cell>
          <cell r="H402">
            <v>81</v>
          </cell>
          <cell r="I402">
            <v>12</v>
          </cell>
          <cell r="J402">
            <v>0.11812337998963193</v>
          </cell>
          <cell r="K402">
            <v>0.14814814814814814</v>
          </cell>
          <cell r="L402">
            <v>0.12723118340384137</v>
          </cell>
          <cell r="M402">
            <v>0.16445736170439648</v>
          </cell>
        </row>
        <row r="403">
          <cell r="A403">
            <v>8020</v>
          </cell>
          <cell r="B403" t="str">
            <v>08020</v>
          </cell>
          <cell r="C403" t="str">
            <v>NU</v>
          </cell>
          <cell r="D403" t="str">
            <v>NUORO</v>
          </cell>
          <cell r="E403" t="str">
            <v>SARDEGNA</v>
          </cell>
          <cell r="F403" t="str">
            <v>Isole</v>
          </cell>
          <cell r="G403">
            <v>41981</v>
          </cell>
          <cell r="H403">
            <v>13751</v>
          </cell>
          <cell r="I403">
            <v>2225</v>
          </cell>
          <cell r="J403">
            <v>0.11812337998963193</v>
          </cell>
          <cell r="K403">
            <v>0.16180641407897609</v>
          </cell>
          <cell r="L403">
            <v>0.12723118340384137</v>
          </cell>
          <cell r="M403">
            <v>0.16445736170439648</v>
          </cell>
        </row>
        <row r="404">
          <cell r="A404">
            <v>8021</v>
          </cell>
          <cell r="B404" t="str">
            <v>08021</v>
          </cell>
          <cell r="C404" t="str">
            <v>NU</v>
          </cell>
          <cell r="D404" t="str">
            <v>NUORO</v>
          </cell>
          <cell r="E404" t="str">
            <v>SARDEGNA</v>
          </cell>
          <cell r="F404" t="str">
            <v>Isole</v>
          </cell>
          <cell r="G404">
            <v>3920</v>
          </cell>
          <cell r="H404">
            <v>1514</v>
          </cell>
          <cell r="I404">
            <v>174</v>
          </cell>
          <cell r="J404">
            <v>0.11812337998963193</v>
          </cell>
          <cell r="K404">
            <v>0.11492734478203434</v>
          </cell>
          <cell r="L404">
            <v>0.12723118340384137</v>
          </cell>
          <cell r="M404">
            <v>0.16445736170439648</v>
          </cell>
        </row>
        <row r="405">
          <cell r="A405">
            <v>8022</v>
          </cell>
          <cell r="B405" t="str">
            <v>08022</v>
          </cell>
          <cell r="C405" t="str">
            <v>NU</v>
          </cell>
          <cell r="D405" t="str">
            <v>NUORO</v>
          </cell>
          <cell r="E405" t="str">
            <v>SARDEGNA</v>
          </cell>
          <cell r="F405" t="str">
            <v>Isole</v>
          </cell>
          <cell r="G405">
            <v>8035</v>
          </cell>
          <cell r="H405">
            <v>2511</v>
          </cell>
          <cell r="I405">
            <v>251</v>
          </cell>
          <cell r="J405">
            <v>0.11812337998963193</v>
          </cell>
          <cell r="K405">
            <v>9.9960175228992434E-2</v>
          </cell>
          <cell r="L405">
            <v>0.12723118340384137</v>
          </cell>
          <cell r="M405">
            <v>0.16445736170439648</v>
          </cell>
        </row>
        <row r="406">
          <cell r="A406">
            <v>8023</v>
          </cell>
          <cell r="B406" t="str">
            <v>08023</v>
          </cell>
          <cell r="C406" t="str">
            <v>NU</v>
          </cell>
          <cell r="D406" t="str">
            <v>NUORO</v>
          </cell>
          <cell r="E406" t="str">
            <v>SARDEGNA</v>
          </cell>
          <cell r="F406" t="str">
            <v>Isole</v>
          </cell>
          <cell r="G406">
            <v>4654</v>
          </cell>
          <cell r="H406">
            <v>1543</v>
          </cell>
          <cell r="I406">
            <v>68</v>
          </cell>
          <cell r="J406">
            <v>0.11812337998963193</v>
          </cell>
          <cell r="K406">
            <v>4.4069993519118597E-2</v>
          </cell>
          <cell r="L406">
            <v>0.12723118340384137</v>
          </cell>
          <cell r="M406">
            <v>0.16445736170439648</v>
          </cell>
        </row>
        <row r="407">
          <cell r="A407">
            <v>8024</v>
          </cell>
          <cell r="B407" t="str">
            <v>08024</v>
          </cell>
          <cell r="C407" t="str">
            <v>NU</v>
          </cell>
          <cell r="D407" t="str">
            <v>NUORO</v>
          </cell>
          <cell r="E407" t="str">
            <v>SARDEGNA</v>
          </cell>
          <cell r="F407" t="str">
            <v>Isole</v>
          </cell>
          <cell r="G407">
            <v>2633</v>
          </cell>
          <cell r="H407">
            <v>795</v>
          </cell>
          <cell r="I407">
            <v>102</v>
          </cell>
          <cell r="J407">
            <v>0.11812337998963193</v>
          </cell>
          <cell r="K407">
            <v>0.12830188679245283</v>
          </cell>
          <cell r="L407">
            <v>0.12723118340384137</v>
          </cell>
          <cell r="M407">
            <v>0.16445736170439648</v>
          </cell>
        </row>
        <row r="408">
          <cell r="A408">
            <v>8025</v>
          </cell>
          <cell r="B408" t="str">
            <v>08025</v>
          </cell>
          <cell r="C408" t="str">
            <v>NU</v>
          </cell>
          <cell r="D408" t="str">
            <v>NUORO</v>
          </cell>
          <cell r="E408" t="str">
            <v>SARDEGNA</v>
          </cell>
          <cell r="F408" t="str">
            <v>Isole</v>
          </cell>
          <cell r="G408">
            <v>7724</v>
          </cell>
          <cell r="H408">
            <v>2404</v>
          </cell>
          <cell r="I408">
            <v>205</v>
          </cell>
          <cell r="J408">
            <v>0.11812337998963193</v>
          </cell>
          <cell r="K408">
            <v>8.5274542429284519E-2</v>
          </cell>
          <cell r="L408">
            <v>0.12723118340384137</v>
          </cell>
          <cell r="M408">
            <v>0.16445736170439648</v>
          </cell>
        </row>
        <row r="409">
          <cell r="A409">
            <v>8026</v>
          </cell>
          <cell r="B409" t="str">
            <v>08026</v>
          </cell>
          <cell r="C409" t="str">
            <v>NU</v>
          </cell>
          <cell r="D409" t="str">
            <v>NUORO</v>
          </cell>
          <cell r="E409" t="str">
            <v>SARDEGNA</v>
          </cell>
          <cell r="F409" t="str">
            <v>Isole</v>
          </cell>
          <cell r="G409">
            <v>3212</v>
          </cell>
          <cell r="H409">
            <v>1019</v>
          </cell>
          <cell r="I409">
            <v>109</v>
          </cell>
          <cell r="J409">
            <v>0.11812337998963193</v>
          </cell>
          <cell r="K409">
            <v>0.1069676153091266</v>
          </cell>
          <cell r="L409">
            <v>0.12723118340384137</v>
          </cell>
          <cell r="M409">
            <v>0.16445736170439648</v>
          </cell>
        </row>
        <row r="410">
          <cell r="A410">
            <v>8027</v>
          </cell>
          <cell r="B410" t="str">
            <v>08027</v>
          </cell>
          <cell r="C410" t="str">
            <v>NU</v>
          </cell>
          <cell r="D410" t="str">
            <v>NUORO</v>
          </cell>
          <cell r="E410" t="str">
            <v>SARDEGNA</v>
          </cell>
          <cell r="F410" t="str">
            <v>Isole</v>
          </cell>
          <cell r="G410">
            <v>4779</v>
          </cell>
          <cell r="H410">
            <v>1410</v>
          </cell>
          <cell r="I410">
            <v>122</v>
          </cell>
          <cell r="J410">
            <v>0.11812337998963193</v>
          </cell>
          <cell r="K410">
            <v>8.6524822695035461E-2</v>
          </cell>
          <cell r="L410">
            <v>0.12723118340384137</v>
          </cell>
          <cell r="M410">
            <v>0.16445736170439648</v>
          </cell>
        </row>
        <row r="411">
          <cell r="A411">
            <v>8028</v>
          </cell>
          <cell r="B411" t="str">
            <v>08028</v>
          </cell>
          <cell r="C411" t="str">
            <v>NU</v>
          </cell>
          <cell r="D411" t="str">
            <v>NUORO</v>
          </cell>
          <cell r="E411" t="str">
            <v>SARDEGNA</v>
          </cell>
          <cell r="F411" t="str">
            <v>Isole</v>
          </cell>
          <cell r="G411">
            <v>5264</v>
          </cell>
          <cell r="H411">
            <v>1741</v>
          </cell>
          <cell r="I411">
            <v>363</v>
          </cell>
          <cell r="J411">
            <v>0.11812337998963193</v>
          </cell>
          <cell r="K411">
            <v>0.20850086157380815</v>
          </cell>
          <cell r="L411">
            <v>0.12723118340384137</v>
          </cell>
          <cell r="M411">
            <v>0.16445736170439648</v>
          </cell>
        </row>
        <row r="412">
          <cell r="A412">
            <v>8029</v>
          </cell>
          <cell r="B412" t="str">
            <v>08029</v>
          </cell>
          <cell r="C412" t="str">
            <v>NU</v>
          </cell>
          <cell r="D412" t="str">
            <v>NUORO</v>
          </cell>
          <cell r="E412" t="str">
            <v>SARDEGNA</v>
          </cell>
          <cell r="F412" t="str">
            <v>Isole</v>
          </cell>
          <cell r="G412">
            <v>10378</v>
          </cell>
          <cell r="H412">
            <v>3603</v>
          </cell>
          <cell r="I412">
            <v>504</v>
          </cell>
          <cell r="J412">
            <v>0.11812337998963193</v>
          </cell>
          <cell r="K412">
            <v>0.1398834304746045</v>
          </cell>
          <cell r="L412">
            <v>0.12723118340384137</v>
          </cell>
          <cell r="M412">
            <v>0.16445736170439648</v>
          </cell>
        </row>
        <row r="413">
          <cell r="A413">
            <v>8030</v>
          </cell>
          <cell r="B413" t="str">
            <v>08030</v>
          </cell>
          <cell r="C413" t="str">
            <v>NU</v>
          </cell>
          <cell r="D413" t="str">
            <v>NUORO</v>
          </cell>
          <cell r="E413" t="str">
            <v>SARDEGNA</v>
          </cell>
          <cell r="F413" t="str">
            <v>Isole</v>
          </cell>
          <cell r="G413">
            <v>21189</v>
          </cell>
          <cell r="H413">
            <v>7216</v>
          </cell>
          <cell r="I413">
            <v>579</v>
          </cell>
          <cell r="J413">
            <v>0.11812337998963193</v>
          </cell>
          <cell r="K413">
            <v>8.0238359201773843E-2</v>
          </cell>
          <cell r="L413">
            <v>0.12723118340384137</v>
          </cell>
          <cell r="M413">
            <v>0.16445736170439648</v>
          </cell>
        </row>
        <row r="414">
          <cell r="A414">
            <v>8031</v>
          </cell>
          <cell r="B414" t="str">
            <v>08031</v>
          </cell>
          <cell r="C414" t="str">
            <v>NU</v>
          </cell>
          <cell r="D414" t="str">
            <v>NUORO</v>
          </cell>
          <cell r="E414" t="str">
            <v>SARDEGNA</v>
          </cell>
          <cell r="F414" t="str">
            <v>Isole</v>
          </cell>
          <cell r="G414">
            <v>2106</v>
          </cell>
          <cell r="H414">
            <v>685</v>
          </cell>
          <cell r="I414">
            <v>66</v>
          </cell>
          <cell r="J414">
            <v>0.11812337998963193</v>
          </cell>
          <cell r="K414">
            <v>9.6350364963503646E-2</v>
          </cell>
          <cell r="L414">
            <v>0.12723118340384137</v>
          </cell>
          <cell r="M414">
            <v>0.16445736170439648</v>
          </cell>
        </row>
        <row r="415">
          <cell r="A415">
            <v>8032</v>
          </cell>
          <cell r="B415" t="str">
            <v>08032</v>
          </cell>
          <cell r="C415" t="str">
            <v>NU</v>
          </cell>
          <cell r="D415" t="str">
            <v>NUORO</v>
          </cell>
          <cell r="E415" t="str">
            <v>SARDEGNA</v>
          </cell>
          <cell r="F415" t="str">
            <v>Isole</v>
          </cell>
          <cell r="G415">
            <v>3213</v>
          </cell>
          <cell r="H415">
            <v>1015</v>
          </cell>
          <cell r="I415">
            <v>94</v>
          </cell>
          <cell r="J415">
            <v>0.11812337998963193</v>
          </cell>
          <cell r="K415">
            <v>9.2610837438423646E-2</v>
          </cell>
          <cell r="L415">
            <v>0.12723118340384137</v>
          </cell>
          <cell r="M415">
            <v>0.16445736170439648</v>
          </cell>
        </row>
        <row r="416">
          <cell r="A416">
            <v>8033</v>
          </cell>
          <cell r="B416" t="str">
            <v>08033</v>
          </cell>
          <cell r="C416" t="str">
            <v>NU</v>
          </cell>
          <cell r="D416" t="str">
            <v>NUORO</v>
          </cell>
          <cell r="E416" t="str">
            <v>SARDEGNA</v>
          </cell>
          <cell r="F416" t="str">
            <v>Isole</v>
          </cell>
          <cell r="G416">
            <v>3241</v>
          </cell>
          <cell r="H416">
            <v>1027</v>
          </cell>
          <cell r="I416">
            <v>193</v>
          </cell>
          <cell r="J416">
            <v>0.11812337998963193</v>
          </cell>
          <cell r="K416">
            <v>0.18792599805258034</v>
          </cell>
          <cell r="L416">
            <v>0.12723118340384137</v>
          </cell>
          <cell r="M416">
            <v>0.16445736170439648</v>
          </cell>
        </row>
        <row r="417">
          <cell r="A417">
            <v>8034</v>
          </cell>
          <cell r="B417" t="str">
            <v>08034</v>
          </cell>
          <cell r="C417" t="str">
            <v>NU</v>
          </cell>
          <cell r="D417" t="str">
            <v>NUORO</v>
          </cell>
          <cell r="E417" t="str">
            <v>SARDEGNA</v>
          </cell>
          <cell r="F417" t="str">
            <v>Isole</v>
          </cell>
          <cell r="G417">
            <v>2459</v>
          </cell>
          <cell r="H417">
            <v>888</v>
          </cell>
          <cell r="I417">
            <v>56</v>
          </cell>
          <cell r="J417">
            <v>0.11812337998963193</v>
          </cell>
          <cell r="K417">
            <v>6.3063063063063057E-2</v>
          </cell>
          <cell r="L417">
            <v>0.12723118340384137</v>
          </cell>
          <cell r="M417">
            <v>0.16445736170439648</v>
          </cell>
        </row>
        <row r="418">
          <cell r="A418">
            <v>8035</v>
          </cell>
          <cell r="B418" t="str">
            <v>08035</v>
          </cell>
          <cell r="C418" t="str">
            <v>NU</v>
          </cell>
          <cell r="D418" t="str">
            <v>NUORO</v>
          </cell>
          <cell r="E418" t="str">
            <v>SARDEGNA</v>
          </cell>
          <cell r="F418" t="str">
            <v>Isole</v>
          </cell>
          <cell r="G418">
            <v>2715</v>
          </cell>
          <cell r="H418">
            <v>852</v>
          </cell>
          <cell r="I418">
            <v>67</v>
          </cell>
          <cell r="J418">
            <v>0.11812337998963193</v>
          </cell>
          <cell r="K418">
            <v>7.8638497652582157E-2</v>
          </cell>
          <cell r="L418">
            <v>0.12723118340384137</v>
          </cell>
          <cell r="M418">
            <v>0.16445736170439648</v>
          </cell>
        </row>
        <row r="419">
          <cell r="A419">
            <v>8036</v>
          </cell>
          <cell r="B419" t="str">
            <v>08036</v>
          </cell>
          <cell r="C419" t="str">
            <v>NU</v>
          </cell>
          <cell r="D419" t="str">
            <v>NUORO</v>
          </cell>
          <cell r="E419" t="str">
            <v>SARDEGNA</v>
          </cell>
          <cell r="F419" t="str">
            <v>Isole</v>
          </cell>
          <cell r="G419">
            <v>1597</v>
          </cell>
          <cell r="H419">
            <v>521</v>
          </cell>
          <cell r="I419">
            <v>34</v>
          </cell>
          <cell r="J419">
            <v>0.11812337998963193</v>
          </cell>
          <cell r="K419">
            <v>6.5259117082533583E-2</v>
          </cell>
          <cell r="L419">
            <v>0.12723118340384137</v>
          </cell>
          <cell r="M419">
            <v>0.16445736170439648</v>
          </cell>
        </row>
        <row r="420">
          <cell r="A420">
            <v>8037</v>
          </cell>
          <cell r="B420" t="str">
            <v>08037</v>
          </cell>
          <cell r="C420" t="str">
            <v>NU</v>
          </cell>
          <cell r="D420" t="str">
            <v>NUORO</v>
          </cell>
          <cell r="E420" t="str">
            <v>SARDEGNA</v>
          </cell>
          <cell r="F420" t="str">
            <v>Isole</v>
          </cell>
          <cell r="G420">
            <v>1805</v>
          </cell>
          <cell r="H420">
            <v>760</v>
          </cell>
          <cell r="I420">
            <v>43</v>
          </cell>
          <cell r="J420">
            <v>0.11812337998963193</v>
          </cell>
          <cell r="K420">
            <v>5.6578947368421055E-2</v>
          </cell>
          <cell r="L420">
            <v>0.12723118340384137</v>
          </cell>
          <cell r="M420">
            <v>0.16445736170439648</v>
          </cell>
        </row>
        <row r="421">
          <cell r="A421">
            <v>8038</v>
          </cell>
          <cell r="B421" t="str">
            <v>08038</v>
          </cell>
          <cell r="C421" t="str">
            <v>NU</v>
          </cell>
          <cell r="D421" t="str">
            <v>NUORO</v>
          </cell>
          <cell r="E421" t="str">
            <v>SARDEGNA</v>
          </cell>
          <cell r="F421" t="str">
            <v>Isole</v>
          </cell>
          <cell r="G421">
            <v>2072</v>
          </cell>
          <cell r="H421">
            <v>662</v>
          </cell>
          <cell r="I421">
            <v>73</v>
          </cell>
          <cell r="J421">
            <v>0.11812337998963193</v>
          </cell>
          <cell r="K421">
            <v>0.11027190332326284</v>
          </cell>
          <cell r="L421">
            <v>0.12723118340384137</v>
          </cell>
          <cell r="M421">
            <v>0.16445736170439648</v>
          </cell>
        </row>
        <row r="422">
          <cell r="A422">
            <v>8039</v>
          </cell>
          <cell r="B422" t="str">
            <v>08039</v>
          </cell>
          <cell r="C422" t="str">
            <v>NU</v>
          </cell>
          <cell r="D422" t="str">
            <v>NU_x0000__x0000__x0000_</v>
          </cell>
          <cell r="E422">
            <v>0</v>
          </cell>
          <cell r="F422">
            <v>0</v>
          </cell>
          <cell r="G422">
            <v>0</v>
          </cell>
          <cell r="H422">
            <v>0</v>
          </cell>
          <cell r="I422">
            <v>0</v>
          </cell>
          <cell r="J422">
            <v>0</v>
          </cell>
          <cell r="K422">
            <v>0</v>
          </cell>
          <cell r="L422">
            <v>0</v>
          </cell>
          <cell r="M422">
            <v>0</v>
          </cell>
        </row>
        <row r="423">
          <cell r="A423">
            <v>8040</v>
          </cell>
          <cell r="B423" t="str">
            <v>08040</v>
          </cell>
          <cell r="C423" t="str">
            <v>NU</v>
          </cell>
          <cell r="D423" t="str">
            <v>NUORO</v>
          </cell>
          <cell r="E423" t="str">
            <v>SARDEGNA</v>
          </cell>
          <cell r="F423" t="str">
            <v>Isole</v>
          </cell>
          <cell r="G423">
            <v>25035</v>
          </cell>
          <cell r="H423">
            <v>8444</v>
          </cell>
          <cell r="I423">
            <v>700</v>
          </cell>
          <cell r="J423">
            <v>0.11812337998963193</v>
          </cell>
          <cell r="K423">
            <v>8.2899099952629091E-2</v>
          </cell>
          <cell r="L423">
            <v>0.12723118340384137</v>
          </cell>
          <cell r="M423">
            <v>0.16445736170439648</v>
          </cell>
        </row>
        <row r="424">
          <cell r="A424">
            <v>8042</v>
          </cell>
          <cell r="B424" t="str">
            <v>08042</v>
          </cell>
          <cell r="C424" t="str">
            <v>NU</v>
          </cell>
          <cell r="D424" t="str">
            <v>NUORO</v>
          </cell>
          <cell r="E424" t="str">
            <v>SARDEGNA</v>
          </cell>
          <cell r="F424" t="str">
            <v>Isole</v>
          </cell>
          <cell r="G424">
            <v>3996</v>
          </cell>
          <cell r="H424">
            <v>1334</v>
          </cell>
          <cell r="I424">
            <v>143</v>
          </cell>
          <cell r="J424">
            <v>0.11812337998963193</v>
          </cell>
          <cell r="K424">
            <v>0.10719640179910045</v>
          </cell>
          <cell r="L424">
            <v>0.12723118340384137</v>
          </cell>
          <cell r="M424">
            <v>0.16445736170439648</v>
          </cell>
        </row>
        <row r="425">
          <cell r="A425">
            <v>8043</v>
          </cell>
          <cell r="B425" t="str">
            <v>08043</v>
          </cell>
          <cell r="C425" t="str">
            <v>NU</v>
          </cell>
          <cell r="D425" t="str">
            <v>NUORO</v>
          </cell>
          <cell r="E425" t="str">
            <v>SARDEGNA</v>
          </cell>
          <cell r="F425" t="str">
            <v>Isole</v>
          </cell>
          <cell r="G425">
            <v>2742</v>
          </cell>
          <cell r="H425">
            <v>834</v>
          </cell>
          <cell r="I425">
            <v>41</v>
          </cell>
          <cell r="J425">
            <v>0.11812337998963193</v>
          </cell>
          <cell r="K425">
            <v>4.9160671462829736E-2</v>
          </cell>
          <cell r="L425">
            <v>0.12723118340384137</v>
          </cell>
          <cell r="M425">
            <v>0.16445736170439648</v>
          </cell>
        </row>
        <row r="426">
          <cell r="A426">
            <v>8044</v>
          </cell>
          <cell r="B426" t="str">
            <v>08044</v>
          </cell>
          <cell r="C426" t="str">
            <v>NU</v>
          </cell>
          <cell r="D426" t="str">
            <v>NUORO</v>
          </cell>
          <cell r="E426" t="str">
            <v>SARDEGNA</v>
          </cell>
          <cell r="F426" t="str">
            <v>Isole</v>
          </cell>
          <cell r="G426">
            <v>3568</v>
          </cell>
          <cell r="H426">
            <v>1333</v>
          </cell>
          <cell r="I426">
            <v>132</v>
          </cell>
          <cell r="J426">
            <v>0.11812337998963193</v>
          </cell>
          <cell r="K426">
            <v>9.9024756189047256E-2</v>
          </cell>
          <cell r="L426">
            <v>0.12723118340384137</v>
          </cell>
          <cell r="M426">
            <v>0.16445736170439648</v>
          </cell>
        </row>
        <row r="427">
          <cell r="A427">
            <v>8045</v>
          </cell>
          <cell r="B427" t="str">
            <v>08045</v>
          </cell>
          <cell r="C427" t="str">
            <v>NU</v>
          </cell>
          <cell r="D427" t="str">
            <v>NUORO</v>
          </cell>
          <cell r="E427" t="str">
            <v>SARDEGNA</v>
          </cell>
          <cell r="F427" t="str">
            <v>Isole</v>
          </cell>
          <cell r="G427">
            <v>6356</v>
          </cell>
          <cell r="H427">
            <v>1917</v>
          </cell>
          <cell r="I427">
            <v>278</v>
          </cell>
          <cell r="J427">
            <v>0.11812337998963193</v>
          </cell>
          <cell r="K427">
            <v>0.14501825769431403</v>
          </cell>
          <cell r="L427">
            <v>0.12723118340384137</v>
          </cell>
          <cell r="M427">
            <v>0.16445736170439648</v>
          </cell>
        </row>
        <row r="428">
          <cell r="A428">
            <v>8046</v>
          </cell>
          <cell r="B428" t="str">
            <v>08046</v>
          </cell>
          <cell r="C428" t="str">
            <v>NU</v>
          </cell>
          <cell r="D428" t="str">
            <v>NUORO</v>
          </cell>
          <cell r="E428" t="str">
            <v>SARDEGNA</v>
          </cell>
          <cell r="F428" t="str">
            <v>Isole</v>
          </cell>
          <cell r="G428">
            <v>2548</v>
          </cell>
          <cell r="H428">
            <v>881</v>
          </cell>
          <cell r="I428">
            <v>52</v>
          </cell>
          <cell r="J428">
            <v>0.11812337998963193</v>
          </cell>
          <cell r="K428">
            <v>5.9023836549375708E-2</v>
          </cell>
          <cell r="L428">
            <v>0.12723118340384137</v>
          </cell>
          <cell r="M428">
            <v>0.16445736170439648</v>
          </cell>
        </row>
        <row r="429">
          <cell r="A429">
            <v>8047</v>
          </cell>
          <cell r="B429" t="str">
            <v>08047</v>
          </cell>
          <cell r="C429" t="str">
            <v>NU</v>
          </cell>
          <cell r="D429" t="str">
            <v>NUORO</v>
          </cell>
          <cell r="E429" t="str">
            <v>SARDEGNA</v>
          </cell>
          <cell r="F429" t="str">
            <v>Isole</v>
          </cell>
          <cell r="G429">
            <v>3735</v>
          </cell>
          <cell r="H429">
            <v>1198</v>
          </cell>
          <cell r="I429">
            <v>95</v>
          </cell>
          <cell r="J429">
            <v>0.11812337998963193</v>
          </cell>
          <cell r="K429">
            <v>7.929883138564274E-2</v>
          </cell>
          <cell r="L429">
            <v>0.12723118340384137</v>
          </cell>
          <cell r="M429">
            <v>0.16445736170439648</v>
          </cell>
        </row>
        <row r="430">
          <cell r="A430">
            <v>8048</v>
          </cell>
          <cell r="B430" t="str">
            <v>08048</v>
          </cell>
          <cell r="C430" t="str">
            <v>NU</v>
          </cell>
          <cell r="D430" t="str">
            <v>NUORO</v>
          </cell>
          <cell r="E430" t="str">
            <v>SARDEGNA</v>
          </cell>
          <cell r="F430" t="str">
            <v>Isole</v>
          </cell>
          <cell r="G430">
            <v>7261</v>
          </cell>
          <cell r="H430">
            <v>2142</v>
          </cell>
          <cell r="I430">
            <v>516</v>
          </cell>
          <cell r="J430">
            <v>0.11812337998963193</v>
          </cell>
          <cell r="K430">
            <v>0.24089635854341737</v>
          </cell>
          <cell r="L430">
            <v>0.12723118340384137</v>
          </cell>
          <cell r="M430">
            <v>0.16445736170439648</v>
          </cell>
        </row>
        <row r="431">
          <cell r="A431">
            <v>8049</v>
          </cell>
          <cell r="B431" t="str">
            <v>08049</v>
          </cell>
          <cell r="C431" t="str">
            <v>NU</v>
          </cell>
          <cell r="D431" t="str">
            <v>NUORO</v>
          </cell>
          <cell r="E431" t="str">
            <v>SARDEGNA</v>
          </cell>
          <cell r="F431" t="str">
            <v>Isole</v>
          </cell>
          <cell r="G431">
            <v>3772</v>
          </cell>
          <cell r="H431">
            <v>1175</v>
          </cell>
          <cell r="I431">
            <v>72</v>
          </cell>
          <cell r="J431">
            <v>0.11812337998963193</v>
          </cell>
          <cell r="K431">
            <v>6.1276595744680848E-2</v>
          </cell>
          <cell r="L431">
            <v>0.12723118340384137</v>
          </cell>
          <cell r="M431">
            <v>0.16445736170439648</v>
          </cell>
        </row>
        <row r="432">
          <cell r="A432">
            <v>8100</v>
          </cell>
          <cell r="B432" t="str">
            <v>08100</v>
          </cell>
          <cell r="C432" t="str">
            <v>NU</v>
          </cell>
          <cell r="D432" t="str">
            <v>NUORO</v>
          </cell>
          <cell r="E432" t="str">
            <v>SARDEGNA</v>
          </cell>
          <cell r="F432" t="str">
            <v>Isole</v>
          </cell>
          <cell r="G432">
            <v>37527</v>
          </cell>
          <cell r="H432">
            <v>11619</v>
          </cell>
          <cell r="I432">
            <v>2301</v>
          </cell>
          <cell r="J432">
            <v>0.11812337998963193</v>
          </cell>
          <cell r="K432">
            <v>0.19803769687580686</v>
          </cell>
          <cell r="L432">
            <v>0.12723118340384137</v>
          </cell>
          <cell r="M432">
            <v>0.16445736170439648</v>
          </cell>
        </row>
        <row r="433">
          <cell r="A433">
            <v>9010</v>
          </cell>
          <cell r="B433" t="str">
            <v>09010</v>
          </cell>
          <cell r="C433" t="str">
            <v>CA</v>
          </cell>
          <cell r="D433" t="str">
            <v>CAGLIARI</v>
          </cell>
          <cell r="E433" t="str">
            <v>SARDEGNA</v>
          </cell>
          <cell r="F433" t="str">
            <v>Isole</v>
          </cell>
          <cell r="G433">
            <v>75582</v>
          </cell>
          <cell r="H433">
            <v>22923</v>
          </cell>
          <cell r="I433">
            <v>3470</v>
          </cell>
          <cell r="J433">
            <v>0.14783649811455873</v>
          </cell>
          <cell r="K433">
            <v>0.15137634690049295</v>
          </cell>
          <cell r="L433">
            <v>0.1707826845155665</v>
          </cell>
          <cell r="M433">
            <v>0.20215722185765719</v>
          </cell>
        </row>
        <row r="434">
          <cell r="A434">
            <v>9011</v>
          </cell>
          <cell r="B434" t="str">
            <v>09011</v>
          </cell>
          <cell r="C434" t="str">
            <v>CA</v>
          </cell>
          <cell r="D434" t="str">
            <v>CAGLIARI</v>
          </cell>
          <cell r="E434" t="str">
            <v>SARDEGNA</v>
          </cell>
          <cell r="F434" t="str">
            <v>Isole</v>
          </cell>
          <cell r="G434">
            <v>2681</v>
          </cell>
          <cell r="H434">
            <v>942</v>
          </cell>
          <cell r="I434">
            <v>143</v>
          </cell>
          <cell r="J434">
            <v>0.14783649811455873</v>
          </cell>
          <cell r="K434">
            <v>0.15180467091295116</v>
          </cell>
          <cell r="L434">
            <v>0.1707826845155665</v>
          </cell>
          <cell r="M434">
            <v>0.20215722185765719</v>
          </cell>
        </row>
        <row r="435">
          <cell r="A435">
            <v>9012</v>
          </cell>
          <cell r="B435" t="str">
            <v>09012</v>
          </cell>
          <cell r="C435" t="str">
            <v>CA</v>
          </cell>
          <cell r="D435" t="str">
            <v>CAGLIARI</v>
          </cell>
          <cell r="E435" t="str">
            <v>SARDEGNA</v>
          </cell>
          <cell r="F435" t="str">
            <v>Isole</v>
          </cell>
          <cell r="G435">
            <v>16428</v>
          </cell>
          <cell r="H435">
            <v>4652</v>
          </cell>
          <cell r="I435">
            <v>1613</v>
          </cell>
          <cell r="J435">
            <v>0.14783649811455873</v>
          </cell>
          <cell r="K435">
            <v>0.34673258813413588</v>
          </cell>
          <cell r="L435">
            <v>0.1707826845155665</v>
          </cell>
          <cell r="M435">
            <v>0.20215722185765719</v>
          </cell>
        </row>
        <row r="436">
          <cell r="A436">
            <v>9013</v>
          </cell>
          <cell r="B436" t="str">
            <v>09013</v>
          </cell>
          <cell r="C436" t="str">
            <v>CA</v>
          </cell>
          <cell r="D436" t="str">
            <v>CAGLIARI</v>
          </cell>
          <cell r="E436" t="str">
            <v>SARDEGNA</v>
          </cell>
          <cell r="F436" t="str">
            <v>Isole</v>
          </cell>
          <cell r="G436">
            <v>32942</v>
          </cell>
          <cell r="H436">
            <v>10415</v>
          </cell>
          <cell r="I436">
            <v>1457</v>
          </cell>
          <cell r="J436">
            <v>0.14783649811455873</v>
          </cell>
          <cell r="K436">
            <v>0.1398943831012962</v>
          </cell>
          <cell r="L436">
            <v>0.1707826845155665</v>
          </cell>
          <cell r="M436">
            <v>0.20215722185765719</v>
          </cell>
        </row>
        <row r="437">
          <cell r="A437">
            <v>9014</v>
          </cell>
          <cell r="B437" t="str">
            <v>09014</v>
          </cell>
          <cell r="C437" t="str">
            <v>CA</v>
          </cell>
          <cell r="D437" t="str">
            <v>CAGLIARI</v>
          </cell>
          <cell r="E437" t="str">
            <v>SARDEGNA</v>
          </cell>
          <cell r="F437" t="str">
            <v>Isole</v>
          </cell>
          <cell r="G437">
            <v>6629</v>
          </cell>
          <cell r="H437">
            <v>2403</v>
          </cell>
          <cell r="I437">
            <v>514</v>
          </cell>
          <cell r="J437">
            <v>0.14783649811455873</v>
          </cell>
          <cell r="K437">
            <v>0.21389929255097795</v>
          </cell>
          <cell r="L437">
            <v>0.1707826845155665</v>
          </cell>
          <cell r="M437">
            <v>0.20215722185765719</v>
          </cell>
        </row>
        <row r="438">
          <cell r="A438">
            <v>9015</v>
          </cell>
          <cell r="B438" t="str">
            <v>09015</v>
          </cell>
          <cell r="C438" t="str">
            <v>CA</v>
          </cell>
          <cell r="D438" t="str">
            <v>CAGLIARI</v>
          </cell>
          <cell r="E438" t="str">
            <v>SARDEGNA</v>
          </cell>
          <cell r="F438" t="str">
            <v>Isole</v>
          </cell>
          <cell r="G438">
            <v>6926</v>
          </cell>
          <cell r="H438">
            <v>2074</v>
          </cell>
          <cell r="I438">
            <v>244</v>
          </cell>
          <cell r="J438">
            <v>0.14783649811455873</v>
          </cell>
          <cell r="K438">
            <v>0.11764705882352941</v>
          </cell>
          <cell r="L438">
            <v>0.1707826845155665</v>
          </cell>
          <cell r="M438">
            <v>0.20215722185765719</v>
          </cell>
        </row>
        <row r="439">
          <cell r="A439">
            <v>9016</v>
          </cell>
          <cell r="B439" t="str">
            <v>09016</v>
          </cell>
          <cell r="C439" t="str">
            <v>CA</v>
          </cell>
          <cell r="D439" t="str">
            <v>CAGLIARI</v>
          </cell>
          <cell r="E439" t="str">
            <v>SARDEGNA</v>
          </cell>
          <cell r="F439" t="str">
            <v>Isole</v>
          </cell>
          <cell r="G439">
            <v>30155</v>
          </cell>
          <cell r="H439">
            <v>9549</v>
          </cell>
          <cell r="I439">
            <v>1479</v>
          </cell>
          <cell r="J439">
            <v>0.14783649811455873</v>
          </cell>
          <cell r="K439">
            <v>0.15488532830662896</v>
          </cell>
          <cell r="L439">
            <v>0.1707826845155665</v>
          </cell>
          <cell r="M439">
            <v>0.20215722185765719</v>
          </cell>
        </row>
        <row r="440">
          <cell r="A440">
            <v>9017</v>
          </cell>
          <cell r="B440" t="str">
            <v>09017</v>
          </cell>
          <cell r="C440" t="str">
            <v>CA</v>
          </cell>
          <cell r="D440" t="str">
            <v>CAGLIARI</v>
          </cell>
          <cell r="E440" t="str">
            <v>SARDEGNA</v>
          </cell>
          <cell r="F440" t="str">
            <v>Isole</v>
          </cell>
          <cell r="G440">
            <v>12313</v>
          </cell>
          <cell r="H440">
            <v>3810</v>
          </cell>
          <cell r="I440">
            <v>538</v>
          </cell>
          <cell r="J440">
            <v>0.14783649811455873</v>
          </cell>
          <cell r="K440">
            <v>0.14120734908136484</v>
          </cell>
          <cell r="L440">
            <v>0.1707826845155665</v>
          </cell>
          <cell r="M440">
            <v>0.20215722185765719</v>
          </cell>
        </row>
        <row r="441">
          <cell r="A441">
            <v>9018</v>
          </cell>
          <cell r="B441" t="str">
            <v>09018</v>
          </cell>
          <cell r="C441" t="str">
            <v>CA</v>
          </cell>
          <cell r="D441" t="str">
            <v>CAGLIARI</v>
          </cell>
          <cell r="E441" t="str">
            <v>SARDEGNA</v>
          </cell>
          <cell r="F441" t="str">
            <v>Isole</v>
          </cell>
          <cell r="G441">
            <v>5379</v>
          </cell>
          <cell r="H441">
            <v>1595</v>
          </cell>
          <cell r="I441">
            <v>289</v>
          </cell>
          <cell r="J441">
            <v>0.14783649811455873</v>
          </cell>
          <cell r="K441">
            <v>0.18119122257053291</v>
          </cell>
          <cell r="L441">
            <v>0.1707826845155665</v>
          </cell>
          <cell r="M441">
            <v>0.20215722185765719</v>
          </cell>
        </row>
        <row r="442">
          <cell r="A442">
            <v>9019</v>
          </cell>
          <cell r="B442" t="str">
            <v>09019</v>
          </cell>
          <cell r="C442" t="str">
            <v>CA</v>
          </cell>
          <cell r="D442" t="str">
            <v>CAGLIARI</v>
          </cell>
          <cell r="E442" t="str">
            <v>SARDEGNA</v>
          </cell>
          <cell r="F442" t="str">
            <v>Isole</v>
          </cell>
          <cell r="G442">
            <v>4702</v>
          </cell>
          <cell r="H442">
            <v>1553</v>
          </cell>
          <cell r="I442">
            <v>188</v>
          </cell>
          <cell r="J442">
            <v>0.14783649811455873</v>
          </cell>
          <cell r="K442">
            <v>0.1210560206052801</v>
          </cell>
          <cell r="L442">
            <v>0.1707826845155665</v>
          </cell>
          <cell r="M442">
            <v>0.20215722185765719</v>
          </cell>
        </row>
        <row r="443">
          <cell r="A443">
            <v>9020</v>
          </cell>
          <cell r="B443" t="str">
            <v>09020</v>
          </cell>
          <cell r="C443" t="str">
            <v>CA</v>
          </cell>
          <cell r="D443" t="str">
            <v>CAGLIARI</v>
          </cell>
          <cell r="E443" t="str">
            <v>SARDEGNA</v>
          </cell>
          <cell r="F443" t="str">
            <v>Isole</v>
          </cell>
          <cell r="G443">
            <v>18219</v>
          </cell>
          <cell r="H443">
            <v>5764</v>
          </cell>
          <cell r="I443">
            <v>460</v>
          </cell>
          <cell r="J443">
            <v>0.14783649811455873</v>
          </cell>
          <cell r="K443">
            <v>7.9805690492713396E-2</v>
          </cell>
          <cell r="L443">
            <v>0.1707826845155665</v>
          </cell>
          <cell r="M443">
            <v>0.20215722185765719</v>
          </cell>
        </row>
        <row r="444">
          <cell r="A444">
            <v>9021</v>
          </cell>
          <cell r="B444" t="str">
            <v>09021</v>
          </cell>
          <cell r="C444" t="str">
            <v>CA</v>
          </cell>
          <cell r="D444" t="str">
            <v>CAGLIARI</v>
          </cell>
          <cell r="E444" t="str">
            <v>SARDEGNA</v>
          </cell>
          <cell r="F444" t="str">
            <v>Isole</v>
          </cell>
          <cell r="G444">
            <v>1475</v>
          </cell>
          <cell r="H444">
            <v>482</v>
          </cell>
          <cell r="I444">
            <v>50</v>
          </cell>
          <cell r="J444">
            <v>0.14783649811455873</v>
          </cell>
          <cell r="K444">
            <v>0.1037344398340249</v>
          </cell>
          <cell r="L444">
            <v>0.1707826845155665</v>
          </cell>
          <cell r="M444">
            <v>0.20215722185765719</v>
          </cell>
        </row>
        <row r="445">
          <cell r="A445">
            <v>9022</v>
          </cell>
          <cell r="B445" t="str">
            <v>09022</v>
          </cell>
          <cell r="C445" t="str">
            <v>CA</v>
          </cell>
          <cell r="D445" t="str">
            <v>CAGLIARI</v>
          </cell>
          <cell r="E445" t="str">
            <v>SARDEGNA</v>
          </cell>
          <cell r="F445" t="str">
            <v>Isole</v>
          </cell>
          <cell r="G445">
            <v>1896</v>
          </cell>
          <cell r="H445">
            <v>593</v>
          </cell>
          <cell r="I445">
            <v>30</v>
          </cell>
          <cell r="J445">
            <v>0.14783649811455873</v>
          </cell>
          <cell r="K445">
            <v>5.0590219224283306E-2</v>
          </cell>
          <cell r="L445">
            <v>0.1707826845155665</v>
          </cell>
          <cell r="M445">
            <v>0.20215722185765719</v>
          </cell>
        </row>
        <row r="446">
          <cell r="A446">
            <v>9023</v>
          </cell>
          <cell r="B446" t="str">
            <v>09023</v>
          </cell>
          <cell r="C446" t="str">
            <v>CA</v>
          </cell>
          <cell r="D446" t="str">
            <v>CAGLIARI</v>
          </cell>
          <cell r="E446" t="str">
            <v>SARDEGNA</v>
          </cell>
          <cell r="F446" t="str">
            <v>Isole</v>
          </cell>
          <cell r="G446">
            <v>4539</v>
          </cell>
          <cell r="H446">
            <v>1367</v>
          </cell>
          <cell r="I446">
            <v>212</v>
          </cell>
          <cell r="J446">
            <v>0.14783649811455873</v>
          </cell>
          <cell r="K446">
            <v>0.15508412582297001</v>
          </cell>
          <cell r="L446">
            <v>0.1707826845155665</v>
          </cell>
          <cell r="M446">
            <v>0.20215722185765719</v>
          </cell>
        </row>
        <row r="447">
          <cell r="A447">
            <v>9024</v>
          </cell>
          <cell r="B447" t="str">
            <v>09024</v>
          </cell>
          <cell r="C447" t="str">
            <v>CA</v>
          </cell>
          <cell r="D447" t="str">
            <v>CAGLIARI</v>
          </cell>
          <cell r="E447" t="str">
            <v>SARDEGNA</v>
          </cell>
          <cell r="F447" t="str">
            <v>Isole</v>
          </cell>
          <cell r="G447">
            <v>3124</v>
          </cell>
          <cell r="H447">
            <v>1002</v>
          </cell>
          <cell r="I447">
            <v>104</v>
          </cell>
          <cell r="J447">
            <v>0.14783649811455873</v>
          </cell>
          <cell r="K447">
            <v>0.10379241516966067</v>
          </cell>
          <cell r="L447">
            <v>0.1707826845155665</v>
          </cell>
          <cell r="M447">
            <v>0.20215722185765719</v>
          </cell>
        </row>
        <row r="448">
          <cell r="A448">
            <v>9025</v>
          </cell>
          <cell r="B448" t="str">
            <v>09025</v>
          </cell>
          <cell r="C448" t="str">
            <v>CA</v>
          </cell>
          <cell r="D448" t="str">
            <v>CAGLIARI</v>
          </cell>
          <cell r="E448" t="str">
            <v>SARDEGNA</v>
          </cell>
          <cell r="F448" t="str">
            <v>Isole</v>
          </cell>
          <cell r="G448">
            <v>8499</v>
          </cell>
          <cell r="H448">
            <v>2541</v>
          </cell>
          <cell r="I448">
            <v>330</v>
          </cell>
          <cell r="J448">
            <v>0.14783649811455873</v>
          </cell>
          <cell r="K448">
            <v>0.12987012987012986</v>
          </cell>
          <cell r="L448">
            <v>0.1707826845155665</v>
          </cell>
          <cell r="M448">
            <v>0.20215722185765719</v>
          </cell>
        </row>
        <row r="449">
          <cell r="A449">
            <v>9026</v>
          </cell>
          <cell r="B449" t="str">
            <v>09026</v>
          </cell>
          <cell r="C449" t="str">
            <v>CA</v>
          </cell>
          <cell r="D449" t="str">
            <v>CAGLIARI</v>
          </cell>
          <cell r="E449" t="str">
            <v>SARDEGNA</v>
          </cell>
          <cell r="F449" t="str">
            <v>Isole</v>
          </cell>
          <cell r="G449">
            <v>6468</v>
          </cell>
          <cell r="H449">
            <v>1862</v>
          </cell>
          <cell r="I449">
            <v>320</v>
          </cell>
          <cell r="J449">
            <v>0.14783649811455873</v>
          </cell>
          <cell r="K449">
            <v>0.17185821697099893</v>
          </cell>
          <cell r="L449">
            <v>0.1707826845155665</v>
          </cell>
          <cell r="M449">
            <v>0.20215722185765719</v>
          </cell>
        </row>
        <row r="450">
          <cell r="A450">
            <v>9027</v>
          </cell>
          <cell r="B450" t="str">
            <v>09027</v>
          </cell>
          <cell r="C450" t="str">
            <v>CA</v>
          </cell>
          <cell r="D450" t="str">
            <v>CAGLIARI</v>
          </cell>
          <cell r="E450" t="str">
            <v>SARDEGNA</v>
          </cell>
          <cell r="F450" t="str">
            <v>Isole</v>
          </cell>
          <cell r="G450">
            <v>5317</v>
          </cell>
          <cell r="H450">
            <v>1682</v>
          </cell>
          <cell r="I450">
            <v>127</v>
          </cell>
          <cell r="J450">
            <v>0.14783649811455873</v>
          </cell>
          <cell r="K450">
            <v>7.5505350772889418E-2</v>
          </cell>
          <cell r="L450">
            <v>0.1707826845155665</v>
          </cell>
          <cell r="M450">
            <v>0.20215722185765719</v>
          </cell>
        </row>
        <row r="451">
          <cell r="A451">
            <v>9028</v>
          </cell>
          <cell r="B451" t="str">
            <v>09028</v>
          </cell>
          <cell r="C451" t="str">
            <v>CA</v>
          </cell>
          <cell r="D451" t="str">
            <v>CAGLIARI</v>
          </cell>
          <cell r="E451" t="str">
            <v>SARDEGNA</v>
          </cell>
          <cell r="F451" t="str">
            <v>Isole</v>
          </cell>
          <cell r="G451">
            <v>12182</v>
          </cell>
          <cell r="H451">
            <v>3300</v>
          </cell>
          <cell r="I451">
            <v>930</v>
          </cell>
          <cell r="J451">
            <v>0.14783649811455873</v>
          </cell>
          <cell r="K451">
            <v>0.2818181818181818</v>
          </cell>
          <cell r="L451">
            <v>0.1707826845155665</v>
          </cell>
          <cell r="M451">
            <v>0.20215722185765719</v>
          </cell>
        </row>
        <row r="452">
          <cell r="A452">
            <v>9029</v>
          </cell>
          <cell r="B452" t="str">
            <v>09029</v>
          </cell>
          <cell r="C452" t="str">
            <v>CA</v>
          </cell>
          <cell r="D452" t="str">
            <v>CAGLIARI</v>
          </cell>
          <cell r="E452" t="str">
            <v>SARDEGNA</v>
          </cell>
          <cell r="F452" t="str">
            <v>Isole</v>
          </cell>
          <cell r="G452">
            <v>1452</v>
          </cell>
          <cell r="H452">
            <v>505</v>
          </cell>
          <cell r="I452">
            <v>22</v>
          </cell>
          <cell r="J452">
            <v>0.14783649811455873</v>
          </cell>
          <cell r="K452">
            <v>4.3564356435643561E-2</v>
          </cell>
          <cell r="L452">
            <v>0.1707826845155665</v>
          </cell>
          <cell r="M452">
            <v>0.20215722185765719</v>
          </cell>
        </row>
        <row r="453">
          <cell r="A453">
            <v>9030</v>
          </cell>
          <cell r="B453" t="str">
            <v>09030</v>
          </cell>
          <cell r="C453" t="str">
            <v>CA</v>
          </cell>
          <cell r="D453" t="str">
            <v>CAGLIARI</v>
          </cell>
          <cell r="E453" t="str">
            <v>SARDEGNA</v>
          </cell>
          <cell r="F453" t="str">
            <v>Isole</v>
          </cell>
          <cell r="G453">
            <v>20435</v>
          </cell>
          <cell r="H453">
            <v>6019</v>
          </cell>
          <cell r="I453">
            <v>905</v>
          </cell>
          <cell r="J453">
            <v>0.14783649811455873</v>
          </cell>
          <cell r="K453">
            <v>0.15035720219305532</v>
          </cell>
          <cell r="L453">
            <v>0.1707826845155665</v>
          </cell>
          <cell r="M453">
            <v>0.20215722185765719</v>
          </cell>
        </row>
        <row r="454">
          <cell r="A454">
            <v>9031</v>
          </cell>
          <cell r="B454" t="str">
            <v>09031</v>
          </cell>
          <cell r="C454" t="str">
            <v>CA</v>
          </cell>
          <cell r="D454" t="str">
            <v>CAGLIARI</v>
          </cell>
          <cell r="E454" t="str">
            <v>SARDEGNA</v>
          </cell>
          <cell r="F454" t="str">
            <v>Isole</v>
          </cell>
          <cell r="G454">
            <v>7596</v>
          </cell>
          <cell r="H454">
            <v>2551</v>
          </cell>
          <cell r="I454">
            <v>235</v>
          </cell>
          <cell r="J454">
            <v>0.14783649811455873</v>
          </cell>
          <cell r="K454">
            <v>9.2120736965895733E-2</v>
          </cell>
          <cell r="L454">
            <v>0.1707826845155665</v>
          </cell>
          <cell r="M454">
            <v>0.20215722185765719</v>
          </cell>
        </row>
        <row r="455">
          <cell r="A455">
            <v>9032</v>
          </cell>
          <cell r="B455" t="str">
            <v>09032</v>
          </cell>
          <cell r="C455" t="str">
            <v>CA</v>
          </cell>
          <cell r="D455" t="str">
            <v>CAGLIARI</v>
          </cell>
          <cell r="E455" t="str">
            <v>SARDEGNA</v>
          </cell>
          <cell r="F455" t="str">
            <v>Isole</v>
          </cell>
          <cell r="G455">
            <v>20476</v>
          </cell>
          <cell r="H455">
            <v>5970</v>
          </cell>
          <cell r="I455">
            <v>1287</v>
          </cell>
          <cell r="J455">
            <v>0.14783649811455873</v>
          </cell>
          <cell r="K455">
            <v>0.21557788944723619</v>
          </cell>
          <cell r="L455">
            <v>0.1707826845155665</v>
          </cell>
          <cell r="M455">
            <v>0.20215722185765719</v>
          </cell>
        </row>
        <row r="456">
          <cell r="A456">
            <v>9033</v>
          </cell>
          <cell r="B456" t="str">
            <v>09033</v>
          </cell>
          <cell r="C456" t="str">
            <v>CA</v>
          </cell>
          <cell r="D456" t="str">
            <v>CAGLIARI</v>
          </cell>
          <cell r="E456" t="str">
            <v>SARDEGNA</v>
          </cell>
          <cell r="F456" t="str">
            <v>Isole</v>
          </cell>
          <cell r="G456">
            <v>6332</v>
          </cell>
          <cell r="H456">
            <v>1798</v>
          </cell>
          <cell r="I456">
            <v>348</v>
          </cell>
          <cell r="J456">
            <v>0.14783649811455873</v>
          </cell>
          <cell r="K456">
            <v>0.19354838709677419</v>
          </cell>
          <cell r="L456">
            <v>0.1707826845155665</v>
          </cell>
          <cell r="M456">
            <v>0.20215722185765719</v>
          </cell>
        </row>
        <row r="457">
          <cell r="A457">
            <v>9034</v>
          </cell>
          <cell r="B457" t="str">
            <v>09034</v>
          </cell>
          <cell r="C457" t="str">
            <v>CA</v>
          </cell>
          <cell r="D457" t="str">
            <v>CAGLIARI</v>
          </cell>
          <cell r="E457" t="str">
            <v>SARDEGNA</v>
          </cell>
          <cell r="F457" t="str">
            <v>Isole</v>
          </cell>
          <cell r="G457">
            <v>7294</v>
          </cell>
          <cell r="H457">
            <v>2149</v>
          </cell>
          <cell r="I457">
            <v>258</v>
          </cell>
          <cell r="J457">
            <v>0.14783649811455873</v>
          </cell>
          <cell r="K457">
            <v>0.12005583992554676</v>
          </cell>
          <cell r="L457">
            <v>0.1707826845155665</v>
          </cell>
          <cell r="M457">
            <v>0.20215722185765719</v>
          </cell>
        </row>
        <row r="458">
          <cell r="A458">
            <v>9035</v>
          </cell>
          <cell r="B458" t="str">
            <v>09035</v>
          </cell>
          <cell r="C458" t="str">
            <v>CA</v>
          </cell>
          <cell r="D458" t="str">
            <v>CAGLIARI</v>
          </cell>
          <cell r="E458" t="str">
            <v>SARDEGNA</v>
          </cell>
          <cell r="F458" t="str">
            <v>Isole</v>
          </cell>
          <cell r="G458">
            <v>7320</v>
          </cell>
          <cell r="H458">
            <v>2326</v>
          </cell>
          <cell r="I458">
            <v>190</v>
          </cell>
          <cell r="J458">
            <v>0.14783649811455873</v>
          </cell>
          <cell r="K458">
            <v>8.1685296646603608E-2</v>
          </cell>
          <cell r="L458">
            <v>0.1707826845155665</v>
          </cell>
          <cell r="M458">
            <v>0.20215722185765719</v>
          </cell>
        </row>
        <row r="459">
          <cell r="A459">
            <v>9036</v>
          </cell>
          <cell r="B459" t="str">
            <v>09036</v>
          </cell>
          <cell r="C459" t="str">
            <v>CA</v>
          </cell>
          <cell r="D459" t="str">
            <v>CAGLIARI</v>
          </cell>
          <cell r="E459" t="str">
            <v>SARDEGNA</v>
          </cell>
          <cell r="F459" t="str">
            <v>Isole</v>
          </cell>
          <cell r="G459">
            <v>13380</v>
          </cell>
          <cell r="H459">
            <v>4129</v>
          </cell>
          <cell r="I459">
            <v>452</v>
          </cell>
          <cell r="J459">
            <v>0.14783649811455873</v>
          </cell>
          <cell r="K459">
            <v>0.10946960523129087</v>
          </cell>
          <cell r="L459">
            <v>0.1707826845155665</v>
          </cell>
          <cell r="M459">
            <v>0.20215722185765719</v>
          </cell>
        </row>
        <row r="460">
          <cell r="A460">
            <v>9037</v>
          </cell>
          <cell r="B460" t="str">
            <v>09037</v>
          </cell>
          <cell r="C460" t="str">
            <v>CA</v>
          </cell>
          <cell r="D460" t="str">
            <v>CAGLIARI</v>
          </cell>
          <cell r="E460" t="str">
            <v>SARDEGNA</v>
          </cell>
          <cell r="F460" t="str">
            <v>Isole</v>
          </cell>
          <cell r="G460">
            <v>10119</v>
          </cell>
          <cell r="H460">
            <v>3006</v>
          </cell>
          <cell r="I460">
            <v>289</v>
          </cell>
          <cell r="J460">
            <v>0.14783649811455873</v>
          </cell>
          <cell r="K460">
            <v>9.6141051230871591E-2</v>
          </cell>
          <cell r="L460">
            <v>0.1707826845155665</v>
          </cell>
          <cell r="M460">
            <v>0.20215722185765719</v>
          </cell>
        </row>
        <row r="461">
          <cell r="A461">
            <v>9038</v>
          </cell>
          <cell r="B461" t="str">
            <v>09038</v>
          </cell>
          <cell r="C461" t="str">
            <v>CA</v>
          </cell>
          <cell r="D461" t="str">
            <v>CAGLIARI</v>
          </cell>
          <cell r="E461" t="str">
            <v>SARDEGNA</v>
          </cell>
          <cell r="F461" t="str">
            <v>Isole</v>
          </cell>
          <cell r="G461">
            <v>9837</v>
          </cell>
          <cell r="H461">
            <v>2934</v>
          </cell>
          <cell r="I461">
            <v>374</v>
          </cell>
          <cell r="J461">
            <v>0.14783649811455873</v>
          </cell>
          <cell r="K461">
            <v>0.1274710293115201</v>
          </cell>
          <cell r="L461">
            <v>0.1707826845155665</v>
          </cell>
          <cell r="M461">
            <v>0.20215722185765719</v>
          </cell>
        </row>
        <row r="462">
          <cell r="A462">
            <v>9039</v>
          </cell>
          <cell r="B462" t="str">
            <v>09039</v>
          </cell>
          <cell r="C462" t="str">
            <v>CA</v>
          </cell>
          <cell r="D462" t="str">
            <v>CAGLIARI</v>
          </cell>
          <cell r="E462" t="str">
            <v>SARDEGNA</v>
          </cell>
          <cell r="F462" t="str">
            <v>Isole</v>
          </cell>
          <cell r="G462">
            <v>14984</v>
          </cell>
          <cell r="H462">
            <v>4405</v>
          </cell>
          <cell r="I462">
            <v>366</v>
          </cell>
          <cell r="J462">
            <v>0.14783649811455873</v>
          </cell>
          <cell r="K462">
            <v>8.3087400681044268E-2</v>
          </cell>
          <cell r="L462">
            <v>0.1707826845155665</v>
          </cell>
          <cell r="M462">
            <v>0.20215722185765719</v>
          </cell>
        </row>
        <row r="463">
          <cell r="A463">
            <v>9040</v>
          </cell>
          <cell r="B463" t="str">
            <v>09040</v>
          </cell>
          <cell r="C463" t="str">
            <v>CA</v>
          </cell>
          <cell r="D463" t="str">
            <v>CAGLIARI</v>
          </cell>
          <cell r="E463" t="str">
            <v>SARDEGNA</v>
          </cell>
          <cell r="F463" t="str">
            <v>Isole</v>
          </cell>
          <cell r="G463">
            <v>58380</v>
          </cell>
          <cell r="H463">
            <v>17543</v>
          </cell>
          <cell r="I463">
            <v>2097</v>
          </cell>
          <cell r="J463">
            <v>0.14783649811455873</v>
          </cell>
          <cell r="K463">
            <v>0.11953485720800319</v>
          </cell>
          <cell r="L463">
            <v>0.1707826845155665</v>
          </cell>
          <cell r="M463">
            <v>0.20215722185765719</v>
          </cell>
        </row>
        <row r="464">
          <cell r="A464">
            <v>9041</v>
          </cell>
          <cell r="B464" t="str">
            <v>09041</v>
          </cell>
          <cell r="C464" t="str">
            <v>CA</v>
          </cell>
          <cell r="D464" t="str">
            <v>CAGLIARI</v>
          </cell>
          <cell r="E464" t="str">
            <v>SARDEGNA</v>
          </cell>
          <cell r="F464" t="str">
            <v>Isole</v>
          </cell>
          <cell r="G464">
            <v>7877</v>
          </cell>
          <cell r="H464">
            <v>2453</v>
          </cell>
          <cell r="I464">
            <v>329</v>
          </cell>
          <cell r="J464">
            <v>0.14783649811455873</v>
          </cell>
          <cell r="K464">
            <v>0.13412148389726866</v>
          </cell>
          <cell r="L464">
            <v>0.1707826845155665</v>
          </cell>
          <cell r="M464">
            <v>0.20215722185765719</v>
          </cell>
        </row>
        <row r="465">
          <cell r="A465">
            <v>9042</v>
          </cell>
          <cell r="B465" t="str">
            <v>09042</v>
          </cell>
          <cell r="C465" t="str">
            <v>CA</v>
          </cell>
          <cell r="D465" t="str">
            <v>CAGLIARI</v>
          </cell>
          <cell r="E465" t="str">
            <v>SARDEGNA</v>
          </cell>
          <cell r="F465" t="str">
            <v>Isole</v>
          </cell>
          <cell r="G465">
            <v>20668</v>
          </cell>
          <cell r="H465">
            <v>6005</v>
          </cell>
          <cell r="I465">
            <v>1114</v>
          </cell>
          <cell r="J465">
            <v>0.14783649811455873</v>
          </cell>
          <cell r="K465">
            <v>0.18551207327227309</v>
          </cell>
          <cell r="L465">
            <v>0.1707826845155665</v>
          </cell>
          <cell r="M465">
            <v>0.20215722185765719</v>
          </cell>
        </row>
        <row r="466">
          <cell r="A466">
            <v>9043</v>
          </cell>
          <cell r="B466" t="str">
            <v>09043</v>
          </cell>
          <cell r="C466" t="str">
            <v>CA</v>
          </cell>
          <cell r="D466" t="str">
            <v>CAGLIARI</v>
          </cell>
          <cell r="E466" t="str">
            <v>SARDEGNA</v>
          </cell>
          <cell r="F466" t="str">
            <v>Isole</v>
          </cell>
          <cell r="G466">
            <v>4348</v>
          </cell>
          <cell r="H466">
            <v>1472</v>
          </cell>
          <cell r="I466">
            <v>299</v>
          </cell>
          <cell r="J466">
            <v>0.14783649811455873</v>
          </cell>
          <cell r="K466">
            <v>0.203125</v>
          </cell>
          <cell r="L466">
            <v>0.1707826845155665</v>
          </cell>
          <cell r="M466">
            <v>0.20215722185765719</v>
          </cell>
        </row>
        <row r="467">
          <cell r="A467">
            <v>9044</v>
          </cell>
          <cell r="B467" t="str">
            <v>09044</v>
          </cell>
          <cell r="C467" t="str">
            <v>CA</v>
          </cell>
          <cell r="D467" t="str">
            <v>CAGLIARI</v>
          </cell>
          <cell r="E467" t="str">
            <v>SARDEGNA</v>
          </cell>
          <cell r="F467" t="str">
            <v>Isole</v>
          </cell>
          <cell r="G467">
            <v>10782</v>
          </cell>
          <cell r="H467">
            <v>3061</v>
          </cell>
          <cell r="I467">
            <v>622</v>
          </cell>
          <cell r="J467">
            <v>0.14783649811455873</v>
          </cell>
          <cell r="K467">
            <v>0.2032015681149951</v>
          </cell>
          <cell r="L467">
            <v>0.1707826845155665</v>
          </cell>
          <cell r="M467">
            <v>0.20215722185765719</v>
          </cell>
        </row>
        <row r="468">
          <cell r="A468">
            <v>9045</v>
          </cell>
          <cell r="B468" t="str">
            <v>09045</v>
          </cell>
          <cell r="C468" t="str">
            <v>CA</v>
          </cell>
          <cell r="D468" t="str">
            <v>CAGLIARI</v>
          </cell>
          <cell r="E468" t="str">
            <v>SARDEGNA</v>
          </cell>
          <cell r="F468" t="str">
            <v>Isole</v>
          </cell>
          <cell r="G468">
            <v>61400</v>
          </cell>
          <cell r="H468">
            <v>19433</v>
          </cell>
          <cell r="I468">
            <v>4109</v>
          </cell>
          <cell r="J468">
            <v>0.14783649811455873</v>
          </cell>
          <cell r="K468">
            <v>0.2114444501620954</v>
          </cell>
          <cell r="L468">
            <v>0.1707826845155665</v>
          </cell>
          <cell r="M468">
            <v>0.20215722185765719</v>
          </cell>
        </row>
        <row r="469">
          <cell r="A469">
            <v>9047</v>
          </cell>
          <cell r="B469" t="str">
            <v>09047</v>
          </cell>
          <cell r="C469" t="str">
            <v>CA</v>
          </cell>
          <cell r="D469" t="str">
            <v>CAGLIARI</v>
          </cell>
          <cell r="E469" t="str">
            <v>SARDEGNA</v>
          </cell>
          <cell r="F469" t="str">
            <v>Isole</v>
          </cell>
          <cell r="G469">
            <v>20984</v>
          </cell>
          <cell r="H469">
            <v>5916</v>
          </cell>
          <cell r="I469">
            <v>1690</v>
          </cell>
          <cell r="J469">
            <v>0.14783649811455873</v>
          </cell>
          <cell r="K469">
            <v>0.28566599053414471</v>
          </cell>
          <cell r="L469">
            <v>0.1707826845155665</v>
          </cell>
          <cell r="M469">
            <v>0.20215722185765719</v>
          </cell>
        </row>
        <row r="470">
          <cell r="A470">
            <v>9048</v>
          </cell>
          <cell r="B470" t="str">
            <v>09048</v>
          </cell>
          <cell r="C470" t="str">
            <v>CA</v>
          </cell>
          <cell r="D470" t="str">
            <v>CAGLIARI</v>
          </cell>
          <cell r="E470" t="str">
            <v>SARDEGNA</v>
          </cell>
          <cell r="F470" t="str">
            <v>Isole</v>
          </cell>
          <cell r="G470">
            <v>13116</v>
          </cell>
          <cell r="H470">
            <v>3622</v>
          </cell>
          <cell r="I470">
            <v>572</v>
          </cell>
          <cell r="J470">
            <v>0.14783649811455873</v>
          </cell>
          <cell r="K470">
            <v>0.15792379900607401</v>
          </cell>
          <cell r="L470">
            <v>0.1707826845155665</v>
          </cell>
          <cell r="M470">
            <v>0.20215722185765719</v>
          </cell>
        </row>
        <row r="471">
          <cell r="A471">
            <v>9049</v>
          </cell>
          <cell r="B471" t="str">
            <v>09049</v>
          </cell>
          <cell r="C471" t="str">
            <v>CA</v>
          </cell>
          <cell r="D471" t="str">
            <v>CAGLIARI</v>
          </cell>
          <cell r="E471" t="str">
            <v>SARDEGNA</v>
          </cell>
          <cell r="F471" t="str">
            <v>Isole</v>
          </cell>
          <cell r="G471">
            <v>2598</v>
          </cell>
          <cell r="H471">
            <v>828</v>
          </cell>
          <cell r="I471">
            <v>230</v>
          </cell>
          <cell r="J471">
            <v>0.14783649811455873</v>
          </cell>
          <cell r="K471">
            <v>0.27777777777777779</v>
          </cell>
          <cell r="L471">
            <v>0.1707826845155665</v>
          </cell>
          <cell r="M471">
            <v>0.20215722185765719</v>
          </cell>
        </row>
        <row r="472">
          <cell r="A472">
            <v>9070</v>
          </cell>
          <cell r="B472" t="str">
            <v>09070</v>
          </cell>
          <cell r="C472" t="str">
            <v>OR</v>
          </cell>
          <cell r="D472" t="str">
            <v>ORISTANO</v>
          </cell>
          <cell r="E472" t="str">
            <v>SARDEGNA</v>
          </cell>
          <cell r="F472" t="str">
            <v>Isole</v>
          </cell>
          <cell r="G472">
            <v>23949</v>
          </cell>
          <cell r="H472">
            <v>7862</v>
          </cell>
          <cell r="I472">
            <v>773</v>
          </cell>
          <cell r="J472">
            <v>0.10267379679144385</v>
          </cell>
          <cell r="K472">
            <v>9.8321037903841266E-2</v>
          </cell>
          <cell r="L472">
            <v>0.11086300543150271</v>
          </cell>
          <cell r="M472">
            <v>0.14866066506598358</v>
          </cell>
        </row>
        <row r="473">
          <cell r="A473">
            <v>9071</v>
          </cell>
          <cell r="B473" t="str">
            <v>09071</v>
          </cell>
          <cell r="C473" t="str">
            <v>OR</v>
          </cell>
          <cell r="D473" t="str">
            <v>ORISTANO</v>
          </cell>
          <cell r="E473" t="str">
            <v>SARDEGNA</v>
          </cell>
          <cell r="F473" t="str">
            <v>Isole</v>
          </cell>
          <cell r="G473">
            <v>2640</v>
          </cell>
          <cell r="H473">
            <v>846</v>
          </cell>
          <cell r="I473">
            <v>99</v>
          </cell>
          <cell r="J473">
            <v>0.10267379679144385</v>
          </cell>
          <cell r="K473">
            <v>0.11702127659574468</v>
          </cell>
          <cell r="L473">
            <v>0.11086300543150271</v>
          </cell>
          <cell r="M473">
            <v>0.14866066506598358</v>
          </cell>
        </row>
        <row r="474">
          <cell r="A474">
            <v>9072</v>
          </cell>
          <cell r="B474" t="str">
            <v>09072</v>
          </cell>
          <cell r="C474" t="str">
            <v>OR</v>
          </cell>
          <cell r="D474" t="str">
            <v>ORISTANO</v>
          </cell>
          <cell r="E474" t="str">
            <v>SARDEGNA</v>
          </cell>
          <cell r="F474" t="str">
            <v>Isole</v>
          </cell>
          <cell r="G474">
            <v>8994</v>
          </cell>
          <cell r="H474">
            <v>2660</v>
          </cell>
          <cell r="I474">
            <v>429</v>
          </cell>
          <cell r="J474">
            <v>0.10267379679144385</v>
          </cell>
          <cell r="K474">
            <v>0.1612781954887218</v>
          </cell>
          <cell r="L474">
            <v>0.11086300543150271</v>
          </cell>
          <cell r="M474">
            <v>0.14866066506598358</v>
          </cell>
        </row>
        <row r="475">
          <cell r="A475">
            <v>9073</v>
          </cell>
          <cell r="B475" t="str">
            <v>09073</v>
          </cell>
          <cell r="C475" t="str">
            <v>OR</v>
          </cell>
          <cell r="D475" t="str">
            <v>ORISTANO</v>
          </cell>
          <cell r="E475" t="str">
            <v>SARDEGNA</v>
          </cell>
          <cell r="F475" t="str">
            <v>Isole</v>
          </cell>
          <cell r="G475">
            <v>3048</v>
          </cell>
          <cell r="H475">
            <v>1066</v>
          </cell>
          <cell r="I475">
            <v>107</v>
          </cell>
          <cell r="J475">
            <v>0.10267379679144385</v>
          </cell>
          <cell r="K475">
            <v>0.10037523452157598</v>
          </cell>
          <cell r="L475">
            <v>0.11086300543150271</v>
          </cell>
          <cell r="M475">
            <v>0.14866066506598358</v>
          </cell>
        </row>
        <row r="476">
          <cell r="A476">
            <v>9074</v>
          </cell>
          <cell r="B476" t="str">
            <v>09074</v>
          </cell>
          <cell r="C476" t="str">
            <v>OR</v>
          </cell>
          <cell r="D476" t="str">
            <v>ORISTANO</v>
          </cell>
          <cell r="E476" t="str">
            <v>SARDEGNA</v>
          </cell>
          <cell r="F476" t="str">
            <v>Isole</v>
          </cell>
          <cell r="G476">
            <v>4663</v>
          </cell>
          <cell r="H476">
            <v>1496</v>
          </cell>
          <cell r="I476">
            <v>150</v>
          </cell>
          <cell r="J476">
            <v>0.10267379679144385</v>
          </cell>
          <cell r="K476">
            <v>0.10026737967914438</v>
          </cell>
          <cell r="L476">
            <v>0.11086300543150271</v>
          </cell>
          <cell r="M476">
            <v>0.14866066506598358</v>
          </cell>
        </row>
        <row r="477">
          <cell r="A477">
            <v>9075</v>
          </cell>
          <cell r="B477" t="str">
            <v>09075</v>
          </cell>
          <cell r="C477" t="str">
            <v>OR</v>
          </cell>
          <cell r="D477" t="str">
            <v>ORISTANO</v>
          </cell>
          <cell r="E477" t="str">
            <v>SARDEGNA</v>
          </cell>
          <cell r="F477" t="str">
            <v>Isole</v>
          </cell>
          <cell r="G477">
            <v>2908</v>
          </cell>
          <cell r="H477">
            <v>993</v>
          </cell>
          <cell r="I477">
            <v>39</v>
          </cell>
          <cell r="J477">
            <v>0.10267379679144385</v>
          </cell>
          <cell r="K477">
            <v>3.9274924471299093E-2</v>
          </cell>
          <cell r="L477">
            <v>0.11086300543150271</v>
          </cell>
          <cell r="M477">
            <v>0.14866066506598358</v>
          </cell>
        </row>
        <row r="478">
          <cell r="A478">
            <v>9076</v>
          </cell>
          <cell r="B478" t="str">
            <v>09076</v>
          </cell>
          <cell r="C478" t="str">
            <v>OR</v>
          </cell>
          <cell r="D478" t="str">
            <v>ORISTANO</v>
          </cell>
          <cell r="E478" t="str">
            <v>SARDEGNA</v>
          </cell>
          <cell r="F478" t="str">
            <v>Isole</v>
          </cell>
          <cell r="G478">
            <v>2676</v>
          </cell>
          <cell r="H478">
            <v>903</v>
          </cell>
          <cell r="I478">
            <v>45</v>
          </cell>
          <cell r="J478">
            <v>0.10267379679144385</v>
          </cell>
          <cell r="K478">
            <v>4.9833887043189369E-2</v>
          </cell>
          <cell r="L478">
            <v>0.11086300543150271</v>
          </cell>
          <cell r="M478">
            <v>0.14866066506598358</v>
          </cell>
        </row>
        <row r="479">
          <cell r="A479">
            <v>9077</v>
          </cell>
          <cell r="B479" t="str">
            <v>09077</v>
          </cell>
          <cell r="C479" t="str">
            <v>OR</v>
          </cell>
          <cell r="D479" t="str">
            <v>ORISTANO</v>
          </cell>
          <cell r="E479" t="str">
            <v>SARDEGNA</v>
          </cell>
          <cell r="F479" t="str">
            <v>Isole</v>
          </cell>
          <cell r="G479">
            <v>2629</v>
          </cell>
          <cell r="H479">
            <v>847</v>
          </cell>
          <cell r="I479">
            <v>63</v>
          </cell>
          <cell r="J479">
            <v>0.10267379679144385</v>
          </cell>
          <cell r="K479">
            <v>7.43801652892562E-2</v>
          </cell>
          <cell r="L479">
            <v>0.11086300543150271</v>
          </cell>
          <cell r="M479">
            <v>0.14866066506598358</v>
          </cell>
        </row>
        <row r="480">
          <cell r="A480">
            <v>9078</v>
          </cell>
          <cell r="B480" t="str">
            <v>09078</v>
          </cell>
          <cell r="C480" t="str">
            <v>OR</v>
          </cell>
          <cell r="D480" t="str">
            <v>ORISTANO</v>
          </cell>
          <cell r="E480" t="str">
            <v>SARDEGNA</v>
          </cell>
          <cell r="F480" t="str">
            <v>Isole</v>
          </cell>
          <cell r="G480">
            <v>2116</v>
          </cell>
          <cell r="H480">
            <v>784</v>
          </cell>
          <cell r="I480">
            <v>62</v>
          </cell>
          <cell r="J480">
            <v>0.10267379679144385</v>
          </cell>
          <cell r="K480">
            <v>7.9081632653061229E-2</v>
          </cell>
          <cell r="L480">
            <v>0.11086300543150271</v>
          </cell>
          <cell r="M480">
            <v>0.14866066506598358</v>
          </cell>
        </row>
        <row r="481">
          <cell r="A481">
            <v>9079</v>
          </cell>
          <cell r="B481" t="str">
            <v>09079</v>
          </cell>
          <cell r="C481" t="str">
            <v>OR</v>
          </cell>
          <cell r="D481" t="str">
            <v>ORISTANO</v>
          </cell>
          <cell r="E481" t="str">
            <v>SARDEGNA</v>
          </cell>
          <cell r="F481" t="str">
            <v>Isole</v>
          </cell>
          <cell r="G481">
            <v>1380</v>
          </cell>
          <cell r="H481">
            <v>502</v>
          </cell>
          <cell r="I481">
            <v>57</v>
          </cell>
          <cell r="J481">
            <v>0.10267379679144385</v>
          </cell>
          <cell r="K481">
            <v>0.11354581673306773</v>
          </cell>
          <cell r="L481">
            <v>0.11086300543150271</v>
          </cell>
          <cell r="M481">
            <v>0.14866066506598358</v>
          </cell>
        </row>
        <row r="482">
          <cell r="A482">
            <v>9080</v>
          </cell>
          <cell r="B482" t="str">
            <v>09080</v>
          </cell>
          <cell r="C482" t="str">
            <v>OR</v>
          </cell>
          <cell r="D482" t="str">
            <v>ORISTANO</v>
          </cell>
          <cell r="E482" t="str">
            <v>SARDEGNA</v>
          </cell>
          <cell r="F482" t="str">
            <v>Isole</v>
          </cell>
          <cell r="G482">
            <v>10461</v>
          </cell>
          <cell r="H482">
            <v>3553</v>
          </cell>
          <cell r="I482">
            <v>204</v>
          </cell>
          <cell r="J482">
            <v>0.10267379679144385</v>
          </cell>
          <cell r="K482">
            <v>5.7416267942583733E-2</v>
          </cell>
          <cell r="L482">
            <v>0.11086300543150271</v>
          </cell>
          <cell r="M482">
            <v>0.14866066506598358</v>
          </cell>
        </row>
        <row r="483">
          <cell r="A483">
            <v>9081</v>
          </cell>
          <cell r="B483" t="str">
            <v>09081</v>
          </cell>
          <cell r="C483" t="str">
            <v>OR</v>
          </cell>
          <cell r="D483" t="str">
            <v>ORISTANO</v>
          </cell>
          <cell r="E483" t="str">
            <v>SARDEGNA</v>
          </cell>
          <cell r="F483" t="str">
            <v>Isole</v>
          </cell>
          <cell r="G483">
            <v>1352</v>
          </cell>
          <cell r="H483">
            <v>541</v>
          </cell>
          <cell r="I483">
            <v>23</v>
          </cell>
          <cell r="J483">
            <v>0.10267379679144385</v>
          </cell>
          <cell r="K483">
            <v>4.2513863216266171E-2</v>
          </cell>
          <cell r="L483">
            <v>0.11086300543150271</v>
          </cell>
          <cell r="M483">
            <v>0.14866066506598358</v>
          </cell>
        </row>
        <row r="484">
          <cell r="A484">
            <v>9082</v>
          </cell>
          <cell r="B484" t="str">
            <v>09082</v>
          </cell>
          <cell r="C484" t="str">
            <v>OR</v>
          </cell>
          <cell r="D484" t="str">
            <v>ORISTANO</v>
          </cell>
          <cell r="E484" t="str">
            <v>SARDEGNA</v>
          </cell>
          <cell r="F484" t="str">
            <v>Isole</v>
          </cell>
          <cell r="G484">
            <v>1836</v>
          </cell>
          <cell r="H484">
            <v>621</v>
          </cell>
          <cell r="I484">
            <v>10</v>
          </cell>
          <cell r="J484">
            <v>0.10267379679144385</v>
          </cell>
          <cell r="K484">
            <v>1.610305958132045E-2</v>
          </cell>
          <cell r="L484">
            <v>0.11086300543150271</v>
          </cell>
          <cell r="M484">
            <v>0.14866066506598358</v>
          </cell>
        </row>
        <row r="485">
          <cell r="A485">
            <v>9083</v>
          </cell>
          <cell r="B485" t="str">
            <v>09083</v>
          </cell>
          <cell r="C485" t="str">
            <v>OR</v>
          </cell>
          <cell r="D485" t="str">
            <v>ORISTANO</v>
          </cell>
          <cell r="E485" t="str">
            <v>SARDEGNA</v>
          </cell>
          <cell r="F485" t="str">
            <v>Isole</v>
          </cell>
          <cell r="G485">
            <v>1176</v>
          </cell>
          <cell r="H485">
            <v>416</v>
          </cell>
          <cell r="I485">
            <v>25</v>
          </cell>
          <cell r="J485">
            <v>0.10267379679144385</v>
          </cell>
          <cell r="K485">
            <v>6.0096153846153848E-2</v>
          </cell>
          <cell r="L485">
            <v>0.11086300543150271</v>
          </cell>
          <cell r="M485">
            <v>0.14866066506598358</v>
          </cell>
        </row>
        <row r="486">
          <cell r="A486">
            <v>9084</v>
          </cell>
          <cell r="B486" t="str">
            <v>09084</v>
          </cell>
          <cell r="C486" t="str">
            <v>OR</v>
          </cell>
          <cell r="D486" t="str">
            <v>ORISTANO</v>
          </cell>
          <cell r="E486" t="str">
            <v>SARDEGNA</v>
          </cell>
          <cell r="F486" t="str">
            <v>Isole</v>
          </cell>
          <cell r="G486">
            <v>1618</v>
          </cell>
          <cell r="H486">
            <v>506</v>
          </cell>
          <cell r="I486">
            <v>26</v>
          </cell>
          <cell r="J486">
            <v>0.10267379679144385</v>
          </cell>
          <cell r="K486">
            <v>5.1383399209486168E-2</v>
          </cell>
          <cell r="L486">
            <v>0.11086300543150271</v>
          </cell>
          <cell r="M486">
            <v>0.14866066506598358</v>
          </cell>
        </row>
        <row r="487">
          <cell r="A487">
            <v>9085</v>
          </cell>
          <cell r="B487" t="str">
            <v>09085</v>
          </cell>
          <cell r="C487" t="str">
            <v>OR</v>
          </cell>
          <cell r="D487" t="str">
            <v>ORISTANO</v>
          </cell>
          <cell r="E487" t="str">
            <v>SARDEGNA</v>
          </cell>
          <cell r="F487" t="str">
            <v>Isole</v>
          </cell>
          <cell r="G487">
            <v>934</v>
          </cell>
          <cell r="H487">
            <v>311</v>
          </cell>
          <cell r="I487">
            <v>16</v>
          </cell>
          <cell r="J487">
            <v>0.10267379679144385</v>
          </cell>
          <cell r="K487">
            <v>5.1446945337620578E-2</v>
          </cell>
          <cell r="L487">
            <v>0.11086300543150271</v>
          </cell>
          <cell r="M487">
            <v>0.14866066506598358</v>
          </cell>
        </row>
        <row r="488">
          <cell r="A488">
            <v>9086</v>
          </cell>
          <cell r="B488" t="str">
            <v>09086</v>
          </cell>
          <cell r="C488" t="str">
            <v>OR</v>
          </cell>
          <cell r="D488" t="str">
            <v>ORISTANO</v>
          </cell>
          <cell r="E488" t="str">
            <v>SARDEGNA</v>
          </cell>
          <cell r="F488" t="str">
            <v>Isole</v>
          </cell>
          <cell r="G488">
            <v>3741</v>
          </cell>
          <cell r="H488">
            <v>1137</v>
          </cell>
          <cell r="I488">
            <v>84</v>
          </cell>
          <cell r="J488">
            <v>0.10267379679144385</v>
          </cell>
          <cell r="K488">
            <v>7.3878627968337732E-2</v>
          </cell>
          <cell r="L488">
            <v>0.11086300543150271</v>
          </cell>
          <cell r="M488">
            <v>0.14866066506598358</v>
          </cell>
        </row>
        <row r="489">
          <cell r="A489">
            <v>9088</v>
          </cell>
          <cell r="B489" t="str">
            <v>09088</v>
          </cell>
          <cell r="C489" t="str">
            <v>OR</v>
          </cell>
          <cell r="D489" t="str">
            <v>ORISTANO</v>
          </cell>
          <cell r="E489" t="str">
            <v>SARDEGNA</v>
          </cell>
          <cell r="F489" t="str">
            <v>Isole</v>
          </cell>
          <cell r="G489">
            <v>2173</v>
          </cell>
          <cell r="H489">
            <v>670</v>
          </cell>
          <cell r="I489">
            <v>95</v>
          </cell>
          <cell r="J489">
            <v>0.10267379679144385</v>
          </cell>
          <cell r="K489">
            <v>0.1417910447761194</v>
          </cell>
          <cell r="L489">
            <v>0.11086300543150271</v>
          </cell>
          <cell r="M489">
            <v>0.14866066506598358</v>
          </cell>
        </row>
        <row r="490">
          <cell r="A490">
            <v>9090</v>
          </cell>
          <cell r="B490" t="str">
            <v>09090</v>
          </cell>
          <cell r="C490" t="str">
            <v>OR</v>
          </cell>
          <cell r="D490" t="str">
            <v>ORISTANO</v>
          </cell>
          <cell r="E490" t="str">
            <v>SARDEGNA</v>
          </cell>
          <cell r="F490" t="str">
            <v>Isole</v>
          </cell>
          <cell r="G490">
            <v>10023</v>
          </cell>
          <cell r="H490">
            <v>3271</v>
          </cell>
          <cell r="I490">
            <v>240</v>
          </cell>
          <cell r="J490">
            <v>0.10267379679144385</v>
          </cell>
          <cell r="K490">
            <v>7.337205747477836E-2</v>
          </cell>
          <cell r="L490">
            <v>0.11086300543150271</v>
          </cell>
          <cell r="M490">
            <v>0.14866066506598358</v>
          </cell>
        </row>
        <row r="491">
          <cell r="A491">
            <v>9091</v>
          </cell>
          <cell r="B491" t="str">
            <v>09091</v>
          </cell>
          <cell r="C491" t="str">
            <v>OR</v>
          </cell>
          <cell r="D491" t="str">
            <v>ORISTANO</v>
          </cell>
          <cell r="E491" t="str">
            <v>SARDEGNA</v>
          </cell>
          <cell r="F491" t="str">
            <v>Isole</v>
          </cell>
          <cell r="G491">
            <v>1691</v>
          </cell>
          <cell r="H491">
            <v>561</v>
          </cell>
          <cell r="I491">
            <v>53</v>
          </cell>
          <cell r="J491">
            <v>0.10267379679144385</v>
          </cell>
          <cell r="K491">
            <v>9.4474153297682703E-2</v>
          </cell>
          <cell r="L491">
            <v>0.11086300543150271</v>
          </cell>
          <cell r="M491">
            <v>0.14866066506598358</v>
          </cell>
        </row>
        <row r="492">
          <cell r="A492">
            <v>9092</v>
          </cell>
          <cell r="B492" t="str">
            <v>09092</v>
          </cell>
          <cell r="C492" t="str">
            <v>OR</v>
          </cell>
          <cell r="D492" t="str">
            <v>ORISTANO</v>
          </cell>
          <cell r="E492" t="str">
            <v>SARDEGNA</v>
          </cell>
          <cell r="F492" t="str">
            <v>Isole</v>
          </cell>
          <cell r="G492">
            <v>3785</v>
          </cell>
          <cell r="H492">
            <v>1039</v>
          </cell>
          <cell r="I492">
            <v>237</v>
          </cell>
          <cell r="J492">
            <v>0.10267379679144385</v>
          </cell>
          <cell r="K492">
            <v>0.22810394610202117</v>
          </cell>
          <cell r="L492">
            <v>0.11086300543150271</v>
          </cell>
          <cell r="M492">
            <v>0.14866066506598358</v>
          </cell>
        </row>
        <row r="493">
          <cell r="A493">
            <v>9093</v>
          </cell>
          <cell r="B493" t="str">
            <v>09093</v>
          </cell>
          <cell r="C493" t="str">
            <v>OR</v>
          </cell>
          <cell r="D493" t="str">
            <v>ORISTANO</v>
          </cell>
          <cell r="E493" t="str">
            <v>SARDEGNA</v>
          </cell>
          <cell r="F493" t="str">
            <v>Isole</v>
          </cell>
          <cell r="G493">
            <v>973</v>
          </cell>
          <cell r="H493">
            <v>303</v>
          </cell>
          <cell r="I493">
            <v>42</v>
          </cell>
          <cell r="J493">
            <v>0.10267379679144385</v>
          </cell>
          <cell r="K493">
            <v>0.13861386138613863</v>
          </cell>
          <cell r="L493">
            <v>0.11086300543150271</v>
          </cell>
          <cell r="M493">
            <v>0.14866066506598358</v>
          </cell>
        </row>
        <row r="494">
          <cell r="A494">
            <v>9094</v>
          </cell>
          <cell r="B494" t="str">
            <v>09094</v>
          </cell>
          <cell r="C494" t="str">
            <v>OR</v>
          </cell>
          <cell r="D494" t="str">
            <v>ORISTANO</v>
          </cell>
          <cell r="E494" t="str">
            <v>SARDEGNA</v>
          </cell>
          <cell r="F494" t="str">
            <v>Isole</v>
          </cell>
          <cell r="G494">
            <v>4953</v>
          </cell>
          <cell r="H494">
            <v>1525</v>
          </cell>
          <cell r="I494">
            <v>105</v>
          </cell>
          <cell r="J494">
            <v>0.10267379679144385</v>
          </cell>
          <cell r="K494">
            <v>6.8852459016393447E-2</v>
          </cell>
          <cell r="L494">
            <v>0.11086300543150271</v>
          </cell>
          <cell r="M494">
            <v>0.14866066506598358</v>
          </cell>
        </row>
        <row r="495">
          <cell r="A495">
            <v>9095</v>
          </cell>
          <cell r="B495" t="str">
            <v>09095</v>
          </cell>
          <cell r="C495" t="str">
            <v>OR</v>
          </cell>
          <cell r="D495" t="str">
            <v>ORISTANO</v>
          </cell>
          <cell r="E495" t="str">
            <v>SARDEGNA</v>
          </cell>
          <cell r="F495" t="str">
            <v>Isole</v>
          </cell>
          <cell r="G495">
            <v>5353</v>
          </cell>
          <cell r="H495">
            <v>1629</v>
          </cell>
          <cell r="I495">
            <v>154</v>
          </cell>
          <cell r="J495">
            <v>0.10267379679144385</v>
          </cell>
          <cell r="K495">
            <v>9.453652547575199E-2</v>
          </cell>
          <cell r="L495">
            <v>0.11086300543150271</v>
          </cell>
          <cell r="M495">
            <v>0.14866066506598358</v>
          </cell>
        </row>
        <row r="496">
          <cell r="A496">
            <v>9096</v>
          </cell>
          <cell r="B496" t="str">
            <v>09096</v>
          </cell>
          <cell r="C496" t="str">
            <v>OR</v>
          </cell>
          <cell r="D496" t="str">
            <v>ORISTANO</v>
          </cell>
          <cell r="E496" t="str">
            <v>SARDEGNA</v>
          </cell>
          <cell r="F496" t="str">
            <v>Isole</v>
          </cell>
          <cell r="G496">
            <v>3474</v>
          </cell>
          <cell r="H496">
            <v>1013</v>
          </cell>
          <cell r="I496">
            <v>192</v>
          </cell>
          <cell r="J496">
            <v>0.10267379679144385</v>
          </cell>
          <cell r="K496">
            <v>0.1895360315893386</v>
          </cell>
          <cell r="L496">
            <v>0.11086300543150271</v>
          </cell>
          <cell r="M496">
            <v>0.14866066506598358</v>
          </cell>
        </row>
        <row r="497">
          <cell r="A497">
            <v>9097</v>
          </cell>
          <cell r="B497" t="str">
            <v>09097</v>
          </cell>
          <cell r="C497" t="str">
            <v>OR</v>
          </cell>
          <cell r="D497" t="str">
            <v>ORISTANO</v>
          </cell>
          <cell r="E497" t="str">
            <v>SARDEGNA</v>
          </cell>
          <cell r="F497" t="str">
            <v>Isole</v>
          </cell>
          <cell r="G497">
            <v>2869</v>
          </cell>
          <cell r="H497">
            <v>841</v>
          </cell>
          <cell r="I497">
            <v>89</v>
          </cell>
          <cell r="J497">
            <v>0.10267379679144385</v>
          </cell>
          <cell r="K497">
            <v>0.10582639714625446</v>
          </cell>
          <cell r="L497">
            <v>0.11086300543150271</v>
          </cell>
          <cell r="M497">
            <v>0.14866066506598358</v>
          </cell>
        </row>
        <row r="498">
          <cell r="A498">
            <v>9098</v>
          </cell>
          <cell r="B498" t="str">
            <v>09098</v>
          </cell>
          <cell r="C498" t="str">
            <v>OR</v>
          </cell>
          <cell r="D498" t="str">
            <v>ORISTANO</v>
          </cell>
          <cell r="E498" t="str">
            <v>SARDEGNA</v>
          </cell>
          <cell r="F498" t="str">
            <v>Isole</v>
          </cell>
          <cell r="G498">
            <v>10336</v>
          </cell>
          <cell r="H498">
            <v>3227</v>
          </cell>
          <cell r="I498">
            <v>389</v>
          </cell>
          <cell r="J498">
            <v>0.10267379679144385</v>
          </cell>
          <cell r="K498">
            <v>0.12054539820266501</v>
          </cell>
          <cell r="L498">
            <v>0.11086300543150271</v>
          </cell>
          <cell r="M498">
            <v>0.14866066506598358</v>
          </cell>
        </row>
        <row r="499">
          <cell r="A499">
            <v>9099</v>
          </cell>
          <cell r="B499" t="str">
            <v>09099</v>
          </cell>
          <cell r="C499" t="str">
            <v>OR</v>
          </cell>
          <cell r="D499" t="str">
            <v>ORISTANO</v>
          </cell>
          <cell r="E499" t="str">
            <v>SARDEGNA</v>
          </cell>
          <cell r="F499" t="str">
            <v>Isole</v>
          </cell>
          <cell r="G499">
            <v>3377</v>
          </cell>
          <cell r="H499">
            <v>1071</v>
          </cell>
          <cell r="I499">
            <v>82</v>
          </cell>
          <cell r="J499">
            <v>0.10267379679144385</v>
          </cell>
          <cell r="K499">
            <v>7.6563958916900099E-2</v>
          </cell>
          <cell r="L499">
            <v>0.11086300543150271</v>
          </cell>
          <cell r="M499">
            <v>0.14866066506598358</v>
          </cell>
        </row>
        <row r="500">
          <cell r="A500">
            <v>9121</v>
          </cell>
          <cell r="B500" t="str">
            <v>09121</v>
          </cell>
          <cell r="C500" t="str">
            <v>CA</v>
          </cell>
          <cell r="D500" t="str">
            <v>CAGLIARI</v>
          </cell>
          <cell r="E500" t="str">
            <v>SARDEGNA</v>
          </cell>
          <cell r="F500" t="str">
            <v>Isole</v>
          </cell>
          <cell r="G500">
            <v>29254</v>
          </cell>
          <cell r="H500">
            <v>8503</v>
          </cell>
          <cell r="I500">
            <v>1352</v>
          </cell>
          <cell r="J500">
            <v>0.14783649811455873</v>
          </cell>
          <cell r="K500">
            <v>0.15900270492767257</v>
          </cell>
          <cell r="L500">
            <v>0.1707826845155665</v>
          </cell>
          <cell r="M500">
            <v>0.20215722185765719</v>
          </cell>
        </row>
        <row r="501">
          <cell r="A501">
            <v>9122</v>
          </cell>
          <cell r="B501" t="str">
            <v>09122</v>
          </cell>
          <cell r="C501" t="str">
            <v>CA</v>
          </cell>
          <cell r="D501" t="str">
            <v>CAGLIARI</v>
          </cell>
          <cell r="E501" t="str">
            <v>SARDEGNA</v>
          </cell>
          <cell r="F501" t="str">
            <v>Isole</v>
          </cell>
          <cell r="G501">
            <v>19862</v>
          </cell>
          <cell r="H501">
            <v>6284</v>
          </cell>
          <cell r="I501">
            <v>953</v>
          </cell>
          <cell r="J501">
            <v>0.14783649811455873</v>
          </cell>
          <cell r="K501">
            <v>0.15165499681731381</v>
          </cell>
          <cell r="L501">
            <v>0.1707826845155665</v>
          </cell>
          <cell r="M501">
            <v>0.20215722185765719</v>
          </cell>
        </row>
        <row r="502">
          <cell r="A502">
            <v>9123</v>
          </cell>
          <cell r="B502" t="str">
            <v>09123</v>
          </cell>
          <cell r="C502" t="str">
            <v>CA</v>
          </cell>
          <cell r="D502" t="str">
            <v>CAGLIARI</v>
          </cell>
          <cell r="E502" t="str">
            <v>SARDEGNA</v>
          </cell>
          <cell r="F502" t="str">
            <v>Isole</v>
          </cell>
          <cell r="G502">
            <v>8108</v>
          </cell>
          <cell r="H502">
            <v>2784</v>
          </cell>
          <cell r="I502">
            <v>631</v>
          </cell>
          <cell r="J502">
            <v>0.14783649811455873</v>
          </cell>
          <cell r="K502">
            <v>0.22665229885057472</v>
          </cell>
          <cell r="L502">
            <v>0.1707826845155665</v>
          </cell>
          <cell r="M502">
            <v>0.20215722185765719</v>
          </cell>
        </row>
        <row r="503">
          <cell r="A503">
            <v>9124</v>
          </cell>
          <cell r="B503" t="str">
            <v>09124</v>
          </cell>
          <cell r="C503" t="str">
            <v>CA</v>
          </cell>
          <cell r="D503" t="str">
            <v>CAGLIARI</v>
          </cell>
          <cell r="E503" t="str">
            <v>SARDEGNA</v>
          </cell>
          <cell r="F503" t="str">
            <v>Isole</v>
          </cell>
          <cell r="G503">
            <v>9056</v>
          </cell>
          <cell r="H503">
            <v>3462</v>
          </cell>
          <cell r="I503">
            <v>574</v>
          </cell>
          <cell r="J503">
            <v>0.14783649811455873</v>
          </cell>
          <cell r="K503">
            <v>0.1658001155401502</v>
          </cell>
          <cell r="L503">
            <v>0.1707826845155665</v>
          </cell>
          <cell r="M503">
            <v>0.20215722185765719</v>
          </cell>
        </row>
        <row r="504">
          <cell r="A504">
            <v>9125</v>
          </cell>
          <cell r="B504" t="str">
            <v>09125</v>
          </cell>
          <cell r="C504" t="str">
            <v>CA</v>
          </cell>
          <cell r="D504" t="str">
            <v>CAGLIARI</v>
          </cell>
          <cell r="E504" t="str">
            <v>SARDEGNA</v>
          </cell>
          <cell r="F504" t="str">
            <v>Isole</v>
          </cell>
          <cell r="G504">
            <v>8248</v>
          </cell>
          <cell r="H504">
            <v>2905</v>
          </cell>
          <cell r="I504">
            <v>609</v>
          </cell>
          <cell r="J504">
            <v>0.14783649811455873</v>
          </cell>
          <cell r="K504">
            <v>0.20963855421686747</v>
          </cell>
          <cell r="L504">
            <v>0.1707826845155665</v>
          </cell>
          <cell r="M504">
            <v>0.20215722185765719</v>
          </cell>
        </row>
        <row r="505">
          <cell r="A505">
            <v>9126</v>
          </cell>
          <cell r="B505" t="str">
            <v>09126</v>
          </cell>
          <cell r="C505" t="str">
            <v>CA</v>
          </cell>
          <cell r="D505" t="str">
            <v>CAGLIARI</v>
          </cell>
          <cell r="E505" t="str">
            <v>SARDEGNA</v>
          </cell>
          <cell r="F505" t="str">
            <v>Isole</v>
          </cell>
          <cell r="G505">
            <v>25838</v>
          </cell>
          <cell r="H505">
            <v>7839</v>
          </cell>
          <cell r="I505">
            <v>1970</v>
          </cell>
          <cell r="J505">
            <v>0.14783649811455873</v>
          </cell>
          <cell r="K505">
            <v>0.25130756474040056</v>
          </cell>
          <cell r="L505">
            <v>0.1707826845155665</v>
          </cell>
          <cell r="M505">
            <v>0.20215722185765719</v>
          </cell>
        </row>
        <row r="506">
          <cell r="A506">
            <v>9127</v>
          </cell>
          <cell r="B506" t="str">
            <v>09127</v>
          </cell>
          <cell r="C506" t="str">
            <v>CA</v>
          </cell>
          <cell r="D506" t="str">
            <v>CAGLIARI</v>
          </cell>
          <cell r="E506" t="str">
            <v>SARDEGNA</v>
          </cell>
          <cell r="F506" t="str">
            <v>Isole</v>
          </cell>
          <cell r="G506">
            <v>11106</v>
          </cell>
          <cell r="H506">
            <v>4065</v>
          </cell>
          <cell r="I506">
            <v>708</v>
          </cell>
          <cell r="J506">
            <v>0.14783649811455873</v>
          </cell>
          <cell r="K506">
            <v>0.17416974169741697</v>
          </cell>
          <cell r="L506">
            <v>0.1707826845155665</v>
          </cell>
          <cell r="M506">
            <v>0.20215722185765719</v>
          </cell>
        </row>
        <row r="507">
          <cell r="A507">
            <v>9128</v>
          </cell>
          <cell r="B507" t="str">
            <v>09128</v>
          </cell>
          <cell r="C507" t="str">
            <v>CA</v>
          </cell>
          <cell r="D507" t="str">
            <v>CAGLIARI</v>
          </cell>
          <cell r="E507" t="str">
            <v>SARDEGNA</v>
          </cell>
          <cell r="F507" t="str">
            <v>Isole</v>
          </cell>
          <cell r="G507">
            <v>13480</v>
          </cell>
          <cell r="H507">
            <v>4975</v>
          </cell>
          <cell r="I507">
            <v>813</v>
          </cell>
          <cell r="J507">
            <v>0.14783649811455873</v>
          </cell>
          <cell r="K507">
            <v>0.16341708542713568</v>
          </cell>
          <cell r="L507">
            <v>0.1707826845155665</v>
          </cell>
          <cell r="M507">
            <v>0.20215722185765719</v>
          </cell>
        </row>
        <row r="508">
          <cell r="A508">
            <v>9129</v>
          </cell>
          <cell r="B508" t="str">
            <v>09129</v>
          </cell>
          <cell r="C508" t="str">
            <v>CA</v>
          </cell>
          <cell r="D508" t="str">
            <v>CAGLIARI</v>
          </cell>
          <cell r="E508" t="str">
            <v>SARDEGNA</v>
          </cell>
          <cell r="F508" t="str">
            <v>Isole</v>
          </cell>
          <cell r="G508">
            <v>13102</v>
          </cell>
          <cell r="H508">
            <v>4377</v>
          </cell>
          <cell r="I508">
            <v>1029</v>
          </cell>
          <cell r="J508">
            <v>0.14783649811455873</v>
          </cell>
          <cell r="K508">
            <v>0.23509252912954079</v>
          </cell>
          <cell r="L508">
            <v>0.1707826845155665</v>
          </cell>
          <cell r="M508">
            <v>0.20215722185765719</v>
          </cell>
        </row>
        <row r="509">
          <cell r="A509">
            <v>9131</v>
          </cell>
          <cell r="B509" t="str">
            <v>09131</v>
          </cell>
          <cell r="C509" t="str">
            <v>CA</v>
          </cell>
          <cell r="D509" t="str">
            <v>CAGLIARI</v>
          </cell>
          <cell r="E509" t="str">
            <v>SARDEGNA</v>
          </cell>
          <cell r="F509" t="str">
            <v>Isole</v>
          </cell>
          <cell r="G509">
            <v>15687</v>
          </cell>
          <cell r="H509">
            <v>5023</v>
          </cell>
          <cell r="I509">
            <v>1147</v>
          </cell>
          <cell r="J509">
            <v>0.14783649811455873</v>
          </cell>
          <cell r="K509">
            <v>0.22834959187736412</v>
          </cell>
          <cell r="L509">
            <v>0.1707826845155665</v>
          </cell>
          <cell r="M509">
            <v>0.20215722185765719</v>
          </cell>
        </row>
        <row r="510">
          <cell r="A510">
            <v>9134</v>
          </cell>
          <cell r="B510" t="str">
            <v>09134</v>
          </cell>
          <cell r="C510" t="str">
            <v>CA</v>
          </cell>
          <cell r="D510" t="str">
            <v>CAGLIARI</v>
          </cell>
          <cell r="E510" t="str">
            <v>SARDEGNA</v>
          </cell>
          <cell r="F510" t="str">
            <v>Isole</v>
          </cell>
          <cell r="G510">
            <v>30913</v>
          </cell>
          <cell r="H510">
            <v>9113</v>
          </cell>
          <cell r="I510">
            <v>1885</v>
          </cell>
          <cell r="J510">
            <v>0.14783649811455873</v>
          </cell>
          <cell r="K510">
            <v>0.20684736091298145</v>
          </cell>
          <cell r="L510">
            <v>0.1707826845155665</v>
          </cell>
          <cell r="M510">
            <v>0.20215722185765719</v>
          </cell>
        </row>
        <row r="511">
          <cell r="A511">
            <v>9170</v>
          </cell>
          <cell r="B511" t="str">
            <v>09170</v>
          </cell>
          <cell r="C511" t="str">
            <v>OR</v>
          </cell>
          <cell r="D511" t="str">
            <v>ORISTANO</v>
          </cell>
          <cell r="E511" t="str">
            <v>SARDEGNA</v>
          </cell>
          <cell r="F511" t="str">
            <v>Isole</v>
          </cell>
          <cell r="G511">
            <v>29623</v>
          </cell>
          <cell r="H511">
            <v>9516</v>
          </cell>
          <cell r="I511">
            <v>1621</v>
          </cell>
          <cell r="J511">
            <v>0.10267379679144385</v>
          </cell>
          <cell r="K511">
            <v>0.1703446826397646</v>
          </cell>
          <cell r="L511">
            <v>0.11086300543150271</v>
          </cell>
          <cell r="M511">
            <v>0.14866066506598358</v>
          </cell>
        </row>
        <row r="512">
          <cell r="A512">
            <v>10010</v>
          </cell>
          <cell r="B512" t="str">
            <v>10010</v>
          </cell>
          <cell r="C512" t="str">
            <v>TO</v>
          </cell>
          <cell r="D512" t="str">
            <v>TORINO</v>
          </cell>
          <cell r="E512" t="str">
            <v>PIEMONTE</v>
          </cell>
          <cell r="F512" t="str">
            <v>Nord-Ovest</v>
          </cell>
          <cell r="G512">
            <v>36459</v>
          </cell>
          <cell r="H512">
            <v>15340</v>
          </cell>
          <cell r="I512">
            <v>2364</v>
          </cell>
          <cell r="J512">
            <v>0.11678607928276727</v>
          </cell>
          <cell r="K512">
            <v>0.15410691003911342</v>
          </cell>
          <cell r="L512">
            <v>0.12204781946198857</v>
          </cell>
          <cell r="M512">
            <v>0.16127843929526625</v>
          </cell>
        </row>
        <row r="513">
          <cell r="A513">
            <v>10011</v>
          </cell>
          <cell r="B513" t="str">
            <v>10011</v>
          </cell>
          <cell r="C513" t="str">
            <v>TO</v>
          </cell>
          <cell r="D513" t="str">
            <v>TORINO</v>
          </cell>
          <cell r="E513" t="str">
            <v>PIEMONTE</v>
          </cell>
          <cell r="F513" t="str">
            <v>Nord-Ovest</v>
          </cell>
          <cell r="G513">
            <v>2607</v>
          </cell>
          <cell r="H513">
            <v>1136</v>
          </cell>
          <cell r="I513">
            <v>136</v>
          </cell>
          <cell r="J513">
            <v>0.11678607928276727</v>
          </cell>
          <cell r="K513">
            <v>0.11971830985915492</v>
          </cell>
          <cell r="L513">
            <v>0.12204781946198857</v>
          </cell>
          <cell r="M513">
            <v>0.16127843929526625</v>
          </cell>
        </row>
        <row r="514">
          <cell r="A514">
            <v>10012</v>
          </cell>
          <cell r="B514" t="str">
            <v>10012</v>
          </cell>
          <cell r="C514" t="str">
            <v>TO</v>
          </cell>
          <cell r="D514" t="str">
            <v>TORINO</v>
          </cell>
          <cell r="E514" t="str">
            <v>PIEMONTE</v>
          </cell>
          <cell r="F514" t="str">
            <v>Nord-Ovest</v>
          </cell>
          <cell r="G514">
            <v>2112</v>
          </cell>
          <cell r="H514">
            <v>906</v>
          </cell>
          <cell r="I514">
            <v>136</v>
          </cell>
          <cell r="J514">
            <v>0.11678607928276727</v>
          </cell>
          <cell r="K514">
            <v>0.15011037527593818</v>
          </cell>
          <cell r="L514">
            <v>0.12204781946198857</v>
          </cell>
          <cell r="M514">
            <v>0.16127843929526625</v>
          </cell>
        </row>
        <row r="515">
          <cell r="A515">
            <v>10013</v>
          </cell>
          <cell r="B515" t="str">
            <v>10013</v>
          </cell>
          <cell r="C515" t="str">
            <v>TO</v>
          </cell>
          <cell r="D515" t="str">
            <v>TORINO</v>
          </cell>
          <cell r="E515" t="str">
            <v>PIEMONTE</v>
          </cell>
          <cell r="F515" t="str">
            <v>Nord-Ovest</v>
          </cell>
          <cell r="G515">
            <v>3673</v>
          </cell>
          <cell r="H515">
            <v>1455</v>
          </cell>
          <cell r="I515">
            <v>231</v>
          </cell>
          <cell r="J515">
            <v>0.11678607928276727</v>
          </cell>
          <cell r="K515">
            <v>0.15876288659793814</v>
          </cell>
          <cell r="L515">
            <v>0.12204781946198857</v>
          </cell>
          <cell r="M515">
            <v>0.16127843929526625</v>
          </cell>
        </row>
        <row r="516">
          <cell r="A516">
            <v>10014</v>
          </cell>
          <cell r="B516" t="str">
            <v>10014</v>
          </cell>
          <cell r="C516" t="str">
            <v>TO</v>
          </cell>
          <cell r="D516" t="str">
            <v>TORINO</v>
          </cell>
          <cell r="E516" t="str">
            <v>PIEMONTE</v>
          </cell>
          <cell r="F516" t="str">
            <v>Nord-Ovest</v>
          </cell>
          <cell r="G516">
            <v>7320</v>
          </cell>
          <cell r="H516">
            <v>2991</v>
          </cell>
          <cell r="I516">
            <v>416</v>
          </cell>
          <cell r="J516">
            <v>0.11678607928276727</v>
          </cell>
          <cell r="K516">
            <v>0.13908391842193246</v>
          </cell>
          <cell r="L516">
            <v>0.12204781946198857</v>
          </cell>
          <cell r="M516">
            <v>0.16127843929526625</v>
          </cell>
        </row>
        <row r="517">
          <cell r="A517">
            <v>10015</v>
          </cell>
          <cell r="B517" t="str">
            <v>10015</v>
          </cell>
          <cell r="C517" t="str">
            <v>TO</v>
          </cell>
          <cell r="D517" t="str">
            <v>TORINO</v>
          </cell>
          <cell r="E517" t="str">
            <v>PIEMONTE</v>
          </cell>
          <cell r="F517" t="str">
            <v>Nord-Ovest</v>
          </cell>
          <cell r="G517">
            <v>23775</v>
          </cell>
          <cell r="H517">
            <v>9592</v>
          </cell>
          <cell r="I517">
            <v>1391</v>
          </cell>
          <cell r="J517">
            <v>0.11678607928276727</v>
          </cell>
          <cell r="K517">
            <v>0.14501668056713929</v>
          </cell>
          <cell r="L517">
            <v>0.12204781946198857</v>
          </cell>
          <cell r="M517">
            <v>0.16127843929526625</v>
          </cell>
        </row>
        <row r="518">
          <cell r="A518">
            <v>10016</v>
          </cell>
          <cell r="B518" t="str">
            <v>10016</v>
          </cell>
          <cell r="C518" t="str">
            <v>TO</v>
          </cell>
          <cell r="D518" t="str">
            <v>TORINO</v>
          </cell>
          <cell r="E518" t="str">
            <v>PIEMONTE</v>
          </cell>
          <cell r="F518" t="str">
            <v>Nord-Ovest</v>
          </cell>
          <cell r="G518">
            <v>3559</v>
          </cell>
          <cell r="H518">
            <v>1336</v>
          </cell>
          <cell r="I518">
            <v>209</v>
          </cell>
          <cell r="J518">
            <v>0.11678607928276727</v>
          </cell>
          <cell r="K518">
            <v>0.15643712574850299</v>
          </cell>
          <cell r="L518">
            <v>0.12204781946198857</v>
          </cell>
          <cell r="M518">
            <v>0.16127843929526625</v>
          </cell>
        </row>
        <row r="519">
          <cell r="A519">
            <v>10017</v>
          </cell>
          <cell r="B519" t="str">
            <v>10017</v>
          </cell>
          <cell r="C519" t="str">
            <v>TO</v>
          </cell>
          <cell r="D519" t="str">
            <v>TORINO</v>
          </cell>
          <cell r="E519" t="str">
            <v>PIEMONTE</v>
          </cell>
          <cell r="F519" t="str">
            <v>Nord-Ovest</v>
          </cell>
          <cell r="G519">
            <v>5283</v>
          </cell>
          <cell r="H519">
            <v>2074</v>
          </cell>
          <cell r="I519">
            <v>306</v>
          </cell>
          <cell r="J519">
            <v>0.11678607928276727</v>
          </cell>
          <cell r="K519">
            <v>0.14754098360655737</v>
          </cell>
          <cell r="L519">
            <v>0.12204781946198857</v>
          </cell>
          <cell r="M519">
            <v>0.16127843929526625</v>
          </cell>
        </row>
        <row r="520">
          <cell r="A520">
            <v>10018</v>
          </cell>
          <cell r="B520" t="str">
            <v>10018</v>
          </cell>
          <cell r="C520" t="str">
            <v>TO</v>
          </cell>
          <cell r="D520" t="str">
            <v>TORINO</v>
          </cell>
          <cell r="E520" t="str">
            <v>PIEMONTE</v>
          </cell>
          <cell r="F520" t="str">
            <v>Nord-Ovest</v>
          </cell>
          <cell r="G520">
            <v>4989</v>
          </cell>
          <cell r="H520">
            <v>1826</v>
          </cell>
          <cell r="I520">
            <v>251</v>
          </cell>
          <cell r="J520">
            <v>0.11678607928276727</v>
          </cell>
          <cell r="K520">
            <v>0.13745892661555312</v>
          </cell>
          <cell r="L520">
            <v>0.12204781946198857</v>
          </cell>
          <cell r="M520">
            <v>0.16127843929526625</v>
          </cell>
        </row>
        <row r="521">
          <cell r="A521">
            <v>10019</v>
          </cell>
          <cell r="B521" t="str">
            <v>10019</v>
          </cell>
          <cell r="C521" t="str">
            <v>TO</v>
          </cell>
          <cell r="D521" t="str">
            <v>TORINO</v>
          </cell>
          <cell r="E521" t="str">
            <v>PIEMONTE</v>
          </cell>
          <cell r="F521" t="str">
            <v>Nord-Ovest</v>
          </cell>
          <cell r="G521">
            <v>5719</v>
          </cell>
          <cell r="H521">
            <v>2293</v>
          </cell>
          <cell r="I521">
            <v>442</v>
          </cell>
          <cell r="J521">
            <v>0.11678607928276727</v>
          </cell>
          <cell r="K521">
            <v>0.1927605756650676</v>
          </cell>
          <cell r="L521">
            <v>0.12204781946198857</v>
          </cell>
          <cell r="M521">
            <v>0.16127843929526625</v>
          </cell>
        </row>
        <row r="522">
          <cell r="A522">
            <v>10020</v>
          </cell>
          <cell r="B522" t="str">
            <v>10020</v>
          </cell>
          <cell r="C522" t="str">
            <v>TO</v>
          </cell>
          <cell r="D522" t="str">
            <v>TORINO</v>
          </cell>
          <cell r="E522" t="str">
            <v>PIEMONTE</v>
          </cell>
          <cell r="F522" t="str">
            <v>Nord-Ovest</v>
          </cell>
          <cell r="G522">
            <v>32301</v>
          </cell>
          <cell r="H522">
            <v>12096</v>
          </cell>
          <cell r="I522">
            <v>2404</v>
          </cell>
          <cell r="J522">
            <v>0.11678607928276727</v>
          </cell>
          <cell r="K522">
            <v>0.19874338624338625</v>
          </cell>
          <cell r="L522">
            <v>0.12204781946198857</v>
          </cell>
          <cell r="M522">
            <v>0.16127843929526625</v>
          </cell>
        </row>
        <row r="523">
          <cell r="A523">
            <v>10022</v>
          </cell>
          <cell r="B523" t="str">
            <v>10022</v>
          </cell>
          <cell r="C523" t="str">
            <v>TO</v>
          </cell>
          <cell r="D523" t="str">
            <v>TORINO</v>
          </cell>
          <cell r="E523" t="str">
            <v>PIEMONTE</v>
          </cell>
          <cell r="F523" t="str">
            <v>Nord-Ovest</v>
          </cell>
          <cell r="G523">
            <v>24725</v>
          </cell>
          <cell r="H523">
            <v>8811</v>
          </cell>
          <cell r="I523">
            <v>1005</v>
          </cell>
          <cell r="J523">
            <v>0.11678607928276727</v>
          </cell>
          <cell r="K523">
            <v>0.11406196799455226</v>
          </cell>
          <cell r="L523">
            <v>0.12204781946198857</v>
          </cell>
          <cell r="M523">
            <v>0.16127843929526625</v>
          </cell>
        </row>
        <row r="524">
          <cell r="A524">
            <v>10023</v>
          </cell>
          <cell r="B524" t="str">
            <v>10023</v>
          </cell>
          <cell r="C524" t="str">
            <v>TO</v>
          </cell>
          <cell r="D524" t="str">
            <v>TORINO</v>
          </cell>
          <cell r="E524" t="str">
            <v>PIEMONTE</v>
          </cell>
          <cell r="F524" t="str">
            <v>Nord-Ovest</v>
          </cell>
          <cell r="G524">
            <v>31292</v>
          </cell>
          <cell r="H524">
            <v>11413</v>
          </cell>
          <cell r="I524">
            <v>1797</v>
          </cell>
          <cell r="J524">
            <v>0.11678607928276727</v>
          </cell>
          <cell r="K524">
            <v>0.15745202838867958</v>
          </cell>
          <cell r="L524">
            <v>0.12204781946198857</v>
          </cell>
          <cell r="M524">
            <v>0.16127843929526625</v>
          </cell>
        </row>
        <row r="525">
          <cell r="A525">
            <v>10024</v>
          </cell>
          <cell r="B525" t="str">
            <v>10024</v>
          </cell>
          <cell r="C525" t="str">
            <v>TO</v>
          </cell>
          <cell r="D525" t="str">
            <v>TORINO</v>
          </cell>
          <cell r="E525" t="str">
            <v>PIEMONTE</v>
          </cell>
          <cell r="F525" t="str">
            <v>Nord-Ovest</v>
          </cell>
          <cell r="G525">
            <v>59700</v>
          </cell>
          <cell r="H525">
            <v>22317</v>
          </cell>
          <cell r="I525">
            <v>3043</v>
          </cell>
          <cell r="J525">
            <v>0.11678607928276727</v>
          </cell>
          <cell r="K525">
            <v>0.13635345252498096</v>
          </cell>
          <cell r="L525">
            <v>0.12204781946198857</v>
          </cell>
          <cell r="M525">
            <v>0.16127843929526625</v>
          </cell>
        </row>
        <row r="526">
          <cell r="A526">
            <v>10025</v>
          </cell>
          <cell r="B526" t="str">
            <v>10025</v>
          </cell>
          <cell r="C526" t="str">
            <v>TO</v>
          </cell>
          <cell r="D526" t="str">
            <v>TORINO</v>
          </cell>
          <cell r="E526" t="str">
            <v>PIEMONTE</v>
          </cell>
          <cell r="F526" t="str">
            <v>Nord-Ovest</v>
          </cell>
          <cell r="G526">
            <v>8428</v>
          </cell>
          <cell r="H526">
            <v>3124</v>
          </cell>
          <cell r="I526">
            <v>876</v>
          </cell>
          <cell r="J526">
            <v>0.11678607928276727</v>
          </cell>
          <cell r="K526">
            <v>0.28040973111395645</v>
          </cell>
          <cell r="L526">
            <v>0.12204781946198857</v>
          </cell>
          <cell r="M526">
            <v>0.16127843929526625</v>
          </cell>
        </row>
        <row r="527">
          <cell r="A527">
            <v>10026</v>
          </cell>
          <cell r="B527" t="str">
            <v>10026</v>
          </cell>
          <cell r="C527" t="str">
            <v>TO</v>
          </cell>
          <cell r="D527" t="str">
            <v>TORINO</v>
          </cell>
          <cell r="E527" t="str">
            <v>PIEMONTE</v>
          </cell>
          <cell r="F527" t="str">
            <v>Nord-Ovest</v>
          </cell>
          <cell r="G527">
            <v>10369</v>
          </cell>
          <cell r="H527">
            <v>3523</v>
          </cell>
          <cell r="I527">
            <v>499</v>
          </cell>
          <cell r="J527">
            <v>0.11678607928276727</v>
          </cell>
          <cell r="K527">
            <v>0.14164064717570252</v>
          </cell>
          <cell r="L527">
            <v>0.12204781946198857</v>
          </cell>
          <cell r="M527">
            <v>0.16127843929526625</v>
          </cell>
        </row>
        <row r="528">
          <cell r="A528">
            <v>10028</v>
          </cell>
          <cell r="B528" t="str">
            <v>10028</v>
          </cell>
          <cell r="C528" t="str">
            <v>TO</v>
          </cell>
          <cell r="D528" t="str">
            <v>TORINO</v>
          </cell>
          <cell r="E528" t="str">
            <v>PIEMONTE</v>
          </cell>
          <cell r="F528" t="str">
            <v>Nord-Ovest</v>
          </cell>
          <cell r="G528">
            <v>8905</v>
          </cell>
          <cell r="H528">
            <v>3247</v>
          </cell>
          <cell r="I528">
            <v>621</v>
          </cell>
          <cell r="J528">
            <v>0.11678607928276727</v>
          </cell>
          <cell r="K528">
            <v>0.19125346473668001</v>
          </cell>
          <cell r="L528">
            <v>0.12204781946198857</v>
          </cell>
          <cell r="M528">
            <v>0.16127843929526625</v>
          </cell>
        </row>
        <row r="529">
          <cell r="A529">
            <v>10029</v>
          </cell>
          <cell r="B529" t="str">
            <v>10029</v>
          </cell>
          <cell r="C529" t="str">
            <v>TO</v>
          </cell>
          <cell r="D529" t="str">
            <v>TORINO</v>
          </cell>
          <cell r="E529" t="str">
            <v>PIEMONTE</v>
          </cell>
          <cell r="F529" t="str">
            <v>Nord-Ovest</v>
          </cell>
          <cell r="G529">
            <v>4657</v>
          </cell>
          <cell r="H529">
            <v>1715</v>
          </cell>
          <cell r="I529">
            <v>217</v>
          </cell>
          <cell r="J529">
            <v>0.11678607928276727</v>
          </cell>
          <cell r="K529">
            <v>0.12653061224489795</v>
          </cell>
          <cell r="L529">
            <v>0.12204781946198857</v>
          </cell>
          <cell r="M529">
            <v>0.16127843929526625</v>
          </cell>
        </row>
        <row r="530">
          <cell r="A530">
            <v>10030</v>
          </cell>
          <cell r="B530" t="str">
            <v>10030</v>
          </cell>
          <cell r="C530" t="str">
            <v>TO</v>
          </cell>
          <cell r="D530" t="str">
            <v>TORINO</v>
          </cell>
          <cell r="E530" t="str">
            <v>PIEMONTE</v>
          </cell>
          <cell r="F530" t="str">
            <v>Nord-Ovest</v>
          </cell>
          <cell r="G530">
            <v>5470</v>
          </cell>
          <cell r="H530">
            <v>2308</v>
          </cell>
          <cell r="I530">
            <v>401</v>
          </cell>
          <cell r="J530">
            <v>0.11678607928276727</v>
          </cell>
          <cell r="K530">
            <v>0.17374350086655113</v>
          </cell>
          <cell r="L530">
            <v>0.12204781946198857</v>
          </cell>
          <cell r="M530">
            <v>0.16127843929526625</v>
          </cell>
        </row>
        <row r="531">
          <cell r="A531">
            <v>10031</v>
          </cell>
          <cell r="B531" t="str">
            <v>10031</v>
          </cell>
          <cell r="C531" t="str">
            <v>TO</v>
          </cell>
          <cell r="D531" t="str">
            <v>TORINO</v>
          </cell>
          <cell r="E531" t="str">
            <v>PIEMONTE</v>
          </cell>
          <cell r="F531" t="str">
            <v>Nord-Ovest</v>
          </cell>
          <cell r="G531">
            <v>818</v>
          </cell>
          <cell r="H531">
            <v>385</v>
          </cell>
          <cell r="I531">
            <v>40</v>
          </cell>
          <cell r="J531">
            <v>0.11678607928276727</v>
          </cell>
          <cell r="K531">
            <v>0.1038961038961039</v>
          </cell>
          <cell r="L531">
            <v>0.12204781946198857</v>
          </cell>
          <cell r="M531">
            <v>0.16127843929526625</v>
          </cell>
        </row>
        <row r="532">
          <cell r="A532">
            <v>10032</v>
          </cell>
          <cell r="B532" t="str">
            <v>10032</v>
          </cell>
          <cell r="C532" t="str">
            <v>TO</v>
          </cell>
          <cell r="D532" t="str">
            <v>TORINO</v>
          </cell>
          <cell r="E532" t="str">
            <v>PIEMONTE</v>
          </cell>
          <cell r="F532" t="str">
            <v>Nord-Ovest</v>
          </cell>
          <cell r="G532">
            <v>7051</v>
          </cell>
          <cell r="H532">
            <v>2532</v>
          </cell>
          <cell r="I532">
            <v>553</v>
          </cell>
          <cell r="J532">
            <v>0.11678607928276727</v>
          </cell>
          <cell r="K532">
            <v>0.21840442338072669</v>
          </cell>
          <cell r="L532">
            <v>0.12204781946198857</v>
          </cell>
          <cell r="M532">
            <v>0.16127843929526625</v>
          </cell>
        </row>
        <row r="533">
          <cell r="A533">
            <v>10034</v>
          </cell>
          <cell r="B533" t="str">
            <v>10034</v>
          </cell>
          <cell r="C533" t="str">
            <v>TO</v>
          </cell>
          <cell r="D533" t="str">
            <v>TORINO</v>
          </cell>
          <cell r="E533" t="str">
            <v>PIEMONTE</v>
          </cell>
          <cell r="F533" t="str">
            <v>Nord-Ovest</v>
          </cell>
          <cell r="G533">
            <v>24758</v>
          </cell>
          <cell r="H533">
            <v>9121</v>
          </cell>
          <cell r="I533">
            <v>1473</v>
          </cell>
          <cell r="J533">
            <v>0.11678607928276727</v>
          </cell>
          <cell r="K533">
            <v>0.16149545006030042</v>
          </cell>
          <cell r="L533">
            <v>0.12204781946198857</v>
          </cell>
          <cell r="M533">
            <v>0.16127843929526625</v>
          </cell>
        </row>
        <row r="534">
          <cell r="A534">
            <v>10035</v>
          </cell>
          <cell r="B534" t="str">
            <v>10035</v>
          </cell>
          <cell r="C534" t="str">
            <v>TO</v>
          </cell>
          <cell r="D534" t="str">
            <v>TORINO</v>
          </cell>
          <cell r="E534" t="str">
            <v>PIEMONTE</v>
          </cell>
          <cell r="F534" t="str">
            <v>Nord-Ovest</v>
          </cell>
          <cell r="G534">
            <v>3770</v>
          </cell>
          <cell r="H534">
            <v>1551</v>
          </cell>
          <cell r="I534">
            <v>246</v>
          </cell>
          <cell r="J534">
            <v>0.11678607928276727</v>
          </cell>
          <cell r="K534">
            <v>0.15860735009671179</v>
          </cell>
          <cell r="L534">
            <v>0.12204781946198857</v>
          </cell>
          <cell r="M534">
            <v>0.16127843929526625</v>
          </cell>
        </row>
        <row r="535">
          <cell r="A535">
            <v>10036</v>
          </cell>
          <cell r="B535" t="str">
            <v>10036</v>
          </cell>
          <cell r="C535" t="str">
            <v>TO</v>
          </cell>
          <cell r="D535" t="str">
            <v>TORINO</v>
          </cell>
          <cell r="E535" t="str">
            <v>PIEMONTE</v>
          </cell>
          <cell r="F535" t="str">
            <v>Nord-Ovest</v>
          </cell>
          <cell r="G535">
            <v>45984</v>
          </cell>
          <cell r="H535">
            <v>16038</v>
          </cell>
          <cell r="I535">
            <v>2295</v>
          </cell>
          <cell r="J535">
            <v>0.11678607928276727</v>
          </cell>
          <cell r="K535">
            <v>0.14309764309764308</v>
          </cell>
          <cell r="L535">
            <v>0.12204781946198857</v>
          </cell>
          <cell r="M535">
            <v>0.16127843929526625</v>
          </cell>
        </row>
        <row r="536">
          <cell r="A536">
            <v>10037</v>
          </cell>
          <cell r="B536" t="str">
            <v>10037</v>
          </cell>
          <cell r="C536" t="str">
            <v>TO</v>
          </cell>
          <cell r="D536" t="str">
            <v>TORINO</v>
          </cell>
          <cell r="E536" t="str">
            <v>PIEMONTE</v>
          </cell>
          <cell r="F536" t="str">
            <v>Nord-Ovest</v>
          </cell>
          <cell r="G536">
            <v>2194</v>
          </cell>
          <cell r="H536">
            <v>848</v>
          </cell>
          <cell r="I536">
            <v>189</v>
          </cell>
          <cell r="J536">
            <v>0.11678607928276727</v>
          </cell>
          <cell r="K536">
            <v>0.22287735849056603</v>
          </cell>
          <cell r="L536">
            <v>0.12204781946198857</v>
          </cell>
          <cell r="M536">
            <v>0.16127843929526625</v>
          </cell>
        </row>
        <row r="537">
          <cell r="A537">
            <v>10038</v>
          </cell>
          <cell r="B537" t="str">
            <v>10038</v>
          </cell>
          <cell r="C537" t="str">
            <v>TO</v>
          </cell>
          <cell r="D537" t="str">
            <v>TORINO</v>
          </cell>
          <cell r="E537" t="str">
            <v>PIEMONTE</v>
          </cell>
          <cell r="F537" t="str">
            <v>Nord-Ovest</v>
          </cell>
          <cell r="G537">
            <v>4415</v>
          </cell>
          <cell r="H537">
            <v>1846</v>
          </cell>
          <cell r="I537">
            <v>269</v>
          </cell>
          <cell r="J537">
            <v>0.11678607928276727</v>
          </cell>
          <cell r="K537">
            <v>0.14572047670639221</v>
          </cell>
          <cell r="L537">
            <v>0.12204781946198857</v>
          </cell>
          <cell r="M537">
            <v>0.16127843929526625</v>
          </cell>
        </row>
        <row r="538">
          <cell r="A538">
            <v>10040</v>
          </cell>
          <cell r="B538" t="str">
            <v>10040</v>
          </cell>
          <cell r="C538" t="str">
            <v>TO</v>
          </cell>
          <cell r="D538" t="str">
            <v>TORINO</v>
          </cell>
          <cell r="E538" t="str">
            <v>PIEMONTE</v>
          </cell>
          <cell r="F538" t="str">
            <v>Nord-Ovest</v>
          </cell>
          <cell r="G538">
            <v>85426</v>
          </cell>
          <cell r="H538">
            <v>30942</v>
          </cell>
          <cell r="I538">
            <v>5407</v>
          </cell>
          <cell r="J538">
            <v>0.11678607928276727</v>
          </cell>
          <cell r="K538">
            <v>0.17474629952814943</v>
          </cell>
          <cell r="L538">
            <v>0.12204781946198857</v>
          </cell>
          <cell r="M538">
            <v>0.16127843929526625</v>
          </cell>
        </row>
        <row r="539">
          <cell r="A539">
            <v>10041</v>
          </cell>
          <cell r="B539" t="str">
            <v>10041</v>
          </cell>
          <cell r="C539" t="str">
            <v>TO</v>
          </cell>
          <cell r="D539" t="str">
            <v>TORINO</v>
          </cell>
          <cell r="E539" t="str">
            <v>PIEMONTE</v>
          </cell>
          <cell r="F539" t="str">
            <v>Nord-Ovest</v>
          </cell>
          <cell r="G539">
            <v>8627</v>
          </cell>
          <cell r="H539">
            <v>3339</v>
          </cell>
          <cell r="I539">
            <v>343</v>
          </cell>
          <cell r="J539">
            <v>0.11678607928276727</v>
          </cell>
          <cell r="K539">
            <v>0.10272536687631027</v>
          </cell>
          <cell r="L539">
            <v>0.12204781946198857</v>
          </cell>
          <cell r="M539">
            <v>0.16127843929526625</v>
          </cell>
        </row>
        <row r="540">
          <cell r="A540">
            <v>10042</v>
          </cell>
          <cell r="B540" t="str">
            <v>10042</v>
          </cell>
          <cell r="C540" t="str">
            <v>TO</v>
          </cell>
          <cell r="D540" t="str">
            <v>TORINO</v>
          </cell>
          <cell r="E540" t="str">
            <v>PIEMONTE</v>
          </cell>
          <cell r="F540" t="str">
            <v>Nord-Ovest</v>
          </cell>
          <cell r="G540">
            <v>44069</v>
          </cell>
          <cell r="H540">
            <v>15166</v>
          </cell>
          <cell r="I540">
            <v>2146</v>
          </cell>
          <cell r="J540">
            <v>0.11678607928276727</v>
          </cell>
          <cell r="K540">
            <v>0.14150072530660687</v>
          </cell>
          <cell r="L540">
            <v>0.12204781946198857</v>
          </cell>
          <cell r="M540">
            <v>0.16127843929526625</v>
          </cell>
        </row>
        <row r="541">
          <cell r="A541">
            <v>10043</v>
          </cell>
          <cell r="B541" t="str">
            <v>10043</v>
          </cell>
          <cell r="C541" t="str">
            <v>TO</v>
          </cell>
          <cell r="D541" t="str">
            <v>TORINO</v>
          </cell>
          <cell r="E541" t="str">
            <v>PIEMONTE</v>
          </cell>
          <cell r="F541" t="str">
            <v>Nord-Ovest</v>
          </cell>
          <cell r="G541">
            <v>20897</v>
          </cell>
          <cell r="H541">
            <v>7343</v>
          </cell>
          <cell r="I541">
            <v>1115</v>
          </cell>
          <cell r="J541">
            <v>0.11678607928276727</v>
          </cell>
          <cell r="K541">
            <v>0.15184529483862183</v>
          </cell>
          <cell r="L541">
            <v>0.12204781946198857</v>
          </cell>
          <cell r="M541">
            <v>0.16127843929526625</v>
          </cell>
        </row>
        <row r="542">
          <cell r="A542">
            <v>10044</v>
          </cell>
          <cell r="B542" t="str">
            <v>10044</v>
          </cell>
          <cell r="C542" t="str">
            <v>TO</v>
          </cell>
          <cell r="D542" t="str">
            <v>TORINO</v>
          </cell>
          <cell r="E542" t="str">
            <v>PIEMONTE</v>
          </cell>
          <cell r="F542" t="str">
            <v>Nord-Ovest</v>
          </cell>
          <cell r="G542">
            <v>11416</v>
          </cell>
          <cell r="H542">
            <v>4077</v>
          </cell>
          <cell r="I542">
            <v>664</v>
          </cell>
          <cell r="J542">
            <v>0.11678607928276727</v>
          </cell>
          <cell r="K542">
            <v>0.16286485160657346</v>
          </cell>
          <cell r="L542">
            <v>0.12204781946198857</v>
          </cell>
          <cell r="M542">
            <v>0.16127843929526625</v>
          </cell>
        </row>
        <row r="543">
          <cell r="A543">
            <v>10045</v>
          </cell>
          <cell r="B543" t="str">
            <v>10045</v>
          </cell>
          <cell r="C543" t="str">
            <v>TO</v>
          </cell>
          <cell r="D543" t="str">
            <v>TORINO</v>
          </cell>
          <cell r="E543" t="str">
            <v>PIEMONTE</v>
          </cell>
          <cell r="F543" t="str">
            <v>Nord-Ovest</v>
          </cell>
          <cell r="G543">
            <v>15554</v>
          </cell>
          <cell r="H543">
            <v>5383</v>
          </cell>
          <cell r="I543">
            <v>853</v>
          </cell>
          <cell r="J543">
            <v>0.11678607928276727</v>
          </cell>
          <cell r="K543">
            <v>0.15846182426156419</v>
          </cell>
          <cell r="L543">
            <v>0.12204781946198857</v>
          </cell>
          <cell r="M543">
            <v>0.16127843929526625</v>
          </cell>
        </row>
        <row r="544">
          <cell r="A544">
            <v>10046</v>
          </cell>
          <cell r="B544" t="str">
            <v>10046</v>
          </cell>
          <cell r="C544" t="str">
            <v>TO</v>
          </cell>
          <cell r="D544" t="str">
            <v>TORINO</v>
          </cell>
          <cell r="E544" t="str">
            <v>PIEMONTE</v>
          </cell>
          <cell r="F544" t="str">
            <v>Nord-Ovest</v>
          </cell>
          <cell r="G544">
            <v>9019</v>
          </cell>
          <cell r="H544">
            <v>3214</v>
          </cell>
          <cell r="I544">
            <v>411</v>
          </cell>
          <cell r="J544">
            <v>0.11678607928276727</v>
          </cell>
          <cell r="K544">
            <v>0.12787803360298694</v>
          </cell>
          <cell r="L544">
            <v>0.12204781946198857</v>
          </cell>
          <cell r="M544">
            <v>0.16127843929526625</v>
          </cell>
        </row>
        <row r="545">
          <cell r="A545">
            <v>10048</v>
          </cell>
          <cell r="B545" t="str">
            <v>10048</v>
          </cell>
          <cell r="C545" t="str">
            <v>TO</v>
          </cell>
          <cell r="D545" t="str">
            <v>TORINO</v>
          </cell>
          <cell r="E545" t="str">
            <v>PIEMONTE</v>
          </cell>
          <cell r="F545" t="str">
            <v>Nord-Ovest</v>
          </cell>
          <cell r="G545">
            <v>13435</v>
          </cell>
          <cell r="H545">
            <v>4645</v>
          </cell>
          <cell r="I545">
            <v>825</v>
          </cell>
          <cell r="J545">
            <v>0.11678607928276727</v>
          </cell>
          <cell r="K545">
            <v>0.17761033369214208</v>
          </cell>
          <cell r="L545">
            <v>0.12204781946198857</v>
          </cell>
          <cell r="M545">
            <v>0.16127843929526625</v>
          </cell>
        </row>
        <row r="546">
          <cell r="A546">
            <v>10050</v>
          </cell>
          <cell r="B546" t="str">
            <v>10050</v>
          </cell>
          <cell r="C546" t="str">
            <v>TO</v>
          </cell>
          <cell r="D546" t="str">
            <v>TORINO</v>
          </cell>
          <cell r="E546" t="str">
            <v>PIEMONTE</v>
          </cell>
          <cell r="F546" t="str">
            <v>Nord-Ovest</v>
          </cell>
          <cell r="G546">
            <v>24424</v>
          </cell>
          <cell r="H546">
            <v>10603</v>
          </cell>
          <cell r="I546">
            <v>1379</v>
          </cell>
          <cell r="J546">
            <v>0.11678607928276727</v>
          </cell>
          <cell r="K546">
            <v>0.13005753088748467</v>
          </cell>
          <cell r="L546">
            <v>0.12204781946198857</v>
          </cell>
          <cell r="M546">
            <v>0.16127843929526625</v>
          </cell>
        </row>
        <row r="547">
          <cell r="A547">
            <v>10051</v>
          </cell>
          <cell r="B547" t="str">
            <v>10051</v>
          </cell>
          <cell r="C547" t="str">
            <v>TO</v>
          </cell>
          <cell r="D547" t="str">
            <v>TORINO</v>
          </cell>
          <cell r="E547" t="str">
            <v>PIEMONTE</v>
          </cell>
          <cell r="F547" t="str">
            <v>Nord-Ovest</v>
          </cell>
          <cell r="G547">
            <v>9997</v>
          </cell>
          <cell r="H547">
            <v>3854</v>
          </cell>
          <cell r="I547">
            <v>770</v>
          </cell>
          <cell r="J547">
            <v>0.11678607928276727</v>
          </cell>
          <cell r="K547">
            <v>0.19979242345614945</v>
          </cell>
          <cell r="L547">
            <v>0.12204781946198857</v>
          </cell>
          <cell r="M547">
            <v>0.16127843929526625</v>
          </cell>
        </row>
        <row r="548">
          <cell r="A548">
            <v>10052</v>
          </cell>
          <cell r="B548" t="str">
            <v>10052</v>
          </cell>
          <cell r="C548" t="str">
            <v>TO</v>
          </cell>
          <cell r="D548" t="str">
            <v>TORINO</v>
          </cell>
          <cell r="E548" t="str">
            <v>PIEMONTE</v>
          </cell>
          <cell r="F548" t="str">
            <v>Nord-Ovest</v>
          </cell>
          <cell r="G548">
            <v>3186</v>
          </cell>
          <cell r="H548">
            <v>1283</v>
          </cell>
          <cell r="I548">
            <v>248</v>
          </cell>
          <cell r="J548">
            <v>0.11678607928276727</v>
          </cell>
          <cell r="K548">
            <v>0.19329696024941542</v>
          </cell>
          <cell r="L548">
            <v>0.12204781946198857</v>
          </cell>
          <cell r="M548">
            <v>0.16127843929526625</v>
          </cell>
        </row>
        <row r="549">
          <cell r="A549">
            <v>10053</v>
          </cell>
          <cell r="B549" t="str">
            <v>10053</v>
          </cell>
          <cell r="C549" t="str">
            <v>TO</v>
          </cell>
          <cell r="D549" t="str">
            <v>TORINO</v>
          </cell>
          <cell r="E549" t="str">
            <v>PIEMONTE</v>
          </cell>
          <cell r="F549" t="str">
            <v>Nord-Ovest</v>
          </cell>
          <cell r="G549">
            <v>6631</v>
          </cell>
          <cell r="H549">
            <v>2687</v>
          </cell>
          <cell r="I549">
            <v>331</v>
          </cell>
          <cell r="J549">
            <v>0.11678607928276727</v>
          </cell>
          <cell r="K549">
            <v>0.12318570896911053</v>
          </cell>
          <cell r="L549">
            <v>0.12204781946198857</v>
          </cell>
          <cell r="M549">
            <v>0.16127843929526625</v>
          </cell>
        </row>
        <row r="550">
          <cell r="A550">
            <v>10054</v>
          </cell>
          <cell r="B550" t="str">
            <v>10054</v>
          </cell>
          <cell r="C550" t="str">
            <v>TO</v>
          </cell>
          <cell r="D550" t="str">
            <v>TORINO</v>
          </cell>
          <cell r="E550" t="str">
            <v>PIEMONTE</v>
          </cell>
          <cell r="F550" t="str">
            <v>Nord-Ovest</v>
          </cell>
          <cell r="G550">
            <v>1090</v>
          </cell>
          <cell r="H550">
            <v>482</v>
          </cell>
          <cell r="I550">
            <v>95</v>
          </cell>
          <cell r="J550">
            <v>0.11678607928276727</v>
          </cell>
          <cell r="K550">
            <v>0.1970954356846473</v>
          </cell>
          <cell r="L550">
            <v>0.12204781946198857</v>
          </cell>
          <cell r="M550">
            <v>0.16127843929526625</v>
          </cell>
        </row>
        <row r="551">
          <cell r="A551">
            <v>10055</v>
          </cell>
          <cell r="B551" t="str">
            <v>10055</v>
          </cell>
          <cell r="C551" t="str">
            <v>TO</v>
          </cell>
          <cell r="D551" t="str">
            <v>TORINO</v>
          </cell>
          <cell r="E551" t="str">
            <v>PIEMONTE</v>
          </cell>
          <cell r="F551" t="str">
            <v>Nord-Ovest</v>
          </cell>
          <cell r="G551">
            <v>4303</v>
          </cell>
          <cell r="H551">
            <v>1915</v>
          </cell>
          <cell r="I551">
            <v>173</v>
          </cell>
          <cell r="J551">
            <v>0.11678607928276727</v>
          </cell>
          <cell r="K551">
            <v>9.0339425587467367E-2</v>
          </cell>
          <cell r="L551">
            <v>0.12204781946198857</v>
          </cell>
          <cell r="M551">
            <v>0.16127843929526625</v>
          </cell>
        </row>
        <row r="552">
          <cell r="A552">
            <v>10056</v>
          </cell>
          <cell r="B552" t="str">
            <v>10056</v>
          </cell>
          <cell r="C552" t="str">
            <v>TO</v>
          </cell>
          <cell r="D552" t="str">
            <v>TORINO</v>
          </cell>
          <cell r="E552" t="str">
            <v>PIEMONTE</v>
          </cell>
          <cell r="F552" t="str">
            <v>Nord-Ovest</v>
          </cell>
          <cell r="G552">
            <v>2136</v>
          </cell>
          <cell r="H552">
            <v>897</v>
          </cell>
          <cell r="I552">
            <v>197</v>
          </cell>
          <cell r="J552">
            <v>0.11678607928276727</v>
          </cell>
          <cell r="K552">
            <v>0.21962095875139354</v>
          </cell>
          <cell r="L552">
            <v>0.12204781946198857</v>
          </cell>
          <cell r="M552">
            <v>0.16127843929526625</v>
          </cell>
        </row>
        <row r="553">
          <cell r="A553">
            <v>10057</v>
          </cell>
          <cell r="B553" t="str">
            <v>10057</v>
          </cell>
          <cell r="C553" t="str">
            <v>TO</v>
          </cell>
          <cell r="D553" t="str">
            <v>TORINO</v>
          </cell>
          <cell r="E553" t="str">
            <v>PIEMONTE</v>
          </cell>
          <cell r="F553" t="str">
            <v>Nord-Ovest</v>
          </cell>
          <cell r="G553">
            <v>3836</v>
          </cell>
          <cell r="H553">
            <v>1446</v>
          </cell>
          <cell r="I553">
            <v>257</v>
          </cell>
          <cell r="J553">
            <v>0.11678607928276727</v>
          </cell>
          <cell r="K553">
            <v>0.177731673582296</v>
          </cell>
          <cell r="L553">
            <v>0.12204781946198857</v>
          </cell>
          <cell r="M553">
            <v>0.16127843929526625</v>
          </cell>
        </row>
        <row r="554">
          <cell r="A554">
            <v>10058</v>
          </cell>
          <cell r="B554" t="str">
            <v>10058</v>
          </cell>
          <cell r="C554" t="str">
            <v>TO</v>
          </cell>
          <cell r="D554" t="str">
            <v>TORINO</v>
          </cell>
          <cell r="E554" t="str">
            <v>PIEMONTE</v>
          </cell>
          <cell r="F554" t="str">
            <v>Nord-Ovest</v>
          </cell>
          <cell r="G554">
            <v>796</v>
          </cell>
          <cell r="H554">
            <v>331</v>
          </cell>
          <cell r="I554">
            <v>80</v>
          </cell>
          <cell r="J554">
            <v>0.11678607928276727</v>
          </cell>
          <cell r="K554">
            <v>0.24169184290030213</v>
          </cell>
          <cell r="L554">
            <v>0.12204781946198857</v>
          </cell>
          <cell r="M554">
            <v>0.16127843929526625</v>
          </cell>
        </row>
        <row r="555">
          <cell r="A555">
            <v>10059</v>
          </cell>
          <cell r="B555" t="str">
            <v>10059</v>
          </cell>
          <cell r="C555" t="str">
            <v>TO</v>
          </cell>
          <cell r="D555" t="str">
            <v>TORINO</v>
          </cell>
          <cell r="E555" t="str">
            <v>PIEMONTE</v>
          </cell>
          <cell r="F555" t="str">
            <v>Nord-Ovest</v>
          </cell>
          <cell r="G555">
            <v>7334</v>
          </cell>
          <cell r="H555">
            <v>2983</v>
          </cell>
          <cell r="I555">
            <v>457</v>
          </cell>
          <cell r="J555">
            <v>0.11678607928276727</v>
          </cell>
          <cell r="K555">
            <v>0.15320147502514248</v>
          </cell>
          <cell r="L555">
            <v>0.12204781946198857</v>
          </cell>
          <cell r="M555">
            <v>0.16127843929526625</v>
          </cell>
        </row>
        <row r="556">
          <cell r="A556">
            <v>10060</v>
          </cell>
          <cell r="B556" t="str">
            <v>10060</v>
          </cell>
          <cell r="C556" t="str">
            <v>TO</v>
          </cell>
          <cell r="D556" t="str">
            <v>TORINO</v>
          </cell>
          <cell r="E556" t="str">
            <v>PIEMONTE</v>
          </cell>
          <cell r="F556" t="str">
            <v>Nord-Ovest</v>
          </cell>
          <cell r="G556">
            <v>61556</v>
          </cell>
          <cell r="H556">
            <v>23921</v>
          </cell>
          <cell r="I556">
            <v>3694</v>
          </cell>
          <cell r="J556">
            <v>0.11678607928276727</v>
          </cell>
          <cell r="K556">
            <v>0.15442498223318424</v>
          </cell>
          <cell r="L556">
            <v>0.12204781946198857</v>
          </cell>
          <cell r="M556">
            <v>0.16127843929526625</v>
          </cell>
        </row>
        <row r="557">
          <cell r="A557">
            <v>10061</v>
          </cell>
          <cell r="B557" t="str">
            <v>10061</v>
          </cell>
          <cell r="C557" t="str">
            <v>TO</v>
          </cell>
          <cell r="D557" t="str">
            <v>TORINO</v>
          </cell>
          <cell r="E557" t="str">
            <v>PIEMONTE</v>
          </cell>
          <cell r="F557" t="str">
            <v>Nord-Ovest</v>
          </cell>
          <cell r="G557">
            <v>5230</v>
          </cell>
          <cell r="H557">
            <v>1984</v>
          </cell>
          <cell r="I557">
            <v>170</v>
          </cell>
          <cell r="J557">
            <v>0.11678607928276727</v>
          </cell>
          <cell r="K557">
            <v>8.5685483870967735E-2</v>
          </cell>
          <cell r="L557">
            <v>0.12204781946198857</v>
          </cell>
          <cell r="M557">
            <v>0.16127843929526625</v>
          </cell>
        </row>
        <row r="558">
          <cell r="A558">
            <v>10062</v>
          </cell>
          <cell r="B558" t="str">
            <v>10062</v>
          </cell>
          <cell r="C558" t="str">
            <v>TO</v>
          </cell>
          <cell r="D558" t="str">
            <v>TORINO</v>
          </cell>
          <cell r="E558" t="str">
            <v>PIEMONTE</v>
          </cell>
          <cell r="F558" t="str">
            <v>Nord-Ovest</v>
          </cell>
          <cell r="G558">
            <v>8042</v>
          </cell>
          <cell r="H558">
            <v>3392</v>
          </cell>
          <cell r="I558">
            <v>477</v>
          </cell>
          <cell r="J558">
            <v>0.11678607928276727</v>
          </cell>
          <cell r="K558">
            <v>0.140625</v>
          </cell>
          <cell r="L558">
            <v>0.12204781946198857</v>
          </cell>
          <cell r="M558">
            <v>0.16127843929526625</v>
          </cell>
        </row>
        <row r="559">
          <cell r="A559">
            <v>10063</v>
          </cell>
          <cell r="B559" t="str">
            <v>10063</v>
          </cell>
          <cell r="C559" t="str">
            <v>TO</v>
          </cell>
          <cell r="D559" t="str">
            <v>TORINO</v>
          </cell>
          <cell r="E559" t="str">
            <v>PIEMONTE</v>
          </cell>
          <cell r="F559" t="str">
            <v>Nord-Ovest</v>
          </cell>
          <cell r="G559">
            <v>4668</v>
          </cell>
          <cell r="H559">
            <v>2006</v>
          </cell>
          <cell r="I559">
            <v>282</v>
          </cell>
          <cell r="J559">
            <v>0.11678607928276727</v>
          </cell>
          <cell r="K559">
            <v>0.14057826520438685</v>
          </cell>
          <cell r="L559">
            <v>0.12204781946198857</v>
          </cell>
          <cell r="M559">
            <v>0.16127843929526625</v>
          </cell>
        </row>
        <row r="560">
          <cell r="A560">
            <v>10064</v>
          </cell>
          <cell r="B560" t="str">
            <v>10064</v>
          </cell>
          <cell r="C560" t="str">
            <v>TO</v>
          </cell>
          <cell r="D560" t="str">
            <v>TORINO</v>
          </cell>
          <cell r="E560" t="str">
            <v>PIEMONTE</v>
          </cell>
          <cell r="F560" t="str">
            <v>Nord-Ovest</v>
          </cell>
          <cell r="G560">
            <v>35239</v>
          </cell>
          <cell r="H560">
            <v>14073</v>
          </cell>
          <cell r="I560">
            <v>1876</v>
          </cell>
          <cell r="J560">
            <v>0.11678607928276727</v>
          </cell>
          <cell r="K560">
            <v>0.13330491011156115</v>
          </cell>
          <cell r="L560">
            <v>0.12204781946198857</v>
          </cell>
          <cell r="M560">
            <v>0.16127843929526625</v>
          </cell>
        </row>
        <row r="561">
          <cell r="A561">
            <v>10065</v>
          </cell>
          <cell r="B561" t="str">
            <v>10065</v>
          </cell>
          <cell r="C561" t="str">
            <v>TO</v>
          </cell>
          <cell r="D561" t="str">
            <v>TORINO</v>
          </cell>
          <cell r="E561" t="str">
            <v>PIEMONTE</v>
          </cell>
          <cell r="F561" t="str">
            <v>Nord-Ovest</v>
          </cell>
          <cell r="G561">
            <v>1917</v>
          </cell>
          <cell r="H561">
            <v>891</v>
          </cell>
          <cell r="I561">
            <v>121</v>
          </cell>
          <cell r="J561">
            <v>0.11678607928276727</v>
          </cell>
          <cell r="K561">
            <v>0.13580246913580246</v>
          </cell>
          <cell r="L561">
            <v>0.12204781946198857</v>
          </cell>
          <cell r="M561">
            <v>0.16127843929526625</v>
          </cell>
        </row>
        <row r="562">
          <cell r="A562">
            <v>10066</v>
          </cell>
          <cell r="B562" t="str">
            <v>10066</v>
          </cell>
          <cell r="C562" t="str">
            <v>TO</v>
          </cell>
          <cell r="D562" t="str">
            <v>TORINO</v>
          </cell>
          <cell r="E562" t="str">
            <v>PIEMONTE</v>
          </cell>
          <cell r="F562" t="str">
            <v>Nord-Ovest</v>
          </cell>
          <cell r="G562">
            <v>4601</v>
          </cell>
          <cell r="H562">
            <v>2140</v>
          </cell>
          <cell r="I562">
            <v>353</v>
          </cell>
          <cell r="J562">
            <v>0.11678607928276727</v>
          </cell>
          <cell r="K562">
            <v>0.16495327102803739</v>
          </cell>
          <cell r="L562">
            <v>0.12204781946198857</v>
          </cell>
          <cell r="M562">
            <v>0.16127843929526625</v>
          </cell>
        </row>
        <row r="563">
          <cell r="A563">
            <v>10067</v>
          </cell>
          <cell r="B563" t="str">
            <v>10067</v>
          </cell>
          <cell r="C563" t="str">
            <v>TO</v>
          </cell>
          <cell r="D563" t="str">
            <v>TORINO</v>
          </cell>
          <cell r="E563" t="str">
            <v>PIEMONTE</v>
          </cell>
          <cell r="F563" t="str">
            <v>Nord-Ovest</v>
          </cell>
          <cell r="G563">
            <v>5081</v>
          </cell>
          <cell r="H563">
            <v>1929</v>
          </cell>
          <cell r="I563">
            <v>210</v>
          </cell>
          <cell r="J563">
            <v>0.11678607928276727</v>
          </cell>
          <cell r="K563">
            <v>0.1088646967340591</v>
          </cell>
          <cell r="L563">
            <v>0.12204781946198857</v>
          </cell>
          <cell r="M563">
            <v>0.16127843929526625</v>
          </cell>
        </row>
        <row r="564">
          <cell r="A564">
            <v>10068</v>
          </cell>
          <cell r="B564" t="str">
            <v>10068</v>
          </cell>
          <cell r="C564" t="str">
            <v>TO</v>
          </cell>
          <cell r="D564" t="str">
            <v>TORINO</v>
          </cell>
          <cell r="E564" t="str">
            <v>PIEMONTE</v>
          </cell>
          <cell r="F564" t="str">
            <v>Nord-Ovest</v>
          </cell>
          <cell r="G564">
            <v>4746</v>
          </cell>
          <cell r="H564">
            <v>1773</v>
          </cell>
          <cell r="I564">
            <v>173</v>
          </cell>
          <cell r="J564">
            <v>0.11678607928276727</v>
          </cell>
          <cell r="K564">
            <v>9.7574732092498589E-2</v>
          </cell>
          <cell r="L564">
            <v>0.12204781946198857</v>
          </cell>
          <cell r="M564">
            <v>0.16127843929526625</v>
          </cell>
        </row>
        <row r="565">
          <cell r="A565">
            <v>10069</v>
          </cell>
          <cell r="B565" t="str">
            <v>10069</v>
          </cell>
          <cell r="C565" t="str">
            <v>TO</v>
          </cell>
          <cell r="D565" t="str">
            <v>TORINO</v>
          </cell>
          <cell r="E565" t="str">
            <v>PIEMONTE</v>
          </cell>
          <cell r="F565" t="str">
            <v>Nord-Ovest</v>
          </cell>
          <cell r="G565">
            <v>4252</v>
          </cell>
          <cell r="H565">
            <v>1734</v>
          </cell>
          <cell r="I565">
            <v>323</v>
          </cell>
          <cell r="J565">
            <v>0.11678607928276727</v>
          </cell>
          <cell r="K565">
            <v>0.18627450980392157</v>
          </cell>
          <cell r="L565">
            <v>0.12204781946198857</v>
          </cell>
          <cell r="M565">
            <v>0.16127843929526625</v>
          </cell>
        </row>
        <row r="566">
          <cell r="A566">
            <v>10070</v>
          </cell>
          <cell r="B566" t="str">
            <v>10070</v>
          </cell>
          <cell r="C566" t="str">
            <v>TO</v>
          </cell>
          <cell r="D566" t="str">
            <v>TORINO</v>
          </cell>
          <cell r="E566" t="str">
            <v>PIEMONTE</v>
          </cell>
          <cell r="F566" t="str">
            <v>Nord-Ovest</v>
          </cell>
          <cell r="G566">
            <v>40906</v>
          </cell>
          <cell r="H566">
            <v>17273</v>
          </cell>
          <cell r="I566">
            <v>2469</v>
          </cell>
          <cell r="J566">
            <v>0.11678607928276727</v>
          </cell>
          <cell r="K566">
            <v>0.14293984831818446</v>
          </cell>
          <cell r="L566">
            <v>0.12204781946198857</v>
          </cell>
          <cell r="M566">
            <v>0.16127843929526625</v>
          </cell>
        </row>
        <row r="567">
          <cell r="A567">
            <v>10071</v>
          </cell>
          <cell r="B567" t="str">
            <v>10071</v>
          </cell>
          <cell r="C567" t="str">
            <v>TO</v>
          </cell>
          <cell r="D567" t="str">
            <v>TORINO</v>
          </cell>
          <cell r="E567" t="str">
            <v>PIEMONTE</v>
          </cell>
          <cell r="F567" t="str">
            <v>Nord-Ovest</v>
          </cell>
          <cell r="G567">
            <v>10544</v>
          </cell>
          <cell r="H567">
            <v>3492</v>
          </cell>
          <cell r="I567">
            <v>755</v>
          </cell>
          <cell r="J567">
            <v>0.11678607928276727</v>
          </cell>
          <cell r="K567">
            <v>0.21620847651775488</v>
          </cell>
          <cell r="L567">
            <v>0.12204781946198857</v>
          </cell>
          <cell r="M567">
            <v>0.16127843929526625</v>
          </cell>
        </row>
        <row r="568">
          <cell r="A568">
            <v>10072</v>
          </cell>
          <cell r="B568" t="str">
            <v>10072</v>
          </cell>
          <cell r="C568" t="str">
            <v>TO</v>
          </cell>
          <cell r="D568" t="str">
            <v>TORINO</v>
          </cell>
          <cell r="E568" t="str">
            <v>PIEMONTE</v>
          </cell>
          <cell r="F568" t="str">
            <v>Nord-Ovest</v>
          </cell>
          <cell r="G568">
            <v>13766</v>
          </cell>
          <cell r="H568">
            <v>4878</v>
          </cell>
          <cell r="I568">
            <v>731</v>
          </cell>
          <cell r="J568">
            <v>0.11678607928276727</v>
          </cell>
          <cell r="K568">
            <v>0.14985649856498565</v>
          </cell>
          <cell r="L568">
            <v>0.12204781946198857</v>
          </cell>
          <cell r="M568">
            <v>0.16127843929526625</v>
          </cell>
        </row>
        <row r="569">
          <cell r="A569">
            <v>10073</v>
          </cell>
          <cell r="B569" t="str">
            <v>10073</v>
          </cell>
          <cell r="C569" t="str">
            <v>TO</v>
          </cell>
          <cell r="D569" t="str">
            <v>TORINO</v>
          </cell>
          <cell r="E569" t="str">
            <v>PIEMONTE</v>
          </cell>
          <cell r="F569" t="str">
            <v>Nord-Ovest</v>
          </cell>
          <cell r="G569">
            <v>18151</v>
          </cell>
          <cell r="H569">
            <v>6711</v>
          </cell>
          <cell r="I569">
            <v>895</v>
          </cell>
          <cell r="J569">
            <v>0.11678607928276727</v>
          </cell>
          <cell r="K569">
            <v>0.13336313515124423</v>
          </cell>
          <cell r="L569">
            <v>0.12204781946198857</v>
          </cell>
          <cell r="M569">
            <v>0.16127843929526625</v>
          </cell>
        </row>
        <row r="570">
          <cell r="A570">
            <v>10074</v>
          </cell>
          <cell r="B570" t="str">
            <v>10074</v>
          </cell>
          <cell r="C570" t="str">
            <v>TO</v>
          </cell>
          <cell r="D570" t="str">
            <v>TORINO</v>
          </cell>
          <cell r="E570" t="str">
            <v>PIEMONTE</v>
          </cell>
          <cell r="F570" t="str">
            <v>Nord-Ovest</v>
          </cell>
          <cell r="G570">
            <v>5228</v>
          </cell>
          <cell r="H570">
            <v>2248</v>
          </cell>
          <cell r="I570">
            <v>327</v>
          </cell>
          <cell r="J570">
            <v>0.11678607928276727</v>
          </cell>
          <cell r="K570">
            <v>0.14546263345195729</v>
          </cell>
          <cell r="L570">
            <v>0.12204781946198857</v>
          </cell>
          <cell r="M570">
            <v>0.16127843929526625</v>
          </cell>
        </row>
        <row r="571">
          <cell r="A571">
            <v>10075</v>
          </cell>
          <cell r="B571" t="str">
            <v>10075</v>
          </cell>
          <cell r="C571" t="str">
            <v>TO</v>
          </cell>
          <cell r="D571" t="str">
            <v>TORINO</v>
          </cell>
          <cell r="E571" t="str">
            <v>PIEMONTE</v>
          </cell>
          <cell r="F571" t="str">
            <v>Nord-Ovest</v>
          </cell>
          <cell r="G571">
            <v>4090</v>
          </cell>
          <cell r="H571">
            <v>1654</v>
          </cell>
          <cell r="I571">
            <v>203</v>
          </cell>
          <cell r="J571">
            <v>0.11678607928276727</v>
          </cell>
          <cell r="K571">
            <v>0.12273276904474002</v>
          </cell>
          <cell r="L571">
            <v>0.12204781946198857</v>
          </cell>
          <cell r="M571">
            <v>0.16127843929526625</v>
          </cell>
        </row>
        <row r="572">
          <cell r="A572">
            <v>10076</v>
          </cell>
          <cell r="B572" t="str">
            <v>10076</v>
          </cell>
          <cell r="C572" t="str">
            <v>TO</v>
          </cell>
          <cell r="D572" t="str">
            <v>TORINO</v>
          </cell>
          <cell r="E572" t="str">
            <v>PIEMONTE</v>
          </cell>
          <cell r="F572" t="str">
            <v>Nord-Ovest</v>
          </cell>
          <cell r="G572">
            <v>6496</v>
          </cell>
          <cell r="H572">
            <v>2366</v>
          </cell>
          <cell r="I572">
            <v>269</v>
          </cell>
          <cell r="J572">
            <v>0.11678607928276727</v>
          </cell>
          <cell r="K572">
            <v>0.11369399830938293</v>
          </cell>
          <cell r="L572">
            <v>0.12204781946198857</v>
          </cell>
          <cell r="M572">
            <v>0.16127843929526625</v>
          </cell>
        </row>
        <row r="573">
          <cell r="A573">
            <v>10077</v>
          </cell>
          <cell r="B573" t="str">
            <v>10077</v>
          </cell>
          <cell r="C573" t="str">
            <v>TO</v>
          </cell>
          <cell r="D573" t="str">
            <v>TORINO</v>
          </cell>
          <cell r="E573" t="str">
            <v>PIEMONTE</v>
          </cell>
          <cell r="F573" t="str">
            <v>Nord-Ovest</v>
          </cell>
          <cell r="G573">
            <v>798</v>
          </cell>
          <cell r="H573">
            <v>316</v>
          </cell>
          <cell r="I573">
            <v>331</v>
          </cell>
          <cell r="J573">
            <v>0.11678607928276727</v>
          </cell>
          <cell r="K573">
            <v>1.0474683544303798</v>
          </cell>
          <cell r="L573">
            <v>0.12204781946198857</v>
          </cell>
          <cell r="M573">
            <v>0.16127843929526625</v>
          </cell>
        </row>
        <row r="574">
          <cell r="A574">
            <v>10078</v>
          </cell>
          <cell r="B574" t="str">
            <v>10078</v>
          </cell>
          <cell r="C574" t="str">
            <v>TO</v>
          </cell>
          <cell r="D574" t="str">
            <v>TORINO</v>
          </cell>
          <cell r="E574" t="str">
            <v>PIEMONTE</v>
          </cell>
          <cell r="F574" t="str">
            <v>Nord-Ovest</v>
          </cell>
          <cell r="G574">
            <v>30614</v>
          </cell>
          <cell r="H574">
            <v>10661</v>
          </cell>
          <cell r="I574">
            <v>1703</v>
          </cell>
          <cell r="J574">
            <v>0.11678607928276727</v>
          </cell>
          <cell r="K574">
            <v>0.15974111246599756</v>
          </cell>
          <cell r="L574">
            <v>0.12204781946198857</v>
          </cell>
          <cell r="M574">
            <v>0.16127843929526625</v>
          </cell>
        </row>
        <row r="575">
          <cell r="A575">
            <v>10080</v>
          </cell>
          <cell r="B575" t="str">
            <v>10080</v>
          </cell>
          <cell r="C575" t="str">
            <v>TO</v>
          </cell>
          <cell r="D575" t="str">
            <v>TORINO</v>
          </cell>
          <cell r="E575" t="str">
            <v>PIEMONTE</v>
          </cell>
          <cell r="F575" t="str">
            <v>Nord-Ovest</v>
          </cell>
          <cell r="G575">
            <v>33150</v>
          </cell>
          <cell r="H575">
            <v>13800</v>
          </cell>
          <cell r="I575">
            <v>1616</v>
          </cell>
          <cell r="J575">
            <v>0.11678607928276727</v>
          </cell>
          <cell r="K575">
            <v>0.11710144927536231</v>
          </cell>
          <cell r="L575">
            <v>0.12204781946198857</v>
          </cell>
          <cell r="M575">
            <v>0.16127843929526625</v>
          </cell>
        </row>
        <row r="576">
          <cell r="A576">
            <v>10081</v>
          </cell>
          <cell r="B576" t="str">
            <v>10081</v>
          </cell>
          <cell r="C576" t="str">
            <v>TO</v>
          </cell>
          <cell r="D576" t="str">
            <v>TORINO</v>
          </cell>
          <cell r="E576" t="str">
            <v>PIEMONTE</v>
          </cell>
          <cell r="F576" t="str">
            <v>Nord-Ovest</v>
          </cell>
          <cell r="G576">
            <v>9011</v>
          </cell>
          <cell r="H576">
            <v>3761</v>
          </cell>
          <cell r="I576">
            <v>390</v>
          </cell>
          <cell r="J576">
            <v>0.11678607928276727</v>
          </cell>
          <cell r="K576">
            <v>0.10369582557830365</v>
          </cell>
          <cell r="L576">
            <v>0.12204781946198857</v>
          </cell>
          <cell r="M576">
            <v>0.16127843929526625</v>
          </cell>
        </row>
        <row r="577">
          <cell r="A577">
            <v>10082</v>
          </cell>
          <cell r="B577" t="str">
            <v>10082</v>
          </cell>
          <cell r="C577" t="str">
            <v>TO</v>
          </cell>
          <cell r="D577" t="str">
            <v>TORINO</v>
          </cell>
          <cell r="E577" t="str">
            <v>PIEMONTE</v>
          </cell>
          <cell r="F577" t="str">
            <v>Nord-Ovest</v>
          </cell>
          <cell r="G577">
            <v>10248</v>
          </cell>
          <cell r="H577">
            <v>4043</v>
          </cell>
          <cell r="I577">
            <v>536</v>
          </cell>
          <cell r="J577">
            <v>0.11678607928276727</v>
          </cell>
          <cell r="K577">
            <v>0.13257482067771456</v>
          </cell>
          <cell r="L577">
            <v>0.12204781946198857</v>
          </cell>
          <cell r="M577">
            <v>0.16127843929526625</v>
          </cell>
        </row>
        <row r="578">
          <cell r="A578">
            <v>10083</v>
          </cell>
          <cell r="B578" t="str">
            <v>10083</v>
          </cell>
          <cell r="C578" t="str">
            <v>TO</v>
          </cell>
          <cell r="D578" t="str">
            <v>TORINO</v>
          </cell>
          <cell r="E578" t="str">
            <v>PIEMONTE</v>
          </cell>
          <cell r="F578" t="str">
            <v>Nord-Ovest</v>
          </cell>
          <cell r="G578">
            <v>4215</v>
          </cell>
          <cell r="H578">
            <v>1546</v>
          </cell>
          <cell r="I578">
            <v>225</v>
          </cell>
          <cell r="J578">
            <v>0.11678607928276727</v>
          </cell>
          <cell r="K578">
            <v>0.14553686934023286</v>
          </cell>
          <cell r="L578">
            <v>0.12204781946198857</v>
          </cell>
          <cell r="M578">
            <v>0.16127843929526625</v>
          </cell>
        </row>
        <row r="579">
          <cell r="A579">
            <v>10084</v>
          </cell>
          <cell r="B579" t="str">
            <v>10084</v>
          </cell>
          <cell r="C579" t="str">
            <v>TO</v>
          </cell>
          <cell r="D579" t="str">
            <v>TORINO</v>
          </cell>
          <cell r="E579" t="str">
            <v>PIEMONTE</v>
          </cell>
          <cell r="F579" t="str">
            <v>Nord-Ovest</v>
          </cell>
          <cell r="G579">
            <v>3981</v>
          </cell>
          <cell r="H579">
            <v>1521</v>
          </cell>
          <cell r="I579">
            <v>224</v>
          </cell>
          <cell r="J579">
            <v>0.11678607928276727</v>
          </cell>
          <cell r="K579">
            <v>0.1472715318869165</v>
          </cell>
          <cell r="L579">
            <v>0.12204781946198857</v>
          </cell>
          <cell r="M579">
            <v>0.16127843929526625</v>
          </cell>
        </row>
        <row r="580">
          <cell r="A580">
            <v>10085</v>
          </cell>
          <cell r="B580" t="str">
            <v>10085</v>
          </cell>
          <cell r="C580" t="str">
            <v>TO</v>
          </cell>
          <cell r="D580" t="str">
            <v>TORINO</v>
          </cell>
          <cell r="E580" t="str">
            <v>PIEMONTE</v>
          </cell>
          <cell r="F580" t="str">
            <v>Nord-Ovest</v>
          </cell>
          <cell r="G580">
            <v>3898</v>
          </cell>
          <cell r="H580">
            <v>1806</v>
          </cell>
          <cell r="I580">
            <v>237</v>
          </cell>
          <cell r="J580">
            <v>0.11678607928276727</v>
          </cell>
          <cell r="K580">
            <v>0.13122923588039867</v>
          </cell>
          <cell r="L580">
            <v>0.12204781946198857</v>
          </cell>
          <cell r="M580">
            <v>0.16127843929526625</v>
          </cell>
        </row>
        <row r="581">
          <cell r="A581">
            <v>10086</v>
          </cell>
          <cell r="B581" t="str">
            <v>10086</v>
          </cell>
          <cell r="C581" t="str">
            <v>TO</v>
          </cell>
          <cell r="D581" t="str">
            <v>TORINO</v>
          </cell>
          <cell r="E581" t="str">
            <v>PIEMONTE</v>
          </cell>
          <cell r="F581" t="str">
            <v>Nord-Ovest</v>
          </cell>
          <cell r="G581">
            <v>11658</v>
          </cell>
          <cell r="H581">
            <v>4320</v>
          </cell>
          <cell r="I581">
            <v>617</v>
          </cell>
          <cell r="J581">
            <v>0.11678607928276727</v>
          </cell>
          <cell r="K581">
            <v>0.14282407407407408</v>
          </cell>
          <cell r="L581">
            <v>0.12204781946198857</v>
          </cell>
          <cell r="M581">
            <v>0.16127843929526625</v>
          </cell>
        </row>
        <row r="582">
          <cell r="A582">
            <v>10087</v>
          </cell>
          <cell r="B582" t="str">
            <v>10087</v>
          </cell>
          <cell r="C582" t="str">
            <v>TO</v>
          </cell>
          <cell r="D582" t="str">
            <v>TORINO</v>
          </cell>
          <cell r="E582" t="str">
            <v>PIEMONTE</v>
          </cell>
          <cell r="F582" t="str">
            <v>Nord-Ovest</v>
          </cell>
          <cell r="G582">
            <v>3262</v>
          </cell>
          <cell r="H582">
            <v>1269</v>
          </cell>
          <cell r="I582">
            <v>155</v>
          </cell>
          <cell r="J582">
            <v>0.11678607928276727</v>
          </cell>
          <cell r="K582">
            <v>0.12214342001576044</v>
          </cell>
          <cell r="L582">
            <v>0.12204781946198857</v>
          </cell>
          <cell r="M582">
            <v>0.16127843929526625</v>
          </cell>
        </row>
        <row r="583">
          <cell r="A583">
            <v>10088</v>
          </cell>
          <cell r="B583" t="str">
            <v>10088</v>
          </cell>
          <cell r="C583" t="str">
            <v>TO</v>
          </cell>
          <cell r="D583" t="str">
            <v>TORINO</v>
          </cell>
          <cell r="E583" t="str">
            <v>PIEMONTE</v>
          </cell>
          <cell r="F583" t="str">
            <v>Nord-Ovest</v>
          </cell>
          <cell r="G583">
            <v>12536</v>
          </cell>
          <cell r="H583">
            <v>4452</v>
          </cell>
          <cell r="I583">
            <v>777</v>
          </cell>
          <cell r="J583">
            <v>0.11678607928276727</v>
          </cell>
          <cell r="K583">
            <v>0.17452830188679244</v>
          </cell>
          <cell r="L583">
            <v>0.12204781946198857</v>
          </cell>
          <cell r="M583">
            <v>0.16127843929526625</v>
          </cell>
        </row>
        <row r="584">
          <cell r="A584">
            <v>10090</v>
          </cell>
          <cell r="B584" t="str">
            <v>10090</v>
          </cell>
          <cell r="C584" t="str">
            <v>TO</v>
          </cell>
          <cell r="D584" t="str">
            <v>TORINO</v>
          </cell>
          <cell r="E584" t="str">
            <v>PIEMONTE</v>
          </cell>
          <cell r="F584" t="str">
            <v>Nord-Ovest</v>
          </cell>
          <cell r="G584">
            <v>58427</v>
          </cell>
          <cell r="H584">
            <v>22197</v>
          </cell>
          <cell r="I584">
            <v>4754</v>
          </cell>
          <cell r="J584">
            <v>0.11678607928276727</v>
          </cell>
          <cell r="K584">
            <v>0.2141730864531243</v>
          </cell>
          <cell r="L584">
            <v>0.12204781946198857</v>
          </cell>
          <cell r="M584">
            <v>0.16127843929526625</v>
          </cell>
        </row>
        <row r="585">
          <cell r="A585">
            <v>10091</v>
          </cell>
          <cell r="B585" t="str">
            <v>10091</v>
          </cell>
          <cell r="C585" t="str">
            <v>TO</v>
          </cell>
          <cell r="D585" t="str">
            <v>TORINO</v>
          </cell>
          <cell r="E585" t="str">
            <v>PIEMONTE</v>
          </cell>
          <cell r="F585" t="str">
            <v>Nord-Ovest</v>
          </cell>
          <cell r="G585">
            <v>16739</v>
          </cell>
          <cell r="H585">
            <v>5936</v>
          </cell>
          <cell r="I585">
            <v>882</v>
          </cell>
          <cell r="J585">
            <v>0.11678607928276727</v>
          </cell>
          <cell r="K585">
            <v>0.14858490566037735</v>
          </cell>
          <cell r="L585">
            <v>0.12204781946198857</v>
          </cell>
          <cell r="M585">
            <v>0.16127843929526625</v>
          </cell>
        </row>
        <row r="586">
          <cell r="A586">
            <v>10092</v>
          </cell>
          <cell r="B586" t="str">
            <v>10092</v>
          </cell>
          <cell r="C586" t="str">
            <v>TO</v>
          </cell>
          <cell r="D586" t="str">
            <v>TORINO</v>
          </cell>
          <cell r="E586" t="str">
            <v>PIEMONTE</v>
          </cell>
          <cell r="F586" t="str">
            <v>Nord-Ovest</v>
          </cell>
          <cell r="G586">
            <v>18744</v>
          </cell>
          <cell r="H586">
            <v>6594</v>
          </cell>
          <cell r="I586">
            <v>841</v>
          </cell>
          <cell r="J586">
            <v>0.11678607928276727</v>
          </cell>
          <cell r="K586">
            <v>0.12754018804974218</v>
          </cell>
          <cell r="L586">
            <v>0.12204781946198857</v>
          </cell>
          <cell r="M586">
            <v>0.16127843929526625</v>
          </cell>
        </row>
        <row r="587">
          <cell r="A587">
            <v>10093</v>
          </cell>
          <cell r="B587" t="str">
            <v>10093</v>
          </cell>
          <cell r="C587" t="str">
            <v>TO</v>
          </cell>
          <cell r="D587" t="str">
            <v>TORINO</v>
          </cell>
          <cell r="E587" t="str">
            <v>PIEMONTE</v>
          </cell>
          <cell r="F587" t="str">
            <v>Nord-Ovest</v>
          </cell>
          <cell r="G587">
            <v>47495</v>
          </cell>
          <cell r="H587">
            <v>17593</v>
          </cell>
          <cell r="I587">
            <v>2176</v>
          </cell>
          <cell r="J587">
            <v>0.11678607928276727</v>
          </cell>
          <cell r="K587">
            <v>0.12368555675552777</v>
          </cell>
          <cell r="L587">
            <v>0.12204781946198857</v>
          </cell>
          <cell r="M587">
            <v>0.16127843929526625</v>
          </cell>
        </row>
        <row r="588">
          <cell r="A588">
            <v>10094</v>
          </cell>
          <cell r="B588" t="str">
            <v>10094</v>
          </cell>
          <cell r="C588" t="str">
            <v>TO</v>
          </cell>
          <cell r="D588" t="str">
            <v>TORINO</v>
          </cell>
          <cell r="E588" t="str">
            <v>PIEMONTE</v>
          </cell>
          <cell r="F588" t="str">
            <v>Nord-Ovest</v>
          </cell>
          <cell r="G588">
            <v>13486</v>
          </cell>
          <cell r="H588">
            <v>5417</v>
          </cell>
          <cell r="I588">
            <v>776</v>
          </cell>
          <cell r="J588">
            <v>0.11678607928276727</v>
          </cell>
          <cell r="K588">
            <v>0.14325272290935942</v>
          </cell>
          <cell r="L588">
            <v>0.12204781946198857</v>
          </cell>
          <cell r="M588">
            <v>0.16127843929526625</v>
          </cell>
        </row>
        <row r="589">
          <cell r="A589">
            <v>10095</v>
          </cell>
          <cell r="B589" t="str">
            <v>10095</v>
          </cell>
          <cell r="C589" t="str">
            <v>TO</v>
          </cell>
          <cell r="D589" t="str">
            <v>TORINO</v>
          </cell>
          <cell r="E589" t="str">
            <v>PIEMONTE</v>
          </cell>
          <cell r="F589" t="str">
            <v>Nord-Ovest</v>
          </cell>
          <cell r="G589">
            <v>40945</v>
          </cell>
          <cell r="H589">
            <v>14156</v>
          </cell>
          <cell r="I589">
            <v>1611</v>
          </cell>
          <cell r="J589">
            <v>0.11678607928276727</v>
          </cell>
          <cell r="K589">
            <v>0.11380333427521899</v>
          </cell>
          <cell r="L589">
            <v>0.12204781946198857</v>
          </cell>
          <cell r="M589">
            <v>0.16127843929526625</v>
          </cell>
        </row>
        <row r="590">
          <cell r="A590">
            <v>10098</v>
          </cell>
          <cell r="B590" t="str">
            <v>10098</v>
          </cell>
          <cell r="C590" t="str">
            <v>TO</v>
          </cell>
          <cell r="D590" t="str">
            <v>TORINO</v>
          </cell>
          <cell r="E590" t="str">
            <v>PIEMONTE</v>
          </cell>
          <cell r="F590" t="str">
            <v>Nord-Ovest</v>
          </cell>
          <cell r="G590">
            <v>52885</v>
          </cell>
          <cell r="H590">
            <v>18641</v>
          </cell>
          <cell r="I590">
            <v>2378</v>
          </cell>
          <cell r="J590">
            <v>0.11678607928276727</v>
          </cell>
          <cell r="K590">
            <v>0.12756826350517675</v>
          </cell>
          <cell r="L590">
            <v>0.12204781946198857</v>
          </cell>
          <cell r="M590">
            <v>0.16127843929526625</v>
          </cell>
        </row>
        <row r="591">
          <cell r="A591">
            <v>10099</v>
          </cell>
          <cell r="B591" t="str">
            <v>10099</v>
          </cell>
          <cell r="C591" t="str">
            <v>TO</v>
          </cell>
          <cell r="D591" t="str">
            <v>TORINO</v>
          </cell>
          <cell r="E591" t="str">
            <v>PIEMONTE</v>
          </cell>
          <cell r="F591" t="str">
            <v>Nord-Ovest</v>
          </cell>
          <cell r="G591">
            <v>16775</v>
          </cell>
          <cell r="H591">
            <v>6086</v>
          </cell>
          <cell r="I591">
            <v>1308</v>
          </cell>
          <cell r="J591">
            <v>0.11678607928276727</v>
          </cell>
          <cell r="K591">
            <v>0.21491948734801183</v>
          </cell>
          <cell r="L591">
            <v>0.12204781946198857</v>
          </cell>
          <cell r="M591">
            <v>0.16127843929526625</v>
          </cell>
        </row>
        <row r="592">
          <cell r="A592">
            <v>10121</v>
          </cell>
          <cell r="B592" t="str">
            <v>10121</v>
          </cell>
          <cell r="C592" t="str">
            <v>TO</v>
          </cell>
          <cell r="D592" t="str">
            <v>TORINO</v>
          </cell>
          <cell r="E592" t="str">
            <v>PIEMONTE</v>
          </cell>
          <cell r="F592" t="str">
            <v>Nord-Ovest</v>
          </cell>
          <cell r="G592">
            <v>9137</v>
          </cell>
          <cell r="H592">
            <v>4083</v>
          </cell>
          <cell r="I592">
            <v>685</v>
          </cell>
          <cell r="J592">
            <v>0.11678607928276727</v>
          </cell>
          <cell r="K592">
            <v>0.16776879745285331</v>
          </cell>
          <cell r="L592">
            <v>0.12204781946198857</v>
          </cell>
          <cell r="M592">
            <v>0.16127843929526625</v>
          </cell>
        </row>
        <row r="593">
          <cell r="A593">
            <v>10122</v>
          </cell>
          <cell r="B593" t="str">
            <v>10122</v>
          </cell>
          <cell r="C593" t="str">
            <v>TO</v>
          </cell>
          <cell r="D593" t="str">
            <v>TORINO</v>
          </cell>
          <cell r="E593" t="str">
            <v>PIEMONTE</v>
          </cell>
          <cell r="F593" t="str">
            <v>Nord-Ovest</v>
          </cell>
          <cell r="G593">
            <v>16266</v>
          </cell>
          <cell r="H593">
            <v>7630</v>
          </cell>
          <cell r="I593">
            <v>718</v>
          </cell>
          <cell r="J593">
            <v>0.11678607928276727</v>
          </cell>
          <cell r="K593">
            <v>9.4102228047182171E-2</v>
          </cell>
          <cell r="L593">
            <v>0.12204781946198857</v>
          </cell>
          <cell r="M593">
            <v>0.16127843929526625</v>
          </cell>
        </row>
        <row r="594">
          <cell r="A594">
            <v>10123</v>
          </cell>
          <cell r="B594" t="str">
            <v>10123</v>
          </cell>
          <cell r="C594" t="str">
            <v>TO</v>
          </cell>
          <cell r="D594" t="str">
            <v>TORINO</v>
          </cell>
          <cell r="E594" t="str">
            <v>PIEMONTE</v>
          </cell>
          <cell r="F594" t="str">
            <v>Nord-Ovest</v>
          </cell>
          <cell r="G594">
            <v>13611</v>
          </cell>
          <cell r="H594">
            <v>6643</v>
          </cell>
          <cell r="I594">
            <v>951</v>
          </cell>
          <cell r="J594">
            <v>0.11678607928276727</v>
          </cell>
          <cell r="K594">
            <v>0.14315821165136233</v>
          </cell>
          <cell r="L594">
            <v>0.12204781946198857</v>
          </cell>
          <cell r="M594">
            <v>0.16127843929526625</v>
          </cell>
        </row>
        <row r="595">
          <cell r="A595">
            <v>10124</v>
          </cell>
          <cell r="B595" t="str">
            <v>10124</v>
          </cell>
          <cell r="C595" t="str">
            <v>TO</v>
          </cell>
          <cell r="D595" t="str">
            <v>TORINO</v>
          </cell>
          <cell r="E595" t="str">
            <v>PIEMONTE</v>
          </cell>
          <cell r="F595" t="str">
            <v>Nord-Ovest</v>
          </cell>
          <cell r="G595">
            <v>18070</v>
          </cell>
          <cell r="H595">
            <v>8094</v>
          </cell>
          <cell r="I595">
            <v>537</v>
          </cell>
          <cell r="J595">
            <v>0.11678607928276727</v>
          </cell>
          <cell r="K595">
            <v>6.6345441067457378E-2</v>
          </cell>
          <cell r="L595">
            <v>0.12204781946198857</v>
          </cell>
          <cell r="M595">
            <v>0.16127843929526625</v>
          </cell>
        </row>
        <row r="596">
          <cell r="A596">
            <v>10125</v>
          </cell>
          <cell r="B596" t="str">
            <v>10125</v>
          </cell>
          <cell r="C596" t="str">
            <v>TO</v>
          </cell>
          <cell r="D596" t="str">
            <v>TORINO</v>
          </cell>
          <cell r="E596" t="str">
            <v>PIEMONTE</v>
          </cell>
          <cell r="F596" t="str">
            <v>Nord-Ovest</v>
          </cell>
          <cell r="G596">
            <v>18941</v>
          </cell>
          <cell r="H596">
            <v>8638</v>
          </cell>
          <cell r="I596">
            <v>671</v>
          </cell>
          <cell r="J596">
            <v>0.11678607928276727</v>
          </cell>
          <cell r="K596">
            <v>7.7680018522806205E-2</v>
          </cell>
          <cell r="L596">
            <v>0.12204781946198857</v>
          </cell>
          <cell r="M596">
            <v>0.16127843929526625</v>
          </cell>
        </row>
        <row r="597">
          <cell r="A597">
            <v>10126</v>
          </cell>
          <cell r="B597" t="str">
            <v>10126</v>
          </cell>
          <cell r="C597" t="str">
            <v>TO</v>
          </cell>
          <cell r="D597" t="str">
            <v>TORINO</v>
          </cell>
          <cell r="E597" t="str">
            <v>PIEMONTE</v>
          </cell>
          <cell r="F597" t="str">
            <v>Nord-Ovest</v>
          </cell>
          <cell r="G597">
            <v>39653</v>
          </cell>
          <cell r="H597">
            <v>17942</v>
          </cell>
          <cell r="I597">
            <v>1376</v>
          </cell>
          <cell r="J597">
            <v>0.11678607928276727</v>
          </cell>
          <cell r="K597">
            <v>7.6691561698807267E-2</v>
          </cell>
          <cell r="L597">
            <v>0.12204781946198857</v>
          </cell>
          <cell r="M597">
            <v>0.16127843929526625</v>
          </cell>
        </row>
        <row r="598">
          <cell r="A598">
            <v>10127</v>
          </cell>
          <cell r="B598" t="str">
            <v>10127</v>
          </cell>
          <cell r="C598" t="str">
            <v>TO</v>
          </cell>
          <cell r="D598" t="str">
            <v>TORINO</v>
          </cell>
          <cell r="E598" t="str">
            <v>PIEMONTE</v>
          </cell>
          <cell r="F598" t="str">
            <v>Nord-Ovest</v>
          </cell>
          <cell r="G598">
            <v>33324</v>
          </cell>
          <cell r="H598">
            <v>14032</v>
          </cell>
          <cell r="I598">
            <v>912</v>
          </cell>
          <cell r="J598">
            <v>0.11678607928276727</v>
          </cell>
          <cell r="K598">
            <v>6.4994298745724058E-2</v>
          </cell>
          <cell r="L598">
            <v>0.12204781946198857</v>
          </cell>
          <cell r="M598">
            <v>0.16127843929526625</v>
          </cell>
        </row>
        <row r="599">
          <cell r="A599">
            <v>10128</v>
          </cell>
          <cell r="B599" t="str">
            <v>10128</v>
          </cell>
          <cell r="C599" t="str">
            <v>TO</v>
          </cell>
          <cell r="D599" t="str">
            <v>TORINO</v>
          </cell>
          <cell r="E599" t="str">
            <v>PIEMONTE</v>
          </cell>
          <cell r="F599" t="str">
            <v>Nord-Ovest</v>
          </cell>
          <cell r="G599">
            <v>20099</v>
          </cell>
          <cell r="H599">
            <v>9354</v>
          </cell>
          <cell r="I599">
            <v>1191</v>
          </cell>
          <cell r="J599">
            <v>0.11678607928276727</v>
          </cell>
          <cell r="K599">
            <v>0.12732520846696602</v>
          </cell>
          <cell r="L599">
            <v>0.12204781946198857</v>
          </cell>
          <cell r="M599">
            <v>0.16127843929526625</v>
          </cell>
        </row>
        <row r="600">
          <cell r="A600">
            <v>10129</v>
          </cell>
          <cell r="B600" t="str">
            <v>10129</v>
          </cell>
          <cell r="C600" t="str">
            <v>TO</v>
          </cell>
          <cell r="D600" t="str">
            <v>TORINO</v>
          </cell>
          <cell r="E600" t="str">
            <v>PIEMONTE</v>
          </cell>
          <cell r="F600" t="str">
            <v>Nord-Ovest</v>
          </cell>
          <cell r="G600">
            <v>21965</v>
          </cell>
          <cell r="H600">
            <v>10207</v>
          </cell>
          <cell r="I600">
            <v>1086</v>
          </cell>
          <cell r="J600">
            <v>0.11678607928276727</v>
          </cell>
          <cell r="K600">
            <v>0.10639757029489566</v>
          </cell>
          <cell r="L600">
            <v>0.12204781946198857</v>
          </cell>
          <cell r="M600">
            <v>0.16127843929526625</v>
          </cell>
        </row>
        <row r="601">
          <cell r="A601">
            <v>10131</v>
          </cell>
          <cell r="B601" t="str">
            <v>10131</v>
          </cell>
          <cell r="C601" t="str">
            <v>TO</v>
          </cell>
          <cell r="D601" t="str">
            <v>TORINO</v>
          </cell>
          <cell r="E601" t="str">
            <v>PIEMONTE</v>
          </cell>
          <cell r="F601" t="str">
            <v>Nord-Ovest</v>
          </cell>
          <cell r="G601">
            <v>13836</v>
          </cell>
          <cell r="H601">
            <v>5421</v>
          </cell>
          <cell r="I601">
            <v>1246</v>
          </cell>
          <cell r="J601">
            <v>0.11678607928276727</v>
          </cell>
          <cell r="K601">
            <v>0.22984689171739531</v>
          </cell>
          <cell r="L601">
            <v>0.12204781946198857</v>
          </cell>
          <cell r="M601">
            <v>0.16127843929526625</v>
          </cell>
        </row>
        <row r="602">
          <cell r="A602">
            <v>10132</v>
          </cell>
          <cell r="B602" t="str">
            <v>10132</v>
          </cell>
          <cell r="C602" t="str">
            <v>TO</v>
          </cell>
          <cell r="D602" t="str">
            <v>TORINO</v>
          </cell>
          <cell r="E602" t="str">
            <v>PIEMONTE</v>
          </cell>
          <cell r="F602" t="str">
            <v>Nord-Ovest</v>
          </cell>
          <cell r="G602">
            <v>14480</v>
          </cell>
          <cell r="H602">
            <v>6162</v>
          </cell>
          <cell r="I602">
            <v>983</v>
          </cell>
          <cell r="J602">
            <v>0.11678607928276727</v>
          </cell>
          <cell r="K602">
            <v>0.15952612788055825</v>
          </cell>
          <cell r="L602">
            <v>0.12204781946198857</v>
          </cell>
          <cell r="M602">
            <v>0.16127843929526625</v>
          </cell>
        </row>
        <row r="603">
          <cell r="A603">
            <v>10133</v>
          </cell>
          <cell r="B603" t="str">
            <v>10133</v>
          </cell>
          <cell r="C603" t="str">
            <v>TO</v>
          </cell>
          <cell r="D603" t="str">
            <v>TORINO</v>
          </cell>
          <cell r="E603" t="str">
            <v>PIEMONTE</v>
          </cell>
          <cell r="F603" t="str">
            <v>Nord-Ovest</v>
          </cell>
          <cell r="G603">
            <v>9837</v>
          </cell>
          <cell r="H603">
            <v>4180</v>
          </cell>
          <cell r="I603">
            <v>1008</v>
          </cell>
          <cell r="J603">
            <v>0.11678607928276727</v>
          </cell>
          <cell r="K603">
            <v>0.24114832535885167</v>
          </cell>
          <cell r="L603">
            <v>0.12204781946198857</v>
          </cell>
          <cell r="M603">
            <v>0.16127843929526625</v>
          </cell>
        </row>
        <row r="604">
          <cell r="A604">
            <v>10134</v>
          </cell>
          <cell r="B604" t="str">
            <v>10134</v>
          </cell>
          <cell r="C604" t="str">
            <v>TO</v>
          </cell>
          <cell r="D604" t="str">
            <v>TORINO</v>
          </cell>
          <cell r="E604" t="str">
            <v>PIEMONTE</v>
          </cell>
          <cell r="F604" t="str">
            <v>Nord-Ovest</v>
          </cell>
          <cell r="G604">
            <v>33656</v>
          </cell>
          <cell r="H604">
            <v>14463</v>
          </cell>
          <cell r="I604">
            <v>1094</v>
          </cell>
          <cell r="J604">
            <v>0.11678607928276727</v>
          </cell>
          <cell r="K604">
            <v>7.5641291571596492E-2</v>
          </cell>
          <cell r="L604">
            <v>0.12204781946198857</v>
          </cell>
          <cell r="M604">
            <v>0.16127843929526625</v>
          </cell>
        </row>
        <row r="605">
          <cell r="A605">
            <v>10135</v>
          </cell>
          <cell r="B605" t="str">
            <v>10135</v>
          </cell>
          <cell r="C605" t="str">
            <v>TO</v>
          </cell>
          <cell r="D605" t="str">
            <v>TORINO</v>
          </cell>
          <cell r="E605" t="str">
            <v>PIEMONTE</v>
          </cell>
          <cell r="F605" t="str">
            <v>Nord-Ovest</v>
          </cell>
          <cell r="G605">
            <v>54323</v>
          </cell>
          <cell r="H605">
            <v>20216</v>
          </cell>
          <cell r="I605">
            <v>1787</v>
          </cell>
          <cell r="J605">
            <v>0.11678607928276727</v>
          </cell>
          <cell r="K605">
            <v>8.8395330431341512E-2</v>
          </cell>
          <cell r="L605">
            <v>0.12204781946198857</v>
          </cell>
          <cell r="M605">
            <v>0.16127843929526625</v>
          </cell>
        </row>
        <row r="606">
          <cell r="A606">
            <v>10136</v>
          </cell>
          <cell r="B606" t="str">
            <v>10136</v>
          </cell>
          <cell r="C606" t="str">
            <v>TO</v>
          </cell>
          <cell r="D606" t="str">
            <v>TORINO</v>
          </cell>
          <cell r="E606" t="str">
            <v>PIEMONTE</v>
          </cell>
          <cell r="F606" t="str">
            <v>Nord-Ovest</v>
          </cell>
          <cell r="G606">
            <v>36519</v>
          </cell>
          <cell r="H606">
            <v>15280</v>
          </cell>
          <cell r="I606">
            <v>1267</v>
          </cell>
          <cell r="J606">
            <v>0.11678607928276727</v>
          </cell>
          <cell r="K606">
            <v>8.2918848167539264E-2</v>
          </cell>
          <cell r="L606">
            <v>0.12204781946198857</v>
          </cell>
          <cell r="M606">
            <v>0.16127843929526625</v>
          </cell>
        </row>
        <row r="607">
          <cell r="A607">
            <v>10137</v>
          </cell>
          <cell r="B607" t="str">
            <v>10137</v>
          </cell>
          <cell r="C607" t="str">
            <v>TO</v>
          </cell>
          <cell r="D607" t="str">
            <v>TORINO</v>
          </cell>
          <cell r="E607" t="str">
            <v>PIEMONTE</v>
          </cell>
          <cell r="F607" t="str">
            <v>Nord-Ovest</v>
          </cell>
          <cell r="G607">
            <v>69135</v>
          </cell>
          <cell r="H607">
            <v>28250</v>
          </cell>
          <cell r="I607">
            <v>2260</v>
          </cell>
          <cell r="J607">
            <v>0.11678607928276727</v>
          </cell>
          <cell r="K607">
            <v>0.08</v>
          </cell>
          <cell r="L607">
            <v>0.12204781946198857</v>
          </cell>
          <cell r="M607">
            <v>0.16127843929526625</v>
          </cell>
        </row>
        <row r="608">
          <cell r="A608">
            <v>10138</v>
          </cell>
          <cell r="B608" t="str">
            <v>10138</v>
          </cell>
          <cell r="C608" t="str">
            <v>TO</v>
          </cell>
          <cell r="D608" t="str">
            <v>TORINO</v>
          </cell>
          <cell r="E608" t="str">
            <v>PIEMONTE</v>
          </cell>
          <cell r="F608" t="str">
            <v>Nord-Ovest</v>
          </cell>
          <cell r="G608">
            <v>24365</v>
          </cell>
          <cell r="H608">
            <v>11025</v>
          </cell>
          <cell r="I608">
            <v>947</v>
          </cell>
          <cell r="J608">
            <v>0.11678607928276727</v>
          </cell>
          <cell r="K608">
            <v>8.5895691609977329E-2</v>
          </cell>
          <cell r="L608">
            <v>0.12204781946198857</v>
          </cell>
          <cell r="M608">
            <v>0.16127843929526625</v>
          </cell>
        </row>
        <row r="609">
          <cell r="A609">
            <v>10139</v>
          </cell>
          <cell r="B609" t="str">
            <v>10139</v>
          </cell>
          <cell r="C609" t="str">
            <v>TO</v>
          </cell>
          <cell r="D609" t="str">
            <v>TORINO</v>
          </cell>
          <cell r="E609" t="str">
            <v>PIEMONTE</v>
          </cell>
          <cell r="F609" t="str">
            <v>Nord-Ovest</v>
          </cell>
          <cell r="G609">
            <v>32696</v>
          </cell>
          <cell r="H609">
            <v>14901</v>
          </cell>
          <cell r="I609">
            <v>1027</v>
          </cell>
          <cell r="J609">
            <v>0.11678607928276727</v>
          </cell>
          <cell r="K609">
            <v>6.8921548889336284E-2</v>
          </cell>
          <cell r="L609">
            <v>0.12204781946198857</v>
          </cell>
          <cell r="M609">
            <v>0.16127843929526625</v>
          </cell>
        </row>
        <row r="610">
          <cell r="A610">
            <v>10141</v>
          </cell>
          <cell r="B610" t="str">
            <v>10141</v>
          </cell>
          <cell r="C610" t="str">
            <v>TO</v>
          </cell>
          <cell r="D610" t="str">
            <v>TORINO</v>
          </cell>
          <cell r="E610" t="str">
            <v>PIEMONTE</v>
          </cell>
          <cell r="F610" t="str">
            <v>Nord-Ovest</v>
          </cell>
          <cell r="G610">
            <v>58604</v>
          </cell>
          <cell r="H610">
            <v>25142</v>
          </cell>
          <cell r="I610">
            <v>2238</v>
          </cell>
          <cell r="J610">
            <v>0.11678607928276727</v>
          </cell>
          <cell r="K610">
            <v>8.9014398218121071E-2</v>
          </cell>
          <cell r="L610">
            <v>0.12204781946198857</v>
          </cell>
          <cell r="M610">
            <v>0.16127843929526625</v>
          </cell>
        </row>
        <row r="611">
          <cell r="A611">
            <v>10142</v>
          </cell>
          <cell r="B611" t="str">
            <v>10142</v>
          </cell>
          <cell r="C611" t="str">
            <v>TO</v>
          </cell>
          <cell r="D611" t="str">
            <v>TORINO</v>
          </cell>
          <cell r="E611" t="str">
            <v>PIEMONTE</v>
          </cell>
          <cell r="F611" t="str">
            <v>Nord-Ovest</v>
          </cell>
          <cell r="G611">
            <v>20118</v>
          </cell>
          <cell r="H611">
            <v>8081</v>
          </cell>
          <cell r="I611">
            <v>753</v>
          </cell>
          <cell r="J611">
            <v>0.11678607928276727</v>
          </cell>
          <cell r="K611">
            <v>9.3181536938497705E-2</v>
          </cell>
          <cell r="L611">
            <v>0.12204781946198857</v>
          </cell>
          <cell r="M611">
            <v>0.16127843929526625</v>
          </cell>
        </row>
        <row r="612">
          <cell r="A612">
            <v>10143</v>
          </cell>
          <cell r="B612" t="str">
            <v>10143</v>
          </cell>
          <cell r="C612" t="str">
            <v>TO</v>
          </cell>
          <cell r="D612" t="str">
            <v>TORINO</v>
          </cell>
          <cell r="E612" t="str">
            <v>PIEMONTE</v>
          </cell>
          <cell r="F612" t="str">
            <v>Nord-Ovest</v>
          </cell>
          <cell r="G612">
            <v>24406</v>
          </cell>
          <cell r="H612">
            <v>11063</v>
          </cell>
          <cell r="I612">
            <v>913</v>
          </cell>
          <cell r="J612">
            <v>0.11678607928276727</v>
          </cell>
          <cell r="K612">
            <v>8.252734339690862E-2</v>
          </cell>
          <cell r="L612">
            <v>0.12204781946198857</v>
          </cell>
          <cell r="M612">
            <v>0.16127843929526625</v>
          </cell>
        </row>
        <row r="613">
          <cell r="A613">
            <v>10144</v>
          </cell>
          <cell r="B613" t="str">
            <v>10144</v>
          </cell>
          <cell r="C613" t="str">
            <v>TO</v>
          </cell>
          <cell r="D613" t="str">
            <v>TORINO</v>
          </cell>
          <cell r="E613" t="str">
            <v>PIEMONTE</v>
          </cell>
          <cell r="F613" t="str">
            <v>Nord-Ovest</v>
          </cell>
          <cell r="G613">
            <v>24958</v>
          </cell>
          <cell r="H613">
            <v>10899</v>
          </cell>
          <cell r="I613">
            <v>811</v>
          </cell>
          <cell r="J613">
            <v>0.11678607928276727</v>
          </cell>
          <cell r="K613">
            <v>7.4410496375814289E-2</v>
          </cell>
          <cell r="L613">
            <v>0.12204781946198857</v>
          </cell>
          <cell r="M613">
            <v>0.16127843929526625</v>
          </cell>
        </row>
        <row r="614">
          <cell r="A614">
            <v>10145</v>
          </cell>
          <cell r="B614" t="str">
            <v>10145</v>
          </cell>
          <cell r="C614" t="str">
            <v>TO</v>
          </cell>
          <cell r="D614" t="str">
            <v>TORINO</v>
          </cell>
          <cell r="E614" t="str">
            <v>PIEMONTE</v>
          </cell>
          <cell r="F614" t="str">
            <v>Nord-Ovest</v>
          </cell>
          <cell r="G614">
            <v>15145</v>
          </cell>
          <cell r="H614">
            <v>6846</v>
          </cell>
          <cell r="I614">
            <v>446</v>
          </cell>
          <cell r="J614">
            <v>0.11678607928276727</v>
          </cell>
          <cell r="K614">
            <v>6.5147531405200118E-2</v>
          </cell>
          <cell r="L614">
            <v>0.12204781946198857</v>
          </cell>
          <cell r="M614">
            <v>0.16127843929526625</v>
          </cell>
        </row>
        <row r="615">
          <cell r="A615">
            <v>10146</v>
          </cell>
          <cell r="B615" t="str">
            <v>10146</v>
          </cell>
          <cell r="C615" t="str">
            <v>TO</v>
          </cell>
          <cell r="D615" t="str">
            <v>TORINO</v>
          </cell>
          <cell r="E615" t="str">
            <v>PIEMONTE</v>
          </cell>
          <cell r="F615" t="str">
            <v>Nord-Ovest</v>
          </cell>
          <cell r="G615">
            <v>35774</v>
          </cell>
          <cell r="H615">
            <v>15178</v>
          </cell>
          <cell r="I615">
            <v>1386</v>
          </cell>
          <cell r="J615">
            <v>0.11678607928276727</v>
          </cell>
          <cell r="K615">
            <v>9.1316378969561213E-2</v>
          </cell>
          <cell r="L615">
            <v>0.12204781946198857</v>
          </cell>
          <cell r="M615">
            <v>0.16127843929526625</v>
          </cell>
        </row>
        <row r="616">
          <cell r="A616">
            <v>10147</v>
          </cell>
          <cell r="B616" t="str">
            <v>10147</v>
          </cell>
          <cell r="C616" t="str">
            <v>TO</v>
          </cell>
          <cell r="D616" t="str">
            <v>TORINO</v>
          </cell>
          <cell r="E616" t="str">
            <v>PIEMONTE</v>
          </cell>
          <cell r="F616" t="str">
            <v>Nord-Ovest</v>
          </cell>
          <cell r="G616">
            <v>41286</v>
          </cell>
          <cell r="H616">
            <v>17235</v>
          </cell>
          <cell r="I616">
            <v>1028</v>
          </cell>
          <cell r="J616">
            <v>0.11678607928276727</v>
          </cell>
          <cell r="K616">
            <v>5.9646069045546854E-2</v>
          </cell>
          <cell r="L616">
            <v>0.12204781946198857</v>
          </cell>
          <cell r="M616">
            <v>0.16127843929526625</v>
          </cell>
        </row>
        <row r="617">
          <cell r="A617">
            <v>10148</v>
          </cell>
          <cell r="B617" t="str">
            <v>10148</v>
          </cell>
          <cell r="C617" t="str">
            <v>TO</v>
          </cell>
          <cell r="D617" t="str">
            <v>TORINO</v>
          </cell>
          <cell r="E617" t="str">
            <v>PIEMONTE</v>
          </cell>
          <cell r="F617" t="str">
            <v>Nord-Ovest</v>
          </cell>
          <cell r="G617">
            <v>19997</v>
          </cell>
          <cell r="H617">
            <v>7783</v>
          </cell>
          <cell r="I617">
            <v>612</v>
          </cell>
          <cell r="J617">
            <v>0.11678607928276727</v>
          </cell>
          <cell r="K617">
            <v>7.8632917897982782E-2</v>
          </cell>
          <cell r="L617">
            <v>0.12204781946198857</v>
          </cell>
          <cell r="M617">
            <v>0.16127843929526625</v>
          </cell>
        </row>
        <row r="618">
          <cell r="A618">
            <v>10149</v>
          </cell>
          <cell r="B618" t="str">
            <v>10149</v>
          </cell>
          <cell r="C618" t="str">
            <v>TO</v>
          </cell>
          <cell r="D618" t="str">
            <v>TORINO</v>
          </cell>
          <cell r="E618" t="str">
            <v>PIEMONTE</v>
          </cell>
          <cell r="F618" t="str">
            <v>Nord-Ovest</v>
          </cell>
          <cell r="G618">
            <v>34385</v>
          </cell>
          <cell r="H618">
            <v>14286</v>
          </cell>
          <cell r="I618">
            <v>1050</v>
          </cell>
          <cell r="J618">
            <v>0.11678607928276727</v>
          </cell>
          <cell r="K618">
            <v>7.3498530029399406E-2</v>
          </cell>
          <cell r="L618">
            <v>0.12204781946198857</v>
          </cell>
          <cell r="M618">
            <v>0.16127843929526625</v>
          </cell>
        </row>
        <row r="619">
          <cell r="A619">
            <v>10151</v>
          </cell>
          <cell r="B619" t="str">
            <v>10151</v>
          </cell>
          <cell r="C619" t="str">
            <v>TO</v>
          </cell>
          <cell r="D619" t="str">
            <v>TORINO</v>
          </cell>
          <cell r="E619" t="str">
            <v>PIEMONTE</v>
          </cell>
          <cell r="F619" t="str">
            <v>Nord-Ovest</v>
          </cell>
          <cell r="G619">
            <v>31953</v>
          </cell>
          <cell r="H619">
            <v>11417</v>
          </cell>
          <cell r="I619">
            <v>1137</v>
          </cell>
          <cell r="J619">
            <v>0.11678607928276727</v>
          </cell>
          <cell r="K619">
            <v>9.958833318735219E-2</v>
          </cell>
          <cell r="L619">
            <v>0.12204781946198857</v>
          </cell>
          <cell r="M619">
            <v>0.16127843929526625</v>
          </cell>
        </row>
        <row r="620">
          <cell r="A620">
            <v>10152</v>
          </cell>
          <cell r="B620" t="str">
            <v>10152</v>
          </cell>
          <cell r="C620" t="str">
            <v>TO</v>
          </cell>
          <cell r="D620" t="str">
            <v>TORINO</v>
          </cell>
          <cell r="E620" t="str">
            <v>PIEMONTE</v>
          </cell>
          <cell r="F620" t="str">
            <v>Nord-Ovest</v>
          </cell>
          <cell r="G620">
            <v>37883</v>
          </cell>
          <cell r="H620">
            <v>15454</v>
          </cell>
          <cell r="I620">
            <v>975</v>
          </cell>
          <cell r="J620">
            <v>0.11678607928276727</v>
          </cell>
          <cell r="K620">
            <v>6.3090462016306456E-2</v>
          </cell>
          <cell r="L620">
            <v>0.12204781946198857</v>
          </cell>
          <cell r="M620">
            <v>0.16127843929526625</v>
          </cell>
        </row>
        <row r="621">
          <cell r="A621">
            <v>10153</v>
          </cell>
          <cell r="B621" t="str">
            <v>10153</v>
          </cell>
          <cell r="C621" t="str">
            <v>TO</v>
          </cell>
          <cell r="D621" t="str">
            <v>TORINO</v>
          </cell>
          <cell r="E621" t="str">
            <v>PIEMONTE</v>
          </cell>
          <cell r="F621" t="str">
            <v>Nord-Ovest</v>
          </cell>
          <cell r="G621">
            <v>26279</v>
          </cell>
          <cell r="H621">
            <v>11488</v>
          </cell>
          <cell r="I621">
            <v>849</v>
          </cell>
          <cell r="J621">
            <v>0.11678607928276727</v>
          </cell>
          <cell r="K621">
            <v>7.3903203342618379E-2</v>
          </cell>
          <cell r="L621">
            <v>0.12204781946198857</v>
          </cell>
          <cell r="M621">
            <v>0.16127843929526625</v>
          </cell>
        </row>
        <row r="622">
          <cell r="A622">
            <v>10154</v>
          </cell>
          <cell r="B622" t="str">
            <v>10154</v>
          </cell>
          <cell r="C622" t="str">
            <v>TO</v>
          </cell>
          <cell r="D622" t="str">
            <v>TORINO</v>
          </cell>
          <cell r="E622" t="str">
            <v>PIEMONTE</v>
          </cell>
          <cell r="F622" t="str">
            <v>Nord-Ovest</v>
          </cell>
          <cell r="G622">
            <v>51232</v>
          </cell>
          <cell r="H622">
            <v>20707</v>
          </cell>
          <cell r="I622">
            <v>1404</v>
          </cell>
          <cell r="J622">
            <v>0.11678607928276727</v>
          </cell>
          <cell r="K622">
            <v>6.7803158352248039E-2</v>
          </cell>
          <cell r="L622">
            <v>0.12204781946198857</v>
          </cell>
          <cell r="M622">
            <v>0.16127843929526625</v>
          </cell>
        </row>
        <row r="623">
          <cell r="A623">
            <v>10155</v>
          </cell>
          <cell r="B623" t="str">
            <v>10155</v>
          </cell>
          <cell r="C623" t="str">
            <v>TO</v>
          </cell>
          <cell r="D623" t="str">
            <v>TORINO</v>
          </cell>
          <cell r="E623" t="str">
            <v>PIEMONTE</v>
          </cell>
          <cell r="F623" t="str">
            <v>Nord-Ovest</v>
          </cell>
          <cell r="G623">
            <v>35453</v>
          </cell>
          <cell r="H623">
            <v>14562</v>
          </cell>
          <cell r="I623">
            <v>1086</v>
          </cell>
          <cell r="J623">
            <v>0.11678607928276727</v>
          </cell>
          <cell r="K623">
            <v>7.4577667902760617E-2</v>
          </cell>
          <cell r="L623">
            <v>0.12204781946198857</v>
          </cell>
          <cell r="M623">
            <v>0.16127843929526625</v>
          </cell>
        </row>
        <row r="624">
          <cell r="A624">
            <v>10156</v>
          </cell>
          <cell r="B624" t="str">
            <v>10156</v>
          </cell>
          <cell r="C624" t="str">
            <v>TO</v>
          </cell>
          <cell r="D624" t="str">
            <v>TORINO</v>
          </cell>
          <cell r="E624" t="str">
            <v>PIEMONTE</v>
          </cell>
          <cell r="F624" t="str">
            <v>Nord-Ovest</v>
          </cell>
          <cell r="G624">
            <v>24755</v>
          </cell>
          <cell r="H624">
            <v>9039</v>
          </cell>
          <cell r="I624">
            <v>871</v>
          </cell>
          <cell r="J624">
            <v>0.11678607928276727</v>
          </cell>
          <cell r="K624">
            <v>9.6360216838145815E-2</v>
          </cell>
          <cell r="L624">
            <v>0.12204781946198857</v>
          </cell>
          <cell r="M624">
            <v>0.16127843929526625</v>
          </cell>
        </row>
        <row r="625">
          <cell r="A625">
            <v>11010</v>
          </cell>
          <cell r="B625" t="str">
            <v>11010</v>
          </cell>
          <cell r="C625" t="str">
            <v>AO</v>
          </cell>
          <cell r="D625" t="str">
            <v>AOSTA</v>
          </cell>
          <cell r="E625" t="str">
            <v>VALLEDAOSTA</v>
          </cell>
          <cell r="F625" t="str">
            <v>Nord-Ovest</v>
          </cell>
          <cell r="G625">
            <v>13515</v>
          </cell>
          <cell r="H625">
            <v>5783</v>
          </cell>
          <cell r="I625">
            <v>1335</v>
          </cell>
          <cell r="J625">
            <v>0.19693248082800519</v>
          </cell>
          <cell r="K625">
            <v>0.23084904029050665</v>
          </cell>
          <cell r="L625">
            <v>0.21673636685184031</v>
          </cell>
          <cell r="M625">
            <v>0.30180280766441037</v>
          </cell>
        </row>
        <row r="626">
          <cell r="A626">
            <v>11011</v>
          </cell>
          <cell r="B626" t="str">
            <v>11011</v>
          </cell>
          <cell r="C626" t="str">
            <v>AO</v>
          </cell>
          <cell r="D626" t="str">
            <v>AOSTA</v>
          </cell>
          <cell r="E626" t="str">
            <v>VALLEDAOSTA</v>
          </cell>
          <cell r="F626" t="str">
            <v>Nord-Ovest</v>
          </cell>
          <cell r="G626">
            <v>755</v>
          </cell>
          <cell r="H626">
            <v>333</v>
          </cell>
          <cell r="I626">
            <v>82</v>
          </cell>
          <cell r="J626">
            <v>0.19693248082800519</v>
          </cell>
          <cell r="K626">
            <v>0.24624624624624625</v>
          </cell>
          <cell r="L626">
            <v>0.21673636685184031</v>
          </cell>
          <cell r="M626">
            <v>0.30180280766441037</v>
          </cell>
        </row>
        <row r="627">
          <cell r="A627">
            <v>11012</v>
          </cell>
          <cell r="B627" t="str">
            <v>11012</v>
          </cell>
          <cell r="C627" t="str">
            <v>AO</v>
          </cell>
          <cell r="D627" t="str">
            <v>AOSTA</v>
          </cell>
          <cell r="E627" t="str">
            <v>VALLEDAOSTA</v>
          </cell>
          <cell r="F627" t="str">
            <v>Nord-Ovest</v>
          </cell>
          <cell r="G627">
            <v>1440</v>
          </cell>
          <cell r="H627">
            <v>654</v>
          </cell>
          <cell r="I627">
            <v>148</v>
          </cell>
          <cell r="J627">
            <v>0.19693248082800519</v>
          </cell>
          <cell r="K627">
            <v>0.22629969418960244</v>
          </cell>
          <cell r="L627">
            <v>0.21673636685184031</v>
          </cell>
          <cell r="M627">
            <v>0.30180280766441037</v>
          </cell>
        </row>
        <row r="628">
          <cell r="A628">
            <v>11013</v>
          </cell>
          <cell r="B628" t="str">
            <v>11013</v>
          </cell>
          <cell r="C628" t="str">
            <v>AO</v>
          </cell>
          <cell r="D628" t="str">
            <v>AOSTA</v>
          </cell>
          <cell r="E628" t="str">
            <v>VALLEDAOSTA</v>
          </cell>
          <cell r="F628" t="str">
            <v>Nord-Ovest</v>
          </cell>
          <cell r="G628">
            <v>2545</v>
          </cell>
          <cell r="H628">
            <v>975</v>
          </cell>
          <cell r="I628">
            <v>490</v>
          </cell>
          <cell r="J628">
            <v>0.19693248082800519</v>
          </cell>
          <cell r="K628">
            <v>0.50256410256410255</v>
          </cell>
          <cell r="L628">
            <v>0.21673636685184031</v>
          </cell>
          <cell r="M628">
            <v>0.30180280766441037</v>
          </cell>
        </row>
        <row r="629">
          <cell r="A629">
            <v>11014</v>
          </cell>
          <cell r="B629" t="str">
            <v>11014</v>
          </cell>
          <cell r="C629" t="str">
            <v>AO</v>
          </cell>
          <cell r="D629" t="str">
            <v>AOSTA</v>
          </cell>
          <cell r="E629" t="str">
            <v>VALLEDAOSTA</v>
          </cell>
          <cell r="F629" t="str">
            <v>Nord-Ovest</v>
          </cell>
          <cell r="G629">
            <v>624</v>
          </cell>
          <cell r="H629">
            <v>249</v>
          </cell>
          <cell r="I629">
            <v>91</v>
          </cell>
          <cell r="J629">
            <v>0.19693248082800519</v>
          </cell>
          <cell r="K629">
            <v>0.36546184738955823</v>
          </cell>
          <cell r="L629">
            <v>0.21673636685184031</v>
          </cell>
          <cell r="M629">
            <v>0.30180280766441037</v>
          </cell>
        </row>
        <row r="630">
          <cell r="A630">
            <v>11015</v>
          </cell>
          <cell r="B630" t="str">
            <v>11015</v>
          </cell>
          <cell r="C630" t="str">
            <v>AO</v>
          </cell>
          <cell r="D630" t="str">
            <v>AOSTA</v>
          </cell>
          <cell r="E630" t="str">
            <v>VALLEDAOSTA</v>
          </cell>
          <cell r="F630" t="str">
            <v>Nord-Ovest</v>
          </cell>
          <cell r="G630">
            <v>1679</v>
          </cell>
          <cell r="H630">
            <v>729</v>
          </cell>
          <cell r="I630">
            <v>214</v>
          </cell>
          <cell r="J630">
            <v>0.19693248082800519</v>
          </cell>
          <cell r="K630">
            <v>0.2935528120713306</v>
          </cell>
          <cell r="L630">
            <v>0.21673636685184031</v>
          </cell>
          <cell r="M630">
            <v>0.30180280766441037</v>
          </cell>
        </row>
        <row r="631">
          <cell r="A631">
            <v>11016</v>
          </cell>
          <cell r="B631" t="str">
            <v>11016</v>
          </cell>
          <cell r="C631" t="str">
            <v>AO</v>
          </cell>
          <cell r="D631" t="str">
            <v>AOSTA</v>
          </cell>
          <cell r="E631" t="str">
            <v>VALLEDAOSTA</v>
          </cell>
          <cell r="F631" t="str">
            <v>Nord-Ovest</v>
          </cell>
          <cell r="G631">
            <v>764</v>
          </cell>
          <cell r="H631">
            <v>341</v>
          </cell>
          <cell r="I631">
            <v>112</v>
          </cell>
          <cell r="J631">
            <v>0.19693248082800519</v>
          </cell>
          <cell r="K631">
            <v>0.3284457478005865</v>
          </cell>
          <cell r="L631">
            <v>0.21673636685184031</v>
          </cell>
          <cell r="M631">
            <v>0.30180280766441037</v>
          </cell>
        </row>
        <row r="632">
          <cell r="A632">
            <v>11017</v>
          </cell>
          <cell r="B632" t="str">
            <v>11017</v>
          </cell>
          <cell r="C632" t="str">
            <v>AO</v>
          </cell>
          <cell r="D632" t="str">
            <v>AOSTA</v>
          </cell>
          <cell r="E632" t="str">
            <v>VALLEDAOSTA</v>
          </cell>
          <cell r="F632" t="str">
            <v>Nord-Ovest</v>
          </cell>
          <cell r="G632">
            <v>1797</v>
          </cell>
          <cell r="H632">
            <v>703</v>
          </cell>
          <cell r="I632">
            <v>251</v>
          </cell>
          <cell r="J632">
            <v>0.19693248082800519</v>
          </cell>
          <cell r="K632">
            <v>0.35704125177809387</v>
          </cell>
          <cell r="L632">
            <v>0.21673636685184031</v>
          </cell>
          <cell r="M632">
            <v>0.30180280766441037</v>
          </cell>
        </row>
        <row r="633">
          <cell r="A633">
            <v>11018</v>
          </cell>
          <cell r="B633" t="str">
            <v>11018</v>
          </cell>
          <cell r="C633" t="str">
            <v>AO</v>
          </cell>
          <cell r="D633" t="str">
            <v>AOSTA</v>
          </cell>
          <cell r="E633" t="str">
            <v>VALLEDAOSTA</v>
          </cell>
          <cell r="F633" t="str">
            <v>Nord-Ovest</v>
          </cell>
          <cell r="G633">
            <v>1019</v>
          </cell>
          <cell r="H633">
            <v>440</v>
          </cell>
          <cell r="I633">
            <v>72</v>
          </cell>
          <cell r="J633">
            <v>0.19693248082800519</v>
          </cell>
          <cell r="K633">
            <v>0.16363636363636364</v>
          </cell>
          <cell r="L633">
            <v>0.21673636685184031</v>
          </cell>
          <cell r="M633">
            <v>0.30180280766441037</v>
          </cell>
        </row>
        <row r="634">
          <cell r="A634">
            <v>11020</v>
          </cell>
          <cell r="B634" t="str">
            <v>11020</v>
          </cell>
          <cell r="C634" t="str">
            <v>AO</v>
          </cell>
          <cell r="D634" t="str">
            <v>AOSTA</v>
          </cell>
          <cell r="E634" t="str">
            <v>VALLEDAOSTA</v>
          </cell>
          <cell r="F634" t="str">
            <v>Nord-Ovest</v>
          </cell>
          <cell r="G634">
            <v>33307</v>
          </cell>
          <cell r="H634">
            <v>13997</v>
          </cell>
          <cell r="I634">
            <v>3286</v>
          </cell>
          <cell r="J634">
            <v>0.19693248082800519</v>
          </cell>
          <cell r="K634">
            <v>0.23476459241265984</v>
          </cell>
          <cell r="L634">
            <v>0.21673636685184031</v>
          </cell>
          <cell r="M634">
            <v>0.30180280766441037</v>
          </cell>
        </row>
        <row r="635">
          <cell r="A635">
            <v>11022</v>
          </cell>
          <cell r="B635" t="str">
            <v>11022</v>
          </cell>
          <cell r="C635" t="str">
            <v>AO</v>
          </cell>
          <cell r="D635" t="str">
            <v>AOSTA</v>
          </cell>
          <cell r="E635" t="str">
            <v>VALLEDAOSTA</v>
          </cell>
          <cell r="F635" t="str">
            <v>Nord-Ovest</v>
          </cell>
          <cell r="G635">
            <v>901</v>
          </cell>
          <cell r="H635">
            <v>408</v>
          </cell>
          <cell r="I635">
            <v>92</v>
          </cell>
          <cell r="J635">
            <v>0.19693248082800519</v>
          </cell>
          <cell r="K635">
            <v>0.22549019607843138</v>
          </cell>
          <cell r="L635">
            <v>0.21673636685184031</v>
          </cell>
          <cell r="M635">
            <v>0.30180280766441037</v>
          </cell>
        </row>
        <row r="636">
          <cell r="A636">
            <v>11023</v>
          </cell>
          <cell r="B636" t="str">
            <v>11023</v>
          </cell>
          <cell r="C636" t="str">
            <v>AO</v>
          </cell>
          <cell r="D636" t="str">
            <v>AOSTA</v>
          </cell>
          <cell r="E636" t="str">
            <v>VALLEDAOSTA</v>
          </cell>
          <cell r="F636" t="str">
            <v>Nord-Ovest</v>
          </cell>
          <cell r="G636">
            <v>1191</v>
          </cell>
          <cell r="H636">
            <v>547</v>
          </cell>
          <cell r="I636">
            <v>67</v>
          </cell>
          <cell r="J636">
            <v>0.19693248082800519</v>
          </cell>
          <cell r="K636">
            <v>0.12248628884826325</v>
          </cell>
          <cell r="L636">
            <v>0.21673636685184031</v>
          </cell>
          <cell r="M636">
            <v>0.30180280766441037</v>
          </cell>
        </row>
        <row r="637">
          <cell r="A637">
            <v>11024</v>
          </cell>
          <cell r="B637" t="str">
            <v>11024</v>
          </cell>
          <cell r="C637" t="str">
            <v>AO</v>
          </cell>
          <cell r="D637" t="str">
            <v>AOSTA</v>
          </cell>
          <cell r="E637" t="str">
            <v>VALLEDAOSTA</v>
          </cell>
          <cell r="F637" t="str">
            <v>Nord-Ovest</v>
          </cell>
          <cell r="G637">
            <v>5203</v>
          </cell>
          <cell r="H637">
            <v>2123</v>
          </cell>
          <cell r="I637">
            <v>408</v>
          </cell>
          <cell r="J637">
            <v>0.19693248082800519</v>
          </cell>
          <cell r="K637">
            <v>0.19218087611869994</v>
          </cell>
          <cell r="L637">
            <v>0.21673636685184031</v>
          </cell>
          <cell r="M637">
            <v>0.30180280766441037</v>
          </cell>
        </row>
        <row r="638">
          <cell r="A638">
            <v>11025</v>
          </cell>
          <cell r="B638" t="str">
            <v>11025</v>
          </cell>
          <cell r="C638" t="str">
            <v>AO</v>
          </cell>
          <cell r="D638" t="str">
            <v>AOSTA</v>
          </cell>
          <cell r="E638" t="str">
            <v>VALLEDAOSTA</v>
          </cell>
          <cell r="F638" t="str">
            <v>Nord-Ovest</v>
          </cell>
          <cell r="G638">
            <v>763</v>
          </cell>
          <cell r="H638">
            <v>296</v>
          </cell>
          <cell r="I638">
            <v>93</v>
          </cell>
          <cell r="J638">
            <v>0.19693248082800519</v>
          </cell>
          <cell r="K638">
            <v>0.3141891891891892</v>
          </cell>
          <cell r="L638">
            <v>0.21673636685184031</v>
          </cell>
          <cell r="M638">
            <v>0.30180280766441037</v>
          </cell>
        </row>
        <row r="639">
          <cell r="A639">
            <v>11026</v>
          </cell>
          <cell r="B639" t="str">
            <v>11026</v>
          </cell>
          <cell r="C639" t="str">
            <v>AO</v>
          </cell>
          <cell r="D639" t="str">
            <v>AOSTA</v>
          </cell>
          <cell r="E639" t="str">
            <v>VALLEDAOSTA</v>
          </cell>
          <cell r="F639" t="str">
            <v>Nord-Ovest</v>
          </cell>
          <cell r="G639">
            <v>3800</v>
          </cell>
          <cell r="H639">
            <v>1528</v>
          </cell>
          <cell r="I639">
            <v>254</v>
          </cell>
          <cell r="J639">
            <v>0.19693248082800519</v>
          </cell>
          <cell r="K639">
            <v>0.16623036649214659</v>
          </cell>
          <cell r="L639">
            <v>0.21673636685184031</v>
          </cell>
          <cell r="M639">
            <v>0.30180280766441037</v>
          </cell>
        </row>
        <row r="640">
          <cell r="A640">
            <v>11027</v>
          </cell>
          <cell r="B640" t="str">
            <v>11027</v>
          </cell>
          <cell r="C640" t="str">
            <v>AO</v>
          </cell>
          <cell r="D640" t="str">
            <v>AOSTA</v>
          </cell>
          <cell r="E640" t="str">
            <v>VALLEDAOSTA</v>
          </cell>
          <cell r="F640" t="str">
            <v>Nord-Ovest</v>
          </cell>
          <cell r="G640">
            <v>4860</v>
          </cell>
          <cell r="H640">
            <v>2088</v>
          </cell>
          <cell r="I640">
            <v>382</v>
          </cell>
          <cell r="J640">
            <v>0.19693248082800519</v>
          </cell>
          <cell r="K640">
            <v>0.18295019157088122</v>
          </cell>
          <cell r="L640">
            <v>0.21673636685184031</v>
          </cell>
          <cell r="M640">
            <v>0.30180280766441037</v>
          </cell>
        </row>
        <row r="641">
          <cell r="A641">
            <v>11028</v>
          </cell>
          <cell r="B641" t="str">
            <v>11028</v>
          </cell>
          <cell r="C641" t="str">
            <v>AO</v>
          </cell>
          <cell r="D641" t="str">
            <v>AOSTA</v>
          </cell>
          <cell r="E641" t="str">
            <v>VALLEDAOSTA</v>
          </cell>
          <cell r="F641" t="str">
            <v>Nord-Ovest</v>
          </cell>
          <cell r="G641">
            <v>2192</v>
          </cell>
          <cell r="H641">
            <v>856</v>
          </cell>
          <cell r="I641">
            <v>254</v>
          </cell>
          <cell r="J641">
            <v>0.19693248082800519</v>
          </cell>
          <cell r="K641">
            <v>0.29672897196261683</v>
          </cell>
          <cell r="L641">
            <v>0.21673636685184031</v>
          </cell>
          <cell r="M641">
            <v>0.30180280766441037</v>
          </cell>
        </row>
        <row r="642">
          <cell r="A642">
            <v>11029</v>
          </cell>
          <cell r="B642" t="str">
            <v>11029</v>
          </cell>
          <cell r="C642" t="str">
            <v>AO</v>
          </cell>
          <cell r="D642" t="str">
            <v>AOSTA</v>
          </cell>
          <cell r="E642" t="str">
            <v>VALLEDAOSTA</v>
          </cell>
          <cell r="F642" t="str">
            <v>Nord-Ovest</v>
          </cell>
          <cell r="G642">
            <v>2666</v>
          </cell>
          <cell r="H642">
            <v>1144</v>
          </cell>
          <cell r="I642">
            <v>198</v>
          </cell>
          <cell r="J642">
            <v>0.19693248082800519</v>
          </cell>
          <cell r="K642">
            <v>0.17307692307692307</v>
          </cell>
          <cell r="L642">
            <v>0.21673636685184031</v>
          </cell>
          <cell r="M642">
            <v>0.30180280766441037</v>
          </cell>
        </row>
        <row r="643">
          <cell r="A643">
            <v>11100</v>
          </cell>
          <cell r="B643" t="str">
            <v>11100</v>
          </cell>
          <cell r="C643" t="str">
            <v>AO</v>
          </cell>
          <cell r="D643" t="str">
            <v>AOSTA</v>
          </cell>
          <cell r="E643" t="str">
            <v>VALLEDAOSTA</v>
          </cell>
          <cell r="F643" t="str">
            <v>Nord-Ovest</v>
          </cell>
          <cell r="G643">
            <v>36870</v>
          </cell>
          <cell r="H643">
            <v>14869</v>
          </cell>
          <cell r="I643">
            <v>2588</v>
          </cell>
          <cell r="J643">
            <v>0.19693248082800519</v>
          </cell>
          <cell r="K643">
            <v>0.17405339969063152</v>
          </cell>
          <cell r="L643">
            <v>0.21673636685184031</v>
          </cell>
          <cell r="M643">
            <v>0.30180280766441037</v>
          </cell>
        </row>
        <row r="644">
          <cell r="A644">
            <v>12010</v>
          </cell>
          <cell r="B644" t="str">
            <v>12010</v>
          </cell>
          <cell r="C644" t="str">
            <v>CN</v>
          </cell>
          <cell r="D644" t="str">
            <v>CUNEO</v>
          </cell>
          <cell r="E644" t="str">
            <v>PIEMONTE</v>
          </cell>
          <cell r="F644" t="str">
            <v>Nord-Ovest</v>
          </cell>
          <cell r="G644">
            <v>12511</v>
          </cell>
          <cell r="H644">
            <v>5181</v>
          </cell>
          <cell r="I644">
            <v>707</v>
          </cell>
          <cell r="J644">
            <v>0.12116553156755963</v>
          </cell>
          <cell r="K644">
            <v>0.13646014282956959</v>
          </cell>
          <cell r="L644">
            <v>0.1318096269970625</v>
          </cell>
          <cell r="M644">
            <v>0.14916672508339179</v>
          </cell>
        </row>
        <row r="645">
          <cell r="A645">
            <v>12011</v>
          </cell>
          <cell r="B645" t="str">
            <v>12011</v>
          </cell>
          <cell r="C645" t="str">
            <v>CN</v>
          </cell>
          <cell r="D645" t="str">
            <v>CUNEO</v>
          </cell>
          <cell r="E645" t="str">
            <v>PIEMONTE</v>
          </cell>
          <cell r="F645" t="str">
            <v>Nord-Ovest</v>
          </cell>
          <cell r="G645">
            <v>10926</v>
          </cell>
          <cell r="H645">
            <v>4222</v>
          </cell>
          <cell r="I645">
            <v>686</v>
          </cell>
          <cell r="J645">
            <v>0.12116553156755963</v>
          </cell>
          <cell r="K645">
            <v>0.16248223590715299</v>
          </cell>
          <cell r="L645">
            <v>0.1318096269970625</v>
          </cell>
          <cell r="M645">
            <v>0.14916672508339179</v>
          </cell>
        </row>
        <row r="646">
          <cell r="A646">
            <v>12012</v>
          </cell>
          <cell r="B646" t="str">
            <v>12012</v>
          </cell>
          <cell r="C646" t="str">
            <v>CN</v>
          </cell>
          <cell r="D646" t="str">
            <v>CUNEO</v>
          </cell>
          <cell r="E646" t="str">
            <v>PIEMONTE</v>
          </cell>
          <cell r="F646" t="str">
            <v>Nord-Ovest</v>
          </cell>
          <cell r="G646">
            <v>8827</v>
          </cell>
          <cell r="H646">
            <v>3378</v>
          </cell>
          <cell r="I646">
            <v>347</v>
          </cell>
          <cell r="J646">
            <v>0.12116553156755963</v>
          </cell>
          <cell r="K646">
            <v>0.10272350503256365</v>
          </cell>
          <cell r="L646">
            <v>0.1318096269970625</v>
          </cell>
          <cell r="M646">
            <v>0.14916672508339179</v>
          </cell>
        </row>
        <row r="647">
          <cell r="A647">
            <v>12013</v>
          </cell>
          <cell r="B647" t="str">
            <v>12013</v>
          </cell>
          <cell r="C647" t="str">
            <v>CN</v>
          </cell>
          <cell r="D647" t="str">
            <v>CUNEO</v>
          </cell>
          <cell r="E647" t="str">
            <v>PIEMONTE</v>
          </cell>
          <cell r="F647" t="str">
            <v>Nord-Ovest</v>
          </cell>
          <cell r="G647">
            <v>3341</v>
          </cell>
          <cell r="H647">
            <v>1463</v>
          </cell>
          <cell r="I647">
            <v>152</v>
          </cell>
          <cell r="J647">
            <v>0.12116553156755963</v>
          </cell>
          <cell r="K647">
            <v>0.1038961038961039</v>
          </cell>
          <cell r="L647">
            <v>0.1318096269970625</v>
          </cell>
          <cell r="M647">
            <v>0.14916672508339179</v>
          </cell>
        </row>
        <row r="648">
          <cell r="A648">
            <v>12014</v>
          </cell>
          <cell r="B648" t="str">
            <v>12014</v>
          </cell>
          <cell r="C648" t="str">
            <v>CN</v>
          </cell>
          <cell r="D648" t="str">
            <v>CUNEO</v>
          </cell>
          <cell r="E648" t="str">
            <v>PIEMONTE</v>
          </cell>
          <cell r="F648" t="str">
            <v>Nord-Ovest</v>
          </cell>
          <cell r="G648">
            <v>2083</v>
          </cell>
          <cell r="H648">
            <v>964</v>
          </cell>
          <cell r="I648">
            <v>145</v>
          </cell>
          <cell r="J648">
            <v>0.12116553156755963</v>
          </cell>
          <cell r="K648">
            <v>0.15041493775933609</v>
          </cell>
          <cell r="L648">
            <v>0.1318096269970625</v>
          </cell>
          <cell r="M648">
            <v>0.14916672508339179</v>
          </cell>
        </row>
        <row r="649">
          <cell r="A649">
            <v>12015</v>
          </cell>
          <cell r="B649" t="str">
            <v>12015</v>
          </cell>
          <cell r="C649" t="str">
            <v>CN</v>
          </cell>
          <cell r="D649" t="str">
            <v>CUNEO</v>
          </cell>
          <cell r="E649" t="str">
            <v>PIEMONTE</v>
          </cell>
          <cell r="F649" t="str">
            <v>Nord-Ovest</v>
          </cell>
          <cell r="G649">
            <v>1581</v>
          </cell>
          <cell r="H649">
            <v>696</v>
          </cell>
          <cell r="I649">
            <v>126</v>
          </cell>
          <cell r="J649">
            <v>0.12116553156755963</v>
          </cell>
          <cell r="K649">
            <v>0.18103448275862069</v>
          </cell>
          <cell r="L649">
            <v>0.1318096269970625</v>
          </cell>
          <cell r="M649">
            <v>0.14916672508339179</v>
          </cell>
        </row>
        <row r="650">
          <cell r="A650">
            <v>12016</v>
          </cell>
          <cell r="B650" t="str">
            <v>12016</v>
          </cell>
          <cell r="C650" t="str">
            <v>CN</v>
          </cell>
          <cell r="D650" t="str">
            <v>CUNEO</v>
          </cell>
          <cell r="E650" t="str">
            <v>PIEMONTE</v>
          </cell>
          <cell r="F650" t="str">
            <v>Nord-Ovest</v>
          </cell>
          <cell r="G650">
            <v>4786</v>
          </cell>
          <cell r="H650">
            <v>1868</v>
          </cell>
          <cell r="I650">
            <v>255</v>
          </cell>
          <cell r="J650">
            <v>0.12116553156755963</v>
          </cell>
          <cell r="K650">
            <v>0.13650963597430407</v>
          </cell>
          <cell r="L650">
            <v>0.1318096269970625</v>
          </cell>
          <cell r="M650">
            <v>0.14916672508339179</v>
          </cell>
        </row>
        <row r="651">
          <cell r="A651">
            <v>12017</v>
          </cell>
          <cell r="B651" t="str">
            <v>12017</v>
          </cell>
          <cell r="C651" t="str">
            <v>CN</v>
          </cell>
          <cell r="D651" t="str">
            <v>CUNEO</v>
          </cell>
          <cell r="E651" t="str">
            <v>PIEMONTE</v>
          </cell>
          <cell r="F651" t="str">
            <v>Nord-Ovest</v>
          </cell>
          <cell r="G651">
            <v>2250</v>
          </cell>
          <cell r="H651">
            <v>930</v>
          </cell>
          <cell r="I651">
            <v>131</v>
          </cell>
          <cell r="J651">
            <v>0.12116553156755963</v>
          </cell>
          <cell r="K651">
            <v>0.14086021505376345</v>
          </cell>
          <cell r="L651">
            <v>0.1318096269970625</v>
          </cell>
          <cell r="M651">
            <v>0.14916672508339179</v>
          </cell>
        </row>
        <row r="652">
          <cell r="A652">
            <v>12018</v>
          </cell>
          <cell r="B652" t="str">
            <v>12018</v>
          </cell>
          <cell r="C652" t="str">
            <v>CN</v>
          </cell>
          <cell r="D652" t="str">
            <v>CUNEO</v>
          </cell>
          <cell r="E652" t="str">
            <v>PIEMONTE</v>
          </cell>
          <cell r="F652" t="str">
            <v>Nord-Ovest</v>
          </cell>
          <cell r="G652">
            <v>2786</v>
          </cell>
          <cell r="H652">
            <v>1145</v>
          </cell>
          <cell r="I652">
            <v>178</v>
          </cell>
          <cell r="J652">
            <v>0.12116553156755963</v>
          </cell>
          <cell r="K652">
            <v>0.1554585152838428</v>
          </cell>
          <cell r="L652">
            <v>0.1318096269970625</v>
          </cell>
          <cell r="M652">
            <v>0.14916672508339179</v>
          </cell>
        </row>
        <row r="653">
          <cell r="A653">
            <v>12019</v>
          </cell>
          <cell r="B653" t="str">
            <v>12019</v>
          </cell>
          <cell r="C653" t="str">
            <v>CN</v>
          </cell>
          <cell r="D653" t="str">
            <v>CUNEO</v>
          </cell>
          <cell r="E653" t="str">
            <v>PIEMONTE</v>
          </cell>
          <cell r="F653" t="str">
            <v>Nord-Ovest</v>
          </cell>
          <cell r="G653">
            <v>1477</v>
          </cell>
          <cell r="H653">
            <v>590</v>
          </cell>
          <cell r="I653">
            <v>74</v>
          </cell>
          <cell r="J653">
            <v>0.12116553156755963</v>
          </cell>
          <cell r="K653">
            <v>0.12542372881355932</v>
          </cell>
          <cell r="L653">
            <v>0.1318096269970625</v>
          </cell>
          <cell r="M653">
            <v>0.14916672508339179</v>
          </cell>
        </row>
        <row r="654">
          <cell r="A654">
            <v>12020</v>
          </cell>
          <cell r="B654" t="str">
            <v>12020</v>
          </cell>
          <cell r="C654" t="str">
            <v>CN</v>
          </cell>
          <cell r="D654" t="str">
            <v>CUNEO</v>
          </cell>
          <cell r="E654" t="str">
            <v>PIEMONTE</v>
          </cell>
          <cell r="F654" t="str">
            <v>Nord-Ovest</v>
          </cell>
          <cell r="G654">
            <v>17059</v>
          </cell>
          <cell r="H654">
            <v>7271</v>
          </cell>
          <cell r="I654">
            <v>792</v>
          </cell>
          <cell r="J654">
            <v>0.12116553156755963</v>
          </cell>
          <cell r="K654">
            <v>0.10892586989409984</v>
          </cell>
          <cell r="L654">
            <v>0.1318096269970625</v>
          </cell>
          <cell r="M654">
            <v>0.14916672508339179</v>
          </cell>
        </row>
        <row r="655">
          <cell r="A655">
            <v>12021</v>
          </cell>
          <cell r="B655" t="str">
            <v>12021</v>
          </cell>
          <cell r="C655" t="str">
            <v>CN</v>
          </cell>
          <cell r="D655" t="str">
            <v>CUNEO</v>
          </cell>
          <cell r="E655" t="str">
            <v>PIEMONTE</v>
          </cell>
          <cell r="F655" t="str">
            <v>Nord-Ovest</v>
          </cell>
          <cell r="G655">
            <v>238</v>
          </cell>
          <cell r="H655">
            <v>131</v>
          </cell>
          <cell r="I655">
            <v>10</v>
          </cell>
          <cell r="J655">
            <v>0.12116553156755963</v>
          </cell>
          <cell r="K655">
            <v>7.6335877862595422E-2</v>
          </cell>
          <cell r="L655">
            <v>0.1318096269970625</v>
          </cell>
          <cell r="M655">
            <v>0.14916672508339179</v>
          </cell>
        </row>
        <row r="656">
          <cell r="A656">
            <v>12022</v>
          </cell>
          <cell r="B656" t="str">
            <v>12022</v>
          </cell>
          <cell r="C656" t="str">
            <v>CN</v>
          </cell>
          <cell r="D656" t="str">
            <v>CUNEO</v>
          </cell>
          <cell r="E656" t="str">
            <v>PIEMONTE</v>
          </cell>
          <cell r="F656" t="str">
            <v>Nord-Ovest</v>
          </cell>
          <cell r="G656">
            <v>8626</v>
          </cell>
          <cell r="H656">
            <v>3359</v>
          </cell>
          <cell r="I656">
            <v>309</v>
          </cell>
          <cell r="J656">
            <v>0.12116553156755963</v>
          </cell>
          <cell r="K656">
            <v>9.1991664185769581E-2</v>
          </cell>
          <cell r="L656">
            <v>0.1318096269970625</v>
          </cell>
          <cell r="M656">
            <v>0.14916672508339179</v>
          </cell>
        </row>
        <row r="657">
          <cell r="A657">
            <v>12023</v>
          </cell>
          <cell r="B657" t="str">
            <v>12023</v>
          </cell>
          <cell r="C657" t="str">
            <v>CN</v>
          </cell>
          <cell r="D657" t="str">
            <v>CUNEO</v>
          </cell>
          <cell r="E657" t="str">
            <v>PIEMONTE</v>
          </cell>
          <cell r="F657" t="str">
            <v>Nord-Ovest</v>
          </cell>
          <cell r="G657">
            <v>5694</v>
          </cell>
          <cell r="H657">
            <v>2212</v>
          </cell>
          <cell r="I657">
            <v>299</v>
          </cell>
          <cell r="J657">
            <v>0.12116553156755963</v>
          </cell>
          <cell r="K657">
            <v>0.13517179023508138</v>
          </cell>
          <cell r="L657">
            <v>0.1318096269970625</v>
          </cell>
          <cell r="M657">
            <v>0.14916672508339179</v>
          </cell>
        </row>
        <row r="658">
          <cell r="A658">
            <v>12024</v>
          </cell>
          <cell r="B658" t="str">
            <v>12024</v>
          </cell>
          <cell r="C658" t="str">
            <v>CN</v>
          </cell>
          <cell r="D658" t="str">
            <v>CUNEO</v>
          </cell>
          <cell r="E658" t="str">
            <v>PIEMONTE</v>
          </cell>
          <cell r="F658" t="str">
            <v>Nord-Ovest</v>
          </cell>
          <cell r="G658">
            <v>3083</v>
          </cell>
          <cell r="H658">
            <v>1200</v>
          </cell>
          <cell r="I658">
            <v>115</v>
          </cell>
          <cell r="J658">
            <v>0.12116553156755963</v>
          </cell>
          <cell r="K658">
            <v>9.583333333333334E-2</v>
          </cell>
          <cell r="L658">
            <v>0.1318096269970625</v>
          </cell>
          <cell r="M658">
            <v>0.14916672508339179</v>
          </cell>
        </row>
        <row r="659">
          <cell r="A659">
            <v>12025</v>
          </cell>
          <cell r="B659" t="str">
            <v>12025</v>
          </cell>
          <cell r="C659" t="str">
            <v>CN</v>
          </cell>
          <cell r="D659" t="str">
            <v>CUNEO</v>
          </cell>
          <cell r="E659" t="str">
            <v>PIEMONTE</v>
          </cell>
          <cell r="F659" t="str">
            <v>Nord-Ovest</v>
          </cell>
          <cell r="G659">
            <v>7084</v>
          </cell>
          <cell r="H659">
            <v>2868</v>
          </cell>
          <cell r="I659">
            <v>385</v>
          </cell>
          <cell r="J659">
            <v>0.12116553156755963</v>
          </cell>
          <cell r="K659">
            <v>0.13423988842398885</v>
          </cell>
          <cell r="L659">
            <v>0.1318096269970625</v>
          </cell>
          <cell r="M659">
            <v>0.14916672508339179</v>
          </cell>
        </row>
        <row r="660">
          <cell r="A660">
            <v>12026</v>
          </cell>
          <cell r="B660" t="str">
            <v>12026</v>
          </cell>
          <cell r="C660" t="str">
            <v>CN</v>
          </cell>
          <cell r="D660" t="str">
            <v>CUNEO</v>
          </cell>
          <cell r="E660" t="str">
            <v>PIEMONTE</v>
          </cell>
          <cell r="F660" t="str">
            <v>Nord-Ovest</v>
          </cell>
          <cell r="G660">
            <v>2642</v>
          </cell>
          <cell r="H660">
            <v>1022</v>
          </cell>
          <cell r="I660">
            <v>137</v>
          </cell>
          <cell r="J660">
            <v>0.12116553156755963</v>
          </cell>
          <cell r="K660">
            <v>0.13405088062622308</v>
          </cell>
          <cell r="L660">
            <v>0.1318096269970625</v>
          </cell>
          <cell r="M660">
            <v>0.14916672508339179</v>
          </cell>
        </row>
        <row r="661">
          <cell r="A661">
            <v>12027</v>
          </cell>
          <cell r="B661" t="str">
            <v>12027</v>
          </cell>
          <cell r="C661" t="str">
            <v>CN</v>
          </cell>
          <cell r="D661" t="str">
            <v>CUNEO</v>
          </cell>
          <cell r="E661" t="str">
            <v>PIEMONTE</v>
          </cell>
          <cell r="F661" t="str">
            <v>Nord-Ovest</v>
          </cell>
          <cell r="G661">
            <v>348</v>
          </cell>
          <cell r="H661">
            <v>169</v>
          </cell>
          <cell r="I661">
            <v>26</v>
          </cell>
          <cell r="J661">
            <v>0.12116553156755963</v>
          </cell>
          <cell r="K661">
            <v>0.15384615384615385</v>
          </cell>
          <cell r="L661">
            <v>0.1318096269970625</v>
          </cell>
          <cell r="M661">
            <v>0.14916672508339179</v>
          </cell>
        </row>
        <row r="662">
          <cell r="A662">
            <v>12028</v>
          </cell>
          <cell r="B662" t="str">
            <v>12028</v>
          </cell>
          <cell r="C662" t="str">
            <v>CN</v>
          </cell>
          <cell r="D662" t="str">
            <v>CUNEO</v>
          </cell>
          <cell r="E662" t="str">
            <v>PIEMONTE</v>
          </cell>
          <cell r="F662" t="str">
            <v>Nord-Ovest</v>
          </cell>
          <cell r="G662">
            <v>272</v>
          </cell>
          <cell r="H662">
            <v>146</v>
          </cell>
          <cell r="I662">
            <v>6</v>
          </cell>
          <cell r="J662">
            <v>0.12116553156755963</v>
          </cell>
          <cell r="K662">
            <v>4.1095890410958902E-2</v>
          </cell>
          <cell r="L662">
            <v>0.1318096269970625</v>
          </cell>
          <cell r="M662">
            <v>0.14916672508339179</v>
          </cell>
        </row>
        <row r="663">
          <cell r="A663">
            <v>12029</v>
          </cell>
          <cell r="B663" t="str">
            <v>12029</v>
          </cell>
          <cell r="C663" t="str">
            <v>CN</v>
          </cell>
          <cell r="D663" t="str">
            <v>CUNEO</v>
          </cell>
          <cell r="E663" t="str">
            <v>PIEMONTE</v>
          </cell>
          <cell r="F663" t="str">
            <v>Nord-Ovest</v>
          </cell>
          <cell r="G663">
            <v>548</v>
          </cell>
          <cell r="H663">
            <v>303</v>
          </cell>
          <cell r="I663">
            <v>10</v>
          </cell>
          <cell r="J663">
            <v>0.12116553156755963</v>
          </cell>
          <cell r="K663">
            <v>3.3003300330033E-2</v>
          </cell>
          <cell r="L663">
            <v>0.1318096269970625</v>
          </cell>
          <cell r="M663">
            <v>0.14916672508339179</v>
          </cell>
        </row>
        <row r="664">
          <cell r="A664">
            <v>12030</v>
          </cell>
          <cell r="B664" t="str">
            <v>12030</v>
          </cell>
          <cell r="C664" t="str">
            <v>CN</v>
          </cell>
          <cell r="D664" t="str">
            <v>CUNEO</v>
          </cell>
          <cell r="E664" t="str">
            <v>PIEMONTE</v>
          </cell>
          <cell r="F664" t="str">
            <v>Nord-Ovest</v>
          </cell>
          <cell r="G664">
            <v>31078</v>
          </cell>
          <cell r="H664">
            <v>11735</v>
          </cell>
          <cell r="I664">
            <v>1354</v>
          </cell>
          <cell r="J664">
            <v>0.12116553156755963</v>
          </cell>
          <cell r="K664">
            <v>0.11538133787814231</v>
          </cell>
          <cell r="L664">
            <v>0.1318096269970625</v>
          </cell>
          <cell r="M664">
            <v>0.14916672508339179</v>
          </cell>
        </row>
        <row r="665">
          <cell r="A665">
            <v>12031</v>
          </cell>
          <cell r="B665" t="str">
            <v>12031</v>
          </cell>
          <cell r="C665" t="str">
            <v>CN</v>
          </cell>
          <cell r="D665" t="str">
            <v>CUNEO</v>
          </cell>
          <cell r="E665" t="str">
            <v>PIEMONTE</v>
          </cell>
          <cell r="F665" t="str">
            <v>Nord-Ovest</v>
          </cell>
          <cell r="G665">
            <v>5119</v>
          </cell>
          <cell r="H665">
            <v>2073</v>
          </cell>
          <cell r="I665">
            <v>197</v>
          </cell>
          <cell r="J665">
            <v>0.12116553156755963</v>
          </cell>
          <cell r="K665">
            <v>9.5031355523396047E-2</v>
          </cell>
          <cell r="L665">
            <v>0.1318096269970625</v>
          </cell>
          <cell r="M665">
            <v>0.14916672508339179</v>
          </cell>
        </row>
        <row r="666">
          <cell r="A666">
            <v>12032</v>
          </cell>
          <cell r="B666" t="str">
            <v>12032</v>
          </cell>
          <cell r="C666" t="str">
            <v>CN</v>
          </cell>
          <cell r="D666" t="str">
            <v>CUNEO</v>
          </cell>
          <cell r="E666" t="str">
            <v>PIEMONTE</v>
          </cell>
          <cell r="F666" t="str">
            <v>Nord-Ovest</v>
          </cell>
          <cell r="G666">
            <v>6734</v>
          </cell>
          <cell r="H666">
            <v>2616</v>
          </cell>
          <cell r="I666">
            <v>266</v>
          </cell>
          <cell r="J666">
            <v>0.12116553156755963</v>
          </cell>
          <cell r="K666">
            <v>0.10168195718654434</v>
          </cell>
          <cell r="L666">
            <v>0.1318096269970625</v>
          </cell>
          <cell r="M666">
            <v>0.14916672508339179</v>
          </cell>
        </row>
        <row r="667">
          <cell r="A667">
            <v>12033</v>
          </cell>
          <cell r="B667" t="str">
            <v>12033</v>
          </cell>
          <cell r="C667" t="str">
            <v>CN</v>
          </cell>
          <cell r="D667" t="str">
            <v>CUNEO</v>
          </cell>
          <cell r="E667" t="str">
            <v>PIEMONTE</v>
          </cell>
          <cell r="F667" t="str">
            <v>Nord-Ovest</v>
          </cell>
          <cell r="G667">
            <v>4406</v>
          </cell>
          <cell r="H667">
            <v>1642</v>
          </cell>
          <cell r="I667">
            <v>235</v>
          </cell>
          <cell r="J667">
            <v>0.12116553156755963</v>
          </cell>
          <cell r="K667">
            <v>0.14311814859926919</v>
          </cell>
          <cell r="L667">
            <v>0.1318096269970625</v>
          </cell>
          <cell r="M667">
            <v>0.14916672508339179</v>
          </cell>
        </row>
        <row r="668">
          <cell r="A668">
            <v>12034</v>
          </cell>
          <cell r="B668" t="str">
            <v>12034</v>
          </cell>
          <cell r="C668" t="str">
            <v>CN</v>
          </cell>
          <cell r="D668" t="str">
            <v>CUNEO</v>
          </cell>
          <cell r="E668" t="str">
            <v>PIEMONTE</v>
          </cell>
          <cell r="F668" t="str">
            <v>Nord-Ovest</v>
          </cell>
          <cell r="G668">
            <v>3182</v>
          </cell>
          <cell r="H668">
            <v>1467</v>
          </cell>
          <cell r="I668">
            <v>111</v>
          </cell>
          <cell r="J668">
            <v>0.12116553156755963</v>
          </cell>
          <cell r="K668">
            <v>7.5664621676891614E-2</v>
          </cell>
          <cell r="L668">
            <v>0.1318096269970625</v>
          </cell>
          <cell r="M668">
            <v>0.14916672508339179</v>
          </cell>
        </row>
        <row r="669">
          <cell r="A669">
            <v>12035</v>
          </cell>
          <cell r="B669" t="str">
            <v>12035</v>
          </cell>
          <cell r="C669" t="str">
            <v>CN</v>
          </cell>
          <cell r="D669" t="str">
            <v>CUNEO</v>
          </cell>
          <cell r="E669" t="str">
            <v>PIEMONTE</v>
          </cell>
          <cell r="F669" t="str">
            <v>Nord-Ovest</v>
          </cell>
          <cell r="G669">
            <v>9912</v>
          </cell>
          <cell r="H669">
            <v>3689</v>
          </cell>
          <cell r="I669">
            <v>408</v>
          </cell>
          <cell r="J669">
            <v>0.12116553156755963</v>
          </cell>
          <cell r="K669">
            <v>0.11059907834101383</v>
          </cell>
          <cell r="L669">
            <v>0.1318096269970625</v>
          </cell>
          <cell r="M669">
            <v>0.14916672508339179</v>
          </cell>
        </row>
        <row r="670">
          <cell r="A670">
            <v>12036</v>
          </cell>
          <cell r="B670" t="str">
            <v>12036</v>
          </cell>
          <cell r="C670" t="str">
            <v>CN</v>
          </cell>
          <cell r="D670" t="str">
            <v>CUNEO</v>
          </cell>
          <cell r="E670" t="str">
            <v>PIEMONTE</v>
          </cell>
          <cell r="F670" t="str">
            <v>Nord-Ovest</v>
          </cell>
          <cell r="G670">
            <v>4046</v>
          </cell>
          <cell r="H670">
            <v>1507</v>
          </cell>
          <cell r="I670">
            <v>188</v>
          </cell>
          <cell r="J670">
            <v>0.12116553156755963</v>
          </cell>
          <cell r="K670">
            <v>0.12475116124751161</v>
          </cell>
          <cell r="L670">
            <v>0.1318096269970625</v>
          </cell>
          <cell r="M670">
            <v>0.14916672508339179</v>
          </cell>
        </row>
        <row r="671">
          <cell r="A671">
            <v>12037</v>
          </cell>
          <cell r="B671" t="str">
            <v>12037</v>
          </cell>
          <cell r="C671" t="str">
            <v>CN</v>
          </cell>
          <cell r="D671" t="str">
            <v>CUNEO</v>
          </cell>
          <cell r="E671" t="str">
            <v>PIEMONTE</v>
          </cell>
          <cell r="F671" t="str">
            <v>Nord-Ovest</v>
          </cell>
          <cell r="G671">
            <v>15872</v>
          </cell>
          <cell r="H671">
            <v>6115</v>
          </cell>
          <cell r="I671">
            <v>727</v>
          </cell>
          <cell r="J671">
            <v>0.12116553156755963</v>
          </cell>
          <cell r="K671">
            <v>0.11888798037612429</v>
          </cell>
          <cell r="L671">
            <v>0.1318096269970625</v>
          </cell>
          <cell r="M671">
            <v>0.14916672508339179</v>
          </cell>
        </row>
        <row r="672">
          <cell r="A672">
            <v>12038</v>
          </cell>
          <cell r="B672" t="str">
            <v>12038</v>
          </cell>
          <cell r="C672" t="str">
            <v>CN</v>
          </cell>
          <cell r="D672" t="str">
            <v>CUNEO</v>
          </cell>
          <cell r="E672" t="str">
            <v>PIEMONTE</v>
          </cell>
          <cell r="F672" t="str">
            <v>Nord-Ovest</v>
          </cell>
          <cell r="G672">
            <v>18954</v>
          </cell>
          <cell r="H672">
            <v>7169</v>
          </cell>
          <cell r="I672">
            <v>924</v>
          </cell>
          <cell r="J672">
            <v>0.12116553156755963</v>
          </cell>
          <cell r="K672">
            <v>0.12888826893569535</v>
          </cell>
          <cell r="L672">
            <v>0.1318096269970625</v>
          </cell>
          <cell r="M672">
            <v>0.14916672508339179</v>
          </cell>
        </row>
        <row r="673">
          <cell r="A673">
            <v>12039</v>
          </cell>
          <cell r="B673" t="str">
            <v>12039</v>
          </cell>
          <cell r="C673" t="str">
            <v>CN</v>
          </cell>
          <cell r="D673" t="str">
            <v>CUNEO</v>
          </cell>
          <cell r="E673" t="str">
            <v>PIEMONTE</v>
          </cell>
          <cell r="F673" t="str">
            <v>Nord-Ovest</v>
          </cell>
          <cell r="G673">
            <v>5918</v>
          </cell>
          <cell r="H673">
            <v>2287</v>
          </cell>
          <cell r="I673">
            <v>254</v>
          </cell>
          <cell r="J673">
            <v>0.12116553156755963</v>
          </cell>
          <cell r="K673">
            <v>0.11106252732837779</v>
          </cell>
          <cell r="L673">
            <v>0.1318096269970625</v>
          </cell>
          <cell r="M673">
            <v>0.14916672508339179</v>
          </cell>
        </row>
        <row r="674">
          <cell r="A674">
            <v>12040</v>
          </cell>
          <cell r="B674" t="str">
            <v>12040</v>
          </cell>
          <cell r="C674" t="str">
            <v>CN</v>
          </cell>
          <cell r="D674" t="str">
            <v>CUNEO</v>
          </cell>
          <cell r="E674" t="str">
            <v>PIEMONTE</v>
          </cell>
          <cell r="F674" t="str">
            <v>Nord-Ovest</v>
          </cell>
          <cell r="G674">
            <v>30621</v>
          </cell>
          <cell r="H674">
            <v>11521</v>
          </cell>
          <cell r="I674">
            <v>1690</v>
          </cell>
          <cell r="J674">
            <v>0.12116553156755963</v>
          </cell>
          <cell r="K674">
            <v>0.14668865549865462</v>
          </cell>
          <cell r="L674">
            <v>0.1318096269970625</v>
          </cell>
          <cell r="M674">
            <v>0.14916672508339179</v>
          </cell>
        </row>
        <row r="675">
          <cell r="A675">
            <v>12041</v>
          </cell>
          <cell r="B675" t="str">
            <v>12041</v>
          </cell>
          <cell r="C675" t="str">
            <v>CN</v>
          </cell>
          <cell r="D675" t="str">
            <v>CUNEO</v>
          </cell>
          <cell r="E675" t="str">
            <v>PIEMONTE</v>
          </cell>
          <cell r="F675" t="str">
            <v>Nord-Ovest</v>
          </cell>
          <cell r="G675">
            <v>3021</v>
          </cell>
          <cell r="H675">
            <v>1160</v>
          </cell>
          <cell r="I675">
            <v>134</v>
          </cell>
          <cell r="J675">
            <v>0.12116553156755963</v>
          </cell>
          <cell r="K675">
            <v>0.11551724137931034</v>
          </cell>
          <cell r="L675">
            <v>0.1318096269970625</v>
          </cell>
          <cell r="M675">
            <v>0.14916672508339179</v>
          </cell>
        </row>
        <row r="676">
          <cell r="A676">
            <v>12042</v>
          </cell>
          <cell r="B676" t="str">
            <v>12042</v>
          </cell>
          <cell r="C676" t="str">
            <v>CN</v>
          </cell>
          <cell r="D676" t="str">
            <v>CUNEO</v>
          </cell>
          <cell r="E676" t="str">
            <v>PIEMONTE</v>
          </cell>
          <cell r="F676" t="str">
            <v>Nord-Ovest</v>
          </cell>
          <cell r="G676">
            <v>27223</v>
          </cell>
          <cell r="H676">
            <v>10508</v>
          </cell>
          <cell r="I676">
            <v>1772</v>
          </cell>
          <cell r="J676">
            <v>0.12116553156755963</v>
          </cell>
          <cell r="K676">
            <v>0.16863342215454891</v>
          </cell>
          <cell r="L676">
            <v>0.1318096269970625</v>
          </cell>
          <cell r="M676">
            <v>0.14916672508339179</v>
          </cell>
        </row>
        <row r="677">
          <cell r="A677">
            <v>12043</v>
          </cell>
          <cell r="B677" t="str">
            <v>12043</v>
          </cell>
          <cell r="C677" t="str">
            <v>CN</v>
          </cell>
          <cell r="D677" t="str">
            <v>CUNEO</v>
          </cell>
          <cell r="E677" t="str">
            <v>PIEMONTE</v>
          </cell>
          <cell r="F677" t="str">
            <v>Nord-Ovest</v>
          </cell>
          <cell r="G677">
            <v>4955</v>
          </cell>
          <cell r="H677">
            <v>1865</v>
          </cell>
          <cell r="I677">
            <v>352</v>
          </cell>
          <cell r="J677">
            <v>0.12116553156755963</v>
          </cell>
          <cell r="K677">
            <v>0.18873994638069705</v>
          </cell>
          <cell r="L677">
            <v>0.1318096269970625</v>
          </cell>
          <cell r="M677">
            <v>0.14916672508339179</v>
          </cell>
        </row>
        <row r="678">
          <cell r="A678">
            <v>12044</v>
          </cell>
          <cell r="B678" t="str">
            <v>12044</v>
          </cell>
          <cell r="C678" t="str">
            <v>CN</v>
          </cell>
          <cell r="D678" t="str">
            <v>CUNEO</v>
          </cell>
          <cell r="E678" t="str">
            <v>PIEMONTE</v>
          </cell>
          <cell r="F678" t="str">
            <v>Nord-Ovest</v>
          </cell>
          <cell r="G678">
            <v>5400</v>
          </cell>
          <cell r="H678">
            <v>1903</v>
          </cell>
          <cell r="I678">
            <v>217</v>
          </cell>
          <cell r="J678">
            <v>0.12116553156755963</v>
          </cell>
          <cell r="K678">
            <v>0.11403047819232791</v>
          </cell>
          <cell r="L678">
            <v>0.1318096269970625</v>
          </cell>
          <cell r="M678">
            <v>0.14916672508339179</v>
          </cell>
        </row>
        <row r="679">
          <cell r="A679">
            <v>12045</v>
          </cell>
          <cell r="B679" t="str">
            <v>12045</v>
          </cell>
          <cell r="C679" t="str">
            <v>CN</v>
          </cell>
          <cell r="D679" t="str">
            <v>CUNEO</v>
          </cell>
          <cell r="E679" t="str">
            <v>PIEMONTE</v>
          </cell>
          <cell r="F679" t="str">
            <v>Nord-Ovest</v>
          </cell>
          <cell r="G679">
            <v>23395</v>
          </cell>
          <cell r="H679">
            <v>8564</v>
          </cell>
          <cell r="I679">
            <v>1090</v>
          </cell>
          <cell r="J679">
            <v>0.12116553156755963</v>
          </cell>
          <cell r="K679">
            <v>0.12727697337692667</v>
          </cell>
          <cell r="L679">
            <v>0.1318096269970625</v>
          </cell>
          <cell r="M679">
            <v>0.14916672508339179</v>
          </cell>
        </row>
        <row r="680">
          <cell r="A680">
            <v>12046</v>
          </cell>
          <cell r="B680" t="str">
            <v>12046</v>
          </cell>
          <cell r="C680" t="str">
            <v>CN</v>
          </cell>
          <cell r="D680" t="str">
            <v>CUNEO</v>
          </cell>
          <cell r="E680" t="str">
            <v>PIEMONTE</v>
          </cell>
          <cell r="F680" t="str">
            <v>Nord-Ovest</v>
          </cell>
          <cell r="G680">
            <v>3857</v>
          </cell>
          <cell r="H680">
            <v>1415</v>
          </cell>
          <cell r="I680">
            <v>179</v>
          </cell>
          <cell r="J680">
            <v>0.12116553156755963</v>
          </cell>
          <cell r="K680">
            <v>0.1265017667844523</v>
          </cell>
          <cell r="L680">
            <v>0.1318096269970625</v>
          </cell>
          <cell r="M680">
            <v>0.14916672508339179</v>
          </cell>
        </row>
        <row r="681">
          <cell r="A681">
            <v>12047</v>
          </cell>
          <cell r="B681" t="str">
            <v>12047</v>
          </cell>
          <cell r="C681" t="str">
            <v>CN</v>
          </cell>
          <cell r="D681" t="str">
            <v>CUNEO</v>
          </cell>
          <cell r="E681" t="str">
            <v>PIEMONTE</v>
          </cell>
          <cell r="F681" t="str">
            <v>Nord-Ovest</v>
          </cell>
          <cell r="G681">
            <v>1655</v>
          </cell>
          <cell r="H681">
            <v>610</v>
          </cell>
          <cell r="I681">
            <v>50</v>
          </cell>
          <cell r="J681">
            <v>0.12116553156755963</v>
          </cell>
          <cell r="K681">
            <v>8.1967213114754092E-2</v>
          </cell>
          <cell r="L681">
            <v>0.1318096269970625</v>
          </cell>
          <cell r="M681">
            <v>0.14916672508339179</v>
          </cell>
        </row>
        <row r="682">
          <cell r="A682">
            <v>12048</v>
          </cell>
          <cell r="B682" t="str">
            <v>12048</v>
          </cell>
          <cell r="C682" t="str">
            <v>CN</v>
          </cell>
          <cell r="D682" t="str">
            <v>CUNEO</v>
          </cell>
          <cell r="E682" t="str">
            <v>PIEMONTE</v>
          </cell>
          <cell r="F682" t="str">
            <v>Nord-Ovest</v>
          </cell>
          <cell r="G682">
            <v>5884</v>
          </cell>
          <cell r="H682">
            <v>2199</v>
          </cell>
          <cell r="I682">
            <v>276</v>
          </cell>
          <cell r="J682">
            <v>0.12116553156755963</v>
          </cell>
          <cell r="K682">
            <v>0.12551159618008187</v>
          </cell>
          <cell r="L682">
            <v>0.1318096269970625</v>
          </cell>
          <cell r="M682">
            <v>0.14916672508339179</v>
          </cell>
        </row>
        <row r="683">
          <cell r="A683">
            <v>12049</v>
          </cell>
          <cell r="B683" t="str">
            <v>12049</v>
          </cell>
          <cell r="C683" t="str">
            <v>CN</v>
          </cell>
          <cell r="D683" t="str">
            <v>CUNEO</v>
          </cell>
          <cell r="E683" t="str">
            <v>PIEMONTE</v>
          </cell>
          <cell r="F683" t="str">
            <v>Nord-Ovest</v>
          </cell>
          <cell r="G683">
            <v>1939</v>
          </cell>
          <cell r="H683">
            <v>714</v>
          </cell>
          <cell r="I683">
            <v>94</v>
          </cell>
          <cell r="J683">
            <v>0.12116553156755963</v>
          </cell>
          <cell r="K683">
            <v>0.13165266106442577</v>
          </cell>
          <cell r="L683">
            <v>0.1318096269970625</v>
          </cell>
          <cell r="M683">
            <v>0.14916672508339179</v>
          </cell>
        </row>
        <row r="684">
          <cell r="A684">
            <v>12050</v>
          </cell>
          <cell r="B684" t="str">
            <v>12050</v>
          </cell>
          <cell r="C684" t="str">
            <v>CN</v>
          </cell>
          <cell r="D684" t="str">
            <v>CUNEO</v>
          </cell>
          <cell r="E684" t="str">
            <v>PIEMONTE</v>
          </cell>
          <cell r="F684" t="str">
            <v>Nord-Ovest</v>
          </cell>
          <cell r="G684">
            <v>16960</v>
          </cell>
          <cell r="H684">
            <v>6628</v>
          </cell>
          <cell r="I684">
            <v>866</v>
          </cell>
          <cell r="J684">
            <v>0.12116553156755963</v>
          </cell>
          <cell r="K684">
            <v>0.13065781532890766</v>
          </cell>
          <cell r="L684">
            <v>0.1318096269970625</v>
          </cell>
          <cell r="M684">
            <v>0.14916672508339179</v>
          </cell>
        </row>
        <row r="685">
          <cell r="A685">
            <v>12051</v>
          </cell>
          <cell r="B685" t="str">
            <v>12051</v>
          </cell>
          <cell r="C685" t="str">
            <v>CN</v>
          </cell>
          <cell r="D685" t="str">
            <v>CUNEO</v>
          </cell>
          <cell r="E685" t="str">
            <v>PIEMONTE</v>
          </cell>
          <cell r="F685" t="str">
            <v>Nord-Ovest</v>
          </cell>
          <cell r="G685">
            <v>29325</v>
          </cell>
          <cell r="H685">
            <v>10986</v>
          </cell>
          <cell r="I685">
            <v>1975</v>
          </cell>
          <cell r="J685">
            <v>0.12116553156755963</v>
          </cell>
          <cell r="K685">
            <v>0.1797742581467322</v>
          </cell>
          <cell r="L685">
            <v>0.1318096269970625</v>
          </cell>
          <cell r="M685">
            <v>0.14916672508339179</v>
          </cell>
        </row>
        <row r="686">
          <cell r="A686">
            <v>12052</v>
          </cell>
          <cell r="B686" t="str">
            <v>12052</v>
          </cell>
          <cell r="C686" t="str">
            <v>CN</v>
          </cell>
          <cell r="D686" t="str">
            <v>CUNEO</v>
          </cell>
          <cell r="E686" t="str">
            <v>PIEMONTE</v>
          </cell>
          <cell r="F686" t="str">
            <v>Nord-Ovest</v>
          </cell>
          <cell r="G686">
            <v>2693</v>
          </cell>
          <cell r="H686">
            <v>1081</v>
          </cell>
          <cell r="I686">
            <v>159</v>
          </cell>
          <cell r="J686">
            <v>0.12116553156755963</v>
          </cell>
          <cell r="K686">
            <v>0.14708603145235893</v>
          </cell>
          <cell r="L686">
            <v>0.1318096269970625</v>
          </cell>
          <cell r="M686">
            <v>0.14916672508339179</v>
          </cell>
        </row>
        <row r="687">
          <cell r="A687">
            <v>12053</v>
          </cell>
          <cell r="B687" t="str">
            <v>12053</v>
          </cell>
          <cell r="C687" t="str">
            <v>CN</v>
          </cell>
          <cell r="D687" t="str">
            <v>CUNEO</v>
          </cell>
          <cell r="E687" t="str">
            <v>PIEMONTE</v>
          </cell>
          <cell r="F687" t="str">
            <v>Nord-Ovest</v>
          </cell>
          <cell r="G687">
            <v>903</v>
          </cell>
          <cell r="H687">
            <v>303</v>
          </cell>
          <cell r="I687">
            <v>25</v>
          </cell>
          <cell r="J687">
            <v>0.12116553156755963</v>
          </cell>
          <cell r="K687">
            <v>8.2508250825082508E-2</v>
          </cell>
          <cell r="L687">
            <v>0.1318096269970625</v>
          </cell>
          <cell r="M687">
            <v>0.14916672508339179</v>
          </cell>
        </row>
        <row r="688">
          <cell r="A688">
            <v>12054</v>
          </cell>
          <cell r="B688" t="str">
            <v>12054</v>
          </cell>
          <cell r="C688" t="str">
            <v>CN</v>
          </cell>
          <cell r="D688" t="str">
            <v>CUNEO</v>
          </cell>
          <cell r="E688" t="str">
            <v>PIEMONTE</v>
          </cell>
          <cell r="F688" t="str">
            <v>Nord-Ovest</v>
          </cell>
          <cell r="G688">
            <v>1116</v>
          </cell>
          <cell r="H688">
            <v>439</v>
          </cell>
          <cell r="I688">
            <v>57</v>
          </cell>
          <cell r="J688">
            <v>0.12116553156755963</v>
          </cell>
          <cell r="K688">
            <v>0.12984054669703873</v>
          </cell>
          <cell r="L688">
            <v>0.1318096269970625</v>
          </cell>
          <cell r="M688">
            <v>0.14916672508339179</v>
          </cell>
        </row>
        <row r="689">
          <cell r="A689">
            <v>12055</v>
          </cell>
          <cell r="B689" t="str">
            <v>12055</v>
          </cell>
          <cell r="C689" t="str">
            <v>CN</v>
          </cell>
          <cell r="D689" t="str">
            <v>CUNEO</v>
          </cell>
          <cell r="E689" t="str">
            <v>PIEMONTE</v>
          </cell>
          <cell r="F689" t="str">
            <v>Nord-Ovest</v>
          </cell>
          <cell r="G689">
            <v>2799</v>
          </cell>
          <cell r="H689">
            <v>1024</v>
          </cell>
          <cell r="I689">
            <v>185</v>
          </cell>
          <cell r="J689">
            <v>0.12116553156755963</v>
          </cell>
          <cell r="K689">
            <v>0.1806640625</v>
          </cell>
          <cell r="L689">
            <v>0.1318096269970625</v>
          </cell>
          <cell r="M689">
            <v>0.14916672508339179</v>
          </cell>
        </row>
        <row r="690">
          <cell r="A690">
            <v>12056</v>
          </cell>
          <cell r="B690" t="str">
            <v>12056</v>
          </cell>
          <cell r="C690" t="str">
            <v>CN</v>
          </cell>
          <cell r="D690" t="str">
            <v>CUNEO</v>
          </cell>
          <cell r="E690" t="str">
            <v>PIEMONTE</v>
          </cell>
          <cell r="F690" t="str">
            <v>Nord-Ovest</v>
          </cell>
          <cell r="G690">
            <v>1308</v>
          </cell>
          <cell r="H690">
            <v>554</v>
          </cell>
          <cell r="I690">
            <v>46</v>
          </cell>
          <cell r="J690">
            <v>0.12116553156755963</v>
          </cell>
          <cell r="K690">
            <v>8.3032490974729242E-2</v>
          </cell>
          <cell r="L690">
            <v>0.1318096269970625</v>
          </cell>
          <cell r="M690">
            <v>0.14916672508339179</v>
          </cell>
        </row>
        <row r="691">
          <cell r="A691">
            <v>12058</v>
          </cell>
          <cell r="B691" t="str">
            <v>12058</v>
          </cell>
          <cell r="C691" t="str">
            <v>CN</v>
          </cell>
          <cell r="D691" t="str">
            <v>CUNEO</v>
          </cell>
          <cell r="E691" t="str">
            <v>PIEMONTE</v>
          </cell>
          <cell r="F691" t="str">
            <v>Nord-Ovest</v>
          </cell>
          <cell r="G691">
            <v>4177</v>
          </cell>
          <cell r="H691">
            <v>1616</v>
          </cell>
          <cell r="I691">
            <v>240</v>
          </cell>
          <cell r="J691">
            <v>0.12116553156755963</v>
          </cell>
          <cell r="K691">
            <v>0.14851485148514851</v>
          </cell>
          <cell r="L691">
            <v>0.1318096269970625</v>
          </cell>
          <cell r="M691">
            <v>0.14916672508339179</v>
          </cell>
        </row>
        <row r="692">
          <cell r="A692">
            <v>12060</v>
          </cell>
          <cell r="B692" t="str">
            <v>12060</v>
          </cell>
          <cell r="C692" t="str">
            <v>CN</v>
          </cell>
          <cell r="D692" t="str">
            <v>CUNEO</v>
          </cell>
          <cell r="E692" t="str">
            <v>PIEMONTE</v>
          </cell>
          <cell r="F692" t="str">
            <v>Nord-Ovest</v>
          </cell>
          <cell r="G692">
            <v>19319</v>
          </cell>
          <cell r="H692">
            <v>7887</v>
          </cell>
          <cell r="I692">
            <v>1256</v>
          </cell>
          <cell r="J692">
            <v>0.12116553156755963</v>
          </cell>
          <cell r="K692">
            <v>0.15924939774312158</v>
          </cell>
          <cell r="L692">
            <v>0.1318096269970625</v>
          </cell>
          <cell r="M692">
            <v>0.14916672508339179</v>
          </cell>
        </row>
        <row r="693">
          <cell r="A693">
            <v>12061</v>
          </cell>
          <cell r="B693" t="str">
            <v>12061</v>
          </cell>
          <cell r="C693" t="str">
            <v>CN</v>
          </cell>
          <cell r="D693" t="str">
            <v>CUNEO</v>
          </cell>
          <cell r="E693" t="str">
            <v>PIEMONTE</v>
          </cell>
          <cell r="F693" t="str">
            <v>Nord-Ovest</v>
          </cell>
          <cell r="G693">
            <v>3957</v>
          </cell>
          <cell r="H693">
            <v>1651</v>
          </cell>
          <cell r="I693">
            <v>169</v>
          </cell>
          <cell r="J693">
            <v>0.12116553156755963</v>
          </cell>
          <cell r="K693">
            <v>0.10236220472440945</v>
          </cell>
          <cell r="L693">
            <v>0.1318096269970625</v>
          </cell>
          <cell r="M693">
            <v>0.14916672508339179</v>
          </cell>
        </row>
        <row r="694">
          <cell r="A694">
            <v>12062</v>
          </cell>
          <cell r="B694" t="str">
            <v>12062</v>
          </cell>
          <cell r="C694" t="str">
            <v>CN</v>
          </cell>
          <cell r="D694" t="str">
            <v>CUNEO</v>
          </cell>
          <cell r="E694" t="str">
            <v>PIEMONTE</v>
          </cell>
          <cell r="F694" t="str">
            <v>Nord-Ovest</v>
          </cell>
          <cell r="G694">
            <v>6396</v>
          </cell>
          <cell r="H694">
            <v>2362</v>
          </cell>
          <cell r="I694">
            <v>360</v>
          </cell>
          <cell r="J694">
            <v>0.12116553156755963</v>
          </cell>
          <cell r="K694">
            <v>0.15241320914479256</v>
          </cell>
          <cell r="L694">
            <v>0.1318096269970625</v>
          </cell>
          <cell r="M694">
            <v>0.14916672508339179</v>
          </cell>
        </row>
        <row r="695">
          <cell r="A695">
            <v>12063</v>
          </cell>
          <cell r="B695" t="str">
            <v>12063</v>
          </cell>
          <cell r="C695" t="str">
            <v>CN</v>
          </cell>
          <cell r="D695" t="str">
            <v>CUNEO</v>
          </cell>
          <cell r="E695" t="str">
            <v>PIEMONTE</v>
          </cell>
          <cell r="F695" t="str">
            <v>Nord-Ovest</v>
          </cell>
          <cell r="G695">
            <v>4666</v>
          </cell>
          <cell r="H695">
            <v>1895</v>
          </cell>
          <cell r="I695">
            <v>240</v>
          </cell>
          <cell r="J695">
            <v>0.12116553156755963</v>
          </cell>
          <cell r="K695">
            <v>0.12664907651715041</v>
          </cell>
          <cell r="L695">
            <v>0.1318096269970625</v>
          </cell>
          <cell r="M695">
            <v>0.14916672508339179</v>
          </cell>
        </row>
        <row r="696">
          <cell r="A696">
            <v>12064</v>
          </cell>
          <cell r="B696" t="str">
            <v>12064</v>
          </cell>
          <cell r="C696" t="str">
            <v>CN</v>
          </cell>
          <cell r="D696" t="str">
            <v>CUNEO</v>
          </cell>
          <cell r="E696" t="str">
            <v>PIEMONTE</v>
          </cell>
          <cell r="F696" t="str">
            <v>Nord-Ovest</v>
          </cell>
          <cell r="G696">
            <v>2385</v>
          </cell>
          <cell r="H696">
            <v>921</v>
          </cell>
          <cell r="I696">
            <v>170</v>
          </cell>
          <cell r="J696">
            <v>0.12116553156755963</v>
          </cell>
          <cell r="K696">
            <v>0.18458197611292074</v>
          </cell>
          <cell r="L696">
            <v>0.1318096269970625</v>
          </cell>
          <cell r="M696">
            <v>0.14916672508339179</v>
          </cell>
        </row>
        <row r="697">
          <cell r="A697">
            <v>12065</v>
          </cell>
          <cell r="B697" t="str">
            <v>12065</v>
          </cell>
          <cell r="C697" t="str">
            <v>CN</v>
          </cell>
          <cell r="D697" t="str">
            <v>CUNEO</v>
          </cell>
          <cell r="E697" t="str">
            <v>PIEMONTE</v>
          </cell>
          <cell r="F697" t="str">
            <v>Nord-Ovest</v>
          </cell>
          <cell r="G697">
            <v>1968</v>
          </cell>
          <cell r="H697">
            <v>771</v>
          </cell>
          <cell r="I697">
            <v>114</v>
          </cell>
          <cell r="J697">
            <v>0.12116553156755963</v>
          </cell>
          <cell r="K697">
            <v>0.14785992217898833</v>
          </cell>
          <cell r="L697">
            <v>0.1318096269970625</v>
          </cell>
          <cell r="M697">
            <v>0.14916672508339179</v>
          </cell>
        </row>
        <row r="698">
          <cell r="A698">
            <v>12066</v>
          </cell>
          <cell r="B698" t="str">
            <v>12066</v>
          </cell>
          <cell r="C698" t="str">
            <v>CN</v>
          </cell>
          <cell r="D698" t="str">
            <v>CUNEO</v>
          </cell>
          <cell r="E698" t="str">
            <v>PIEMONTE</v>
          </cell>
          <cell r="F698" t="str">
            <v>Nord-Ovest</v>
          </cell>
          <cell r="G698">
            <v>1760</v>
          </cell>
          <cell r="H698">
            <v>721</v>
          </cell>
          <cell r="I698">
            <v>146</v>
          </cell>
          <cell r="J698">
            <v>0.12116553156755963</v>
          </cell>
          <cell r="K698">
            <v>0.20249653259361997</v>
          </cell>
          <cell r="L698">
            <v>0.1318096269970625</v>
          </cell>
          <cell r="M698">
            <v>0.14916672508339179</v>
          </cell>
        </row>
        <row r="699">
          <cell r="A699">
            <v>12068</v>
          </cell>
          <cell r="B699" t="str">
            <v>12068</v>
          </cell>
          <cell r="C699" t="str">
            <v>CN</v>
          </cell>
          <cell r="D699" t="str">
            <v>CUNEO</v>
          </cell>
          <cell r="E699" t="str">
            <v>PIEMONTE</v>
          </cell>
          <cell r="F699" t="str">
            <v>Nord-Ovest</v>
          </cell>
          <cell r="G699">
            <v>3119</v>
          </cell>
          <cell r="H699">
            <v>1184</v>
          </cell>
          <cell r="I699">
            <v>141</v>
          </cell>
          <cell r="J699">
            <v>0.12116553156755963</v>
          </cell>
          <cell r="K699">
            <v>0.11908783783783784</v>
          </cell>
          <cell r="L699">
            <v>0.1318096269970625</v>
          </cell>
          <cell r="M699">
            <v>0.14916672508339179</v>
          </cell>
        </row>
        <row r="700">
          <cell r="A700">
            <v>12069</v>
          </cell>
          <cell r="B700" t="str">
            <v>12069</v>
          </cell>
          <cell r="C700" t="str">
            <v>CN</v>
          </cell>
          <cell r="D700" t="str">
            <v>CUNEO</v>
          </cell>
          <cell r="E700" t="str">
            <v>PIEMONTE</v>
          </cell>
          <cell r="F700" t="str">
            <v>Nord-Ovest</v>
          </cell>
          <cell r="G700">
            <v>2403</v>
          </cell>
          <cell r="H700">
            <v>916</v>
          </cell>
          <cell r="I700">
            <v>172</v>
          </cell>
          <cell r="J700">
            <v>0.12116553156755963</v>
          </cell>
          <cell r="K700">
            <v>0.18777292576419213</v>
          </cell>
          <cell r="L700">
            <v>0.1318096269970625</v>
          </cell>
          <cell r="M700">
            <v>0.14916672508339179</v>
          </cell>
        </row>
        <row r="701">
          <cell r="A701">
            <v>12070</v>
          </cell>
          <cell r="B701" t="str">
            <v>12070</v>
          </cell>
          <cell r="C701" t="str">
            <v>CN</v>
          </cell>
          <cell r="D701" t="str">
            <v>CUNEO</v>
          </cell>
          <cell r="E701" t="str">
            <v>PIEMONTE</v>
          </cell>
          <cell r="F701" t="str">
            <v>Nord-Ovest</v>
          </cell>
          <cell r="G701">
            <v>7585</v>
          </cell>
          <cell r="H701">
            <v>3512</v>
          </cell>
          <cell r="I701">
            <v>362</v>
          </cell>
          <cell r="J701">
            <v>0.12116553156755963</v>
          </cell>
          <cell r="K701">
            <v>0.1030751708428246</v>
          </cell>
          <cell r="L701">
            <v>0.1318096269970625</v>
          </cell>
          <cell r="M701">
            <v>0.14916672508339179</v>
          </cell>
        </row>
        <row r="702">
          <cell r="A702">
            <v>12071</v>
          </cell>
          <cell r="B702" t="str">
            <v>12071</v>
          </cell>
          <cell r="C702" t="str">
            <v>CN</v>
          </cell>
          <cell r="D702" t="str">
            <v>CUNEO</v>
          </cell>
          <cell r="E702" t="str">
            <v>PIEMONTE</v>
          </cell>
          <cell r="F702" t="str">
            <v>Nord-Ovest</v>
          </cell>
          <cell r="G702">
            <v>1194</v>
          </cell>
          <cell r="H702">
            <v>566</v>
          </cell>
          <cell r="I702">
            <v>71</v>
          </cell>
          <cell r="J702">
            <v>0.12116553156755963</v>
          </cell>
          <cell r="K702">
            <v>0.12544169611307421</v>
          </cell>
          <cell r="L702">
            <v>0.1318096269970625</v>
          </cell>
          <cell r="M702">
            <v>0.14916672508339179</v>
          </cell>
        </row>
        <row r="703">
          <cell r="A703">
            <v>12072</v>
          </cell>
          <cell r="B703" t="str">
            <v>12072</v>
          </cell>
          <cell r="C703" t="str">
            <v>CN</v>
          </cell>
          <cell r="D703" t="str">
            <v>CUNEO</v>
          </cell>
          <cell r="E703" t="str">
            <v>PIEMONTE</v>
          </cell>
          <cell r="F703" t="str">
            <v>Nord-Ovest</v>
          </cell>
          <cell r="G703">
            <v>761</v>
          </cell>
          <cell r="H703">
            <v>330</v>
          </cell>
          <cell r="I703">
            <v>40</v>
          </cell>
          <cell r="J703">
            <v>0.12116553156755963</v>
          </cell>
          <cell r="K703">
            <v>0.12121212121212122</v>
          </cell>
          <cell r="L703">
            <v>0.1318096269970625</v>
          </cell>
          <cell r="M703">
            <v>0.14916672508339179</v>
          </cell>
        </row>
        <row r="704">
          <cell r="A704">
            <v>12073</v>
          </cell>
          <cell r="B704" t="str">
            <v>12073</v>
          </cell>
          <cell r="C704" t="str">
            <v>CN</v>
          </cell>
          <cell r="D704" t="str">
            <v>CUNEO</v>
          </cell>
          <cell r="E704" t="str">
            <v>PIEMONTE</v>
          </cell>
          <cell r="F704" t="str">
            <v>Nord-Ovest</v>
          </cell>
          <cell r="G704">
            <v>5643</v>
          </cell>
          <cell r="H704">
            <v>2416</v>
          </cell>
          <cell r="I704">
            <v>401</v>
          </cell>
          <cell r="J704">
            <v>0.12116553156755963</v>
          </cell>
          <cell r="K704">
            <v>0.16597682119205298</v>
          </cell>
          <cell r="L704">
            <v>0.1318096269970625</v>
          </cell>
          <cell r="M704">
            <v>0.14916672508339179</v>
          </cell>
        </row>
        <row r="705">
          <cell r="A705">
            <v>12074</v>
          </cell>
          <cell r="B705" t="str">
            <v>12074</v>
          </cell>
          <cell r="C705" t="str">
            <v>CN</v>
          </cell>
          <cell r="D705" t="str">
            <v>CUNEO</v>
          </cell>
          <cell r="E705" t="str">
            <v>PIEMONTE</v>
          </cell>
          <cell r="F705" t="str">
            <v>Nord-Ovest</v>
          </cell>
          <cell r="G705">
            <v>2997</v>
          </cell>
          <cell r="H705">
            <v>1255</v>
          </cell>
          <cell r="I705">
            <v>135</v>
          </cell>
          <cell r="J705">
            <v>0.12116553156755963</v>
          </cell>
          <cell r="K705">
            <v>0.10756972111553785</v>
          </cell>
          <cell r="L705">
            <v>0.1318096269970625</v>
          </cell>
          <cell r="M705">
            <v>0.14916672508339179</v>
          </cell>
        </row>
        <row r="706">
          <cell r="A706">
            <v>12075</v>
          </cell>
          <cell r="B706" t="str">
            <v>12075</v>
          </cell>
          <cell r="C706" t="str">
            <v>CN</v>
          </cell>
          <cell r="D706" t="str">
            <v>CUNEO</v>
          </cell>
          <cell r="E706" t="str">
            <v>PIEMONTE</v>
          </cell>
          <cell r="F706" t="str">
            <v>Nord-Ovest</v>
          </cell>
          <cell r="G706">
            <v>4018</v>
          </cell>
          <cell r="H706">
            <v>1932</v>
          </cell>
          <cell r="I706">
            <v>277</v>
          </cell>
          <cell r="J706">
            <v>0.12116553156755963</v>
          </cell>
          <cell r="K706">
            <v>0.14337474120082816</v>
          </cell>
          <cell r="L706">
            <v>0.1318096269970625</v>
          </cell>
          <cell r="M706">
            <v>0.14916672508339179</v>
          </cell>
        </row>
        <row r="707">
          <cell r="A707">
            <v>12076</v>
          </cell>
          <cell r="B707" t="str">
            <v>12076</v>
          </cell>
          <cell r="C707" t="str">
            <v>CN</v>
          </cell>
          <cell r="D707" t="str">
            <v>CUNEO</v>
          </cell>
          <cell r="E707" t="str">
            <v>PIEMONTE</v>
          </cell>
          <cell r="F707" t="str">
            <v>Nord-Ovest</v>
          </cell>
          <cell r="G707">
            <v>834</v>
          </cell>
          <cell r="H707">
            <v>372</v>
          </cell>
          <cell r="I707">
            <v>39</v>
          </cell>
          <cell r="J707">
            <v>0.12116553156755963</v>
          </cell>
          <cell r="K707">
            <v>0.10483870967741936</v>
          </cell>
          <cell r="L707">
            <v>0.1318096269970625</v>
          </cell>
          <cell r="M707">
            <v>0.14916672508339179</v>
          </cell>
        </row>
        <row r="708">
          <cell r="A708">
            <v>12077</v>
          </cell>
          <cell r="B708" t="str">
            <v>12077</v>
          </cell>
          <cell r="C708" t="str">
            <v>CN</v>
          </cell>
          <cell r="D708" t="str">
            <v>CUNEO</v>
          </cell>
          <cell r="E708" t="str">
            <v>PIEMONTE</v>
          </cell>
          <cell r="F708" t="str">
            <v>Nord-Ovest</v>
          </cell>
          <cell r="G708">
            <v>1371</v>
          </cell>
          <cell r="H708">
            <v>611</v>
          </cell>
          <cell r="I708">
            <v>54</v>
          </cell>
          <cell r="J708">
            <v>0.12116553156755963</v>
          </cell>
          <cell r="K708">
            <v>8.8379705400982E-2</v>
          </cell>
          <cell r="L708">
            <v>0.1318096269970625</v>
          </cell>
          <cell r="M708">
            <v>0.14916672508339179</v>
          </cell>
        </row>
        <row r="709">
          <cell r="A709">
            <v>12078</v>
          </cell>
          <cell r="B709" t="str">
            <v>12078</v>
          </cell>
          <cell r="C709" t="str">
            <v>CN</v>
          </cell>
          <cell r="D709" t="str">
            <v>CUNEO</v>
          </cell>
          <cell r="E709" t="str">
            <v>PIEMONTE</v>
          </cell>
          <cell r="F709" t="str">
            <v>Nord-Ovest</v>
          </cell>
          <cell r="G709">
            <v>2284</v>
          </cell>
          <cell r="H709">
            <v>1223</v>
          </cell>
          <cell r="I709">
            <v>127</v>
          </cell>
          <cell r="J709">
            <v>0.12116553156755963</v>
          </cell>
          <cell r="K709">
            <v>0.10384300899427637</v>
          </cell>
          <cell r="L709">
            <v>0.1318096269970625</v>
          </cell>
          <cell r="M709">
            <v>0.14916672508339179</v>
          </cell>
        </row>
        <row r="710">
          <cell r="A710">
            <v>12079</v>
          </cell>
          <cell r="B710" t="str">
            <v>12079</v>
          </cell>
          <cell r="C710" t="str">
            <v>CN</v>
          </cell>
          <cell r="D710" t="str">
            <v>CUNEO</v>
          </cell>
          <cell r="E710" t="str">
            <v>PIEMONTE</v>
          </cell>
          <cell r="F710" t="str">
            <v>Nord-Ovest</v>
          </cell>
          <cell r="G710">
            <v>1564</v>
          </cell>
          <cell r="H710">
            <v>675</v>
          </cell>
          <cell r="I710">
            <v>78</v>
          </cell>
          <cell r="J710">
            <v>0.12116553156755963</v>
          </cell>
          <cell r="K710">
            <v>0.11555555555555555</v>
          </cell>
          <cell r="L710">
            <v>0.1318096269970625</v>
          </cell>
          <cell r="M710">
            <v>0.14916672508339179</v>
          </cell>
        </row>
        <row r="711">
          <cell r="A711">
            <v>12080</v>
          </cell>
          <cell r="B711" t="str">
            <v>12080</v>
          </cell>
          <cell r="C711" t="str">
            <v>CN</v>
          </cell>
          <cell r="D711" t="str">
            <v>CUNEO</v>
          </cell>
          <cell r="E711" t="str">
            <v>PIEMONTE</v>
          </cell>
          <cell r="F711" t="str">
            <v>Nord-Ovest</v>
          </cell>
          <cell r="G711">
            <v>11085</v>
          </cell>
          <cell r="H711">
            <v>4721</v>
          </cell>
          <cell r="I711">
            <v>635</v>
          </cell>
          <cell r="J711">
            <v>0.12116553156755963</v>
          </cell>
          <cell r="K711">
            <v>0.1345054013980089</v>
          </cell>
          <cell r="L711">
            <v>0.1318096269970625</v>
          </cell>
          <cell r="M711">
            <v>0.14916672508339179</v>
          </cell>
        </row>
        <row r="712">
          <cell r="A712">
            <v>12081</v>
          </cell>
          <cell r="B712" t="str">
            <v>12081</v>
          </cell>
          <cell r="C712" t="str">
            <v>CN</v>
          </cell>
          <cell r="D712" t="str">
            <v>CUNEO</v>
          </cell>
          <cell r="E712" t="str">
            <v>PIEMONTE</v>
          </cell>
          <cell r="F712" t="str">
            <v>Nord-Ovest</v>
          </cell>
          <cell r="G712">
            <v>2641</v>
          </cell>
          <cell r="H712">
            <v>950</v>
          </cell>
          <cell r="I712">
            <v>121</v>
          </cell>
          <cell r="J712">
            <v>0.12116553156755963</v>
          </cell>
          <cell r="K712">
            <v>0.12736842105263158</v>
          </cell>
          <cell r="L712">
            <v>0.1318096269970625</v>
          </cell>
          <cell r="M712">
            <v>0.14916672508339179</v>
          </cell>
        </row>
        <row r="713">
          <cell r="A713">
            <v>12082</v>
          </cell>
          <cell r="B713" t="str">
            <v>12082</v>
          </cell>
          <cell r="C713" t="str">
            <v>CN</v>
          </cell>
          <cell r="D713" t="str">
            <v>CUNEO</v>
          </cell>
          <cell r="E713" t="str">
            <v>PIEMONTE</v>
          </cell>
          <cell r="F713" t="str">
            <v>Nord-Ovest</v>
          </cell>
          <cell r="G713">
            <v>1142</v>
          </cell>
          <cell r="H713">
            <v>545</v>
          </cell>
          <cell r="I713">
            <v>34</v>
          </cell>
          <cell r="J713">
            <v>0.12116553156755963</v>
          </cell>
          <cell r="K713">
            <v>6.2385321100917435E-2</v>
          </cell>
          <cell r="L713">
            <v>0.1318096269970625</v>
          </cell>
          <cell r="M713">
            <v>0.14916672508339179</v>
          </cell>
        </row>
        <row r="714">
          <cell r="A714">
            <v>12083</v>
          </cell>
          <cell r="B714" t="str">
            <v>12083</v>
          </cell>
          <cell r="C714" t="str">
            <v>CN</v>
          </cell>
          <cell r="D714" t="str">
            <v>CUNEO</v>
          </cell>
          <cell r="E714" t="str">
            <v>PIEMONTE</v>
          </cell>
          <cell r="F714" t="str">
            <v>Nord-Ovest</v>
          </cell>
          <cell r="G714">
            <v>1039</v>
          </cell>
          <cell r="H714">
            <v>461</v>
          </cell>
          <cell r="I714">
            <v>106</v>
          </cell>
          <cell r="J714">
            <v>0.12116553156755963</v>
          </cell>
          <cell r="K714">
            <v>0.2299349240780911</v>
          </cell>
          <cell r="L714">
            <v>0.1318096269970625</v>
          </cell>
          <cell r="M714">
            <v>0.14916672508339179</v>
          </cell>
        </row>
        <row r="715">
          <cell r="A715">
            <v>12084</v>
          </cell>
          <cell r="B715" t="str">
            <v>12084</v>
          </cell>
          <cell r="C715" t="str">
            <v>CN</v>
          </cell>
          <cell r="D715" t="str">
            <v>CUNEO</v>
          </cell>
          <cell r="E715" t="str">
            <v>PIEMONTE</v>
          </cell>
          <cell r="F715" t="str">
            <v>Nord-Ovest</v>
          </cell>
          <cell r="G715">
            <v>22152</v>
          </cell>
          <cell r="H715">
            <v>8831</v>
          </cell>
          <cell r="I715">
            <v>1149</v>
          </cell>
          <cell r="J715">
            <v>0.12116553156755963</v>
          </cell>
          <cell r="K715">
            <v>0.13010984033518289</v>
          </cell>
          <cell r="L715">
            <v>0.1318096269970625</v>
          </cell>
          <cell r="M715">
            <v>0.14916672508339179</v>
          </cell>
        </row>
        <row r="716">
          <cell r="A716">
            <v>12087</v>
          </cell>
          <cell r="B716" t="str">
            <v>12087</v>
          </cell>
          <cell r="C716" t="str">
            <v>CN</v>
          </cell>
          <cell r="D716" t="str">
            <v>CUNEO</v>
          </cell>
          <cell r="E716" t="str">
            <v>PIEMONTE</v>
          </cell>
          <cell r="F716" t="str">
            <v>Nord-Ovest</v>
          </cell>
          <cell r="G716">
            <v>543</v>
          </cell>
          <cell r="H716">
            <v>291</v>
          </cell>
          <cell r="I716">
            <v>14</v>
          </cell>
          <cell r="J716">
            <v>0.12116553156755963</v>
          </cell>
          <cell r="K716">
            <v>4.8109965635738834E-2</v>
          </cell>
          <cell r="L716">
            <v>0.1318096269970625</v>
          </cell>
          <cell r="M716">
            <v>0.14916672508339179</v>
          </cell>
        </row>
        <row r="717">
          <cell r="A717">
            <v>12088</v>
          </cell>
          <cell r="B717" t="str">
            <v>12088</v>
          </cell>
          <cell r="C717" t="str">
            <v>CN</v>
          </cell>
          <cell r="D717" t="str">
            <v>CUNEO</v>
          </cell>
          <cell r="E717" t="str">
            <v>PIEMONTE</v>
          </cell>
          <cell r="F717" t="str">
            <v>Nord-Ovest</v>
          </cell>
          <cell r="G717">
            <v>1972</v>
          </cell>
          <cell r="H717">
            <v>860</v>
          </cell>
          <cell r="I717">
            <v>121</v>
          </cell>
          <cell r="J717">
            <v>0.12116553156755963</v>
          </cell>
          <cell r="K717">
            <v>0.14069767441860465</v>
          </cell>
          <cell r="L717">
            <v>0.1318096269970625</v>
          </cell>
          <cell r="M717">
            <v>0.14916672508339179</v>
          </cell>
        </row>
        <row r="718">
          <cell r="A718">
            <v>12089</v>
          </cell>
          <cell r="B718" t="str">
            <v>12089</v>
          </cell>
          <cell r="C718" t="str">
            <v>CN</v>
          </cell>
          <cell r="D718" t="str">
            <v>CUNEO</v>
          </cell>
          <cell r="E718" t="str">
            <v>PIEMONTE</v>
          </cell>
          <cell r="F718" t="str">
            <v>Nord-Ovest</v>
          </cell>
          <cell r="G718">
            <v>4737</v>
          </cell>
          <cell r="H718">
            <v>1778</v>
          </cell>
          <cell r="I718">
            <v>282</v>
          </cell>
          <cell r="J718">
            <v>0.12116553156755963</v>
          </cell>
          <cell r="K718">
            <v>0.15860517435320584</v>
          </cell>
          <cell r="L718">
            <v>0.1318096269970625</v>
          </cell>
          <cell r="M718">
            <v>0.14916672508339179</v>
          </cell>
        </row>
        <row r="719">
          <cell r="A719">
            <v>12100</v>
          </cell>
          <cell r="B719" t="str">
            <v>12100</v>
          </cell>
          <cell r="C719" t="str">
            <v>CN</v>
          </cell>
          <cell r="D719" t="str">
            <v>CUNEO</v>
          </cell>
          <cell r="E719" t="str">
            <v>PIEMONTE</v>
          </cell>
          <cell r="F719" t="str">
            <v>Nord-Ovest</v>
          </cell>
          <cell r="G719">
            <v>55794</v>
          </cell>
          <cell r="H719">
            <v>21982</v>
          </cell>
          <cell r="I719">
            <v>2449</v>
          </cell>
          <cell r="J719">
            <v>0.12116553156755963</v>
          </cell>
          <cell r="K719">
            <v>0.11140933491038123</v>
          </cell>
          <cell r="L719">
            <v>0.1318096269970625</v>
          </cell>
          <cell r="M719">
            <v>0.14916672508339179</v>
          </cell>
        </row>
        <row r="720">
          <cell r="A720">
            <v>13010</v>
          </cell>
          <cell r="B720" t="str">
            <v>13010</v>
          </cell>
          <cell r="C720" t="str">
            <v>VC</v>
          </cell>
          <cell r="D720" t="str">
            <v>VERCELLI</v>
          </cell>
          <cell r="E720" t="str">
            <v>PIEMONTE</v>
          </cell>
          <cell r="F720" t="str">
            <v>Nord-Ovest</v>
          </cell>
          <cell r="G720">
            <v>7168</v>
          </cell>
          <cell r="H720">
            <v>3255</v>
          </cell>
          <cell r="I720">
            <v>550</v>
          </cell>
          <cell r="J720">
            <v>0.17064265804729314</v>
          </cell>
          <cell r="K720">
            <v>0.16897081413210446</v>
          </cell>
          <cell r="L720">
            <v>0.17426442056812555</v>
          </cell>
          <cell r="M720">
            <v>0.22151050677456824</v>
          </cell>
        </row>
        <row r="721">
          <cell r="A721">
            <v>13011</v>
          </cell>
          <cell r="B721" t="str">
            <v>13011</v>
          </cell>
          <cell r="C721" t="str">
            <v>VC</v>
          </cell>
          <cell r="D721" t="str">
            <v>VERCELLI</v>
          </cell>
          <cell r="E721" t="str">
            <v>PIEMONTE</v>
          </cell>
          <cell r="F721" t="str">
            <v>Nord-Ovest</v>
          </cell>
          <cell r="G721">
            <v>14702</v>
          </cell>
          <cell r="H721">
            <v>5915</v>
          </cell>
          <cell r="I721">
            <v>1094</v>
          </cell>
          <cell r="J721">
            <v>0.17064265804729314</v>
          </cell>
          <cell r="K721">
            <v>0.18495350803043112</v>
          </cell>
          <cell r="L721">
            <v>0.17426442056812555</v>
          </cell>
          <cell r="M721">
            <v>0.22151050677456824</v>
          </cell>
        </row>
        <row r="722">
          <cell r="A722">
            <v>13012</v>
          </cell>
          <cell r="B722" t="str">
            <v>13012</v>
          </cell>
          <cell r="C722" t="str">
            <v>VC</v>
          </cell>
          <cell r="D722" t="str">
            <v>VERCELLI</v>
          </cell>
          <cell r="E722" t="str">
            <v>PIEMONTE</v>
          </cell>
          <cell r="F722" t="str">
            <v>Nord-Ovest</v>
          </cell>
          <cell r="G722">
            <v>2149</v>
          </cell>
          <cell r="H722">
            <v>850</v>
          </cell>
          <cell r="I722">
            <v>167</v>
          </cell>
          <cell r="J722">
            <v>0.17064265804729314</v>
          </cell>
          <cell r="K722">
            <v>0.19647058823529412</v>
          </cell>
          <cell r="L722">
            <v>0.17426442056812555</v>
          </cell>
          <cell r="M722">
            <v>0.22151050677456824</v>
          </cell>
        </row>
        <row r="723">
          <cell r="A723">
            <v>13017</v>
          </cell>
          <cell r="B723" t="str">
            <v>13017</v>
          </cell>
          <cell r="C723" t="str">
            <v>VC</v>
          </cell>
          <cell r="D723" t="str">
            <v>VERCELLI</v>
          </cell>
          <cell r="E723" t="str">
            <v>PIEMONTE</v>
          </cell>
          <cell r="F723" t="str">
            <v>Nord-Ovest</v>
          </cell>
          <cell r="G723">
            <v>4114</v>
          </cell>
          <cell r="H723">
            <v>1609</v>
          </cell>
          <cell r="I723">
            <v>451</v>
          </cell>
          <cell r="J723">
            <v>0.17064265804729314</v>
          </cell>
          <cell r="K723">
            <v>0.2802983219390926</v>
          </cell>
          <cell r="L723">
            <v>0.17426442056812555</v>
          </cell>
          <cell r="M723">
            <v>0.22151050677456824</v>
          </cell>
        </row>
        <row r="724">
          <cell r="A724">
            <v>13018</v>
          </cell>
          <cell r="B724" t="str">
            <v>13018</v>
          </cell>
          <cell r="C724" t="str">
            <v>VC</v>
          </cell>
          <cell r="D724" t="str">
            <v>VERCELLI</v>
          </cell>
          <cell r="E724" t="str">
            <v>PIEMONTE</v>
          </cell>
          <cell r="F724" t="str">
            <v>Nord-Ovest</v>
          </cell>
          <cell r="G724">
            <v>2422</v>
          </cell>
          <cell r="H724">
            <v>954</v>
          </cell>
          <cell r="I724">
            <v>244</v>
          </cell>
          <cell r="J724">
            <v>0.17064265804729314</v>
          </cell>
          <cell r="K724">
            <v>0.25576519916142559</v>
          </cell>
          <cell r="L724">
            <v>0.17426442056812555</v>
          </cell>
          <cell r="M724">
            <v>0.22151050677456824</v>
          </cell>
        </row>
        <row r="725">
          <cell r="A725">
            <v>13019</v>
          </cell>
          <cell r="B725" t="str">
            <v>13019</v>
          </cell>
          <cell r="C725" t="str">
            <v>VC</v>
          </cell>
          <cell r="D725" t="str">
            <v>VERCELLI</v>
          </cell>
          <cell r="E725" t="str">
            <v>PIEMONTE</v>
          </cell>
          <cell r="F725" t="str">
            <v>Nord-Ovest</v>
          </cell>
          <cell r="G725">
            <v>8008</v>
          </cell>
          <cell r="H725">
            <v>3211</v>
          </cell>
          <cell r="I725">
            <v>625</v>
          </cell>
          <cell r="J725">
            <v>0.17064265804729314</v>
          </cell>
          <cell r="K725">
            <v>0.19464341326689505</v>
          </cell>
          <cell r="L725">
            <v>0.17426442056812555</v>
          </cell>
          <cell r="M725">
            <v>0.22151050677456824</v>
          </cell>
        </row>
        <row r="726">
          <cell r="A726">
            <v>13020</v>
          </cell>
          <cell r="B726" t="str">
            <v>13020</v>
          </cell>
          <cell r="C726" t="str">
            <v>VC</v>
          </cell>
          <cell r="D726" t="str">
            <v>VERCELLI</v>
          </cell>
          <cell r="E726" t="str">
            <v>PIEMONTE</v>
          </cell>
          <cell r="F726" t="str">
            <v>Nord-Ovest</v>
          </cell>
          <cell r="G726">
            <v>1958</v>
          </cell>
          <cell r="H726">
            <v>967</v>
          </cell>
          <cell r="I726">
            <v>157</v>
          </cell>
          <cell r="J726">
            <v>0.17064265804729314</v>
          </cell>
          <cell r="K726">
            <v>0.1623578076525336</v>
          </cell>
          <cell r="L726">
            <v>0.17426442056812555</v>
          </cell>
          <cell r="M726">
            <v>0.22151050677456824</v>
          </cell>
        </row>
        <row r="727">
          <cell r="A727">
            <v>13021</v>
          </cell>
          <cell r="B727" t="str">
            <v>13021</v>
          </cell>
          <cell r="C727" t="str">
            <v>VC</v>
          </cell>
          <cell r="D727" t="str">
            <v>VERCELLI</v>
          </cell>
          <cell r="E727" t="str">
            <v>PIEMONTE</v>
          </cell>
          <cell r="F727" t="str">
            <v>Nord-Ovest</v>
          </cell>
          <cell r="G727">
            <v>414</v>
          </cell>
          <cell r="H727">
            <v>183</v>
          </cell>
          <cell r="I727">
            <v>69</v>
          </cell>
          <cell r="J727">
            <v>0.17064265804729314</v>
          </cell>
          <cell r="K727">
            <v>0.37704918032786883</v>
          </cell>
          <cell r="L727">
            <v>0.17426442056812555</v>
          </cell>
          <cell r="M727">
            <v>0.22151050677456824</v>
          </cell>
        </row>
        <row r="728">
          <cell r="A728">
            <v>13022</v>
          </cell>
          <cell r="B728" t="str">
            <v>13022</v>
          </cell>
          <cell r="C728" t="str">
            <v>VC</v>
          </cell>
          <cell r="D728" t="str">
            <v>VERCELLI</v>
          </cell>
          <cell r="E728" t="str">
            <v>PIEMONTE</v>
          </cell>
          <cell r="F728" t="str">
            <v>Nord-Ovest</v>
          </cell>
          <cell r="G728">
            <v>312</v>
          </cell>
          <cell r="H728">
            <v>136</v>
          </cell>
          <cell r="I728">
            <v>20</v>
          </cell>
          <cell r="J728">
            <v>0.17064265804729314</v>
          </cell>
          <cell r="K728">
            <v>0.14705882352941177</v>
          </cell>
          <cell r="L728">
            <v>0.17426442056812555</v>
          </cell>
          <cell r="M728">
            <v>0.22151050677456824</v>
          </cell>
        </row>
        <row r="729">
          <cell r="A729">
            <v>13023</v>
          </cell>
          <cell r="B729" t="str">
            <v>13023</v>
          </cell>
          <cell r="C729" t="str">
            <v>VC</v>
          </cell>
          <cell r="D729" t="str">
            <v>VERCELLI</v>
          </cell>
          <cell r="E729" t="str">
            <v>PIEMONTE</v>
          </cell>
          <cell r="F729" t="str">
            <v>Nord-Ovest</v>
          </cell>
          <cell r="G729">
            <v>234</v>
          </cell>
          <cell r="H729">
            <v>118</v>
          </cell>
          <cell r="I729">
            <v>22</v>
          </cell>
          <cell r="J729">
            <v>0.17064265804729314</v>
          </cell>
          <cell r="K729">
            <v>0.1864406779661017</v>
          </cell>
          <cell r="L729">
            <v>0.17426442056812555</v>
          </cell>
          <cell r="M729">
            <v>0.22151050677456824</v>
          </cell>
        </row>
        <row r="730">
          <cell r="A730">
            <v>13024</v>
          </cell>
          <cell r="B730" t="str">
            <v>13024</v>
          </cell>
          <cell r="C730" t="str">
            <v>VC</v>
          </cell>
          <cell r="D730" t="str">
            <v>VERCELLI</v>
          </cell>
          <cell r="E730" t="str">
            <v>PIEMONTE</v>
          </cell>
          <cell r="F730" t="str">
            <v>Nord-Ovest</v>
          </cell>
          <cell r="G730">
            <v>897</v>
          </cell>
          <cell r="H730">
            <v>394</v>
          </cell>
          <cell r="I730">
            <v>68</v>
          </cell>
          <cell r="J730">
            <v>0.17064265804729314</v>
          </cell>
          <cell r="K730">
            <v>0.17258883248730963</v>
          </cell>
          <cell r="L730">
            <v>0.17426442056812555</v>
          </cell>
          <cell r="M730">
            <v>0.22151050677456824</v>
          </cell>
        </row>
        <row r="731">
          <cell r="A731">
            <v>13025</v>
          </cell>
          <cell r="B731" t="str">
            <v>13025</v>
          </cell>
          <cell r="C731" t="str">
            <v>VC</v>
          </cell>
          <cell r="D731" t="str">
            <v>VERCELLI</v>
          </cell>
          <cell r="E731" t="str">
            <v>PIEMONTE</v>
          </cell>
          <cell r="F731" t="str">
            <v>Nord-Ovest</v>
          </cell>
          <cell r="G731">
            <v>361</v>
          </cell>
          <cell r="H731">
            <v>176</v>
          </cell>
          <cell r="I731">
            <v>20</v>
          </cell>
          <cell r="J731">
            <v>0.17064265804729314</v>
          </cell>
          <cell r="K731">
            <v>0.11363636363636363</v>
          </cell>
          <cell r="L731">
            <v>0.17426442056812555</v>
          </cell>
          <cell r="M731">
            <v>0.22151050677456824</v>
          </cell>
        </row>
        <row r="732">
          <cell r="A732">
            <v>13026</v>
          </cell>
          <cell r="B732" t="str">
            <v>13026</v>
          </cell>
          <cell r="C732" t="str">
            <v>VC</v>
          </cell>
          <cell r="D732" t="str">
            <v>VERCELLI</v>
          </cell>
          <cell r="E732" t="str">
            <v>PIEMONTE</v>
          </cell>
          <cell r="F732" t="str">
            <v>Nord-Ovest</v>
          </cell>
          <cell r="G732">
            <v>349</v>
          </cell>
          <cell r="H732">
            <v>173</v>
          </cell>
          <cell r="I732">
            <v>26</v>
          </cell>
          <cell r="J732">
            <v>0.17064265804729314</v>
          </cell>
          <cell r="K732">
            <v>0.15028901734104047</v>
          </cell>
          <cell r="L732">
            <v>0.17426442056812555</v>
          </cell>
          <cell r="M732">
            <v>0.22151050677456824</v>
          </cell>
        </row>
        <row r="733">
          <cell r="A733">
            <v>13027</v>
          </cell>
          <cell r="B733" t="str">
            <v>13027</v>
          </cell>
          <cell r="C733" t="str">
            <v>VC</v>
          </cell>
          <cell r="D733" t="str">
            <v>VERCELLI</v>
          </cell>
          <cell r="E733" t="str">
            <v>PIEMONTE</v>
          </cell>
          <cell r="F733" t="str">
            <v>Nord-Ovest</v>
          </cell>
          <cell r="G733">
            <v>390</v>
          </cell>
          <cell r="H733">
            <v>165</v>
          </cell>
          <cell r="I733">
            <v>43</v>
          </cell>
          <cell r="J733">
            <v>0.17064265804729314</v>
          </cell>
          <cell r="K733">
            <v>0.26060606060606062</v>
          </cell>
          <cell r="L733">
            <v>0.17426442056812555</v>
          </cell>
          <cell r="M733">
            <v>0.22151050677456824</v>
          </cell>
        </row>
        <row r="734">
          <cell r="A734">
            <v>13028</v>
          </cell>
          <cell r="B734" t="str">
            <v>13028</v>
          </cell>
          <cell r="C734" t="str">
            <v>VC</v>
          </cell>
          <cell r="D734" t="str">
            <v>VERCELLI</v>
          </cell>
          <cell r="E734" t="str">
            <v>PIEMONTE</v>
          </cell>
          <cell r="F734" t="str">
            <v>Nord-Ovest</v>
          </cell>
          <cell r="G734">
            <v>435</v>
          </cell>
          <cell r="H734">
            <v>195</v>
          </cell>
          <cell r="I734">
            <v>38</v>
          </cell>
          <cell r="J734">
            <v>0.17064265804729314</v>
          </cell>
          <cell r="K734">
            <v>0.19487179487179487</v>
          </cell>
          <cell r="L734">
            <v>0.17426442056812555</v>
          </cell>
          <cell r="M734">
            <v>0.22151050677456824</v>
          </cell>
        </row>
        <row r="735">
          <cell r="A735">
            <v>13030</v>
          </cell>
          <cell r="B735" t="str">
            <v>13030</v>
          </cell>
          <cell r="C735" t="str">
            <v>VC</v>
          </cell>
          <cell r="D735" t="str">
            <v>VERCELLI</v>
          </cell>
          <cell r="E735" t="str">
            <v>PIEMONTE</v>
          </cell>
          <cell r="F735" t="str">
            <v>Nord-Ovest</v>
          </cell>
          <cell r="G735">
            <v>5677</v>
          </cell>
          <cell r="H735">
            <v>2328</v>
          </cell>
          <cell r="I735">
            <v>453</v>
          </cell>
          <cell r="J735">
            <v>0.17064265804729314</v>
          </cell>
          <cell r="K735">
            <v>0.19458762886597938</v>
          </cell>
          <cell r="L735">
            <v>0.17426442056812555</v>
          </cell>
          <cell r="M735">
            <v>0.22151050677456824</v>
          </cell>
        </row>
        <row r="736">
          <cell r="A736">
            <v>13031</v>
          </cell>
          <cell r="B736" t="str">
            <v>13031</v>
          </cell>
          <cell r="C736" t="str">
            <v>VC</v>
          </cell>
          <cell r="D736" t="str">
            <v>VERCELLI</v>
          </cell>
          <cell r="E736" t="str">
            <v>PIEMONTE</v>
          </cell>
          <cell r="F736" t="str">
            <v>Nord-Ovest</v>
          </cell>
          <cell r="G736">
            <v>1007</v>
          </cell>
          <cell r="H736">
            <v>464</v>
          </cell>
          <cell r="I736">
            <v>54</v>
          </cell>
          <cell r="J736">
            <v>0.17064265804729314</v>
          </cell>
          <cell r="K736">
            <v>0.11637931034482758</v>
          </cell>
          <cell r="L736">
            <v>0.17426442056812555</v>
          </cell>
          <cell r="M736">
            <v>0.22151050677456824</v>
          </cell>
        </row>
        <row r="737">
          <cell r="A737">
            <v>13032</v>
          </cell>
          <cell r="B737" t="str">
            <v>13032</v>
          </cell>
          <cell r="C737" t="str">
            <v>VC</v>
          </cell>
          <cell r="D737" t="str">
            <v>VERCELLI</v>
          </cell>
          <cell r="E737" t="str">
            <v>PIEMONTE</v>
          </cell>
          <cell r="F737" t="str">
            <v>Nord-Ovest</v>
          </cell>
          <cell r="G737">
            <v>1446</v>
          </cell>
          <cell r="H737">
            <v>605</v>
          </cell>
          <cell r="I737">
            <v>88</v>
          </cell>
          <cell r="J737">
            <v>0.17064265804729314</v>
          </cell>
          <cell r="K737">
            <v>0.14545454545454545</v>
          </cell>
          <cell r="L737">
            <v>0.17426442056812555</v>
          </cell>
          <cell r="M737">
            <v>0.22151050677456824</v>
          </cell>
        </row>
        <row r="738">
          <cell r="A738">
            <v>13033</v>
          </cell>
          <cell r="B738" t="str">
            <v>13033</v>
          </cell>
          <cell r="C738" t="str">
            <v>VC</v>
          </cell>
          <cell r="D738" t="str">
            <v>VERCELLI</v>
          </cell>
          <cell r="E738" t="str">
            <v>PIEMONTE</v>
          </cell>
          <cell r="F738" t="str">
            <v>Nord-Ovest</v>
          </cell>
          <cell r="G738">
            <v>912</v>
          </cell>
          <cell r="H738">
            <v>392</v>
          </cell>
          <cell r="I738">
            <v>56</v>
          </cell>
          <cell r="J738">
            <v>0.17064265804729314</v>
          </cell>
          <cell r="K738">
            <v>0.14285714285714285</v>
          </cell>
          <cell r="L738">
            <v>0.17426442056812555</v>
          </cell>
          <cell r="M738">
            <v>0.22151050677456824</v>
          </cell>
        </row>
        <row r="739">
          <cell r="A739">
            <v>13034</v>
          </cell>
          <cell r="B739" t="str">
            <v>13034</v>
          </cell>
          <cell r="C739" t="str">
            <v>VC</v>
          </cell>
          <cell r="D739" t="str">
            <v>VERCELLI</v>
          </cell>
          <cell r="E739" t="str">
            <v>PIEMONTE</v>
          </cell>
          <cell r="F739" t="str">
            <v>Nord-Ovest</v>
          </cell>
          <cell r="G739">
            <v>1053</v>
          </cell>
          <cell r="H739">
            <v>467</v>
          </cell>
          <cell r="I739">
            <v>97</v>
          </cell>
          <cell r="J739">
            <v>0.17064265804729314</v>
          </cell>
          <cell r="K739">
            <v>0.20770877944325483</v>
          </cell>
          <cell r="L739">
            <v>0.17426442056812555</v>
          </cell>
          <cell r="M739">
            <v>0.22151050677456824</v>
          </cell>
        </row>
        <row r="740">
          <cell r="A740">
            <v>13035</v>
          </cell>
          <cell r="B740" t="str">
            <v>13035</v>
          </cell>
          <cell r="C740" t="str">
            <v>VC</v>
          </cell>
          <cell r="D740" t="str">
            <v>VERCELLI</v>
          </cell>
          <cell r="E740" t="str">
            <v>PIEMONTE</v>
          </cell>
          <cell r="F740" t="str">
            <v>Nord-Ovest</v>
          </cell>
          <cell r="G740">
            <v>890</v>
          </cell>
          <cell r="H740">
            <v>383</v>
          </cell>
          <cell r="I740">
            <v>58</v>
          </cell>
          <cell r="J740">
            <v>0.17064265804729314</v>
          </cell>
          <cell r="K740">
            <v>0.1514360313315927</v>
          </cell>
          <cell r="L740">
            <v>0.17426442056812555</v>
          </cell>
          <cell r="M740">
            <v>0.22151050677456824</v>
          </cell>
        </row>
        <row r="741">
          <cell r="A741">
            <v>13036</v>
          </cell>
          <cell r="B741" t="str">
            <v>13036</v>
          </cell>
          <cell r="C741" t="str">
            <v>VC</v>
          </cell>
          <cell r="D741" t="str">
            <v>VERCELLI</v>
          </cell>
          <cell r="E741" t="str">
            <v>PIEMONTE</v>
          </cell>
          <cell r="F741" t="str">
            <v>Nord-Ovest</v>
          </cell>
          <cell r="G741">
            <v>673</v>
          </cell>
          <cell r="H741">
            <v>298</v>
          </cell>
          <cell r="I741">
            <v>35</v>
          </cell>
          <cell r="J741">
            <v>0.17064265804729314</v>
          </cell>
          <cell r="K741">
            <v>0.1174496644295302</v>
          </cell>
          <cell r="L741">
            <v>0.17426442056812555</v>
          </cell>
          <cell r="M741">
            <v>0.22151050677456824</v>
          </cell>
        </row>
        <row r="742">
          <cell r="A742">
            <v>13037</v>
          </cell>
          <cell r="B742" t="str">
            <v>13037</v>
          </cell>
          <cell r="C742" t="str">
            <v>VC</v>
          </cell>
          <cell r="D742" t="str">
            <v>VERCELLI</v>
          </cell>
          <cell r="E742" t="str">
            <v>PIEMONTE</v>
          </cell>
          <cell r="F742" t="str">
            <v>Nord-Ovest</v>
          </cell>
          <cell r="G742">
            <v>5040</v>
          </cell>
          <cell r="H742">
            <v>2045</v>
          </cell>
          <cell r="I742">
            <v>357</v>
          </cell>
          <cell r="J742">
            <v>0.17064265804729314</v>
          </cell>
          <cell r="K742">
            <v>0.17457212713936429</v>
          </cell>
          <cell r="L742">
            <v>0.17426442056812555</v>
          </cell>
          <cell r="M742">
            <v>0.22151050677456824</v>
          </cell>
        </row>
        <row r="743">
          <cell r="A743">
            <v>13038</v>
          </cell>
          <cell r="B743" t="str">
            <v>13038</v>
          </cell>
          <cell r="C743" t="str">
            <v>VC</v>
          </cell>
          <cell r="D743" t="str">
            <v>VERCELLI</v>
          </cell>
          <cell r="E743" t="str">
            <v>PIEMONTE</v>
          </cell>
          <cell r="F743" t="str">
            <v>Nord-Ovest</v>
          </cell>
          <cell r="G743">
            <v>637</v>
          </cell>
          <cell r="H743">
            <v>303</v>
          </cell>
          <cell r="I743">
            <v>46</v>
          </cell>
          <cell r="J743">
            <v>0.17064265804729314</v>
          </cell>
          <cell r="K743">
            <v>0.15181518151815182</v>
          </cell>
          <cell r="L743">
            <v>0.17426442056812555</v>
          </cell>
          <cell r="M743">
            <v>0.22151050677456824</v>
          </cell>
        </row>
        <row r="744">
          <cell r="A744">
            <v>13039</v>
          </cell>
          <cell r="B744" t="str">
            <v>13039</v>
          </cell>
          <cell r="C744" t="str">
            <v>VC</v>
          </cell>
          <cell r="D744" t="str">
            <v>VERCELLI</v>
          </cell>
          <cell r="E744" t="str">
            <v>PIEMONTE</v>
          </cell>
          <cell r="F744" t="str">
            <v>Nord-Ovest</v>
          </cell>
          <cell r="G744">
            <v>8217</v>
          </cell>
          <cell r="H744">
            <v>3443</v>
          </cell>
          <cell r="I744">
            <v>529</v>
          </cell>
          <cell r="J744">
            <v>0.17064265804729314</v>
          </cell>
          <cell r="K744">
            <v>0.15364507696776067</v>
          </cell>
          <cell r="L744">
            <v>0.17426442056812555</v>
          </cell>
          <cell r="M744">
            <v>0.22151050677456824</v>
          </cell>
        </row>
        <row r="745">
          <cell r="A745">
            <v>13040</v>
          </cell>
          <cell r="B745" t="str">
            <v>13040</v>
          </cell>
          <cell r="C745" t="str">
            <v>VC</v>
          </cell>
          <cell r="D745" t="str">
            <v>VERCELLI</v>
          </cell>
          <cell r="E745" t="str">
            <v>PIEMONTE</v>
          </cell>
          <cell r="F745" t="str">
            <v>Nord-Ovest</v>
          </cell>
          <cell r="G745">
            <v>17041</v>
          </cell>
          <cell r="H745">
            <v>6992</v>
          </cell>
          <cell r="I745">
            <v>1052</v>
          </cell>
          <cell r="J745">
            <v>0.17064265804729314</v>
          </cell>
          <cell r="K745">
            <v>0.15045766590389015</v>
          </cell>
          <cell r="L745">
            <v>0.17426442056812555</v>
          </cell>
          <cell r="M745">
            <v>0.22151050677456824</v>
          </cell>
        </row>
        <row r="746">
          <cell r="A746">
            <v>13041</v>
          </cell>
          <cell r="B746" t="str">
            <v>13041</v>
          </cell>
          <cell r="C746" t="str">
            <v>VC</v>
          </cell>
          <cell r="D746" t="str">
            <v>VERCELLI</v>
          </cell>
          <cell r="E746" t="str">
            <v>PIEMONTE</v>
          </cell>
          <cell r="F746" t="str">
            <v>Nord-Ovest</v>
          </cell>
          <cell r="G746">
            <v>2166</v>
          </cell>
          <cell r="H746">
            <v>863</v>
          </cell>
          <cell r="I746">
            <v>131</v>
          </cell>
          <cell r="J746">
            <v>0.17064265804729314</v>
          </cell>
          <cell r="K746">
            <v>0.15179606025492468</v>
          </cell>
          <cell r="L746">
            <v>0.17426442056812555</v>
          </cell>
          <cell r="M746">
            <v>0.22151050677456824</v>
          </cell>
        </row>
        <row r="747">
          <cell r="A747">
            <v>13043</v>
          </cell>
          <cell r="B747" t="str">
            <v>13043</v>
          </cell>
          <cell r="C747" t="str">
            <v>VC</v>
          </cell>
          <cell r="D747" t="str">
            <v>VERCELLI</v>
          </cell>
          <cell r="E747" t="str">
            <v>PIEMONTE</v>
          </cell>
          <cell r="F747" t="str">
            <v>Nord-Ovest</v>
          </cell>
          <cell r="G747">
            <v>4872</v>
          </cell>
          <cell r="H747">
            <v>1961</v>
          </cell>
          <cell r="I747">
            <v>248</v>
          </cell>
          <cell r="J747">
            <v>0.17064265804729314</v>
          </cell>
          <cell r="K747">
            <v>0.12646608873023968</v>
          </cell>
          <cell r="L747">
            <v>0.17426442056812555</v>
          </cell>
          <cell r="M747">
            <v>0.22151050677456824</v>
          </cell>
        </row>
        <row r="748">
          <cell r="A748">
            <v>13044</v>
          </cell>
          <cell r="B748" t="str">
            <v>13044</v>
          </cell>
          <cell r="C748" t="str">
            <v>VC</v>
          </cell>
          <cell r="D748" t="str">
            <v>VERCELLI</v>
          </cell>
          <cell r="E748" t="str">
            <v>PIEMONTE</v>
          </cell>
          <cell r="F748" t="str">
            <v>Nord-Ovest</v>
          </cell>
          <cell r="G748">
            <v>7150</v>
          </cell>
          <cell r="H748">
            <v>2758</v>
          </cell>
          <cell r="I748">
            <v>527</v>
          </cell>
          <cell r="J748">
            <v>0.17064265804729314</v>
          </cell>
          <cell r="K748">
            <v>0.19108049311094996</v>
          </cell>
          <cell r="L748">
            <v>0.17426442056812555</v>
          </cell>
          <cell r="M748">
            <v>0.22151050677456824</v>
          </cell>
        </row>
        <row r="749">
          <cell r="A749">
            <v>13045</v>
          </cell>
          <cell r="B749" t="str">
            <v>13045</v>
          </cell>
          <cell r="C749" t="str">
            <v>VC</v>
          </cell>
          <cell r="D749" t="str">
            <v>VERCELLI</v>
          </cell>
          <cell r="E749" t="str">
            <v>PIEMONTE</v>
          </cell>
          <cell r="F749" t="str">
            <v>Nord-Ovest</v>
          </cell>
          <cell r="G749">
            <v>9514</v>
          </cell>
          <cell r="H749">
            <v>3762</v>
          </cell>
          <cell r="I749">
            <v>595</v>
          </cell>
          <cell r="J749">
            <v>0.17064265804729314</v>
          </cell>
          <cell r="K749">
            <v>0.158160552897395</v>
          </cell>
          <cell r="L749">
            <v>0.17426442056812555</v>
          </cell>
          <cell r="M749">
            <v>0.22151050677456824</v>
          </cell>
        </row>
        <row r="750">
          <cell r="A750">
            <v>13046</v>
          </cell>
          <cell r="B750" t="str">
            <v>13046</v>
          </cell>
          <cell r="C750" t="str">
            <v>VC</v>
          </cell>
          <cell r="D750" t="str">
            <v>VERCELLI</v>
          </cell>
          <cell r="E750" t="str">
            <v>PIEMONTE</v>
          </cell>
          <cell r="F750" t="str">
            <v>Nord-Ovest</v>
          </cell>
          <cell r="G750">
            <v>4981</v>
          </cell>
          <cell r="H750">
            <v>2003</v>
          </cell>
          <cell r="I750">
            <v>290</v>
          </cell>
          <cell r="J750">
            <v>0.17064265804729314</v>
          </cell>
          <cell r="K750">
            <v>0.14478282576135795</v>
          </cell>
          <cell r="L750">
            <v>0.17426442056812555</v>
          </cell>
          <cell r="M750">
            <v>0.22151050677456824</v>
          </cell>
        </row>
        <row r="751">
          <cell r="A751">
            <v>13047</v>
          </cell>
          <cell r="B751" t="str">
            <v>13047</v>
          </cell>
          <cell r="C751" t="str">
            <v>VC</v>
          </cell>
          <cell r="D751" t="str">
            <v>VERCELLI</v>
          </cell>
          <cell r="E751" t="str">
            <v>PIEMONTE</v>
          </cell>
          <cell r="F751" t="str">
            <v>Nord-Ovest</v>
          </cell>
          <cell r="G751">
            <v>2659</v>
          </cell>
          <cell r="H751">
            <v>1143</v>
          </cell>
          <cell r="I751">
            <v>156</v>
          </cell>
          <cell r="J751">
            <v>0.17064265804729314</v>
          </cell>
          <cell r="K751">
            <v>0.13648293963254593</v>
          </cell>
          <cell r="L751">
            <v>0.17426442056812555</v>
          </cell>
          <cell r="M751">
            <v>0.22151050677456824</v>
          </cell>
        </row>
        <row r="752">
          <cell r="A752">
            <v>13048</v>
          </cell>
          <cell r="B752" t="str">
            <v>13048</v>
          </cell>
          <cell r="C752" t="str">
            <v>VC</v>
          </cell>
          <cell r="D752" t="str">
            <v>VERCELLI</v>
          </cell>
          <cell r="E752" t="str">
            <v>PIEMONTE</v>
          </cell>
          <cell r="F752" t="str">
            <v>Nord-Ovest</v>
          </cell>
          <cell r="G752">
            <v>9269</v>
          </cell>
          <cell r="H752">
            <v>3581</v>
          </cell>
          <cell r="I752">
            <v>621</v>
          </cell>
          <cell r="J752">
            <v>0.17064265804729314</v>
          </cell>
          <cell r="K752">
            <v>0.17341524713767104</v>
          </cell>
          <cell r="L752">
            <v>0.17426442056812555</v>
          </cell>
          <cell r="M752">
            <v>0.22151050677456824</v>
          </cell>
        </row>
        <row r="753">
          <cell r="A753">
            <v>13049</v>
          </cell>
          <cell r="B753" t="str">
            <v>13049</v>
          </cell>
          <cell r="C753" t="str">
            <v>VC</v>
          </cell>
          <cell r="D753" t="str">
            <v>VERCELLI</v>
          </cell>
          <cell r="E753" t="str">
            <v>PIEMONTE</v>
          </cell>
          <cell r="F753" t="str">
            <v>Nord-Ovest</v>
          </cell>
          <cell r="G753">
            <v>3563</v>
          </cell>
          <cell r="H753">
            <v>1436</v>
          </cell>
          <cell r="I753">
            <v>205</v>
          </cell>
          <cell r="J753">
            <v>0.17064265804729314</v>
          </cell>
          <cell r="K753">
            <v>0.14275766016713093</v>
          </cell>
          <cell r="L753">
            <v>0.17426442056812555</v>
          </cell>
          <cell r="M753">
            <v>0.22151050677456824</v>
          </cell>
        </row>
        <row r="754">
          <cell r="A754">
            <v>13060</v>
          </cell>
          <cell r="B754" t="str">
            <v>13060</v>
          </cell>
          <cell r="C754" t="str">
            <v>VC</v>
          </cell>
          <cell r="D754" t="str">
            <v>VERCELLI</v>
          </cell>
          <cell r="E754" t="str">
            <v>PIEMONTE</v>
          </cell>
          <cell r="F754" t="str">
            <v>Nord-Ovest</v>
          </cell>
          <cell r="G754">
            <v>1292</v>
          </cell>
          <cell r="H754">
            <v>569</v>
          </cell>
          <cell r="I754">
            <v>196</v>
          </cell>
          <cell r="J754">
            <v>0.17064265804729314</v>
          </cell>
          <cell r="K754">
            <v>0.3444639718804921</v>
          </cell>
          <cell r="L754">
            <v>0.17426442056812555</v>
          </cell>
          <cell r="M754">
            <v>0.22151050677456824</v>
          </cell>
        </row>
        <row r="755">
          <cell r="A755">
            <v>13100</v>
          </cell>
          <cell r="B755" t="str">
            <v>13100</v>
          </cell>
          <cell r="C755" t="str">
            <v>VC</v>
          </cell>
          <cell r="D755" t="str">
            <v>VERCELLI</v>
          </cell>
          <cell r="E755" t="str">
            <v>PIEMONTE</v>
          </cell>
          <cell r="F755" t="str">
            <v>Nord-Ovest</v>
          </cell>
          <cell r="G755">
            <v>50523</v>
          </cell>
          <cell r="H755">
            <v>20640</v>
          </cell>
          <cell r="I755">
            <v>3636</v>
          </cell>
          <cell r="J755">
            <v>0.17064265804729314</v>
          </cell>
          <cell r="K755">
            <v>0.17616279069767443</v>
          </cell>
          <cell r="L755">
            <v>0.17426442056812555</v>
          </cell>
          <cell r="M755">
            <v>0.22151050677456824</v>
          </cell>
        </row>
        <row r="756">
          <cell r="A756">
            <v>13811</v>
          </cell>
          <cell r="B756" t="str">
            <v>13811</v>
          </cell>
          <cell r="C756" t="str">
            <v>BI</v>
          </cell>
          <cell r="D756" t="str">
            <v>BIELLA</v>
          </cell>
          <cell r="E756" t="str">
            <v>PIEMONTE</v>
          </cell>
          <cell r="F756" t="str">
            <v>Nord-Ovest</v>
          </cell>
          <cell r="G756">
            <v>4649</v>
          </cell>
          <cell r="H756">
            <v>1931</v>
          </cell>
          <cell r="I756">
            <v>292</v>
          </cell>
          <cell r="J756">
            <v>0.15732263314160777</v>
          </cell>
          <cell r="K756">
            <v>0.15121698601760747</v>
          </cell>
          <cell r="L756">
            <v>0.16246444020108336</v>
          </cell>
          <cell r="M756">
            <v>0.20021958713955645</v>
          </cell>
        </row>
        <row r="757">
          <cell r="A757">
            <v>13812</v>
          </cell>
          <cell r="B757" t="str">
            <v>13812</v>
          </cell>
          <cell r="C757" t="str">
            <v>BI</v>
          </cell>
          <cell r="D757" t="str">
            <v>BIELLA</v>
          </cell>
          <cell r="E757" t="str">
            <v>PIEMONTE</v>
          </cell>
          <cell r="F757" t="str">
            <v>Nord-Ovest</v>
          </cell>
          <cell r="G757">
            <v>827</v>
          </cell>
          <cell r="H757">
            <v>462</v>
          </cell>
          <cell r="I757">
            <v>71</v>
          </cell>
          <cell r="J757">
            <v>0.15732263314160777</v>
          </cell>
          <cell r="K757">
            <v>0.15367965367965367</v>
          </cell>
          <cell r="L757">
            <v>0.16246444020108336</v>
          </cell>
          <cell r="M757">
            <v>0.20021958713955645</v>
          </cell>
        </row>
        <row r="758">
          <cell r="A758">
            <v>13814</v>
          </cell>
          <cell r="B758" t="str">
            <v>13814</v>
          </cell>
          <cell r="C758" t="str">
            <v>BI</v>
          </cell>
          <cell r="D758" t="str">
            <v>BIELLA</v>
          </cell>
          <cell r="E758" t="str">
            <v>PIEMONTE</v>
          </cell>
          <cell r="F758" t="str">
            <v>Nord-Ovest</v>
          </cell>
          <cell r="G758">
            <v>2209</v>
          </cell>
          <cell r="H758">
            <v>831</v>
          </cell>
          <cell r="I758">
            <v>159</v>
          </cell>
          <cell r="J758">
            <v>0.15732263314160777</v>
          </cell>
          <cell r="K758">
            <v>0.19133574007220217</v>
          </cell>
          <cell r="L758">
            <v>0.16246444020108336</v>
          </cell>
          <cell r="M758">
            <v>0.20021958713955645</v>
          </cell>
        </row>
        <row r="759">
          <cell r="A759">
            <v>13815</v>
          </cell>
          <cell r="B759" t="str">
            <v>13815</v>
          </cell>
          <cell r="C759" t="str">
            <v>BI</v>
          </cell>
          <cell r="D759" t="str">
            <v>BIELLA</v>
          </cell>
          <cell r="E759" t="str">
            <v>PIEMONTE</v>
          </cell>
          <cell r="F759" t="str">
            <v>Nord-Ovest</v>
          </cell>
          <cell r="G759">
            <v>118</v>
          </cell>
          <cell r="H759">
            <v>81</v>
          </cell>
          <cell r="I759">
            <v>10</v>
          </cell>
          <cell r="J759">
            <v>0.15732263314160777</v>
          </cell>
          <cell r="K759">
            <v>0.12345679012345678</v>
          </cell>
          <cell r="L759">
            <v>0.16246444020108336</v>
          </cell>
          <cell r="M759">
            <v>0.20021958713955645</v>
          </cell>
        </row>
        <row r="760">
          <cell r="A760">
            <v>13816</v>
          </cell>
          <cell r="B760" t="str">
            <v>13816</v>
          </cell>
          <cell r="C760" t="str">
            <v>BI</v>
          </cell>
          <cell r="D760" t="str">
            <v>BIELLA</v>
          </cell>
          <cell r="E760" t="str">
            <v>PIEMONTE</v>
          </cell>
          <cell r="F760" t="str">
            <v>Nord-Ovest</v>
          </cell>
          <cell r="G760">
            <v>2402</v>
          </cell>
          <cell r="H760">
            <v>1074</v>
          </cell>
          <cell r="I760">
            <v>144</v>
          </cell>
          <cell r="J760">
            <v>0.15732263314160777</v>
          </cell>
          <cell r="K760">
            <v>0.13407821229050279</v>
          </cell>
          <cell r="L760">
            <v>0.16246444020108336</v>
          </cell>
          <cell r="M760">
            <v>0.20021958713955645</v>
          </cell>
        </row>
        <row r="761">
          <cell r="A761">
            <v>13817</v>
          </cell>
          <cell r="B761" t="str">
            <v>13817</v>
          </cell>
          <cell r="C761" t="str">
            <v>BI</v>
          </cell>
          <cell r="D761" t="str">
            <v>BIELLA</v>
          </cell>
          <cell r="E761" t="str">
            <v>PIEMONTE</v>
          </cell>
          <cell r="F761" t="str">
            <v>Nord-Ovest</v>
          </cell>
          <cell r="G761">
            <v>1300</v>
          </cell>
          <cell r="H761">
            <v>526</v>
          </cell>
          <cell r="I761">
            <v>81</v>
          </cell>
          <cell r="J761">
            <v>0.15732263314160777</v>
          </cell>
          <cell r="K761">
            <v>0.15399239543726237</v>
          </cell>
          <cell r="L761">
            <v>0.16246444020108336</v>
          </cell>
          <cell r="M761">
            <v>0.20021958713955645</v>
          </cell>
        </row>
        <row r="762">
          <cell r="A762">
            <v>13818</v>
          </cell>
          <cell r="B762" t="str">
            <v>13818</v>
          </cell>
          <cell r="C762" t="str">
            <v>BI</v>
          </cell>
          <cell r="D762" t="str">
            <v>BIELLA</v>
          </cell>
          <cell r="E762" t="str">
            <v>PIEMONTE</v>
          </cell>
          <cell r="F762" t="str">
            <v>Nord-Ovest</v>
          </cell>
          <cell r="G762">
            <v>2926</v>
          </cell>
          <cell r="H762">
            <v>1230</v>
          </cell>
          <cell r="I762">
            <v>206</v>
          </cell>
          <cell r="J762">
            <v>0.15732263314160777</v>
          </cell>
          <cell r="K762">
            <v>0.16747967479674797</v>
          </cell>
          <cell r="L762">
            <v>0.16246444020108336</v>
          </cell>
          <cell r="M762">
            <v>0.20021958713955645</v>
          </cell>
        </row>
        <row r="763">
          <cell r="A763">
            <v>13821</v>
          </cell>
          <cell r="B763" t="str">
            <v>13821</v>
          </cell>
          <cell r="C763" t="str">
            <v>BI</v>
          </cell>
          <cell r="D763" t="str">
            <v>BIELLA</v>
          </cell>
          <cell r="E763" t="str">
            <v>PIEMONTE</v>
          </cell>
          <cell r="F763" t="str">
            <v>Nord-Ovest</v>
          </cell>
          <cell r="G763">
            <v>586</v>
          </cell>
          <cell r="H763">
            <v>287</v>
          </cell>
          <cell r="I763">
            <v>40</v>
          </cell>
          <cell r="J763">
            <v>0.15732263314160777</v>
          </cell>
          <cell r="K763">
            <v>0.13937282229965156</v>
          </cell>
          <cell r="L763">
            <v>0.16246444020108336</v>
          </cell>
          <cell r="M763">
            <v>0.20021958713955645</v>
          </cell>
        </row>
        <row r="764">
          <cell r="A764">
            <v>13822</v>
          </cell>
          <cell r="B764" t="str">
            <v>13822</v>
          </cell>
          <cell r="C764" t="str">
            <v>BI</v>
          </cell>
          <cell r="D764" t="str">
            <v>BIELLA</v>
          </cell>
          <cell r="E764" t="str">
            <v>PIEMONTE</v>
          </cell>
          <cell r="F764" t="str">
            <v>Nord-Ovest</v>
          </cell>
          <cell r="G764">
            <v>1903</v>
          </cell>
          <cell r="H764">
            <v>805</v>
          </cell>
          <cell r="I764">
            <v>128</v>
          </cell>
          <cell r="J764">
            <v>0.15732263314160777</v>
          </cell>
          <cell r="K764">
            <v>0.15900621118012423</v>
          </cell>
          <cell r="L764">
            <v>0.16246444020108336</v>
          </cell>
          <cell r="M764">
            <v>0.20021958713955645</v>
          </cell>
        </row>
        <row r="765">
          <cell r="A765">
            <v>13823</v>
          </cell>
          <cell r="B765" t="str">
            <v>13823</v>
          </cell>
          <cell r="C765" t="str">
            <v>BI</v>
          </cell>
          <cell r="D765" t="str">
            <v>BIELLA</v>
          </cell>
          <cell r="E765" t="str">
            <v>PIEMONTE</v>
          </cell>
          <cell r="F765" t="str">
            <v>Nord-Ovest</v>
          </cell>
          <cell r="G765">
            <v>1663</v>
          </cell>
          <cell r="H765">
            <v>708</v>
          </cell>
          <cell r="I765">
            <v>122</v>
          </cell>
          <cell r="J765">
            <v>0.15732263314160777</v>
          </cell>
          <cell r="K765">
            <v>0.17231638418079095</v>
          </cell>
          <cell r="L765">
            <v>0.16246444020108336</v>
          </cell>
          <cell r="M765">
            <v>0.20021958713955645</v>
          </cell>
        </row>
        <row r="766">
          <cell r="A766">
            <v>13824</v>
          </cell>
          <cell r="B766" t="str">
            <v>13824</v>
          </cell>
          <cell r="C766" t="str">
            <v>BI</v>
          </cell>
          <cell r="D766" t="str">
            <v>BIELLA</v>
          </cell>
          <cell r="E766" t="str">
            <v>PIEMONTE</v>
          </cell>
          <cell r="F766" t="str">
            <v>Nord-Ovest</v>
          </cell>
          <cell r="G766">
            <v>718</v>
          </cell>
          <cell r="H766">
            <v>295</v>
          </cell>
          <cell r="I766">
            <v>53</v>
          </cell>
          <cell r="J766">
            <v>0.15732263314160777</v>
          </cell>
          <cell r="K766">
            <v>0.17966101694915254</v>
          </cell>
          <cell r="L766">
            <v>0.16246444020108336</v>
          </cell>
          <cell r="M766">
            <v>0.20021958713955645</v>
          </cell>
        </row>
        <row r="767">
          <cell r="A767">
            <v>13825</v>
          </cell>
          <cell r="B767" t="str">
            <v>13825</v>
          </cell>
          <cell r="C767" t="str">
            <v>BI</v>
          </cell>
          <cell r="D767" t="str">
            <v>BIELLA</v>
          </cell>
          <cell r="E767" t="str">
            <v>PIEMONTE</v>
          </cell>
          <cell r="F767" t="str">
            <v>Nord-Ovest</v>
          </cell>
          <cell r="G767">
            <v>4446</v>
          </cell>
          <cell r="H767">
            <v>1785</v>
          </cell>
          <cell r="I767">
            <v>331</v>
          </cell>
          <cell r="J767">
            <v>0.15732263314160777</v>
          </cell>
          <cell r="K767">
            <v>0.18543417366946779</v>
          </cell>
          <cell r="L767">
            <v>0.16246444020108336</v>
          </cell>
          <cell r="M767">
            <v>0.20021958713955645</v>
          </cell>
        </row>
        <row r="768">
          <cell r="A768">
            <v>13831</v>
          </cell>
          <cell r="B768" t="str">
            <v>13831</v>
          </cell>
          <cell r="C768" t="str">
            <v>BI</v>
          </cell>
          <cell r="D768" t="str">
            <v>BIELLA</v>
          </cell>
          <cell r="E768" t="str">
            <v>PIEMONTE</v>
          </cell>
          <cell r="F768" t="str">
            <v>Nord-Ovest</v>
          </cell>
          <cell r="G768">
            <v>746</v>
          </cell>
          <cell r="H768">
            <v>330</v>
          </cell>
          <cell r="I768">
            <v>31</v>
          </cell>
          <cell r="J768">
            <v>0.15732263314160777</v>
          </cell>
          <cell r="K768">
            <v>9.3939393939393934E-2</v>
          </cell>
          <cell r="L768">
            <v>0.16246444020108336</v>
          </cell>
          <cell r="M768">
            <v>0.20021958713955645</v>
          </cell>
        </row>
        <row r="769">
          <cell r="A769">
            <v>13833</v>
          </cell>
          <cell r="B769" t="str">
            <v>13833</v>
          </cell>
          <cell r="C769" t="str">
            <v>BI</v>
          </cell>
          <cell r="D769" t="str">
            <v>BIELLA</v>
          </cell>
          <cell r="E769" t="str">
            <v>PIEMONTE</v>
          </cell>
          <cell r="F769" t="str">
            <v>Nord-Ovest</v>
          </cell>
          <cell r="G769">
            <v>1335</v>
          </cell>
          <cell r="H769">
            <v>554</v>
          </cell>
          <cell r="I769">
            <v>109</v>
          </cell>
          <cell r="J769">
            <v>0.15732263314160777</v>
          </cell>
          <cell r="K769">
            <v>0.1967509025270758</v>
          </cell>
          <cell r="L769">
            <v>0.16246444020108336</v>
          </cell>
          <cell r="M769">
            <v>0.20021958713955645</v>
          </cell>
        </row>
        <row r="770">
          <cell r="A770">
            <v>13834</v>
          </cell>
          <cell r="B770" t="str">
            <v>13834</v>
          </cell>
          <cell r="C770" t="str">
            <v>BI</v>
          </cell>
          <cell r="D770" t="str">
            <v>BIELLA</v>
          </cell>
          <cell r="E770" t="str">
            <v>PIEMONTE</v>
          </cell>
          <cell r="F770" t="str">
            <v>Nord-Ovest</v>
          </cell>
          <cell r="G770">
            <v>940</v>
          </cell>
          <cell r="H770">
            <v>420</v>
          </cell>
          <cell r="I770">
            <v>74</v>
          </cell>
          <cell r="J770">
            <v>0.15732263314160777</v>
          </cell>
          <cell r="K770">
            <v>0.1761904761904762</v>
          </cell>
          <cell r="L770">
            <v>0.16246444020108336</v>
          </cell>
          <cell r="M770">
            <v>0.20021958713955645</v>
          </cell>
        </row>
        <row r="771">
          <cell r="A771">
            <v>13835</v>
          </cell>
          <cell r="B771" t="str">
            <v>13835</v>
          </cell>
          <cell r="C771" t="str">
            <v>BI</v>
          </cell>
          <cell r="D771" t="str">
            <v>BIELLA</v>
          </cell>
          <cell r="E771" t="str">
            <v>PIEMONTE</v>
          </cell>
          <cell r="F771" t="str">
            <v>Nord-Ovest</v>
          </cell>
          <cell r="G771">
            <v>6622</v>
          </cell>
          <cell r="H771">
            <v>2668</v>
          </cell>
          <cell r="I771">
            <v>411</v>
          </cell>
          <cell r="J771">
            <v>0.15732263314160777</v>
          </cell>
          <cell r="K771">
            <v>0.15404797601199399</v>
          </cell>
          <cell r="L771">
            <v>0.16246444020108336</v>
          </cell>
          <cell r="M771">
            <v>0.20021958713955645</v>
          </cell>
        </row>
        <row r="772">
          <cell r="A772">
            <v>13836</v>
          </cell>
          <cell r="B772" t="str">
            <v>13836</v>
          </cell>
          <cell r="C772" t="str">
            <v>BI</v>
          </cell>
          <cell r="D772" t="str">
            <v>BIELLA</v>
          </cell>
          <cell r="E772" t="str">
            <v>PIEMONTE</v>
          </cell>
          <cell r="F772" t="str">
            <v>Nord-Ovest</v>
          </cell>
          <cell r="G772">
            <v>15868</v>
          </cell>
          <cell r="H772">
            <v>6249</v>
          </cell>
          <cell r="I772">
            <v>866</v>
          </cell>
          <cell r="J772">
            <v>0.15732263314160777</v>
          </cell>
          <cell r="K772">
            <v>0.13858217314770363</v>
          </cell>
          <cell r="L772">
            <v>0.16246444020108336</v>
          </cell>
          <cell r="M772">
            <v>0.20021958713955645</v>
          </cell>
        </row>
        <row r="773">
          <cell r="A773">
            <v>13841</v>
          </cell>
          <cell r="B773" t="str">
            <v>13841</v>
          </cell>
          <cell r="C773" t="str">
            <v>BI</v>
          </cell>
          <cell r="D773" t="str">
            <v>BIELLA</v>
          </cell>
          <cell r="E773" t="str">
            <v>PIEMONTE</v>
          </cell>
          <cell r="F773" t="str">
            <v>Nord-Ovest</v>
          </cell>
          <cell r="G773">
            <v>799</v>
          </cell>
          <cell r="H773">
            <v>299</v>
          </cell>
          <cell r="I773">
            <v>70</v>
          </cell>
          <cell r="J773">
            <v>0.15732263314160777</v>
          </cell>
          <cell r="K773">
            <v>0.23411371237458195</v>
          </cell>
          <cell r="L773">
            <v>0.16246444020108336</v>
          </cell>
          <cell r="M773">
            <v>0.20021958713955645</v>
          </cell>
        </row>
        <row r="774">
          <cell r="A774">
            <v>13843</v>
          </cell>
          <cell r="B774" t="str">
            <v>13843</v>
          </cell>
          <cell r="C774" t="str">
            <v>BI</v>
          </cell>
          <cell r="D774" t="str">
            <v>BIELLA</v>
          </cell>
          <cell r="E774" t="str">
            <v>PIEMONTE</v>
          </cell>
          <cell r="F774" t="str">
            <v>Nord-Ovest</v>
          </cell>
          <cell r="G774">
            <v>1426</v>
          </cell>
          <cell r="H774">
            <v>573</v>
          </cell>
          <cell r="I774">
            <v>131</v>
          </cell>
          <cell r="J774">
            <v>0.15732263314160777</v>
          </cell>
          <cell r="K774">
            <v>0.22862129144851659</v>
          </cell>
          <cell r="L774">
            <v>0.16246444020108336</v>
          </cell>
          <cell r="M774">
            <v>0.20021958713955645</v>
          </cell>
        </row>
        <row r="775">
          <cell r="A775">
            <v>13844</v>
          </cell>
          <cell r="B775" t="str">
            <v>13844</v>
          </cell>
          <cell r="C775" t="str">
            <v>BI</v>
          </cell>
          <cell r="D775" t="str">
            <v>BIELLA</v>
          </cell>
          <cell r="E775" t="str">
            <v>PIEMONTE</v>
          </cell>
          <cell r="F775" t="str">
            <v>Nord-Ovest</v>
          </cell>
          <cell r="G775">
            <v>782</v>
          </cell>
          <cell r="H775">
            <v>331</v>
          </cell>
          <cell r="I775">
            <v>56</v>
          </cell>
          <cell r="J775">
            <v>0.15732263314160777</v>
          </cell>
          <cell r="K775">
            <v>0.16918429003021149</v>
          </cell>
          <cell r="L775">
            <v>0.16246444020108336</v>
          </cell>
          <cell r="M775">
            <v>0.20021958713955645</v>
          </cell>
        </row>
        <row r="776">
          <cell r="A776">
            <v>13845</v>
          </cell>
          <cell r="B776" t="str">
            <v>13845</v>
          </cell>
          <cell r="C776" t="str">
            <v>BI</v>
          </cell>
          <cell r="D776" t="str">
            <v>BIELLA</v>
          </cell>
          <cell r="E776" t="str">
            <v>PIEMONTE</v>
          </cell>
          <cell r="F776" t="str">
            <v>Nord-Ovest</v>
          </cell>
          <cell r="G776">
            <v>1616</v>
          </cell>
          <cell r="H776">
            <v>668</v>
          </cell>
          <cell r="I776">
            <v>119</v>
          </cell>
          <cell r="J776">
            <v>0.15732263314160777</v>
          </cell>
          <cell r="K776">
            <v>0.17814371257485029</v>
          </cell>
          <cell r="L776">
            <v>0.16246444020108336</v>
          </cell>
          <cell r="M776">
            <v>0.20021958713955645</v>
          </cell>
        </row>
        <row r="777">
          <cell r="A777">
            <v>13847</v>
          </cell>
          <cell r="B777" t="str">
            <v>13847</v>
          </cell>
          <cell r="C777" t="str">
            <v>BI</v>
          </cell>
          <cell r="D777" t="str">
            <v>BIELLA</v>
          </cell>
          <cell r="E777" t="str">
            <v>PIEMONTE</v>
          </cell>
          <cell r="F777" t="str">
            <v>Nord-Ovest</v>
          </cell>
          <cell r="G777">
            <v>1645</v>
          </cell>
          <cell r="H777">
            <v>685</v>
          </cell>
          <cell r="I777">
            <v>71</v>
          </cell>
          <cell r="J777">
            <v>0.15732263314160777</v>
          </cell>
          <cell r="K777">
            <v>0.10364963503649635</v>
          </cell>
          <cell r="L777">
            <v>0.16246444020108336</v>
          </cell>
          <cell r="M777">
            <v>0.20021958713955645</v>
          </cell>
        </row>
        <row r="778">
          <cell r="A778">
            <v>13848</v>
          </cell>
          <cell r="B778" t="str">
            <v>13848</v>
          </cell>
          <cell r="C778" t="str">
            <v>BI</v>
          </cell>
          <cell r="D778" t="str">
            <v>BIELLA</v>
          </cell>
          <cell r="E778" t="str">
            <v>PIEMONTE</v>
          </cell>
          <cell r="F778" t="str">
            <v>Nord-Ovest</v>
          </cell>
          <cell r="G778">
            <v>989</v>
          </cell>
          <cell r="H778">
            <v>412</v>
          </cell>
          <cell r="I778">
            <v>94</v>
          </cell>
          <cell r="J778">
            <v>0.15732263314160777</v>
          </cell>
          <cell r="K778">
            <v>0.22815533980582525</v>
          </cell>
          <cell r="L778">
            <v>0.16246444020108336</v>
          </cell>
          <cell r="M778">
            <v>0.20021958713955645</v>
          </cell>
        </row>
        <row r="779">
          <cell r="A779">
            <v>13851</v>
          </cell>
          <cell r="B779" t="str">
            <v>13851</v>
          </cell>
          <cell r="C779" t="str">
            <v>BI</v>
          </cell>
          <cell r="D779" t="str">
            <v>BIELLA</v>
          </cell>
          <cell r="E779" t="str">
            <v>PIEMONTE</v>
          </cell>
          <cell r="F779" t="str">
            <v>Nord-Ovest</v>
          </cell>
          <cell r="G779">
            <v>755</v>
          </cell>
          <cell r="H779">
            <v>305</v>
          </cell>
          <cell r="I779">
            <v>43</v>
          </cell>
          <cell r="J779">
            <v>0.15732263314160777</v>
          </cell>
          <cell r="K779">
            <v>0.14098360655737704</v>
          </cell>
          <cell r="L779">
            <v>0.16246444020108336</v>
          </cell>
          <cell r="M779">
            <v>0.20021958713955645</v>
          </cell>
        </row>
        <row r="780">
          <cell r="A780">
            <v>13852</v>
          </cell>
          <cell r="B780" t="str">
            <v>13852</v>
          </cell>
          <cell r="C780" t="str">
            <v>BI</v>
          </cell>
          <cell r="D780" t="str">
            <v>BIELLA</v>
          </cell>
          <cell r="E780" t="str">
            <v>PIEMONTE</v>
          </cell>
          <cell r="F780" t="str">
            <v>Nord-Ovest</v>
          </cell>
          <cell r="G780">
            <v>568</v>
          </cell>
          <cell r="H780">
            <v>214</v>
          </cell>
          <cell r="I780">
            <v>47</v>
          </cell>
          <cell r="J780">
            <v>0.15732263314160777</v>
          </cell>
          <cell r="K780">
            <v>0.21962616822429906</v>
          </cell>
          <cell r="L780">
            <v>0.16246444020108336</v>
          </cell>
          <cell r="M780">
            <v>0.20021958713955645</v>
          </cell>
        </row>
        <row r="781">
          <cell r="A781">
            <v>13853</v>
          </cell>
          <cell r="B781" t="str">
            <v>13853</v>
          </cell>
          <cell r="C781" t="str">
            <v>BI</v>
          </cell>
          <cell r="D781" t="str">
            <v>BIELLA</v>
          </cell>
          <cell r="E781" t="str">
            <v>PIEMONTE</v>
          </cell>
          <cell r="F781" t="str">
            <v>Nord-Ovest</v>
          </cell>
          <cell r="G781">
            <v>2744</v>
          </cell>
          <cell r="H781">
            <v>1073</v>
          </cell>
          <cell r="I781">
            <v>177</v>
          </cell>
          <cell r="J781">
            <v>0.15732263314160777</v>
          </cell>
          <cell r="K781">
            <v>0.16495806150978565</v>
          </cell>
          <cell r="L781">
            <v>0.16246444020108336</v>
          </cell>
          <cell r="M781">
            <v>0.20021958713955645</v>
          </cell>
        </row>
        <row r="782">
          <cell r="A782">
            <v>13854</v>
          </cell>
          <cell r="B782" t="str">
            <v>13854</v>
          </cell>
          <cell r="C782" t="str">
            <v>BI</v>
          </cell>
          <cell r="D782" t="str">
            <v>BIELLA</v>
          </cell>
          <cell r="E782" t="str">
            <v>PIEMONTE</v>
          </cell>
          <cell r="F782" t="str">
            <v>Nord-Ovest</v>
          </cell>
          <cell r="G782">
            <v>649</v>
          </cell>
          <cell r="H782">
            <v>224</v>
          </cell>
          <cell r="I782">
            <v>84</v>
          </cell>
          <cell r="J782">
            <v>0.15732263314160777</v>
          </cell>
          <cell r="K782">
            <v>0.375</v>
          </cell>
          <cell r="L782">
            <v>0.16246444020108336</v>
          </cell>
          <cell r="M782">
            <v>0.20021958713955645</v>
          </cell>
        </row>
        <row r="783">
          <cell r="A783">
            <v>13855</v>
          </cell>
          <cell r="B783" t="str">
            <v>13855</v>
          </cell>
          <cell r="C783" t="str">
            <v>BI</v>
          </cell>
          <cell r="D783" t="str">
            <v>BIELLA</v>
          </cell>
          <cell r="E783" t="str">
            <v>PIEMONTE</v>
          </cell>
          <cell r="F783" t="str">
            <v>Nord-Ovest</v>
          </cell>
          <cell r="G783">
            <v>2496</v>
          </cell>
          <cell r="H783">
            <v>918</v>
          </cell>
          <cell r="I783">
            <v>187</v>
          </cell>
          <cell r="J783">
            <v>0.15732263314160777</v>
          </cell>
          <cell r="K783">
            <v>0.20370370370370369</v>
          </cell>
          <cell r="L783">
            <v>0.16246444020108336</v>
          </cell>
          <cell r="M783">
            <v>0.20021958713955645</v>
          </cell>
        </row>
        <row r="784">
          <cell r="A784">
            <v>13856</v>
          </cell>
          <cell r="B784" t="str">
            <v>13856</v>
          </cell>
          <cell r="C784" t="str">
            <v>BI</v>
          </cell>
          <cell r="D784" t="str">
            <v>BIELLA</v>
          </cell>
          <cell r="E784" t="str">
            <v>PIEMONTE</v>
          </cell>
          <cell r="F784" t="str">
            <v>Nord-Ovest</v>
          </cell>
          <cell r="G784">
            <v>8304</v>
          </cell>
          <cell r="H784">
            <v>3278</v>
          </cell>
          <cell r="I784">
            <v>588</v>
          </cell>
          <cell r="J784">
            <v>0.15732263314160777</v>
          </cell>
          <cell r="K784">
            <v>0.17937766931055521</v>
          </cell>
          <cell r="L784">
            <v>0.16246444020108336</v>
          </cell>
          <cell r="M784">
            <v>0.20021958713955645</v>
          </cell>
        </row>
        <row r="785">
          <cell r="A785">
            <v>13861</v>
          </cell>
          <cell r="B785" t="str">
            <v>13861</v>
          </cell>
          <cell r="C785" t="str">
            <v>BI</v>
          </cell>
          <cell r="D785" t="str">
            <v>BIELLA</v>
          </cell>
          <cell r="E785" t="str">
            <v>PIEMONTE</v>
          </cell>
          <cell r="F785" t="str">
            <v>Nord-Ovest</v>
          </cell>
          <cell r="G785">
            <v>177</v>
          </cell>
          <cell r="H785">
            <v>84</v>
          </cell>
          <cell r="I785">
            <v>30</v>
          </cell>
          <cell r="J785">
            <v>0.15732263314160777</v>
          </cell>
          <cell r="K785">
            <v>0.35714285714285715</v>
          </cell>
          <cell r="L785">
            <v>0.16246444020108336</v>
          </cell>
          <cell r="M785">
            <v>0.20021958713955645</v>
          </cell>
        </row>
        <row r="786">
          <cell r="A786">
            <v>13862</v>
          </cell>
          <cell r="B786" t="str">
            <v>13862</v>
          </cell>
          <cell r="C786" t="str">
            <v>BI</v>
          </cell>
          <cell r="D786" t="str">
            <v>BIELLA</v>
          </cell>
          <cell r="E786" t="str">
            <v>PIEMONTE</v>
          </cell>
          <cell r="F786" t="str">
            <v>Nord-Ovest</v>
          </cell>
          <cell r="G786">
            <v>2048</v>
          </cell>
          <cell r="H786">
            <v>812</v>
          </cell>
          <cell r="I786">
            <v>135</v>
          </cell>
          <cell r="J786">
            <v>0.15732263314160777</v>
          </cell>
          <cell r="K786">
            <v>0.16625615763546797</v>
          </cell>
          <cell r="L786">
            <v>0.16246444020108336</v>
          </cell>
          <cell r="M786">
            <v>0.20021958713955645</v>
          </cell>
        </row>
        <row r="787">
          <cell r="A787">
            <v>13863</v>
          </cell>
          <cell r="B787" t="str">
            <v>13863</v>
          </cell>
          <cell r="C787" t="str">
            <v>BI</v>
          </cell>
          <cell r="D787" t="str">
            <v>BIELLA</v>
          </cell>
          <cell r="E787" t="str">
            <v>PIEMONTE</v>
          </cell>
          <cell r="F787" t="str">
            <v>Nord-Ovest</v>
          </cell>
          <cell r="G787">
            <v>2872</v>
          </cell>
          <cell r="H787">
            <v>1332</v>
          </cell>
          <cell r="I787">
            <v>190</v>
          </cell>
          <cell r="J787">
            <v>0.15732263314160777</v>
          </cell>
          <cell r="K787">
            <v>0.14264264264264265</v>
          </cell>
          <cell r="L787">
            <v>0.16246444020108336</v>
          </cell>
          <cell r="M787">
            <v>0.20021958713955645</v>
          </cell>
        </row>
        <row r="788">
          <cell r="A788">
            <v>13864</v>
          </cell>
          <cell r="B788" t="str">
            <v>13864</v>
          </cell>
          <cell r="C788" t="str">
            <v>BI</v>
          </cell>
          <cell r="D788" t="str">
            <v>BIELLA</v>
          </cell>
          <cell r="E788" t="str">
            <v>PIEMONTE</v>
          </cell>
          <cell r="F788" t="str">
            <v>Nord-Ovest</v>
          </cell>
          <cell r="G788">
            <v>2148</v>
          </cell>
          <cell r="H788">
            <v>881</v>
          </cell>
          <cell r="I788">
            <v>212</v>
          </cell>
          <cell r="J788">
            <v>0.15732263314160777</v>
          </cell>
          <cell r="K788">
            <v>0.24063564131668558</v>
          </cell>
          <cell r="L788">
            <v>0.16246444020108336</v>
          </cell>
          <cell r="M788">
            <v>0.20021958713955645</v>
          </cell>
        </row>
        <row r="789">
          <cell r="A789">
            <v>13865</v>
          </cell>
          <cell r="B789" t="str">
            <v>13865</v>
          </cell>
          <cell r="C789" t="str">
            <v>BI</v>
          </cell>
          <cell r="D789" t="str">
            <v>BIELLA</v>
          </cell>
          <cell r="E789" t="str">
            <v>PIEMONTE</v>
          </cell>
          <cell r="F789" t="str">
            <v>Nord-Ovest</v>
          </cell>
          <cell r="G789">
            <v>340</v>
          </cell>
          <cell r="H789">
            <v>174</v>
          </cell>
          <cell r="I789">
            <v>22</v>
          </cell>
          <cell r="J789">
            <v>0.15732263314160777</v>
          </cell>
          <cell r="K789">
            <v>0.12643678160919541</v>
          </cell>
          <cell r="L789">
            <v>0.16246444020108336</v>
          </cell>
          <cell r="M789">
            <v>0.20021958713955645</v>
          </cell>
        </row>
        <row r="790">
          <cell r="A790">
            <v>13866</v>
          </cell>
          <cell r="B790" t="str">
            <v>13866</v>
          </cell>
          <cell r="C790" t="str">
            <v>BI</v>
          </cell>
          <cell r="D790" t="str">
            <v>BIELLA</v>
          </cell>
          <cell r="E790" t="str">
            <v>PIEMONTE</v>
          </cell>
          <cell r="F790" t="str">
            <v>Nord-Ovest</v>
          </cell>
          <cell r="G790">
            <v>2300</v>
          </cell>
          <cell r="H790">
            <v>961</v>
          </cell>
          <cell r="I790">
            <v>129</v>
          </cell>
          <cell r="J790">
            <v>0.15732263314160777</v>
          </cell>
          <cell r="K790">
            <v>0.13423517169614985</v>
          </cell>
          <cell r="L790">
            <v>0.16246444020108336</v>
          </cell>
          <cell r="M790">
            <v>0.20021958713955645</v>
          </cell>
        </row>
        <row r="791">
          <cell r="A791">
            <v>13867</v>
          </cell>
          <cell r="B791" t="str">
            <v>13867</v>
          </cell>
          <cell r="C791" t="str">
            <v>BI</v>
          </cell>
          <cell r="D791" t="str">
            <v>BIELLA</v>
          </cell>
          <cell r="E791" t="str">
            <v>PIEMONTE</v>
          </cell>
          <cell r="F791" t="str">
            <v>Nord-Ovest</v>
          </cell>
          <cell r="G791">
            <v>3424</v>
          </cell>
          <cell r="H791">
            <v>1420</v>
          </cell>
          <cell r="I791">
            <v>205</v>
          </cell>
          <cell r="J791">
            <v>0.15732263314160777</v>
          </cell>
          <cell r="K791">
            <v>0.14436619718309859</v>
          </cell>
          <cell r="L791">
            <v>0.16246444020108336</v>
          </cell>
          <cell r="M791">
            <v>0.20021958713955645</v>
          </cell>
        </row>
        <row r="792">
          <cell r="A792">
            <v>13868</v>
          </cell>
          <cell r="B792" t="str">
            <v>13868</v>
          </cell>
          <cell r="C792" t="str">
            <v>BI</v>
          </cell>
          <cell r="D792" t="str">
            <v>BIELLA</v>
          </cell>
          <cell r="E792" t="str">
            <v>PIEMONTE</v>
          </cell>
          <cell r="F792" t="str">
            <v>Nord-Ovest</v>
          </cell>
          <cell r="G792">
            <v>1178</v>
          </cell>
          <cell r="H792">
            <v>474</v>
          </cell>
          <cell r="I792">
            <v>102</v>
          </cell>
          <cell r="J792">
            <v>0.15732263314160777</v>
          </cell>
          <cell r="K792">
            <v>0.21518987341772153</v>
          </cell>
          <cell r="L792">
            <v>0.16246444020108336</v>
          </cell>
          <cell r="M792">
            <v>0.20021958713955645</v>
          </cell>
        </row>
        <row r="793">
          <cell r="A793">
            <v>13871</v>
          </cell>
          <cell r="B793" t="str">
            <v>13871</v>
          </cell>
          <cell r="C793" t="str">
            <v>BI</v>
          </cell>
          <cell r="D793" t="str">
            <v>BIELLA</v>
          </cell>
          <cell r="E793" t="str">
            <v>PIEMONTE</v>
          </cell>
          <cell r="F793" t="str">
            <v>Nord-Ovest</v>
          </cell>
          <cell r="G793">
            <v>2244</v>
          </cell>
          <cell r="H793">
            <v>841</v>
          </cell>
          <cell r="I793">
            <v>132</v>
          </cell>
          <cell r="J793">
            <v>0.15732263314160777</v>
          </cell>
          <cell r="K793">
            <v>0.15695600475624258</v>
          </cell>
          <cell r="L793">
            <v>0.16246444020108336</v>
          </cell>
          <cell r="M793">
            <v>0.20021958713955645</v>
          </cell>
        </row>
        <row r="794">
          <cell r="A794">
            <v>13872</v>
          </cell>
          <cell r="B794" t="str">
            <v>13872</v>
          </cell>
          <cell r="C794" t="str">
            <v>BI</v>
          </cell>
          <cell r="D794" t="str">
            <v>BIELLA</v>
          </cell>
          <cell r="E794" t="str">
            <v>PIEMONTE</v>
          </cell>
          <cell r="F794" t="str">
            <v>Nord-Ovest</v>
          </cell>
          <cell r="G794">
            <v>914</v>
          </cell>
          <cell r="H794">
            <v>353</v>
          </cell>
          <cell r="I794">
            <v>60</v>
          </cell>
          <cell r="J794">
            <v>0.15732263314160777</v>
          </cell>
          <cell r="K794">
            <v>0.16997167138810199</v>
          </cell>
          <cell r="L794">
            <v>0.16246444020108336</v>
          </cell>
          <cell r="M794">
            <v>0.20021958713955645</v>
          </cell>
        </row>
        <row r="795">
          <cell r="A795">
            <v>13873</v>
          </cell>
          <cell r="B795" t="str">
            <v>13873</v>
          </cell>
          <cell r="C795" t="str">
            <v>BI</v>
          </cell>
          <cell r="D795" t="str">
            <v>BIELLA</v>
          </cell>
          <cell r="E795" t="str">
            <v>PIEMONTE</v>
          </cell>
          <cell r="F795" t="str">
            <v>Nord-Ovest</v>
          </cell>
          <cell r="G795">
            <v>619</v>
          </cell>
          <cell r="H795">
            <v>218</v>
          </cell>
          <cell r="I795">
            <v>28</v>
          </cell>
          <cell r="J795">
            <v>0.15732263314160777</v>
          </cell>
          <cell r="K795">
            <v>0.12844036697247707</v>
          </cell>
          <cell r="L795">
            <v>0.16246444020108336</v>
          </cell>
          <cell r="M795">
            <v>0.20021958713955645</v>
          </cell>
        </row>
        <row r="796">
          <cell r="A796">
            <v>13874</v>
          </cell>
          <cell r="B796" t="str">
            <v>13874</v>
          </cell>
          <cell r="C796" t="str">
            <v>BI</v>
          </cell>
          <cell r="D796" t="str">
            <v>BIELLA</v>
          </cell>
          <cell r="E796" t="str">
            <v>PIEMONTE</v>
          </cell>
          <cell r="F796" t="str">
            <v>Nord-Ovest</v>
          </cell>
          <cell r="G796">
            <v>1449</v>
          </cell>
          <cell r="H796">
            <v>576</v>
          </cell>
          <cell r="I796">
            <v>83</v>
          </cell>
          <cell r="J796">
            <v>0.15732263314160777</v>
          </cell>
          <cell r="K796">
            <v>0.14409722222222221</v>
          </cell>
          <cell r="L796">
            <v>0.16246444020108336</v>
          </cell>
          <cell r="M796">
            <v>0.20021958713955645</v>
          </cell>
        </row>
        <row r="797">
          <cell r="A797">
            <v>13875</v>
          </cell>
          <cell r="B797" t="str">
            <v>13875</v>
          </cell>
          <cell r="C797" t="str">
            <v>BI</v>
          </cell>
          <cell r="D797" t="str">
            <v>BIELLA</v>
          </cell>
          <cell r="E797" t="str">
            <v>PIEMONTE</v>
          </cell>
          <cell r="F797" t="str">
            <v>Nord-Ovest</v>
          </cell>
          <cell r="G797">
            <v>3798</v>
          </cell>
          <cell r="H797">
            <v>1470</v>
          </cell>
          <cell r="I797">
            <v>266</v>
          </cell>
          <cell r="J797">
            <v>0.15732263314160777</v>
          </cell>
          <cell r="K797">
            <v>0.18095238095238095</v>
          </cell>
          <cell r="L797">
            <v>0.16246444020108336</v>
          </cell>
          <cell r="M797">
            <v>0.20021958713955645</v>
          </cell>
        </row>
        <row r="798">
          <cell r="A798">
            <v>13876</v>
          </cell>
          <cell r="B798" t="str">
            <v>13876</v>
          </cell>
          <cell r="C798" t="str">
            <v>BI</v>
          </cell>
          <cell r="D798" t="str">
            <v>BIELLA</v>
          </cell>
          <cell r="E798" t="str">
            <v>PIEMONTE</v>
          </cell>
          <cell r="F798" t="str">
            <v>Nord-Ovest</v>
          </cell>
          <cell r="G798">
            <v>2662</v>
          </cell>
          <cell r="H798">
            <v>976</v>
          </cell>
          <cell r="I798">
            <v>174</v>
          </cell>
          <cell r="J798">
            <v>0.15732263314160777</v>
          </cell>
          <cell r="K798">
            <v>0.17827868852459017</v>
          </cell>
          <cell r="L798">
            <v>0.16246444020108336</v>
          </cell>
          <cell r="M798">
            <v>0.20021958713955645</v>
          </cell>
        </row>
        <row r="799">
          <cell r="A799">
            <v>13877</v>
          </cell>
          <cell r="B799" t="str">
            <v>13877</v>
          </cell>
          <cell r="C799" t="str">
            <v>BI</v>
          </cell>
          <cell r="D799" t="str">
            <v>BIELLA</v>
          </cell>
          <cell r="E799" t="str">
            <v>PIEMONTE</v>
          </cell>
          <cell r="F799" t="str">
            <v>Nord-Ovest</v>
          </cell>
          <cell r="G799">
            <v>209</v>
          </cell>
          <cell r="H799">
            <v>79</v>
          </cell>
          <cell r="I799">
            <v>5</v>
          </cell>
          <cell r="J799">
            <v>0.15732263314160777</v>
          </cell>
          <cell r="K799">
            <v>6.3291139240506333E-2</v>
          </cell>
          <cell r="L799">
            <v>0.16246444020108336</v>
          </cell>
          <cell r="M799">
            <v>0.20021958713955645</v>
          </cell>
        </row>
        <row r="800">
          <cell r="A800">
            <v>13878</v>
          </cell>
          <cell r="B800" t="str">
            <v>13878</v>
          </cell>
          <cell r="C800" t="str">
            <v>BI</v>
          </cell>
          <cell r="D800" t="str">
            <v>BIELLA</v>
          </cell>
          <cell r="E800" t="str">
            <v>PIEMONTE</v>
          </cell>
          <cell r="F800" t="str">
            <v>Nord-Ovest</v>
          </cell>
          <cell r="G800">
            <v>7697</v>
          </cell>
          <cell r="H800">
            <v>2963</v>
          </cell>
          <cell r="I800">
            <v>469</v>
          </cell>
          <cell r="J800">
            <v>0.15732263314160777</v>
          </cell>
          <cell r="K800">
            <v>0.15828552143098212</v>
          </cell>
          <cell r="L800">
            <v>0.16246444020108336</v>
          </cell>
          <cell r="M800">
            <v>0.20021958713955645</v>
          </cell>
        </row>
        <row r="801">
          <cell r="A801">
            <v>13881</v>
          </cell>
          <cell r="B801" t="str">
            <v>13881</v>
          </cell>
          <cell r="C801" t="str">
            <v>BI</v>
          </cell>
          <cell r="D801" t="str">
            <v>BIELLA</v>
          </cell>
          <cell r="E801" t="str">
            <v>PIEMONTE</v>
          </cell>
          <cell r="F801" t="str">
            <v>Nord-Ovest</v>
          </cell>
          <cell r="G801">
            <v>4041</v>
          </cell>
          <cell r="H801">
            <v>1596</v>
          </cell>
          <cell r="I801">
            <v>248</v>
          </cell>
          <cell r="J801">
            <v>0.15732263314160777</v>
          </cell>
          <cell r="K801">
            <v>0.15538847117794485</v>
          </cell>
          <cell r="L801">
            <v>0.16246444020108336</v>
          </cell>
          <cell r="M801">
            <v>0.20021958713955645</v>
          </cell>
        </row>
        <row r="802">
          <cell r="A802">
            <v>13882</v>
          </cell>
          <cell r="B802" t="str">
            <v>13882</v>
          </cell>
          <cell r="C802" t="str">
            <v>BI</v>
          </cell>
          <cell r="D802" t="str">
            <v>BIELLA</v>
          </cell>
          <cell r="E802" t="str">
            <v>PIEMONTE</v>
          </cell>
          <cell r="F802" t="str">
            <v>Nord-Ovest</v>
          </cell>
          <cell r="G802">
            <v>2628</v>
          </cell>
          <cell r="H802">
            <v>1012</v>
          </cell>
          <cell r="I802">
            <v>161</v>
          </cell>
          <cell r="J802">
            <v>0.15732263314160777</v>
          </cell>
          <cell r="K802">
            <v>0.15909090909090909</v>
          </cell>
          <cell r="L802">
            <v>0.16246444020108336</v>
          </cell>
          <cell r="M802">
            <v>0.20021958713955645</v>
          </cell>
        </row>
        <row r="803">
          <cell r="A803">
            <v>13883</v>
          </cell>
          <cell r="B803" t="str">
            <v>13883</v>
          </cell>
          <cell r="C803" t="str">
            <v>BI</v>
          </cell>
          <cell r="D803" t="str">
            <v>BIELLA</v>
          </cell>
          <cell r="E803" t="str">
            <v>PIEMONTE</v>
          </cell>
          <cell r="F803" t="str">
            <v>Nord-Ovest</v>
          </cell>
          <cell r="G803">
            <v>787</v>
          </cell>
          <cell r="H803">
            <v>322</v>
          </cell>
          <cell r="I803">
            <v>75</v>
          </cell>
          <cell r="J803">
            <v>0.15732263314160777</v>
          </cell>
          <cell r="K803">
            <v>0.23291925465838509</v>
          </cell>
          <cell r="L803">
            <v>0.16246444020108336</v>
          </cell>
          <cell r="M803">
            <v>0.20021958713955645</v>
          </cell>
        </row>
        <row r="804">
          <cell r="A804">
            <v>13884</v>
          </cell>
          <cell r="B804" t="str">
            <v>13884</v>
          </cell>
          <cell r="C804" t="str">
            <v>BI</v>
          </cell>
          <cell r="D804" t="str">
            <v>BIELLA</v>
          </cell>
          <cell r="E804" t="str">
            <v>PIEMONTE</v>
          </cell>
          <cell r="F804" t="str">
            <v>Nord-Ovest</v>
          </cell>
          <cell r="G804">
            <v>810</v>
          </cell>
          <cell r="H804">
            <v>376</v>
          </cell>
          <cell r="I804">
            <v>35</v>
          </cell>
          <cell r="J804">
            <v>0.15732263314160777</v>
          </cell>
          <cell r="K804">
            <v>9.3085106382978719E-2</v>
          </cell>
          <cell r="L804">
            <v>0.16246444020108336</v>
          </cell>
          <cell r="M804">
            <v>0.20021958713955645</v>
          </cell>
        </row>
        <row r="805">
          <cell r="A805">
            <v>13885</v>
          </cell>
          <cell r="B805" t="str">
            <v>13885</v>
          </cell>
          <cell r="C805" t="str">
            <v>BI</v>
          </cell>
          <cell r="D805" t="str">
            <v>BIELLA</v>
          </cell>
          <cell r="E805" t="str">
            <v>PIEMONTE</v>
          </cell>
          <cell r="F805" t="str">
            <v>Nord-Ovest</v>
          </cell>
          <cell r="G805">
            <v>2064</v>
          </cell>
          <cell r="H805">
            <v>823</v>
          </cell>
          <cell r="I805">
            <v>110</v>
          </cell>
          <cell r="J805">
            <v>0.15732263314160777</v>
          </cell>
          <cell r="K805">
            <v>0.13365735115431349</v>
          </cell>
          <cell r="L805">
            <v>0.16246444020108336</v>
          </cell>
          <cell r="M805">
            <v>0.20021958713955645</v>
          </cell>
        </row>
        <row r="806">
          <cell r="A806">
            <v>13886</v>
          </cell>
          <cell r="B806" t="str">
            <v>13886</v>
          </cell>
          <cell r="C806" t="str">
            <v>BI</v>
          </cell>
          <cell r="D806" t="str">
            <v>BIELLA</v>
          </cell>
          <cell r="E806" t="str">
            <v>PIEMONTE</v>
          </cell>
          <cell r="F806" t="str">
            <v>Nord-Ovest</v>
          </cell>
          <cell r="G806">
            <v>1351</v>
          </cell>
          <cell r="H806">
            <v>606</v>
          </cell>
          <cell r="I806">
            <v>147</v>
          </cell>
          <cell r="J806">
            <v>0.15732263314160777</v>
          </cell>
          <cell r="K806">
            <v>0.24257425742574257</v>
          </cell>
          <cell r="L806">
            <v>0.16246444020108336</v>
          </cell>
          <cell r="M806">
            <v>0.20021958713955645</v>
          </cell>
        </row>
        <row r="807">
          <cell r="A807">
            <v>13887</v>
          </cell>
          <cell r="B807" t="str">
            <v>13887</v>
          </cell>
          <cell r="C807" t="str">
            <v>BI</v>
          </cell>
          <cell r="D807" t="str">
            <v>BIELLA</v>
          </cell>
          <cell r="E807" t="str">
            <v>PIEMONTE</v>
          </cell>
          <cell r="F807" t="str">
            <v>Nord-Ovest</v>
          </cell>
          <cell r="G807">
            <v>768</v>
          </cell>
          <cell r="H807">
            <v>337</v>
          </cell>
          <cell r="I807">
            <v>54</v>
          </cell>
          <cell r="J807">
            <v>0.15732263314160777</v>
          </cell>
          <cell r="K807">
            <v>0.16023738872403562</v>
          </cell>
          <cell r="L807">
            <v>0.16246444020108336</v>
          </cell>
          <cell r="M807">
            <v>0.20021958713955645</v>
          </cell>
        </row>
        <row r="808">
          <cell r="A808">
            <v>13888</v>
          </cell>
          <cell r="B808" t="str">
            <v>13888</v>
          </cell>
          <cell r="C808" t="str">
            <v>BI</v>
          </cell>
          <cell r="D808" t="str">
            <v>BIELLA</v>
          </cell>
          <cell r="E808" t="str">
            <v>PIEMONTE</v>
          </cell>
          <cell r="F808" t="str">
            <v>Nord-Ovest</v>
          </cell>
          <cell r="G808">
            <v>5147</v>
          </cell>
          <cell r="H808">
            <v>2086</v>
          </cell>
          <cell r="I808">
            <v>281</v>
          </cell>
          <cell r="J808">
            <v>0.15732263314160777</v>
          </cell>
          <cell r="K808">
            <v>0.13470757430488975</v>
          </cell>
          <cell r="L808">
            <v>0.16246444020108336</v>
          </cell>
          <cell r="M808">
            <v>0.20021958713955645</v>
          </cell>
        </row>
        <row r="809">
          <cell r="A809">
            <v>13891</v>
          </cell>
          <cell r="B809" t="str">
            <v>13891</v>
          </cell>
          <cell r="C809" t="str">
            <v>BI</v>
          </cell>
          <cell r="D809" t="str">
            <v>BIELLA</v>
          </cell>
          <cell r="E809" t="str">
            <v>PIEMONTE</v>
          </cell>
          <cell r="F809" t="str">
            <v>Nord-Ovest</v>
          </cell>
          <cell r="G809">
            <v>1223</v>
          </cell>
          <cell r="H809">
            <v>454</v>
          </cell>
          <cell r="I809">
            <v>87</v>
          </cell>
          <cell r="J809">
            <v>0.15732263314160777</v>
          </cell>
          <cell r="K809">
            <v>0.19162995594713655</v>
          </cell>
          <cell r="L809">
            <v>0.16246444020108336</v>
          </cell>
          <cell r="M809">
            <v>0.20021958713955645</v>
          </cell>
        </row>
        <row r="810">
          <cell r="A810">
            <v>13893</v>
          </cell>
          <cell r="B810" t="str">
            <v>13893</v>
          </cell>
          <cell r="C810" t="str">
            <v>BI</v>
          </cell>
          <cell r="D810" t="str">
            <v>BIELLA</v>
          </cell>
          <cell r="E810" t="str">
            <v>PIEMONTE</v>
          </cell>
          <cell r="F810" t="str">
            <v>Nord-Ovest</v>
          </cell>
          <cell r="G810">
            <v>731</v>
          </cell>
          <cell r="H810">
            <v>325</v>
          </cell>
          <cell r="I810">
            <v>35</v>
          </cell>
          <cell r="J810">
            <v>0.15732263314160777</v>
          </cell>
          <cell r="K810">
            <v>0.1076923076923077</v>
          </cell>
          <cell r="L810">
            <v>0.16246444020108336</v>
          </cell>
          <cell r="M810">
            <v>0.20021958713955645</v>
          </cell>
        </row>
        <row r="811">
          <cell r="A811">
            <v>13894</v>
          </cell>
          <cell r="B811" t="str">
            <v>13894</v>
          </cell>
          <cell r="C811" t="str">
            <v>BI</v>
          </cell>
          <cell r="D811" t="str">
            <v>BIELLA</v>
          </cell>
          <cell r="E811" t="str">
            <v>PIEMONTE</v>
          </cell>
          <cell r="F811" t="str">
            <v>Nord-Ovest</v>
          </cell>
          <cell r="G811">
            <v>3934</v>
          </cell>
          <cell r="H811">
            <v>1554</v>
          </cell>
          <cell r="I811">
            <v>241</v>
          </cell>
          <cell r="J811">
            <v>0.15732263314160777</v>
          </cell>
          <cell r="K811">
            <v>0.15508365508365507</v>
          </cell>
          <cell r="L811">
            <v>0.16246444020108336</v>
          </cell>
          <cell r="M811">
            <v>0.20021958713955645</v>
          </cell>
        </row>
        <row r="812">
          <cell r="A812">
            <v>13895</v>
          </cell>
          <cell r="B812" t="str">
            <v>13895</v>
          </cell>
          <cell r="C812" t="str">
            <v>BI</v>
          </cell>
          <cell r="D812" t="str">
            <v>BIELLA</v>
          </cell>
          <cell r="E812" t="str">
            <v>PIEMONTE</v>
          </cell>
          <cell r="F812" t="str">
            <v>Nord-Ovest</v>
          </cell>
          <cell r="G812">
            <v>2259</v>
          </cell>
          <cell r="H812">
            <v>961</v>
          </cell>
          <cell r="I812">
            <v>134</v>
          </cell>
          <cell r="J812">
            <v>0.15732263314160777</v>
          </cell>
          <cell r="K812">
            <v>0.13943808532778357</v>
          </cell>
          <cell r="L812">
            <v>0.16246444020108336</v>
          </cell>
          <cell r="M812">
            <v>0.20021958713955645</v>
          </cell>
        </row>
        <row r="813">
          <cell r="A813">
            <v>13896</v>
          </cell>
          <cell r="B813" t="str">
            <v>13896</v>
          </cell>
          <cell r="C813" t="str">
            <v>BI</v>
          </cell>
          <cell r="D813" t="str">
            <v>BIELLA</v>
          </cell>
          <cell r="E813" t="str">
            <v>PIEMONTE</v>
          </cell>
          <cell r="F813" t="str">
            <v>Nord-Ovest</v>
          </cell>
          <cell r="G813">
            <v>989</v>
          </cell>
          <cell r="H813">
            <v>440</v>
          </cell>
          <cell r="I813">
            <v>51</v>
          </cell>
          <cell r="J813">
            <v>0.15732263314160777</v>
          </cell>
          <cell r="K813">
            <v>0.11590909090909091</v>
          </cell>
          <cell r="L813">
            <v>0.16246444020108336</v>
          </cell>
          <cell r="M813">
            <v>0.20021958713955645</v>
          </cell>
        </row>
        <row r="814">
          <cell r="A814">
            <v>13897</v>
          </cell>
          <cell r="B814" t="str">
            <v>13897</v>
          </cell>
          <cell r="C814" t="str">
            <v>BI</v>
          </cell>
          <cell r="D814" t="str">
            <v>BIELLA</v>
          </cell>
          <cell r="E814" t="str">
            <v>PIEMONTE</v>
          </cell>
          <cell r="F814" t="str">
            <v>Nord-Ovest</v>
          </cell>
          <cell r="G814">
            <v>4225</v>
          </cell>
          <cell r="H814">
            <v>1598</v>
          </cell>
          <cell r="I814">
            <v>240</v>
          </cell>
          <cell r="J814">
            <v>0.15732263314160777</v>
          </cell>
          <cell r="K814">
            <v>0.15018773466833543</v>
          </cell>
          <cell r="L814">
            <v>0.16246444020108336</v>
          </cell>
          <cell r="M814">
            <v>0.20021958713955645</v>
          </cell>
        </row>
        <row r="815">
          <cell r="A815">
            <v>13898</v>
          </cell>
          <cell r="B815" t="str">
            <v>13898</v>
          </cell>
          <cell r="C815" t="str">
            <v>BI</v>
          </cell>
          <cell r="D815" t="str">
            <v>BIELLA</v>
          </cell>
          <cell r="E815" t="str">
            <v>PIEMONTE</v>
          </cell>
          <cell r="F815" t="str">
            <v>Nord-Ovest</v>
          </cell>
          <cell r="G815">
            <v>2743</v>
          </cell>
          <cell r="H815">
            <v>1061</v>
          </cell>
          <cell r="I815">
            <v>190</v>
          </cell>
          <cell r="J815">
            <v>0.15732263314160777</v>
          </cell>
          <cell r="K815">
            <v>0.17907634307257306</v>
          </cell>
          <cell r="L815">
            <v>0.16246444020108336</v>
          </cell>
          <cell r="M815">
            <v>0.20021958713955645</v>
          </cell>
        </row>
        <row r="816">
          <cell r="A816">
            <v>13899</v>
          </cell>
          <cell r="B816" t="str">
            <v>13899</v>
          </cell>
          <cell r="C816" t="str">
            <v>BI</v>
          </cell>
          <cell r="D816" t="str">
            <v>BIELLA</v>
          </cell>
          <cell r="E816" t="str">
            <v>PIEMONTE</v>
          </cell>
          <cell r="F816" t="str">
            <v>Nord-Ovest</v>
          </cell>
          <cell r="G816">
            <v>2730</v>
          </cell>
          <cell r="H816">
            <v>1150</v>
          </cell>
          <cell r="I816">
            <v>153</v>
          </cell>
          <cell r="J816">
            <v>0.15732263314160777</v>
          </cell>
          <cell r="K816">
            <v>0.13304347826086957</v>
          </cell>
          <cell r="L816">
            <v>0.16246444020108336</v>
          </cell>
          <cell r="M816">
            <v>0.20021958713955645</v>
          </cell>
        </row>
        <row r="817">
          <cell r="A817">
            <v>13900</v>
          </cell>
          <cell r="B817" t="str">
            <v>13900</v>
          </cell>
          <cell r="C817" t="str">
            <v>BI</v>
          </cell>
          <cell r="D817" t="str">
            <v>BIELLA</v>
          </cell>
          <cell r="E817" t="str">
            <v>PIEMONTE</v>
          </cell>
          <cell r="F817" t="str">
            <v>Nord-Ovest</v>
          </cell>
          <cell r="G817">
            <v>47547</v>
          </cell>
          <cell r="H817">
            <v>19452</v>
          </cell>
          <cell r="I817">
            <v>3228</v>
          </cell>
          <cell r="J817">
            <v>0.15732263314160777</v>
          </cell>
          <cell r="K817">
            <v>0.16594694632942628</v>
          </cell>
          <cell r="L817">
            <v>0.16246444020108336</v>
          </cell>
          <cell r="M817">
            <v>0.20021958713955645</v>
          </cell>
        </row>
        <row r="818">
          <cell r="A818">
            <v>14010</v>
          </cell>
          <cell r="B818" t="str">
            <v>14010</v>
          </cell>
          <cell r="C818" t="str">
            <v>AT</v>
          </cell>
          <cell r="D818" t="str">
            <v>ASTI</v>
          </cell>
          <cell r="E818" t="str">
            <v>PIEMONTE</v>
          </cell>
          <cell r="F818" t="str">
            <v>Nord-Ovest</v>
          </cell>
          <cell r="G818">
            <v>7674</v>
          </cell>
          <cell r="H818">
            <v>3164</v>
          </cell>
          <cell r="I818">
            <v>432</v>
          </cell>
          <cell r="J818">
            <v>0.12719912987901283</v>
          </cell>
          <cell r="K818">
            <v>0.13653603034134007</v>
          </cell>
          <cell r="L818">
            <v>0.13596085173918793</v>
          </cell>
          <cell r="M818">
            <v>0.14986949556471621</v>
          </cell>
        </row>
        <row r="819">
          <cell r="A819">
            <v>14011</v>
          </cell>
          <cell r="B819" t="str">
            <v>14011</v>
          </cell>
          <cell r="C819" t="str">
            <v>AT</v>
          </cell>
          <cell r="D819" t="str">
            <v>ASTI</v>
          </cell>
          <cell r="E819" t="str">
            <v>PIEMONTE</v>
          </cell>
          <cell r="F819" t="str">
            <v>Nord-Ovest</v>
          </cell>
          <cell r="G819">
            <v>960</v>
          </cell>
          <cell r="H819">
            <v>379</v>
          </cell>
          <cell r="I819">
            <v>46</v>
          </cell>
          <cell r="J819">
            <v>0.12719912987901283</v>
          </cell>
          <cell r="K819">
            <v>0.12137203166226913</v>
          </cell>
          <cell r="L819">
            <v>0.13596085173918793</v>
          </cell>
          <cell r="M819">
            <v>0.14986949556471621</v>
          </cell>
        </row>
        <row r="820">
          <cell r="A820">
            <v>14012</v>
          </cell>
          <cell r="B820" t="str">
            <v>14012</v>
          </cell>
          <cell r="C820" t="str">
            <v>AT</v>
          </cell>
          <cell r="D820" t="str">
            <v>ASTI</v>
          </cell>
          <cell r="E820" t="str">
            <v>PIEMONTE</v>
          </cell>
          <cell r="F820" t="str">
            <v>Nord-Ovest</v>
          </cell>
          <cell r="G820">
            <v>1293</v>
          </cell>
          <cell r="H820">
            <v>507</v>
          </cell>
          <cell r="I820">
            <v>79</v>
          </cell>
          <cell r="J820">
            <v>0.12719912987901283</v>
          </cell>
          <cell r="K820">
            <v>0.15581854043392504</v>
          </cell>
          <cell r="L820">
            <v>0.13596085173918793</v>
          </cell>
          <cell r="M820">
            <v>0.14986949556471621</v>
          </cell>
        </row>
        <row r="821">
          <cell r="A821">
            <v>14013</v>
          </cell>
          <cell r="B821" t="str">
            <v>14013</v>
          </cell>
          <cell r="C821" t="str">
            <v>AT</v>
          </cell>
          <cell r="D821" t="str">
            <v>ASTI</v>
          </cell>
          <cell r="E821" t="str">
            <v>PIEMONTE</v>
          </cell>
          <cell r="F821" t="str">
            <v>Nord-Ovest</v>
          </cell>
          <cell r="G821">
            <v>1307</v>
          </cell>
          <cell r="H821">
            <v>570</v>
          </cell>
          <cell r="I821">
            <v>81</v>
          </cell>
          <cell r="J821">
            <v>0.12719912987901283</v>
          </cell>
          <cell r="K821">
            <v>0.14210526315789473</v>
          </cell>
          <cell r="L821">
            <v>0.13596085173918793</v>
          </cell>
          <cell r="M821">
            <v>0.14986949556471621</v>
          </cell>
        </row>
        <row r="822">
          <cell r="A822">
            <v>14014</v>
          </cell>
          <cell r="B822" t="str">
            <v>14014</v>
          </cell>
          <cell r="C822" t="str">
            <v>AT</v>
          </cell>
          <cell r="D822" t="str">
            <v>ASTI</v>
          </cell>
          <cell r="E822" t="str">
            <v>PIEMONTE</v>
          </cell>
          <cell r="F822" t="str">
            <v>Nord-Ovest</v>
          </cell>
          <cell r="G822">
            <v>1113</v>
          </cell>
          <cell r="H822">
            <v>472</v>
          </cell>
          <cell r="I822">
            <v>59</v>
          </cell>
          <cell r="J822">
            <v>0.12719912987901283</v>
          </cell>
          <cell r="K822">
            <v>0.125</v>
          </cell>
          <cell r="L822">
            <v>0.13596085173918793</v>
          </cell>
          <cell r="M822">
            <v>0.14986949556471621</v>
          </cell>
        </row>
        <row r="823">
          <cell r="A823">
            <v>14015</v>
          </cell>
          <cell r="B823" t="str">
            <v>14015</v>
          </cell>
          <cell r="C823" t="str">
            <v>AT</v>
          </cell>
          <cell r="D823" t="str">
            <v>ASTI</v>
          </cell>
          <cell r="E823" t="str">
            <v>PIEMONTE</v>
          </cell>
          <cell r="F823" t="str">
            <v>Nord-Ovest</v>
          </cell>
          <cell r="G823">
            <v>7320</v>
          </cell>
          <cell r="H823">
            <v>2679</v>
          </cell>
          <cell r="I823">
            <v>321</v>
          </cell>
          <cell r="J823">
            <v>0.12719912987901283</v>
          </cell>
          <cell r="K823">
            <v>0.11982082866741321</v>
          </cell>
          <cell r="L823">
            <v>0.13596085173918793</v>
          </cell>
          <cell r="M823">
            <v>0.14986949556471621</v>
          </cell>
        </row>
        <row r="824">
          <cell r="A824">
            <v>14016</v>
          </cell>
          <cell r="B824" t="str">
            <v>14016</v>
          </cell>
          <cell r="C824" t="str">
            <v>AT</v>
          </cell>
          <cell r="D824" t="str">
            <v>ASTI</v>
          </cell>
          <cell r="E824" t="str">
            <v>PIEMONTE</v>
          </cell>
          <cell r="F824" t="str">
            <v>Nord-Ovest</v>
          </cell>
          <cell r="G824">
            <v>1389</v>
          </cell>
          <cell r="H824">
            <v>577</v>
          </cell>
          <cell r="I824">
            <v>89</v>
          </cell>
          <cell r="J824">
            <v>0.12719912987901283</v>
          </cell>
          <cell r="K824">
            <v>0.15424610051993068</v>
          </cell>
          <cell r="L824">
            <v>0.13596085173918793</v>
          </cell>
          <cell r="M824">
            <v>0.14986949556471621</v>
          </cell>
        </row>
        <row r="825">
          <cell r="A825">
            <v>14017</v>
          </cell>
          <cell r="B825" t="str">
            <v>14017</v>
          </cell>
          <cell r="C825" t="str">
            <v>AT</v>
          </cell>
          <cell r="D825" t="str">
            <v>ASTI</v>
          </cell>
          <cell r="E825" t="str">
            <v>PIEMONTE</v>
          </cell>
          <cell r="F825" t="str">
            <v>Nord-Ovest</v>
          </cell>
          <cell r="G825">
            <v>1993</v>
          </cell>
          <cell r="H825">
            <v>801</v>
          </cell>
          <cell r="I825">
            <v>98</v>
          </cell>
          <cell r="J825">
            <v>0.12719912987901283</v>
          </cell>
          <cell r="K825">
            <v>0.12234706616729088</v>
          </cell>
          <cell r="L825">
            <v>0.13596085173918793</v>
          </cell>
          <cell r="M825">
            <v>0.14986949556471621</v>
          </cell>
        </row>
        <row r="826">
          <cell r="A826">
            <v>14018</v>
          </cell>
          <cell r="B826" t="str">
            <v>14018</v>
          </cell>
          <cell r="C826" t="str">
            <v>AT</v>
          </cell>
          <cell r="D826" t="str">
            <v>ASTI</v>
          </cell>
          <cell r="E826" t="str">
            <v>PIEMONTE</v>
          </cell>
          <cell r="F826" t="str">
            <v>Nord-Ovest</v>
          </cell>
          <cell r="G826">
            <v>3535</v>
          </cell>
          <cell r="H826">
            <v>1363</v>
          </cell>
          <cell r="I826">
            <v>206</v>
          </cell>
          <cell r="J826">
            <v>0.12719912987901283</v>
          </cell>
          <cell r="K826">
            <v>0.15113719735876743</v>
          </cell>
          <cell r="L826">
            <v>0.13596085173918793</v>
          </cell>
          <cell r="M826">
            <v>0.14986949556471621</v>
          </cell>
        </row>
        <row r="827">
          <cell r="A827">
            <v>14019</v>
          </cell>
          <cell r="B827" t="str">
            <v>14019</v>
          </cell>
          <cell r="C827" t="str">
            <v>AT</v>
          </cell>
          <cell r="D827" t="str">
            <v>ASTI</v>
          </cell>
          <cell r="E827" t="str">
            <v>PIEMONTE</v>
          </cell>
          <cell r="F827" t="str">
            <v>Nord-Ovest</v>
          </cell>
          <cell r="G827">
            <v>4375</v>
          </cell>
          <cell r="H827">
            <v>1546</v>
          </cell>
          <cell r="I827">
            <v>235</v>
          </cell>
          <cell r="J827">
            <v>0.12719912987901283</v>
          </cell>
          <cell r="K827">
            <v>0.15200517464424321</v>
          </cell>
          <cell r="L827">
            <v>0.13596085173918793</v>
          </cell>
          <cell r="M827">
            <v>0.14986949556471621</v>
          </cell>
        </row>
        <row r="828">
          <cell r="A828">
            <v>14020</v>
          </cell>
          <cell r="B828" t="str">
            <v>14020</v>
          </cell>
          <cell r="C828" t="str">
            <v>AT</v>
          </cell>
          <cell r="D828" t="str">
            <v>ASTI</v>
          </cell>
          <cell r="E828" t="str">
            <v>PIEMONTE</v>
          </cell>
          <cell r="F828" t="str">
            <v>Nord-Ovest</v>
          </cell>
          <cell r="G828">
            <v>5459</v>
          </cell>
          <cell r="H828">
            <v>2568</v>
          </cell>
          <cell r="I828">
            <v>307</v>
          </cell>
          <cell r="J828">
            <v>0.12719912987901283</v>
          </cell>
          <cell r="K828">
            <v>0.11954828660436137</v>
          </cell>
          <cell r="L828">
            <v>0.13596085173918793</v>
          </cell>
          <cell r="M828">
            <v>0.14986949556471621</v>
          </cell>
        </row>
        <row r="829">
          <cell r="A829">
            <v>14021</v>
          </cell>
          <cell r="B829" t="str">
            <v>14021</v>
          </cell>
          <cell r="C829" t="str">
            <v>AT</v>
          </cell>
          <cell r="D829" t="str">
            <v>ASTI</v>
          </cell>
          <cell r="E829" t="str">
            <v>PIEMONTE</v>
          </cell>
          <cell r="F829" t="str">
            <v>Nord-Ovest</v>
          </cell>
          <cell r="G829">
            <v>1970</v>
          </cell>
          <cell r="H829">
            <v>701</v>
          </cell>
          <cell r="I829">
            <v>106</v>
          </cell>
          <cell r="J829">
            <v>0.12719912987901283</v>
          </cell>
          <cell r="K829">
            <v>0.15121255349500715</v>
          </cell>
          <cell r="L829">
            <v>0.13596085173918793</v>
          </cell>
          <cell r="M829">
            <v>0.14986949556471621</v>
          </cell>
        </row>
        <row r="830">
          <cell r="A830">
            <v>14022</v>
          </cell>
          <cell r="B830" t="str">
            <v>14022</v>
          </cell>
          <cell r="C830" t="str">
            <v>AT</v>
          </cell>
          <cell r="D830" t="str">
            <v>ASTI</v>
          </cell>
          <cell r="E830" t="str">
            <v>PIEMONTE</v>
          </cell>
          <cell r="F830" t="str">
            <v>Nord-Ovest</v>
          </cell>
          <cell r="G830">
            <v>3560</v>
          </cell>
          <cell r="H830">
            <v>1489</v>
          </cell>
          <cell r="I830">
            <v>184</v>
          </cell>
          <cell r="J830">
            <v>0.12719912987901283</v>
          </cell>
          <cell r="K830">
            <v>0.12357286769644056</v>
          </cell>
          <cell r="L830">
            <v>0.13596085173918793</v>
          </cell>
          <cell r="M830">
            <v>0.14986949556471621</v>
          </cell>
        </row>
        <row r="831">
          <cell r="A831">
            <v>14023</v>
          </cell>
          <cell r="B831" t="str">
            <v>14023</v>
          </cell>
          <cell r="C831" t="str">
            <v>AT</v>
          </cell>
          <cell r="D831" t="str">
            <v>ASTI</v>
          </cell>
          <cell r="E831" t="str">
            <v>PIEMONTE</v>
          </cell>
          <cell r="F831" t="str">
            <v>Nord-Ovest</v>
          </cell>
          <cell r="G831">
            <v>1901</v>
          </cell>
          <cell r="H831">
            <v>872</v>
          </cell>
          <cell r="I831">
            <v>149</v>
          </cell>
          <cell r="J831">
            <v>0.12719912987901283</v>
          </cell>
          <cell r="K831">
            <v>0.17087155963302753</v>
          </cell>
          <cell r="L831">
            <v>0.13596085173918793</v>
          </cell>
          <cell r="M831">
            <v>0.14986949556471621</v>
          </cell>
        </row>
        <row r="832">
          <cell r="A832">
            <v>14024</v>
          </cell>
          <cell r="B832" t="str">
            <v>14024</v>
          </cell>
          <cell r="C832" t="str">
            <v>AT</v>
          </cell>
          <cell r="D832" t="str">
            <v>ASTI</v>
          </cell>
          <cell r="E832" t="str">
            <v>PIEMONTE</v>
          </cell>
          <cell r="F832" t="str">
            <v>Nord-Ovest</v>
          </cell>
          <cell r="G832">
            <v>749</v>
          </cell>
          <cell r="H832">
            <v>348</v>
          </cell>
          <cell r="I832">
            <v>44</v>
          </cell>
          <cell r="J832">
            <v>0.12719912987901283</v>
          </cell>
          <cell r="K832">
            <v>0.12643678160919541</v>
          </cell>
          <cell r="L832">
            <v>0.13596085173918793</v>
          </cell>
          <cell r="M832">
            <v>0.14986949556471621</v>
          </cell>
        </row>
        <row r="833">
          <cell r="A833">
            <v>14025</v>
          </cell>
          <cell r="B833" t="str">
            <v>14025</v>
          </cell>
          <cell r="C833" t="str">
            <v>AT</v>
          </cell>
          <cell r="D833" t="str">
            <v>ASTI</v>
          </cell>
          <cell r="E833" t="str">
            <v>PIEMONTE</v>
          </cell>
          <cell r="F833" t="str">
            <v>Nord-Ovest</v>
          </cell>
          <cell r="G833">
            <v>1643</v>
          </cell>
          <cell r="H833">
            <v>637</v>
          </cell>
          <cell r="I833">
            <v>89</v>
          </cell>
          <cell r="J833">
            <v>0.12719912987901283</v>
          </cell>
          <cell r="K833">
            <v>0.13971742543171115</v>
          </cell>
          <cell r="L833">
            <v>0.13596085173918793</v>
          </cell>
          <cell r="M833">
            <v>0.14986949556471621</v>
          </cell>
        </row>
        <row r="834">
          <cell r="A834">
            <v>14026</v>
          </cell>
          <cell r="B834" t="str">
            <v>14026</v>
          </cell>
          <cell r="C834" t="str">
            <v>AT</v>
          </cell>
          <cell r="D834" t="str">
            <v>ASTI</v>
          </cell>
          <cell r="E834" t="str">
            <v>PIEMONTE</v>
          </cell>
          <cell r="F834" t="str">
            <v>Nord-Ovest</v>
          </cell>
          <cell r="G834">
            <v>2947</v>
          </cell>
          <cell r="H834">
            <v>1301</v>
          </cell>
          <cell r="I834">
            <v>97</v>
          </cell>
          <cell r="J834">
            <v>0.12719912987901283</v>
          </cell>
          <cell r="K834">
            <v>7.4558032282859343E-2</v>
          </cell>
          <cell r="L834">
            <v>0.13596085173918793</v>
          </cell>
          <cell r="M834">
            <v>0.14986949556471621</v>
          </cell>
        </row>
        <row r="835">
          <cell r="A835">
            <v>14030</v>
          </cell>
          <cell r="B835" t="str">
            <v>14030</v>
          </cell>
          <cell r="C835" t="str">
            <v>AT</v>
          </cell>
          <cell r="D835" t="str">
            <v>ASTI</v>
          </cell>
          <cell r="E835" t="str">
            <v>PIEMONTE</v>
          </cell>
          <cell r="F835" t="str">
            <v>Nord-Ovest</v>
          </cell>
          <cell r="G835">
            <v>9470</v>
          </cell>
          <cell r="H835">
            <v>4201</v>
          </cell>
          <cell r="I835">
            <v>594</v>
          </cell>
          <cell r="J835">
            <v>0.12719912987901283</v>
          </cell>
          <cell r="K835">
            <v>0.14139490597476792</v>
          </cell>
          <cell r="L835">
            <v>0.13596085173918793</v>
          </cell>
          <cell r="M835">
            <v>0.14986949556471621</v>
          </cell>
        </row>
        <row r="836">
          <cell r="A836">
            <v>14031</v>
          </cell>
          <cell r="B836" t="str">
            <v>14031</v>
          </cell>
          <cell r="C836" t="str">
            <v>AT</v>
          </cell>
          <cell r="D836" t="str">
            <v>ASTI</v>
          </cell>
          <cell r="E836" t="str">
            <v>PIEMONTE</v>
          </cell>
          <cell r="F836" t="str">
            <v>Nord-Ovest</v>
          </cell>
          <cell r="G836">
            <v>2083</v>
          </cell>
          <cell r="H836">
            <v>873</v>
          </cell>
          <cell r="I836">
            <v>78</v>
          </cell>
          <cell r="J836">
            <v>0.12719912987901283</v>
          </cell>
          <cell r="K836">
            <v>8.9347079037800689E-2</v>
          </cell>
          <cell r="L836">
            <v>0.13596085173918793</v>
          </cell>
          <cell r="M836">
            <v>0.14986949556471621</v>
          </cell>
        </row>
        <row r="837">
          <cell r="A837">
            <v>14032</v>
          </cell>
          <cell r="B837" t="str">
            <v>14032</v>
          </cell>
          <cell r="C837" t="str">
            <v>AT</v>
          </cell>
          <cell r="D837" t="str">
            <v>ASTI</v>
          </cell>
          <cell r="E837" t="str">
            <v>PIEMONTE</v>
          </cell>
          <cell r="F837" t="str">
            <v>Nord-Ovest</v>
          </cell>
          <cell r="G837">
            <v>697</v>
          </cell>
          <cell r="H837">
            <v>341</v>
          </cell>
          <cell r="I837">
            <v>28</v>
          </cell>
          <cell r="J837">
            <v>0.12719912987901283</v>
          </cell>
          <cell r="K837">
            <v>8.2111436950146624E-2</v>
          </cell>
          <cell r="L837">
            <v>0.13596085173918793</v>
          </cell>
          <cell r="M837">
            <v>0.14986949556471621</v>
          </cell>
        </row>
        <row r="838">
          <cell r="A838">
            <v>14033</v>
          </cell>
          <cell r="B838" t="str">
            <v>14033</v>
          </cell>
          <cell r="C838" t="str">
            <v>AT</v>
          </cell>
          <cell r="D838" t="str">
            <v>ASTI</v>
          </cell>
          <cell r="E838" t="str">
            <v>PIEMONTE</v>
          </cell>
          <cell r="F838" t="str">
            <v>Nord-Ovest</v>
          </cell>
          <cell r="G838">
            <v>2596</v>
          </cell>
          <cell r="H838">
            <v>989</v>
          </cell>
          <cell r="I838">
            <v>168</v>
          </cell>
          <cell r="J838">
            <v>0.12719912987901283</v>
          </cell>
          <cell r="K838">
            <v>0.1698685540950455</v>
          </cell>
          <cell r="L838">
            <v>0.13596085173918793</v>
          </cell>
          <cell r="M838">
            <v>0.14986949556471621</v>
          </cell>
        </row>
        <row r="839">
          <cell r="A839">
            <v>14034</v>
          </cell>
          <cell r="B839" t="str">
            <v>14034</v>
          </cell>
          <cell r="C839" t="str">
            <v>AT</v>
          </cell>
          <cell r="D839" t="str">
            <v>ASTI</v>
          </cell>
          <cell r="E839" t="str">
            <v>PIEMONTE</v>
          </cell>
          <cell r="F839" t="str">
            <v>Nord-Ovest</v>
          </cell>
          <cell r="G839">
            <v>1713</v>
          </cell>
          <cell r="H839">
            <v>696</v>
          </cell>
          <cell r="I839">
            <v>110</v>
          </cell>
          <cell r="J839">
            <v>0.12719912987901283</v>
          </cell>
          <cell r="K839">
            <v>0.15804597701149425</v>
          </cell>
          <cell r="L839">
            <v>0.13596085173918793</v>
          </cell>
          <cell r="M839">
            <v>0.14986949556471621</v>
          </cell>
        </row>
        <row r="840">
          <cell r="A840">
            <v>14035</v>
          </cell>
          <cell r="B840" t="str">
            <v>14035</v>
          </cell>
          <cell r="C840" t="str">
            <v>AT</v>
          </cell>
          <cell r="D840" t="str">
            <v>ASTI</v>
          </cell>
          <cell r="E840" t="str">
            <v>PIEMONTE</v>
          </cell>
          <cell r="F840" t="str">
            <v>Nord-Ovest</v>
          </cell>
          <cell r="G840">
            <v>720</v>
          </cell>
          <cell r="H840">
            <v>295</v>
          </cell>
          <cell r="I840">
            <v>39</v>
          </cell>
          <cell r="J840">
            <v>0.12719912987901283</v>
          </cell>
          <cell r="K840">
            <v>0.13220338983050847</v>
          </cell>
          <cell r="L840">
            <v>0.13596085173918793</v>
          </cell>
          <cell r="M840">
            <v>0.14986949556471621</v>
          </cell>
        </row>
        <row r="841">
          <cell r="A841">
            <v>14036</v>
          </cell>
          <cell r="B841" t="str">
            <v>14036</v>
          </cell>
          <cell r="C841" t="str">
            <v>AT</v>
          </cell>
          <cell r="D841" t="str">
            <v>ASTI</v>
          </cell>
          <cell r="E841" t="str">
            <v>PIEMONTE</v>
          </cell>
          <cell r="F841" t="str">
            <v>Nord-Ovest</v>
          </cell>
          <cell r="G841">
            <v>3508</v>
          </cell>
          <cell r="H841">
            <v>1403</v>
          </cell>
          <cell r="I841">
            <v>205</v>
          </cell>
          <cell r="J841">
            <v>0.12719912987901283</v>
          </cell>
          <cell r="K841">
            <v>0.14611546685673557</v>
          </cell>
          <cell r="L841">
            <v>0.13596085173918793</v>
          </cell>
          <cell r="M841">
            <v>0.14986949556471621</v>
          </cell>
        </row>
        <row r="842">
          <cell r="A842">
            <v>14037</v>
          </cell>
          <cell r="B842" t="str">
            <v>14037</v>
          </cell>
          <cell r="C842" t="str">
            <v>AT</v>
          </cell>
          <cell r="D842" t="str">
            <v>ASTI</v>
          </cell>
          <cell r="E842" t="str">
            <v>PIEMONTE</v>
          </cell>
          <cell r="F842" t="str">
            <v>Nord-Ovest</v>
          </cell>
          <cell r="G842">
            <v>1829</v>
          </cell>
          <cell r="H842">
            <v>709</v>
          </cell>
          <cell r="I842">
            <v>130</v>
          </cell>
          <cell r="J842">
            <v>0.12719912987901283</v>
          </cell>
          <cell r="K842">
            <v>0.18335684062059238</v>
          </cell>
          <cell r="L842">
            <v>0.13596085173918793</v>
          </cell>
          <cell r="M842">
            <v>0.14986949556471621</v>
          </cell>
        </row>
        <row r="843">
          <cell r="A843">
            <v>14039</v>
          </cell>
          <cell r="B843" t="str">
            <v>14039</v>
          </cell>
          <cell r="C843" t="str">
            <v>AT</v>
          </cell>
          <cell r="D843" t="str">
            <v>ASTI</v>
          </cell>
          <cell r="E843" t="str">
            <v>PIEMONTE</v>
          </cell>
          <cell r="F843" t="str">
            <v>Nord-Ovest</v>
          </cell>
          <cell r="G843">
            <v>900</v>
          </cell>
          <cell r="H843">
            <v>377</v>
          </cell>
          <cell r="I843">
            <v>34</v>
          </cell>
          <cell r="J843">
            <v>0.12719912987901283</v>
          </cell>
          <cell r="K843">
            <v>9.0185676392572939E-2</v>
          </cell>
          <cell r="L843">
            <v>0.13596085173918793</v>
          </cell>
          <cell r="M843">
            <v>0.14986949556471621</v>
          </cell>
        </row>
        <row r="844">
          <cell r="A844">
            <v>14040</v>
          </cell>
          <cell r="B844" t="str">
            <v>14040</v>
          </cell>
          <cell r="C844" t="str">
            <v>AT</v>
          </cell>
          <cell r="D844" t="str">
            <v>ASTI</v>
          </cell>
          <cell r="E844" t="str">
            <v>PIEMONTE</v>
          </cell>
          <cell r="F844" t="str">
            <v>Nord-Ovest</v>
          </cell>
          <cell r="G844">
            <v>4967</v>
          </cell>
          <cell r="H844">
            <v>2131</v>
          </cell>
          <cell r="I844">
            <v>270</v>
          </cell>
          <cell r="J844">
            <v>0.12719912987901283</v>
          </cell>
          <cell r="K844">
            <v>0.12670107930549038</v>
          </cell>
          <cell r="L844">
            <v>0.13596085173918793</v>
          </cell>
          <cell r="M844">
            <v>0.14986949556471621</v>
          </cell>
        </row>
        <row r="845">
          <cell r="A845">
            <v>14041</v>
          </cell>
          <cell r="B845" t="str">
            <v>14041</v>
          </cell>
          <cell r="C845" t="str">
            <v>AT</v>
          </cell>
          <cell r="D845" t="str">
            <v>ASTI</v>
          </cell>
          <cell r="E845" t="str">
            <v>PIEMONTE</v>
          </cell>
          <cell r="F845" t="str">
            <v>Nord-Ovest</v>
          </cell>
          <cell r="G845">
            <v>1648</v>
          </cell>
          <cell r="H845">
            <v>671</v>
          </cell>
          <cell r="I845">
            <v>68</v>
          </cell>
          <cell r="J845">
            <v>0.12719912987901283</v>
          </cell>
          <cell r="K845">
            <v>0.10134128166915052</v>
          </cell>
          <cell r="L845">
            <v>0.13596085173918793</v>
          </cell>
          <cell r="M845">
            <v>0.14986949556471621</v>
          </cell>
        </row>
        <row r="846">
          <cell r="A846">
            <v>14042</v>
          </cell>
          <cell r="B846" t="str">
            <v>14042</v>
          </cell>
          <cell r="C846" t="str">
            <v>AT</v>
          </cell>
          <cell r="D846" t="str">
            <v>ASTI</v>
          </cell>
          <cell r="E846" t="str">
            <v>PIEMONTE</v>
          </cell>
          <cell r="F846" t="str">
            <v>Nord-Ovest</v>
          </cell>
          <cell r="G846">
            <v>1813</v>
          </cell>
          <cell r="H846">
            <v>717</v>
          </cell>
          <cell r="I846">
            <v>116</v>
          </cell>
          <cell r="J846">
            <v>0.12719912987901283</v>
          </cell>
          <cell r="K846">
            <v>0.16178521617852162</v>
          </cell>
          <cell r="L846">
            <v>0.13596085173918793</v>
          </cell>
          <cell r="M846">
            <v>0.14986949556471621</v>
          </cell>
        </row>
        <row r="847">
          <cell r="A847">
            <v>14043</v>
          </cell>
          <cell r="B847" t="str">
            <v>14043</v>
          </cell>
          <cell r="C847" t="str">
            <v>AT</v>
          </cell>
          <cell r="D847" t="str">
            <v>ASTI</v>
          </cell>
          <cell r="E847" t="str">
            <v>PIEMONTE</v>
          </cell>
          <cell r="F847" t="str">
            <v>Nord-Ovest</v>
          </cell>
          <cell r="G847">
            <v>878</v>
          </cell>
          <cell r="H847">
            <v>403</v>
          </cell>
          <cell r="I847">
            <v>47</v>
          </cell>
          <cell r="J847">
            <v>0.12719912987901283</v>
          </cell>
          <cell r="K847">
            <v>0.11662531017369727</v>
          </cell>
          <cell r="L847">
            <v>0.13596085173918793</v>
          </cell>
          <cell r="M847">
            <v>0.14986949556471621</v>
          </cell>
        </row>
        <row r="848">
          <cell r="A848">
            <v>14044</v>
          </cell>
          <cell r="B848" t="str">
            <v>14044</v>
          </cell>
          <cell r="C848" t="str">
            <v>AT</v>
          </cell>
          <cell r="D848" t="str">
            <v>ASTI</v>
          </cell>
          <cell r="E848" t="str">
            <v>PIEMONTE</v>
          </cell>
          <cell r="F848" t="str">
            <v>Nord-Ovest</v>
          </cell>
          <cell r="G848">
            <v>1027</v>
          </cell>
          <cell r="H848">
            <v>436</v>
          </cell>
          <cell r="I848">
            <v>58</v>
          </cell>
          <cell r="J848">
            <v>0.12719912987901283</v>
          </cell>
          <cell r="K848">
            <v>0.13302752293577982</v>
          </cell>
          <cell r="L848">
            <v>0.13596085173918793</v>
          </cell>
          <cell r="M848">
            <v>0.14986949556471621</v>
          </cell>
        </row>
        <row r="849">
          <cell r="A849">
            <v>14045</v>
          </cell>
          <cell r="B849" t="str">
            <v>14045</v>
          </cell>
          <cell r="C849" t="str">
            <v>AT</v>
          </cell>
          <cell r="D849" t="str">
            <v>ASTI</v>
          </cell>
          <cell r="E849" t="str">
            <v>PIEMONTE</v>
          </cell>
          <cell r="F849" t="str">
            <v>Nord-Ovest</v>
          </cell>
          <cell r="G849">
            <v>2561</v>
          </cell>
          <cell r="H849">
            <v>1031</v>
          </cell>
          <cell r="I849">
            <v>141</v>
          </cell>
          <cell r="J849">
            <v>0.12719912987901283</v>
          </cell>
          <cell r="K849">
            <v>0.13676042677012609</v>
          </cell>
          <cell r="L849">
            <v>0.13596085173918793</v>
          </cell>
          <cell r="M849">
            <v>0.14986949556471621</v>
          </cell>
        </row>
        <row r="850">
          <cell r="A850">
            <v>14046</v>
          </cell>
          <cell r="B850" t="str">
            <v>14046</v>
          </cell>
          <cell r="C850" t="str">
            <v>AT</v>
          </cell>
          <cell r="D850" t="str">
            <v>ASTI</v>
          </cell>
          <cell r="E850" t="str">
            <v>PIEMONTE</v>
          </cell>
          <cell r="F850" t="str">
            <v>Nord-Ovest</v>
          </cell>
          <cell r="G850">
            <v>1614</v>
          </cell>
          <cell r="H850">
            <v>743</v>
          </cell>
          <cell r="I850">
            <v>76</v>
          </cell>
          <cell r="J850">
            <v>0.12719912987901283</v>
          </cell>
          <cell r="K850">
            <v>0.10228802153432032</v>
          </cell>
          <cell r="L850">
            <v>0.13596085173918793</v>
          </cell>
          <cell r="M850">
            <v>0.14986949556471621</v>
          </cell>
        </row>
        <row r="851">
          <cell r="A851">
            <v>14047</v>
          </cell>
          <cell r="B851" t="str">
            <v>14047</v>
          </cell>
          <cell r="C851" t="str">
            <v>AT</v>
          </cell>
          <cell r="D851" t="str">
            <v>ASTI</v>
          </cell>
          <cell r="E851" t="str">
            <v>PIEMONTE</v>
          </cell>
          <cell r="F851" t="str">
            <v>Nord-Ovest</v>
          </cell>
          <cell r="G851">
            <v>2504</v>
          </cell>
          <cell r="H851">
            <v>1051</v>
          </cell>
          <cell r="I851">
            <v>131</v>
          </cell>
          <cell r="J851">
            <v>0.12719912987901283</v>
          </cell>
          <cell r="K851">
            <v>0.12464319695528069</v>
          </cell>
          <cell r="L851">
            <v>0.13596085173918793</v>
          </cell>
          <cell r="M851">
            <v>0.14986949556471621</v>
          </cell>
        </row>
        <row r="852">
          <cell r="A852">
            <v>14048</v>
          </cell>
          <cell r="B852" t="str">
            <v>14048</v>
          </cell>
          <cell r="C852" t="str">
            <v>AT</v>
          </cell>
          <cell r="D852" t="str">
            <v>ASTI</v>
          </cell>
          <cell r="E852" t="str">
            <v>PIEMONTE</v>
          </cell>
          <cell r="F852" t="str">
            <v>Nord-Ovest</v>
          </cell>
          <cell r="G852">
            <v>2735</v>
          </cell>
          <cell r="H852">
            <v>1160</v>
          </cell>
          <cell r="I852">
            <v>137</v>
          </cell>
          <cell r="J852">
            <v>0.12719912987901283</v>
          </cell>
          <cell r="K852">
            <v>0.11810344827586207</v>
          </cell>
          <cell r="L852">
            <v>0.13596085173918793</v>
          </cell>
          <cell r="M852">
            <v>0.14986949556471621</v>
          </cell>
        </row>
        <row r="853">
          <cell r="A853">
            <v>14049</v>
          </cell>
          <cell r="B853" t="str">
            <v>14049</v>
          </cell>
          <cell r="C853" t="str">
            <v>AT</v>
          </cell>
          <cell r="D853" t="str">
            <v>ASTI</v>
          </cell>
          <cell r="E853" t="str">
            <v>PIEMONTE</v>
          </cell>
          <cell r="F853" t="str">
            <v>Nord-Ovest</v>
          </cell>
          <cell r="G853">
            <v>10304</v>
          </cell>
          <cell r="H853">
            <v>4062</v>
          </cell>
          <cell r="I853">
            <v>658</v>
          </cell>
          <cell r="J853">
            <v>0.12719912987901283</v>
          </cell>
          <cell r="K853">
            <v>0.16198916789758738</v>
          </cell>
          <cell r="L853">
            <v>0.13596085173918793</v>
          </cell>
          <cell r="M853">
            <v>0.14986949556471621</v>
          </cell>
        </row>
        <row r="854">
          <cell r="A854">
            <v>14050</v>
          </cell>
          <cell r="B854" t="str">
            <v>14050</v>
          </cell>
          <cell r="C854" t="str">
            <v>AT</v>
          </cell>
          <cell r="D854" t="str">
            <v>ASTI</v>
          </cell>
          <cell r="E854" t="str">
            <v>PIEMONTE</v>
          </cell>
          <cell r="F854" t="str">
            <v>Nord-Ovest</v>
          </cell>
          <cell r="G854">
            <v>3696</v>
          </cell>
          <cell r="H854">
            <v>1546</v>
          </cell>
          <cell r="I854">
            <v>205</v>
          </cell>
          <cell r="J854">
            <v>0.12719912987901283</v>
          </cell>
          <cell r="K854">
            <v>0.13260025873221215</v>
          </cell>
          <cell r="L854">
            <v>0.13596085173918793</v>
          </cell>
          <cell r="M854">
            <v>0.14986949556471621</v>
          </cell>
        </row>
        <row r="855">
          <cell r="A855">
            <v>14051</v>
          </cell>
          <cell r="B855" t="str">
            <v>14051</v>
          </cell>
          <cell r="C855" t="str">
            <v>AT</v>
          </cell>
          <cell r="D855" t="str">
            <v>ASTI</v>
          </cell>
          <cell r="E855" t="str">
            <v>PIEMONTE</v>
          </cell>
          <cell r="F855" t="str">
            <v>Nord-Ovest</v>
          </cell>
          <cell r="G855">
            <v>1333</v>
          </cell>
          <cell r="H855">
            <v>540</v>
          </cell>
          <cell r="I855">
            <v>47</v>
          </cell>
          <cell r="J855">
            <v>0.12719912987901283</v>
          </cell>
          <cell r="K855">
            <v>8.7037037037037038E-2</v>
          </cell>
          <cell r="L855">
            <v>0.13596085173918793</v>
          </cell>
          <cell r="M855">
            <v>0.14986949556471621</v>
          </cell>
        </row>
        <row r="856">
          <cell r="A856">
            <v>14052</v>
          </cell>
          <cell r="B856" t="str">
            <v>14052</v>
          </cell>
          <cell r="C856" t="str">
            <v>AT</v>
          </cell>
          <cell r="D856" t="str">
            <v>ASTI</v>
          </cell>
          <cell r="E856" t="str">
            <v>PIEMONTE</v>
          </cell>
          <cell r="F856" t="str">
            <v>Nord-Ovest</v>
          </cell>
          <cell r="G856">
            <v>1408</v>
          </cell>
          <cell r="H856">
            <v>566</v>
          </cell>
          <cell r="I856">
            <v>65</v>
          </cell>
          <cell r="J856">
            <v>0.12719912987901283</v>
          </cell>
          <cell r="K856">
            <v>0.11484098939929328</v>
          </cell>
          <cell r="L856">
            <v>0.13596085173918793</v>
          </cell>
          <cell r="M856">
            <v>0.14986949556471621</v>
          </cell>
        </row>
        <row r="857">
          <cell r="A857">
            <v>14053</v>
          </cell>
          <cell r="B857" t="str">
            <v>14053</v>
          </cell>
          <cell r="C857" t="str">
            <v>AT</v>
          </cell>
          <cell r="D857" t="str">
            <v>ASTI</v>
          </cell>
          <cell r="E857" t="str">
            <v>PIEMONTE</v>
          </cell>
          <cell r="F857" t="str">
            <v>Nord-Ovest</v>
          </cell>
          <cell r="G857">
            <v>10425</v>
          </cell>
          <cell r="H857">
            <v>4048</v>
          </cell>
          <cell r="I857">
            <v>658</v>
          </cell>
          <cell r="J857">
            <v>0.12719912987901283</v>
          </cell>
          <cell r="K857">
            <v>0.16254940711462451</v>
          </cell>
          <cell r="L857">
            <v>0.13596085173918793</v>
          </cell>
          <cell r="M857">
            <v>0.14986949556471621</v>
          </cell>
        </row>
        <row r="858">
          <cell r="A858">
            <v>14054</v>
          </cell>
          <cell r="B858" t="str">
            <v>14054</v>
          </cell>
          <cell r="C858" t="str">
            <v>AT</v>
          </cell>
          <cell r="D858" t="str">
            <v>ASTI</v>
          </cell>
          <cell r="E858" t="str">
            <v>PIEMONTE</v>
          </cell>
          <cell r="F858" t="str">
            <v>Nord-Ovest</v>
          </cell>
          <cell r="G858">
            <v>3768</v>
          </cell>
          <cell r="H858">
            <v>1548</v>
          </cell>
          <cell r="I858">
            <v>191</v>
          </cell>
          <cell r="J858">
            <v>0.12719912987901283</v>
          </cell>
          <cell r="K858">
            <v>0.12338501291989665</v>
          </cell>
          <cell r="L858">
            <v>0.13596085173918793</v>
          </cell>
          <cell r="M858">
            <v>0.14986949556471621</v>
          </cell>
        </row>
        <row r="859">
          <cell r="A859">
            <v>14055</v>
          </cell>
          <cell r="B859" t="str">
            <v>14055</v>
          </cell>
          <cell r="C859" t="str">
            <v>AT</v>
          </cell>
          <cell r="D859" t="str">
            <v>ASTI</v>
          </cell>
          <cell r="E859" t="str">
            <v>PIEMONTE</v>
          </cell>
          <cell r="F859" t="str">
            <v>Nord-Ovest</v>
          </cell>
          <cell r="G859">
            <v>5855</v>
          </cell>
          <cell r="H859">
            <v>2147</v>
          </cell>
          <cell r="I859">
            <v>264</v>
          </cell>
          <cell r="J859">
            <v>0.12719912987901283</v>
          </cell>
          <cell r="K859">
            <v>0.12296227293898462</v>
          </cell>
          <cell r="L859">
            <v>0.13596085173918793</v>
          </cell>
          <cell r="M859">
            <v>0.14986949556471621</v>
          </cell>
        </row>
        <row r="860">
          <cell r="A860">
            <v>14057</v>
          </cell>
          <cell r="B860" t="str">
            <v>14057</v>
          </cell>
          <cell r="C860" t="str">
            <v>AT</v>
          </cell>
          <cell r="D860" t="str">
            <v>ASTI</v>
          </cell>
          <cell r="E860" t="str">
            <v>PIEMONTE</v>
          </cell>
          <cell r="F860" t="str">
            <v>Nord-Ovest</v>
          </cell>
          <cell r="G860">
            <v>2061</v>
          </cell>
          <cell r="H860">
            <v>794</v>
          </cell>
          <cell r="I860">
            <v>108</v>
          </cell>
          <cell r="J860">
            <v>0.12719912987901283</v>
          </cell>
          <cell r="K860">
            <v>0.13602015113350127</v>
          </cell>
          <cell r="L860">
            <v>0.13596085173918793</v>
          </cell>
          <cell r="M860">
            <v>0.14986949556471621</v>
          </cell>
        </row>
        <row r="861">
          <cell r="A861">
            <v>14058</v>
          </cell>
          <cell r="B861" t="str">
            <v>14058</v>
          </cell>
          <cell r="C861" t="str">
            <v>AT</v>
          </cell>
          <cell r="D861" t="str">
            <v>ASTI</v>
          </cell>
          <cell r="E861" t="str">
            <v>PIEMONTE</v>
          </cell>
          <cell r="F861" t="str">
            <v>Nord-Ovest</v>
          </cell>
          <cell r="G861">
            <v>1310</v>
          </cell>
          <cell r="H861">
            <v>556</v>
          </cell>
          <cell r="I861">
            <v>58</v>
          </cell>
          <cell r="J861">
            <v>0.12719912987901283</v>
          </cell>
          <cell r="K861">
            <v>0.10431654676258993</v>
          </cell>
          <cell r="L861">
            <v>0.13596085173918793</v>
          </cell>
          <cell r="M861">
            <v>0.14986949556471621</v>
          </cell>
        </row>
        <row r="862">
          <cell r="A862">
            <v>14059</v>
          </cell>
          <cell r="B862" t="str">
            <v>14059</v>
          </cell>
          <cell r="C862" t="str">
            <v>AT</v>
          </cell>
          <cell r="D862" t="str">
            <v>ASTI</v>
          </cell>
          <cell r="E862" t="str">
            <v>PIEMONTE</v>
          </cell>
          <cell r="F862" t="str">
            <v>Nord-Ovest</v>
          </cell>
          <cell r="G862">
            <v>945</v>
          </cell>
          <cell r="H862">
            <v>405</v>
          </cell>
          <cell r="I862">
            <v>44</v>
          </cell>
          <cell r="J862">
            <v>0.12719912987901283</v>
          </cell>
          <cell r="K862">
            <v>0.10864197530864197</v>
          </cell>
          <cell r="L862">
            <v>0.13596085173918793</v>
          </cell>
          <cell r="M862">
            <v>0.14986949556471621</v>
          </cell>
        </row>
        <row r="863">
          <cell r="A863">
            <v>14100</v>
          </cell>
          <cell r="B863" t="str">
            <v>14100</v>
          </cell>
          <cell r="C863" t="str">
            <v>AT</v>
          </cell>
          <cell r="D863" t="str">
            <v>ASTI</v>
          </cell>
          <cell r="E863" t="str">
            <v>PIEMONTE</v>
          </cell>
          <cell r="F863" t="str">
            <v>Nord-Ovest</v>
          </cell>
          <cell r="G863">
            <v>73870</v>
          </cell>
          <cell r="H863">
            <v>28758</v>
          </cell>
          <cell r="I863">
            <v>3958</v>
          </cell>
          <cell r="J863">
            <v>0.12719912987901283</v>
          </cell>
          <cell r="K863">
            <v>0.13763126782112803</v>
          </cell>
          <cell r="L863">
            <v>0.13596085173918793</v>
          </cell>
          <cell r="M863">
            <v>0.14986949556471621</v>
          </cell>
        </row>
        <row r="864">
          <cell r="A864">
            <v>15010</v>
          </cell>
          <cell r="B864" t="str">
            <v>15010</v>
          </cell>
          <cell r="C864" t="str">
            <v>AL</v>
          </cell>
          <cell r="D864" t="str">
            <v>ALESSANDRIA</v>
          </cell>
          <cell r="E864" t="str">
            <v>PIEMONTE</v>
          </cell>
          <cell r="F864" t="str">
            <v>Nord-Ovest</v>
          </cell>
          <cell r="G864">
            <v>14705</v>
          </cell>
          <cell r="H864">
            <v>6747</v>
          </cell>
          <cell r="I864">
            <v>777</v>
          </cell>
          <cell r="J864">
            <v>0.14237091907015634</v>
          </cell>
          <cell r="K864">
            <v>0.1151622943530458</v>
          </cell>
          <cell r="L864">
            <v>0.14688637282652647</v>
          </cell>
          <cell r="M864">
            <v>0.16886143944282675</v>
          </cell>
        </row>
        <row r="865">
          <cell r="A865">
            <v>15011</v>
          </cell>
          <cell r="B865" t="str">
            <v>15011</v>
          </cell>
          <cell r="C865" t="str">
            <v>AL</v>
          </cell>
          <cell r="D865" t="str">
            <v>ALESSANDRIA</v>
          </cell>
          <cell r="E865" t="str">
            <v>PIEMONTE</v>
          </cell>
          <cell r="F865" t="str">
            <v>Nord-Ovest</v>
          </cell>
          <cell r="G865">
            <v>20345</v>
          </cell>
          <cell r="H865">
            <v>8534</v>
          </cell>
          <cell r="I865">
            <v>1119</v>
          </cell>
          <cell r="J865">
            <v>0.14237091907015634</v>
          </cell>
          <cell r="K865">
            <v>0.13112256854933207</v>
          </cell>
          <cell r="L865">
            <v>0.14688637282652647</v>
          </cell>
          <cell r="M865">
            <v>0.16886143944282675</v>
          </cell>
        </row>
        <row r="866">
          <cell r="A866">
            <v>15012</v>
          </cell>
          <cell r="B866" t="str">
            <v>15012</v>
          </cell>
          <cell r="C866" t="str">
            <v>AL</v>
          </cell>
          <cell r="D866" t="str">
            <v>ALESSANDRIA</v>
          </cell>
          <cell r="E866" t="str">
            <v>PIEMONTE</v>
          </cell>
          <cell r="F866" t="str">
            <v>Nord-Ovest</v>
          </cell>
          <cell r="G866">
            <v>1737</v>
          </cell>
          <cell r="H866">
            <v>757</v>
          </cell>
          <cell r="I866">
            <v>90</v>
          </cell>
          <cell r="J866">
            <v>0.14237091907015634</v>
          </cell>
          <cell r="K866">
            <v>0.11889035667107001</v>
          </cell>
          <cell r="L866">
            <v>0.14688637282652647</v>
          </cell>
          <cell r="M866">
            <v>0.16886143944282675</v>
          </cell>
        </row>
        <row r="867">
          <cell r="A867">
            <v>15013</v>
          </cell>
          <cell r="B867" t="str">
            <v>15013</v>
          </cell>
          <cell r="C867" t="str">
            <v>AL</v>
          </cell>
          <cell r="D867" t="str">
            <v>ALESSANDRIA</v>
          </cell>
          <cell r="E867" t="str">
            <v>PIEMONTE</v>
          </cell>
          <cell r="F867" t="str">
            <v>Nord-Ovest</v>
          </cell>
          <cell r="G867">
            <v>614</v>
          </cell>
          <cell r="H867">
            <v>237</v>
          </cell>
          <cell r="I867">
            <v>40</v>
          </cell>
          <cell r="J867">
            <v>0.14237091907015634</v>
          </cell>
          <cell r="K867">
            <v>0.16877637130801687</v>
          </cell>
          <cell r="L867">
            <v>0.14688637282652647</v>
          </cell>
          <cell r="M867">
            <v>0.16886143944282675</v>
          </cell>
        </row>
        <row r="868">
          <cell r="A868">
            <v>15015</v>
          </cell>
          <cell r="B868" t="str">
            <v>15015</v>
          </cell>
          <cell r="C868" t="str">
            <v>AL</v>
          </cell>
          <cell r="D868" t="str">
            <v>ALESSANDRIA</v>
          </cell>
          <cell r="E868" t="str">
            <v>PIEMONTE</v>
          </cell>
          <cell r="F868" t="str">
            <v>Nord-Ovest</v>
          </cell>
          <cell r="G868">
            <v>898</v>
          </cell>
          <cell r="H868">
            <v>397</v>
          </cell>
          <cell r="I868">
            <v>48</v>
          </cell>
          <cell r="J868">
            <v>0.14237091907015634</v>
          </cell>
          <cell r="K868">
            <v>0.12090680100755667</v>
          </cell>
          <cell r="L868">
            <v>0.14688637282652647</v>
          </cell>
          <cell r="M868">
            <v>0.16886143944282675</v>
          </cell>
        </row>
        <row r="869">
          <cell r="A869">
            <v>15016</v>
          </cell>
          <cell r="B869" t="str">
            <v>15016</v>
          </cell>
          <cell r="C869" t="str">
            <v>AL</v>
          </cell>
          <cell r="D869" t="str">
            <v>ALESSANDRIA</v>
          </cell>
          <cell r="E869" t="str">
            <v>PIEMONTE</v>
          </cell>
          <cell r="F869" t="str">
            <v>Nord-Ovest</v>
          </cell>
          <cell r="G869">
            <v>3130</v>
          </cell>
          <cell r="H869">
            <v>1346</v>
          </cell>
          <cell r="I869">
            <v>144</v>
          </cell>
          <cell r="J869">
            <v>0.14237091907015634</v>
          </cell>
          <cell r="K869">
            <v>0.10698365527488855</v>
          </cell>
          <cell r="L869">
            <v>0.14688637282652647</v>
          </cell>
          <cell r="M869">
            <v>0.16886143944282675</v>
          </cell>
        </row>
        <row r="870">
          <cell r="A870">
            <v>15017</v>
          </cell>
          <cell r="B870" t="str">
            <v>15017</v>
          </cell>
          <cell r="C870" t="str">
            <v>AL</v>
          </cell>
          <cell r="D870" t="str">
            <v>ALESSANDRIA</v>
          </cell>
          <cell r="E870" t="str">
            <v>PIEMONTE</v>
          </cell>
          <cell r="F870" t="str">
            <v>Nord-Ovest</v>
          </cell>
          <cell r="G870">
            <v>702</v>
          </cell>
          <cell r="H870">
            <v>341</v>
          </cell>
          <cell r="I870">
            <v>15</v>
          </cell>
          <cell r="J870">
            <v>0.14237091907015634</v>
          </cell>
          <cell r="K870">
            <v>4.398826979472141E-2</v>
          </cell>
          <cell r="L870">
            <v>0.14688637282652647</v>
          </cell>
          <cell r="M870">
            <v>0.16886143944282675</v>
          </cell>
        </row>
        <row r="871">
          <cell r="A871">
            <v>15018</v>
          </cell>
          <cell r="B871" t="str">
            <v>15018</v>
          </cell>
          <cell r="C871" t="str">
            <v>AL</v>
          </cell>
          <cell r="D871" t="str">
            <v>ALESSANDRIA</v>
          </cell>
          <cell r="E871" t="str">
            <v>PIEMONTE</v>
          </cell>
          <cell r="F871" t="str">
            <v>Nord-Ovest</v>
          </cell>
          <cell r="G871">
            <v>1403</v>
          </cell>
          <cell r="H871">
            <v>613</v>
          </cell>
          <cell r="I871">
            <v>58</v>
          </cell>
          <cell r="J871">
            <v>0.14237091907015634</v>
          </cell>
          <cell r="K871">
            <v>9.461663947797716E-2</v>
          </cell>
          <cell r="L871">
            <v>0.14688637282652647</v>
          </cell>
          <cell r="M871">
            <v>0.16886143944282675</v>
          </cell>
        </row>
        <row r="872">
          <cell r="A872">
            <v>15019</v>
          </cell>
          <cell r="B872" t="str">
            <v>15019</v>
          </cell>
          <cell r="C872" t="str">
            <v>AL</v>
          </cell>
          <cell r="D872" t="str">
            <v>ALESSANDRIA</v>
          </cell>
          <cell r="E872" t="str">
            <v>PIEMONTE</v>
          </cell>
          <cell r="F872" t="str">
            <v>Nord-Ovest</v>
          </cell>
          <cell r="G872">
            <v>1835</v>
          </cell>
          <cell r="H872">
            <v>784</v>
          </cell>
          <cell r="I872">
            <v>103</v>
          </cell>
          <cell r="J872">
            <v>0.14237091907015634</v>
          </cell>
          <cell r="K872">
            <v>0.13137755102040816</v>
          </cell>
          <cell r="L872">
            <v>0.14688637282652647</v>
          </cell>
          <cell r="M872">
            <v>0.16886143944282675</v>
          </cell>
        </row>
        <row r="873">
          <cell r="A873">
            <v>15020</v>
          </cell>
          <cell r="B873" t="str">
            <v>15020</v>
          </cell>
          <cell r="C873" t="str">
            <v>AL</v>
          </cell>
          <cell r="D873" t="str">
            <v>ALESSANDRIA</v>
          </cell>
          <cell r="E873" t="str">
            <v>PIEMONTE</v>
          </cell>
          <cell r="F873" t="str">
            <v>Nord-Ovest</v>
          </cell>
          <cell r="G873">
            <v>11586</v>
          </cell>
          <cell r="H873">
            <v>5051</v>
          </cell>
          <cell r="I873">
            <v>757</v>
          </cell>
          <cell r="J873">
            <v>0.14237091907015634</v>
          </cell>
          <cell r="K873">
            <v>0.14987131261136408</v>
          </cell>
          <cell r="L873">
            <v>0.14688637282652647</v>
          </cell>
          <cell r="M873">
            <v>0.16886143944282675</v>
          </cell>
        </row>
        <row r="874">
          <cell r="A874">
            <v>15021</v>
          </cell>
          <cell r="B874" t="str">
            <v>15021</v>
          </cell>
          <cell r="C874" t="str">
            <v>AL</v>
          </cell>
          <cell r="D874" t="str">
            <v>ALESSANDRIA</v>
          </cell>
          <cell r="E874" t="str">
            <v>PIEMONTE</v>
          </cell>
          <cell r="F874" t="str">
            <v>Nord-Ovest</v>
          </cell>
          <cell r="G874">
            <v>820</v>
          </cell>
          <cell r="H874">
            <v>368</v>
          </cell>
          <cell r="I874">
            <v>36</v>
          </cell>
          <cell r="J874">
            <v>0.14237091907015634</v>
          </cell>
          <cell r="K874">
            <v>9.7826086956521743E-2</v>
          </cell>
          <cell r="L874">
            <v>0.14688637282652647</v>
          </cell>
          <cell r="M874">
            <v>0.16886143944282675</v>
          </cell>
        </row>
        <row r="875">
          <cell r="A875">
            <v>15022</v>
          </cell>
          <cell r="B875" t="str">
            <v>15022</v>
          </cell>
          <cell r="C875" t="str">
            <v>AL</v>
          </cell>
          <cell r="D875" t="str">
            <v>ALESSANDRIA</v>
          </cell>
          <cell r="E875" t="str">
            <v>PIEMONTE</v>
          </cell>
          <cell r="F875" t="str">
            <v>Nord-Ovest</v>
          </cell>
          <cell r="G875">
            <v>1132</v>
          </cell>
          <cell r="H875">
            <v>559</v>
          </cell>
          <cell r="I875">
            <v>34</v>
          </cell>
          <cell r="J875">
            <v>0.14237091907015634</v>
          </cell>
          <cell r="K875">
            <v>6.0822898032200361E-2</v>
          </cell>
          <cell r="L875">
            <v>0.14688637282652647</v>
          </cell>
          <cell r="M875">
            <v>0.16886143944282675</v>
          </cell>
        </row>
        <row r="876">
          <cell r="A876">
            <v>15023</v>
          </cell>
          <cell r="B876" t="str">
            <v>15023</v>
          </cell>
          <cell r="C876" t="str">
            <v>AL</v>
          </cell>
          <cell r="D876" t="str">
            <v>ALESSANDRIA</v>
          </cell>
          <cell r="E876" t="str">
            <v>PIEMONTE</v>
          </cell>
          <cell r="F876" t="str">
            <v>Nord-Ovest</v>
          </cell>
          <cell r="G876">
            <v>2528</v>
          </cell>
          <cell r="H876">
            <v>966</v>
          </cell>
          <cell r="I876">
            <v>144</v>
          </cell>
          <cell r="J876">
            <v>0.14237091907015634</v>
          </cell>
          <cell r="K876">
            <v>0.14906832298136646</v>
          </cell>
          <cell r="L876">
            <v>0.14688637282652647</v>
          </cell>
          <cell r="M876">
            <v>0.16886143944282675</v>
          </cell>
        </row>
        <row r="877">
          <cell r="A877">
            <v>15024</v>
          </cell>
          <cell r="B877" t="str">
            <v>15024</v>
          </cell>
          <cell r="C877" t="str">
            <v>AL</v>
          </cell>
          <cell r="D877" t="str">
            <v>ALESSANDRIA</v>
          </cell>
          <cell r="E877" t="str">
            <v>PIEMONTE</v>
          </cell>
          <cell r="F877" t="str">
            <v>Nord-Ovest</v>
          </cell>
          <cell r="G877">
            <v>1552</v>
          </cell>
          <cell r="H877">
            <v>691</v>
          </cell>
          <cell r="I877">
            <v>61</v>
          </cell>
          <cell r="J877">
            <v>0.14237091907015634</v>
          </cell>
          <cell r="K877">
            <v>8.8277858176555715E-2</v>
          </cell>
          <cell r="L877">
            <v>0.14688637282652647</v>
          </cell>
          <cell r="M877">
            <v>0.16886143944282675</v>
          </cell>
        </row>
        <row r="878">
          <cell r="A878">
            <v>15025</v>
          </cell>
          <cell r="B878" t="str">
            <v>15025</v>
          </cell>
          <cell r="C878" t="str">
            <v>AL</v>
          </cell>
          <cell r="D878" t="str">
            <v>ALESSANDRIA</v>
          </cell>
          <cell r="E878" t="str">
            <v>PIEMONTE</v>
          </cell>
          <cell r="F878" t="str">
            <v>Nord-Ovest</v>
          </cell>
          <cell r="G878">
            <v>1558</v>
          </cell>
          <cell r="H878">
            <v>702</v>
          </cell>
          <cell r="I878">
            <v>108</v>
          </cell>
          <cell r="J878">
            <v>0.14237091907015634</v>
          </cell>
          <cell r="K878">
            <v>0.15384615384615385</v>
          </cell>
          <cell r="L878">
            <v>0.14688637282652647</v>
          </cell>
          <cell r="M878">
            <v>0.16886143944282675</v>
          </cell>
        </row>
        <row r="879">
          <cell r="A879">
            <v>15026</v>
          </cell>
          <cell r="B879" t="str">
            <v>15026</v>
          </cell>
          <cell r="C879" t="str">
            <v>AL</v>
          </cell>
          <cell r="D879" t="str">
            <v>ALESSANDRIA</v>
          </cell>
          <cell r="E879" t="str">
            <v>PIEMONTE</v>
          </cell>
          <cell r="F879" t="str">
            <v>Nord-Ovest</v>
          </cell>
          <cell r="G879">
            <v>1312</v>
          </cell>
          <cell r="H879">
            <v>555</v>
          </cell>
          <cell r="I879">
            <v>58</v>
          </cell>
          <cell r="J879">
            <v>0.14237091907015634</v>
          </cell>
          <cell r="K879">
            <v>0.10450450450450451</v>
          </cell>
          <cell r="L879">
            <v>0.14688637282652647</v>
          </cell>
          <cell r="M879">
            <v>0.16886143944282675</v>
          </cell>
        </row>
        <row r="880">
          <cell r="A880">
            <v>15027</v>
          </cell>
          <cell r="B880" t="str">
            <v>15027</v>
          </cell>
          <cell r="C880" t="str">
            <v>AL</v>
          </cell>
          <cell r="D880" t="str">
            <v>ALESSANDRIA</v>
          </cell>
          <cell r="E880" t="str">
            <v>PIEMONTE</v>
          </cell>
          <cell r="F880" t="str">
            <v>Nord-Ovest</v>
          </cell>
          <cell r="G880">
            <v>1526</v>
          </cell>
          <cell r="H880">
            <v>700</v>
          </cell>
          <cell r="I880">
            <v>107</v>
          </cell>
          <cell r="J880">
            <v>0.14237091907015634</v>
          </cell>
          <cell r="K880">
            <v>0.15285714285714286</v>
          </cell>
          <cell r="L880">
            <v>0.14688637282652647</v>
          </cell>
          <cell r="M880">
            <v>0.16886143944282675</v>
          </cell>
        </row>
        <row r="881">
          <cell r="A881">
            <v>15028</v>
          </cell>
          <cell r="B881" t="str">
            <v>15028</v>
          </cell>
          <cell r="C881" t="str">
            <v>AL</v>
          </cell>
          <cell r="D881" t="str">
            <v>ALESSANDRIA</v>
          </cell>
          <cell r="E881" t="str">
            <v>PIEMONTE</v>
          </cell>
          <cell r="F881" t="str">
            <v>Nord-Ovest</v>
          </cell>
          <cell r="G881">
            <v>1904</v>
          </cell>
          <cell r="H881">
            <v>687</v>
          </cell>
          <cell r="I881">
            <v>103</v>
          </cell>
          <cell r="J881">
            <v>0.14237091907015634</v>
          </cell>
          <cell r="K881">
            <v>0.14992721979621543</v>
          </cell>
          <cell r="L881">
            <v>0.14688637282652647</v>
          </cell>
          <cell r="M881">
            <v>0.16886143944282675</v>
          </cell>
        </row>
        <row r="882">
          <cell r="A882">
            <v>15029</v>
          </cell>
          <cell r="B882" t="str">
            <v>15029</v>
          </cell>
          <cell r="C882" t="str">
            <v>AL</v>
          </cell>
          <cell r="D882" t="str">
            <v>ALESSANDRIA</v>
          </cell>
          <cell r="E882" t="str">
            <v>PIEMONTE</v>
          </cell>
          <cell r="F882" t="str">
            <v>Nord-Ovest</v>
          </cell>
          <cell r="G882">
            <v>1718</v>
          </cell>
          <cell r="H882">
            <v>724</v>
          </cell>
          <cell r="I882">
            <v>101</v>
          </cell>
          <cell r="J882">
            <v>0.14237091907015634</v>
          </cell>
          <cell r="K882">
            <v>0.13950276243093923</v>
          </cell>
          <cell r="L882">
            <v>0.14688637282652647</v>
          </cell>
          <cell r="M882">
            <v>0.16886143944282675</v>
          </cell>
        </row>
        <row r="883">
          <cell r="A883">
            <v>15030</v>
          </cell>
          <cell r="B883" t="str">
            <v>15030</v>
          </cell>
          <cell r="C883" t="str">
            <v>AL</v>
          </cell>
          <cell r="D883" t="str">
            <v>ALESSANDRIA</v>
          </cell>
          <cell r="E883" t="str">
            <v>PIEMONTE</v>
          </cell>
          <cell r="F883" t="str">
            <v>Nord-Ovest</v>
          </cell>
          <cell r="G883">
            <v>6304</v>
          </cell>
          <cell r="H883">
            <v>2771</v>
          </cell>
          <cell r="I883">
            <v>571</v>
          </cell>
          <cell r="J883">
            <v>0.14237091907015634</v>
          </cell>
          <cell r="K883">
            <v>0.20606279321544568</v>
          </cell>
          <cell r="L883">
            <v>0.14688637282652647</v>
          </cell>
          <cell r="M883">
            <v>0.16886143944282675</v>
          </cell>
        </row>
        <row r="884">
          <cell r="A884">
            <v>15031</v>
          </cell>
          <cell r="B884" t="str">
            <v>15031</v>
          </cell>
          <cell r="C884" t="str">
            <v>AL</v>
          </cell>
          <cell r="D884" t="str">
            <v>ALESSANDRIA</v>
          </cell>
          <cell r="E884" t="str">
            <v>PIEMONTE</v>
          </cell>
          <cell r="F884" t="str">
            <v>Nord-Ovest</v>
          </cell>
          <cell r="G884">
            <v>1586</v>
          </cell>
          <cell r="H884">
            <v>671</v>
          </cell>
          <cell r="I884">
            <v>75</v>
          </cell>
          <cell r="J884">
            <v>0.14237091907015634</v>
          </cell>
          <cell r="K884">
            <v>0.11177347242921014</v>
          </cell>
          <cell r="L884">
            <v>0.14688637282652647</v>
          </cell>
          <cell r="M884">
            <v>0.16886143944282675</v>
          </cell>
        </row>
        <row r="885">
          <cell r="A885">
            <v>15032</v>
          </cell>
          <cell r="B885" t="str">
            <v>15032</v>
          </cell>
          <cell r="C885" t="str">
            <v>AL</v>
          </cell>
          <cell r="D885" t="str">
            <v>ALESSANDRIA</v>
          </cell>
          <cell r="E885" t="str">
            <v>PIEMONTE</v>
          </cell>
          <cell r="F885" t="str">
            <v>Nord-Ovest</v>
          </cell>
          <cell r="G885">
            <v>1382</v>
          </cell>
          <cell r="H885">
            <v>555</v>
          </cell>
          <cell r="I885">
            <v>74</v>
          </cell>
          <cell r="J885">
            <v>0.14237091907015634</v>
          </cell>
          <cell r="K885">
            <v>0.13333333333333333</v>
          </cell>
          <cell r="L885">
            <v>0.14688637282652647</v>
          </cell>
          <cell r="M885">
            <v>0.16886143944282675</v>
          </cell>
        </row>
        <row r="886">
          <cell r="A886">
            <v>15033</v>
          </cell>
          <cell r="B886" t="str">
            <v>15033</v>
          </cell>
          <cell r="C886" t="str">
            <v>AL</v>
          </cell>
          <cell r="D886" t="str">
            <v>ALESSANDRIA</v>
          </cell>
          <cell r="E886" t="str">
            <v>PIEMONTE</v>
          </cell>
          <cell r="F886" t="str">
            <v>Nord-Ovest</v>
          </cell>
          <cell r="G886">
            <v>39227</v>
          </cell>
          <cell r="H886">
            <v>16201</v>
          </cell>
          <cell r="I886">
            <v>2059</v>
          </cell>
          <cell r="J886">
            <v>0.14237091907015634</v>
          </cell>
          <cell r="K886">
            <v>0.1270909203135609</v>
          </cell>
          <cell r="L886">
            <v>0.14688637282652647</v>
          </cell>
          <cell r="M886">
            <v>0.16886143944282675</v>
          </cell>
        </row>
        <row r="887">
          <cell r="A887">
            <v>15034</v>
          </cell>
          <cell r="B887" t="str">
            <v>15034</v>
          </cell>
          <cell r="C887" t="str">
            <v>AL</v>
          </cell>
          <cell r="D887" t="str">
            <v>ALESSANDRIA</v>
          </cell>
          <cell r="E887" t="str">
            <v>PIEMONTE</v>
          </cell>
          <cell r="F887" t="str">
            <v>Nord-Ovest</v>
          </cell>
          <cell r="G887">
            <v>495</v>
          </cell>
          <cell r="H887">
            <v>197</v>
          </cell>
          <cell r="I887">
            <v>36</v>
          </cell>
          <cell r="J887">
            <v>0.14237091907015634</v>
          </cell>
          <cell r="K887">
            <v>0.18274111675126903</v>
          </cell>
          <cell r="L887">
            <v>0.14688637282652647</v>
          </cell>
          <cell r="M887">
            <v>0.16886143944282675</v>
          </cell>
        </row>
        <row r="888">
          <cell r="A888">
            <v>15035</v>
          </cell>
          <cell r="B888" t="str">
            <v>15035</v>
          </cell>
          <cell r="C888" t="str">
            <v>AL</v>
          </cell>
          <cell r="D888" t="str">
            <v>ALESSANDRIA</v>
          </cell>
          <cell r="E888" t="str">
            <v>PIEMONTE</v>
          </cell>
          <cell r="F888" t="str">
            <v>Nord-Ovest</v>
          </cell>
          <cell r="G888">
            <v>614</v>
          </cell>
          <cell r="H888">
            <v>266</v>
          </cell>
          <cell r="I888">
            <v>32</v>
          </cell>
          <cell r="J888">
            <v>0.14237091907015634</v>
          </cell>
          <cell r="K888">
            <v>0.12030075187969924</v>
          </cell>
          <cell r="L888">
            <v>0.14688637282652647</v>
          </cell>
          <cell r="M888">
            <v>0.16886143944282675</v>
          </cell>
        </row>
        <row r="889">
          <cell r="A889">
            <v>15036</v>
          </cell>
          <cell r="B889" t="str">
            <v>15036</v>
          </cell>
          <cell r="C889" t="str">
            <v>AL</v>
          </cell>
          <cell r="D889" t="str">
            <v>ALESSANDRIA</v>
          </cell>
          <cell r="E889" t="str">
            <v>PIEMONTE</v>
          </cell>
          <cell r="F889" t="str">
            <v>Nord-Ovest</v>
          </cell>
          <cell r="G889">
            <v>723</v>
          </cell>
          <cell r="H889">
            <v>303</v>
          </cell>
          <cell r="I889">
            <v>77</v>
          </cell>
          <cell r="J889">
            <v>0.14237091907015634</v>
          </cell>
          <cell r="K889">
            <v>0.25412541254125415</v>
          </cell>
          <cell r="L889">
            <v>0.14688637282652647</v>
          </cell>
          <cell r="M889">
            <v>0.16886143944282675</v>
          </cell>
        </row>
        <row r="890">
          <cell r="A890">
            <v>15038</v>
          </cell>
          <cell r="B890" t="str">
            <v>15038</v>
          </cell>
          <cell r="C890" t="str">
            <v>AL</v>
          </cell>
          <cell r="D890" t="str">
            <v>ALESSANDRIA</v>
          </cell>
          <cell r="E890" t="str">
            <v>PIEMONTE</v>
          </cell>
          <cell r="F890" t="str">
            <v>Nord-Ovest</v>
          </cell>
          <cell r="G890">
            <v>697</v>
          </cell>
          <cell r="H890">
            <v>307</v>
          </cell>
          <cell r="I890">
            <v>35</v>
          </cell>
          <cell r="J890">
            <v>0.14237091907015634</v>
          </cell>
          <cell r="K890">
            <v>0.11400651465798045</v>
          </cell>
          <cell r="L890">
            <v>0.14688637282652647</v>
          </cell>
          <cell r="M890">
            <v>0.16886143944282675</v>
          </cell>
        </row>
        <row r="891">
          <cell r="A891">
            <v>15039</v>
          </cell>
          <cell r="B891" t="str">
            <v>15039</v>
          </cell>
          <cell r="C891" t="str">
            <v>AL</v>
          </cell>
          <cell r="D891" t="str">
            <v>ALESSANDRIA</v>
          </cell>
          <cell r="E891" t="str">
            <v>PIEMONTE</v>
          </cell>
          <cell r="F891" t="str">
            <v>Nord-Ovest</v>
          </cell>
          <cell r="G891">
            <v>1671</v>
          </cell>
          <cell r="H891">
            <v>703</v>
          </cell>
          <cell r="I891">
            <v>118</v>
          </cell>
          <cell r="J891">
            <v>0.14237091907015634</v>
          </cell>
          <cell r="K891">
            <v>0.1678520625889047</v>
          </cell>
          <cell r="L891">
            <v>0.14688637282652647</v>
          </cell>
          <cell r="M891">
            <v>0.16886143944282675</v>
          </cell>
        </row>
        <row r="892">
          <cell r="A892">
            <v>15040</v>
          </cell>
          <cell r="B892" t="str">
            <v>15040</v>
          </cell>
          <cell r="C892" t="str">
            <v>AL</v>
          </cell>
          <cell r="D892" t="str">
            <v>ALESSANDRIA</v>
          </cell>
          <cell r="E892" t="str">
            <v>PIEMONTE</v>
          </cell>
          <cell r="F892" t="str">
            <v>Nord-Ovest</v>
          </cell>
          <cell r="G892">
            <v>14985</v>
          </cell>
          <cell r="H892">
            <v>6326</v>
          </cell>
          <cell r="I892">
            <v>1680</v>
          </cell>
          <cell r="J892">
            <v>0.14237091907015634</v>
          </cell>
          <cell r="K892">
            <v>0.26557066076509644</v>
          </cell>
          <cell r="L892">
            <v>0.14688637282652647</v>
          </cell>
          <cell r="M892">
            <v>0.16886143944282675</v>
          </cell>
        </row>
        <row r="893">
          <cell r="A893">
            <v>15041</v>
          </cell>
          <cell r="B893" t="str">
            <v>15041</v>
          </cell>
          <cell r="C893" t="str">
            <v>AL</v>
          </cell>
          <cell r="D893" t="str">
            <v>ALESSANDRIA</v>
          </cell>
          <cell r="E893" t="str">
            <v>PIEMONTE</v>
          </cell>
          <cell r="F893" t="str">
            <v>Nord-Ovest</v>
          </cell>
          <cell r="G893">
            <v>516</v>
          </cell>
          <cell r="H893">
            <v>245</v>
          </cell>
          <cell r="I893">
            <v>19</v>
          </cell>
          <cell r="J893">
            <v>0.14237091907015634</v>
          </cell>
          <cell r="K893">
            <v>7.7551020408163265E-2</v>
          </cell>
          <cell r="L893">
            <v>0.14688637282652647</v>
          </cell>
          <cell r="M893">
            <v>0.16886143944282675</v>
          </cell>
        </row>
        <row r="894">
          <cell r="A894">
            <v>15042</v>
          </cell>
          <cell r="B894" t="str">
            <v>15042</v>
          </cell>
          <cell r="C894" t="str">
            <v>AL</v>
          </cell>
          <cell r="D894" t="str">
            <v>ALESSANDRIA</v>
          </cell>
          <cell r="E894" t="str">
            <v>PIEMONTE</v>
          </cell>
          <cell r="F894" t="str">
            <v>Nord-Ovest</v>
          </cell>
          <cell r="G894">
            <v>1709</v>
          </cell>
          <cell r="H894">
            <v>686</v>
          </cell>
          <cell r="I894">
            <v>98</v>
          </cell>
          <cell r="J894">
            <v>0.14237091907015634</v>
          </cell>
          <cell r="K894">
            <v>0.14285714285714285</v>
          </cell>
          <cell r="L894">
            <v>0.14688637282652647</v>
          </cell>
          <cell r="M894">
            <v>0.16886143944282675</v>
          </cell>
        </row>
        <row r="895">
          <cell r="A895">
            <v>15043</v>
          </cell>
          <cell r="B895" t="str">
            <v>15043</v>
          </cell>
          <cell r="C895" t="str">
            <v>AL</v>
          </cell>
          <cell r="D895" t="str">
            <v>ALESSANDRIA</v>
          </cell>
          <cell r="E895" t="str">
            <v>PIEMONTE</v>
          </cell>
          <cell r="F895" t="str">
            <v>Nord-Ovest</v>
          </cell>
          <cell r="G895">
            <v>1701</v>
          </cell>
          <cell r="H895">
            <v>757</v>
          </cell>
          <cell r="I895">
            <v>112</v>
          </cell>
          <cell r="J895">
            <v>0.14237091907015634</v>
          </cell>
          <cell r="K895">
            <v>0.14795244385733158</v>
          </cell>
          <cell r="L895">
            <v>0.14688637282652647</v>
          </cell>
          <cell r="M895">
            <v>0.16886143944282675</v>
          </cell>
        </row>
        <row r="896">
          <cell r="A896">
            <v>15044</v>
          </cell>
          <cell r="B896" t="str">
            <v>15044</v>
          </cell>
          <cell r="C896" t="str">
            <v>AL</v>
          </cell>
          <cell r="D896" t="str">
            <v>ALESSANDRIA</v>
          </cell>
          <cell r="E896" t="str">
            <v>PIEMONTE</v>
          </cell>
          <cell r="F896" t="str">
            <v>Nord-Ovest</v>
          </cell>
          <cell r="G896">
            <v>1281</v>
          </cell>
          <cell r="H896">
            <v>534</v>
          </cell>
          <cell r="I896">
            <v>68</v>
          </cell>
          <cell r="J896">
            <v>0.14237091907015634</v>
          </cell>
          <cell r="K896">
            <v>0.12734082397003746</v>
          </cell>
          <cell r="L896">
            <v>0.14688637282652647</v>
          </cell>
          <cell r="M896">
            <v>0.16886143944282675</v>
          </cell>
        </row>
        <row r="897">
          <cell r="A897">
            <v>15045</v>
          </cell>
          <cell r="B897" t="str">
            <v>15045</v>
          </cell>
          <cell r="C897" t="str">
            <v>AL</v>
          </cell>
          <cell r="D897" t="str">
            <v>ALESSANDRIA</v>
          </cell>
          <cell r="E897" t="str">
            <v>PIEMONTE</v>
          </cell>
          <cell r="F897" t="str">
            <v>Nord-Ovest</v>
          </cell>
          <cell r="G897">
            <v>4276</v>
          </cell>
          <cell r="H897">
            <v>1609</v>
          </cell>
          <cell r="I897">
            <v>209</v>
          </cell>
          <cell r="J897">
            <v>0.14237091907015634</v>
          </cell>
          <cell r="K897">
            <v>0.12989434431323804</v>
          </cell>
          <cell r="L897">
            <v>0.14688637282652647</v>
          </cell>
          <cell r="M897">
            <v>0.16886143944282675</v>
          </cell>
        </row>
        <row r="898">
          <cell r="A898">
            <v>15046</v>
          </cell>
          <cell r="B898" t="str">
            <v>15046</v>
          </cell>
          <cell r="C898" t="str">
            <v>AL</v>
          </cell>
          <cell r="D898" t="str">
            <v>ALESSANDRIA</v>
          </cell>
          <cell r="E898" t="str">
            <v>PIEMONTE</v>
          </cell>
          <cell r="F898" t="str">
            <v>Nord-Ovest</v>
          </cell>
          <cell r="G898">
            <v>4767</v>
          </cell>
          <cell r="H898">
            <v>1786</v>
          </cell>
          <cell r="I898">
            <v>278</v>
          </cell>
          <cell r="J898">
            <v>0.14237091907015634</v>
          </cell>
          <cell r="K898">
            <v>0.15565509518477044</v>
          </cell>
          <cell r="L898">
            <v>0.14688637282652647</v>
          </cell>
          <cell r="M898">
            <v>0.16886143944282675</v>
          </cell>
        </row>
        <row r="899">
          <cell r="A899">
            <v>15048</v>
          </cell>
          <cell r="B899" t="str">
            <v>15048</v>
          </cell>
          <cell r="C899" t="str">
            <v>AL</v>
          </cell>
          <cell r="D899" t="str">
            <v>ALESSANDRIA</v>
          </cell>
          <cell r="E899" t="str">
            <v>PIEMONTE</v>
          </cell>
          <cell r="F899" t="str">
            <v>Nord-Ovest</v>
          </cell>
          <cell r="G899">
            <v>21402</v>
          </cell>
          <cell r="H899">
            <v>8581</v>
          </cell>
          <cell r="I899">
            <v>1597</v>
          </cell>
          <cell r="J899">
            <v>0.14237091907015634</v>
          </cell>
          <cell r="K899">
            <v>0.18610884512294604</v>
          </cell>
          <cell r="L899">
            <v>0.14688637282652647</v>
          </cell>
          <cell r="M899">
            <v>0.16886143944282675</v>
          </cell>
        </row>
        <row r="900">
          <cell r="A900">
            <v>15049</v>
          </cell>
          <cell r="B900" t="str">
            <v>15049</v>
          </cell>
          <cell r="C900" t="str">
            <v>AL</v>
          </cell>
          <cell r="D900" t="str">
            <v>ALESSANDRIA</v>
          </cell>
          <cell r="E900" t="str">
            <v>PIEMONTE</v>
          </cell>
          <cell r="F900" t="str">
            <v>Nord-Ovest</v>
          </cell>
          <cell r="G900">
            <v>1107</v>
          </cell>
          <cell r="H900">
            <v>529</v>
          </cell>
          <cell r="I900">
            <v>57</v>
          </cell>
          <cell r="J900">
            <v>0.14237091907015634</v>
          </cell>
          <cell r="K900">
            <v>0.10775047258979206</v>
          </cell>
          <cell r="L900">
            <v>0.14688637282652647</v>
          </cell>
          <cell r="M900">
            <v>0.16886143944282675</v>
          </cell>
        </row>
        <row r="901">
          <cell r="A901">
            <v>15050</v>
          </cell>
          <cell r="B901" t="str">
            <v>15050</v>
          </cell>
          <cell r="C901" t="str">
            <v>AL</v>
          </cell>
          <cell r="D901" t="str">
            <v>ALESSANDRIA</v>
          </cell>
          <cell r="E901" t="str">
            <v>PIEMONTE</v>
          </cell>
          <cell r="F901" t="str">
            <v>Nord-Ovest</v>
          </cell>
          <cell r="G901">
            <v>13139</v>
          </cell>
          <cell r="H901">
            <v>5722</v>
          </cell>
          <cell r="I901">
            <v>961</v>
          </cell>
          <cell r="J901">
            <v>0.14237091907015634</v>
          </cell>
          <cell r="K901">
            <v>0.16794826983572178</v>
          </cell>
          <cell r="L901">
            <v>0.14688637282652647</v>
          </cell>
          <cell r="M901">
            <v>0.16886143944282675</v>
          </cell>
        </row>
        <row r="902">
          <cell r="A902">
            <v>15051</v>
          </cell>
          <cell r="B902" t="str">
            <v>15051</v>
          </cell>
          <cell r="C902" t="str">
            <v>AL</v>
          </cell>
          <cell r="D902" t="str">
            <v>ALESSANDRIA</v>
          </cell>
          <cell r="E902" t="str">
            <v>PIEMONTE</v>
          </cell>
          <cell r="F902" t="str">
            <v>Nord-Ovest</v>
          </cell>
          <cell r="G902">
            <v>626</v>
          </cell>
          <cell r="H902">
            <v>303</v>
          </cell>
          <cell r="I902">
            <v>33</v>
          </cell>
          <cell r="J902">
            <v>0.14237091907015634</v>
          </cell>
          <cell r="K902">
            <v>0.10891089108910891</v>
          </cell>
          <cell r="L902">
            <v>0.14688637282652647</v>
          </cell>
          <cell r="M902">
            <v>0.16886143944282675</v>
          </cell>
        </row>
        <row r="903">
          <cell r="A903">
            <v>15052</v>
          </cell>
          <cell r="B903" t="str">
            <v>15052</v>
          </cell>
          <cell r="C903" t="str">
            <v>AL</v>
          </cell>
          <cell r="D903" t="str">
            <v>ALESSANDRIA</v>
          </cell>
          <cell r="E903" t="str">
            <v>PIEMONTE</v>
          </cell>
          <cell r="F903" t="str">
            <v>Nord-Ovest</v>
          </cell>
          <cell r="G903">
            <v>882</v>
          </cell>
          <cell r="H903">
            <v>368</v>
          </cell>
          <cell r="I903">
            <v>47</v>
          </cell>
          <cell r="J903">
            <v>0.14237091907015634</v>
          </cell>
          <cell r="K903">
            <v>0.12771739130434784</v>
          </cell>
          <cell r="L903">
            <v>0.14688637282652647</v>
          </cell>
          <cell r="M903">
            <v>0.16886143944282675</v>
          </cell>
        </row>
        <row r="904">
          <cell r="A904">
            <v>15053</v>
          </cell>
          <cell r="B904" t="str">
            <v>15053</v>
          </cell>
          <cell r="C904" t="str">
            <v>AL</v>
          </cell>
          <cell r="D904" t="str">
            <v>ALESSANDRIA</v>
          </cell>
          <cell r="E904" t="str">
            <v>PIEMONTE</v>
          </cell>
          <cell r="F904" t="str">
            <v>Nord-Ovest</v>
          </cell>
          <cell r="G904">
            <v>5815</v>
          </cell>
          <cell r="H904">
            <v>2131</v>
          </cell>
          <cell r="I904">
            <v>270</v>
          </cell>
          <cell r="J904">
            <v>0.14237091907015634</v>
          </cell>
          <cell r="K904">
            <v>0.12670107930549038</v>
          </cell>
          <cell r="L904">
            <v>0.14688637282652647</v>
          </cell>
          <cell r="M904">
            <v>0.16886143944282675</v>
          </cell>
        </row>
        <row r="905">
          <cell r="A905">
            <v>15055</v>
          </cell>
          <cell r="B905" t="str">
            <v>15055</v>
          </cell>
          <cell r="C905" t="str">
            <v>AL</v>
          </cell>
          <cell r="D905" t="str">
            <v>ALESSANDRIA</v>
          </cell>
          <cell r="E905" t="str">
            <v>PIEMONTE</v>
          </cell>
          <cell r="F905" t="str">
            <v>Nord-Ovest</v>
          </cell>
          <cell r="G905">
            <v>4224</v>
          </cell>
          <cell r="H905">
            <v>1590</v>
          </cell>
          <cell r="I905">
            <v>265</v>
          </cell>
          <cell r="J905">
            <v>0.14237091907015634</v>
          </cell>
          <cell r="K905">
            <v>0.16666666666666666</v>
          </cell>
          <cell r="L905">
            <v>0.14688637282652647</v>
          </cell>
          <cell r="M905">
            <v>0.16886143944282675</v>
          </cell>
        </row>
        <row r="906">
          <cell r="A906">
            <v>15056</v>
          </cell>
          <cell r="B906" t="str">
            <v>15056</v>
          </cell>
          <cell r="C906" t="str">
            <v>AL</v>
          </cell>
          <cell r="D906" t="str">
            <v>ALESSANDRIA</v>
          </cell>
          <cell r="E906" t="str">
            <v>PIEMONTE</v>
          </cell>
          <cell r="F906" t="str">
            <v>Nord-Ovest</v>
          </cell>
          <cell r="G906">
            <v>1262</v>
          </cell>
          <cell r="H906">
            <v>553</v>
          </cell>
          <cell r="I906">
            <v>78</v>
          </cell>
          <cell r="J906">
            <v>0.14237091907015634</v>
          </cell>
          <cell r="K906">
            <v>0.1410488245931284</v>
          </cell>
          <cell r="L906">
            <v>0.14688637282652647</v>
          </cell>
          <cell r="M906">
            <v>0.16886143944282675</v>
          </cell>
        </row>
        <row r="907">
          <cell r="A907">
            <v>15057</v>
          </cell>
          <cell r="B907" t="str">
            <v>15057</v>
          </cell>
          <cell r="C907" t="str">
            <v>AL</v>
          </cell>
          <cell r="D907" t="str">
            <v>ALESSANDRIA</v>
          </cell>
          <cell r="E907" t="str">
            <v>PIEMONTE</v>
          </cell>
          <cell r="F907" t="str">
            <v>Nord-Ovest</v>
          </cell>
          <cell r="G907">
            <v>26915</v>
          </cell>
          <cell r="H907">
            <v>10365</v>
          </cell>
          <cell r="I907">
            <v>1794</v>
          </cell>
          <cell r="J907">
            <v>0.14237091907015634</v>
          </cell>
          <cell r="K907">
            <v>0.17308248914616498</v>
          </cell>
          <cell r="L907">
            <v>0.14688637282652647</v>
          </cell>
          <cell r="M907">
            <v>0.16886143944282675</v>
          </cell>
        </row>
        <row r="908">
          <cell r="A908">
            <v>15058</v>
          </cell>
          <cell r="B908" t="str">
            <v>15058</v>
          </cell>
          <cell r="C908" t="str">
            <v>AL</v>
          </cell>
          <cell r="D908" t="str">
            <v>ALESSANDRIA</v>
          </cell>
          <cell r="E908" t="str">
            <v>PIEMONTE</v>
          </cell>
          <cell r="F908" t="str">
            <v>Nord-Ovest</v>
          </cell>
          <cell r="G908">
            <v>3036</v>
          </cell>
          <cell r="H908">
            <v>1162</v>
          </cell>
          <cell r="I908">
            <v>181</v>
          </cell>
          <cell r="J908">
            <v>0.14237091907015634</v>
          </cell>
          <cell r="K908">
            <v>0.15576592082616178</v>
          </cell>
          <cell r="L908">
            <v>0.14688637282652647</v>
          </cell>
          <cell r="M908">
            <v>0.16886143944282675</v>
          </cell>
        </row>
        <row r="909">
          <cell r="A909">
            <v>15059</v>
          </cell>
          <cell r="B909" t="str">
            <v>15059</v>
          </cell>
          <cell r="C909" t="str">
            <v>AL</v>
          </cell>
          <cell r="D909" t="str">
            <v>ALESSANDRIA</v>
          </cell>
          <cell r="E909" t="str">
            <v>PIEMONTE</v>
          </cell>
          <cell r="F909" t="str">
            <v>Nord-Ovest</v>
          </cell>
          <cell r="G909">
            <v>1911</v>
          </cell>
          <cell r="H909">
            <v>851</v>
          </cell>
          <cell r="I909">
            <v>107</v>
          </cell>
          <cell r="J909">
            <v>0.14237091907015634</v>
          </cell>
          <cell r="K909">
            <v>0.12573443008225618</v>
          </cell>
          <cell r="L909">
            <v>0.14688637282652647</v>
          </cell>
          <cell r="M909">
            <v>0.16886143944282675</v>
          </cell>
        </row>
        <row r="910">
          <cell r="A910">
            <v>15060</v>
          </cell>
          <cell r="B910" t="str">
            <v>15060</v>
          </cell>
          <cell r="C910" t="str">
            <v>AL</v>
          </cell>
          <cell r="D910" t="str">
            <v>ALESSANDRIA</v>
          </cell>
          <cell r="E910" t="str">
            <v>PIEMONTE</v>
          </cell>
          <cell r="F910" t="str">
            <v>Nord-Ovest</v>
          </cell>
          <cell r="G910">
            <v>23088</v>
          </cell>
          <cell r="H910">
            <v>10337</v>
          </cell>
          <cell r="I910">
            <v>1654</v>
          </cell>
          <cell r="J910">
            <v>0.14237091907015634</v>
          </cell>
          <cell r="K910">
            <v>0.16000773918931993</v>
          </cell>
          <cell r="L910">
            <v>0.14688637282652647</v>
          </cell>
          <cell r="M910">
            <v>0.16886143944282675</v>
          </cell>
        </row>
        <row r="911">
          <cell r="A911">
            <v>15061</v>
          </cell>
          <cell r="B911" t="str">
            <v>15061</v>
          </cell>
          <cell r="C911" t="str">
            <v>AL</v>
          </cell>
          <cell r="D911" t="str">
            <v>ALESSANDRIA</v>
          </cell>
          <cell r="E911" t="str">
            <v>PIEMONTE</v>
          </cell>
          <cell r="F911" t="str">
            <v>Nord-Ovest</v>
          </cell>
          <cell r="G911">
            <v>6121</v>
          </cell>
          <cell r="H911">
            <v>2492</v>
          </cell>
          <cell r="I911">
            <v>328</v>
          </cell>
          <cell r="J911">
            <v>0.14237091907015634</v>
          </cell>
          <cell r="K911">
            <v>0.13162118780096307</v>
          </cell>
          <cell r="L911">
            <v>0.14688637282652647</v>
          </cell>
          <cell r="M911">
            <v>0.16886143944282675</v>
          </cell>
        </row>
        <row r="912">
          <cell r="A912">
            <v>15062</v>
          </cell>
          <cell r="B912" t="str">
            <v>15062</v>
          </cell>
          <cell r="C912" t="str">
            <v>AL</v>
          </cell>
          <cell r="D912" t="str">
            <v>ALESSANDRIA</v>
          </cell>
          <cell r="E912" t="str">
            <v>PIEMONTE</v>
          </cell>
          <cell r="F912" t="str">
            <v>Nord-Ovest</v>
          </cell>
          <cell r="G912">
            <v>2401</v>
          </cell>
          <cell r="H912">
            <v>948</v>
          </cell>
          <cell r="I912">
            <v>143</v>
          </cell>
          <cell r="J912">
            <v>0.14237091907015634</v>
          </cell>
          <cell r="K912">
            <v>0.15084388185654007</v>
          </cell>
          <cell r="L912">
            <v>0.14688637282652647</v>
          </cell>
          <cell r="M912">
            <v>0.16886143944282675</v>
          </cell>
        </row>
        <row r="913">
          <cell r="A913">
            <v>15063</v>
          </cell>
          <cell r="B913" t="str">
            <v>15063</v>
          </cell>
          <cell r="C913" t="str">
            <v>AL</v>
          </cell>
          <cell r="D913" t="str">
            <v>ALESSANDRIA</v>
          </cell>
          <cell r="E913" t="str">
            <v>PIEMONTE</v>
          </cell>
          <cell r="F913" t="str">
            <v>Nord-Ovest</v>
          </cell>
          <cell r="G913">
            <v>2157</v>
          </cell>
          <cell r="H913">
            <v>859</v>
          </cell>
          <cell r="I913">
            <v>170</v>
          </cell>
          <cell r="J913">
            <v>0.14237091907015634</v>
          </cell>
          <cell r="K913">
            <v>0.1979045401629802</v>
          </cell>
          <cell r="L913">
            <v>0.14688637282652647</v>
          </cell>
          <cell r="M913">
            <v>0.16886143944282675</v>
          </cell>
        </row>
        <row r="914">
          <cell r="A914">
            <v>15064</v>
          </cell>
          <cell r="B914" t="str">
            <v>15064</v>
          </cell>
          <cell r="C914" t="str">
            <v>AL</v>
          </cell>
          <cell r="D914" t="str">
            <v>ALESSANDRIA</v>
          </cell>
          <cell r="E914" t="str">
            <v>PIEMONTE</v>
          </cell>
          <cell r="F914" t="str">
            <v>Nord-Ovest</v>
          </cell>
          <cell r="G914">
            <v>691</v>
          </cell>
          <cell r="H914">
            <v>301</v>
          </cell>
          <cell r="I914">
            <v>42</v>
          </cell>
          <cell r="J914">
            <v>0.14237091907015634</v>
          </cell>
          <cell r="K914">
            <v>0.13953488372093023</v>
          </cell>
          <cell r="L914">
            <v>0.14688637282652647</v>
          </cell>
          <cell r="M914">
            <v>0.16886143944282675</v>
          </cell>
        </row>
        <row r="915">
          <cell r="A915">
            <v>15065</v>
          </cell>
          <cell r="B915" t="str">
            <v>15065</v>
          </cell>
          <cell r="C915" t="str">
            <v>AL</v>
          </cell>
          <cell r="D915" t="str">
            <v>ALESSANDRIA</v>
          </cell>
          <cell r="E915" t="str">
            <v>PIEMONTE</v>
          </cell>
          <cell r="F915" t="str">
            <v>Nord-Ovest</v>
          </cell>
          <cell r="G915">
            <v>1873</v>
          </cell>
          <cell r="H915">
            <v>732</v>
          </cell>
          <cell r="I915">
            <v>133</v>
          </cell>
          <cell r="J915">
            <v>0.14237091907015634</v>
          </cell>
          <cell r="K915">
            <v>0.18169398907103826</v>
          </cell>
          <cell r="L915">
            <v>0.14688637282652647</v>
          </cell>
          <cell r="M915">
            <v>0.16886143944282675</v>
          </cell>
        </row>
        <row r="916">
          <cell r="A916">
            <v>15066</v>
          </cell>
          <cell r="B916" t="str">
            <v>15066</v>
          </cell>
          <cell r="C916" t="str">
            <v>AL</v>
          </cell>
          <cell r="D916" t="str">
            <v>ALESSANDRIA</v>
          </cell>
          <cell r="E916" t="str">
            <v>PIEMONTE</v>
          </cell>
          <cell r="F916" t="str">
            <v>Nord-Ovest</v>
          </cell>
          <cell r="G916">
            <v>4569</v>
          </cell>
          <cell r="H916">
            <v>1859</v>
          </cell>
          <cell r="I916">
            <v>347</v>
          </cell>
          <cell r="J916">
            <v>0.14237091907015634</v>
          </cell>
          <cell r="K916">
            <v>0.18665949435180204</v>
          </cell>
          <cell r="L916">
            <v>0.14688637282652647</v>
          </cell>
          <cell r="M916">
            <v>0.16886143944282675</v>
          </cell>
        </row>
        <row r="917">
          <cell r="A917">
            <v>15067</v>
          </cell>
          <cell r="B917" t="str">
            <v>15067</v>
          </cell>
          <cell r="C917" t="str">
            <v>AL</v>
          </cell>
          <cell r="D917" t="str">
            <v>ALESSANDRIA</v>
          </cell>
          <cell r="E917" t="str">
            <v>PIEMONTE</v>
          </cell>
          <cell r="F917" t="str">
            <v>Nord-Ovest</v>
          </cell>
          <cell r="G917">
            <v>30021</v>
          </cell>
          <cell r="H917">
            <v>12177</v>
          </cell>
          <cell r="I917">
            <v>1881</v>
          </cell>
          <cell r="J917">
            <v>0.14237091907015634</v>
          </cell>
          <cell r="K917">
            <v>0.15447154471544716</v>
          </cell>
          <cell r="L917">
            <v>0.14688637282652647</v>
          </cell>
          <cell r="M917">
            <v>0.16886143944282675</v>
          </cell>
        </row>
        <row r="918">
          <cell r="A918">
            <v>15068</v>
          </cell>
          <cell r="B918" t="str">
            <v>15068</v>
          </cell>
          <cell r="C918" t="str">
            <v>AL</v>
          </cell>
          <cell r="D918" t="str">
            <v>ALESSANDRIA</v>
          </cell>
          <cell r="E918" t="str">
            <v>PIEMONTE</v>
          </cell>
          <cell r="F918" t="str">
            <v>Nord-Ovest</v>
          </cell>
          <cell r="G918">
            <v>4785</v>
          </cell>
          <cell r="H918">
            <v>1818</v>
          </cell>
          <cell r="I918">
            <v>297</v>
          </cell>
          <cell r="J918">
            <v>0.14237091907015634</v>
          </cell>
          <cell r="K918">
            <v>0.16336633663366337</v>
          </cell>
          <cell r="L918">
            <v>0.14688637282652647</v>
          </cell>
          <cell r="M918">
            <v>0.16886143944282675</v>
          </cell>
        </row>
        <row r="919">
          <cell r="A919">
            <v>15069</v>
          </cell>
          <cell r="B919" t="str">
            <v>15069</v>
          </cell>
          <cell r="C919" t="str">
            <v>AL</v>
          </cell>
          <cell r="D919" t="str">
            <v>ALESSANDRIA</v>
          </cell>
          <cell r="E919" t="str">
            <v>PIEMONTE</v>
          </cell>
          <cell r="F919" t="str">
            <v>Nord-Ovest</v>
          </cell>
          <cell r="G919">
            <v>6110</v>
          </cell>
          <cell r="H919">
            <v>2418</v>
          </cell>
          <cell r="I919">
            <v>383</v>
          </cell>
          <cell r="J919">
            <v>0.14237091907015634</v>
          </cell>
          <cell r="K919">
            <v>0.15839536807278742</v>
          </cell>
          <cell r="L919">
            <v>0.14688637282652647</v>
          </cell>
          <cell r="M919">
            <v>0.16886143944282675</v>
          </cell>
        </row>
        <row r="920">
          <cell r="A920">
            <v>15070</v>
          </cell>
          <cell r="B920" t="str">
            <v>15070</v>
          </cell>
          <cell r="C920" t="str">
            <v>AL</v>
          </cell>
          <cell r="D920" t="str">
            <v>ALESSANDRIA</v>
          </cell>
          <cell r="E920" t="str">
            <v>PIEMONTE</v>
          </cell>
          <cell r="F920" t="str">
            <v>Nord-Ovest</v>
          </cell>
          <cell r="G920">
            <v>4680</v>
          </cell>
          <cell r="H920">
            <v>2157</v>
          </cell>
          <cell r="I920">
            <v>320</v>
          </cell>
          <cell r="J920">
            <v>0.14237091907015634</v>
          </cell>
          <cell r="K920">
            <v>0.14835419564209551</v>
          </cell>
          <cell r="L920">
            <v>0.14688637282652647</v>
          </cell>
          <cell r="M920">
            <v>0.16886143944282675</v>
          </cell>
        </row>
        <row r="921">
          <cell r="A921">
            <v>15071</v>
          </cell>
          <cell r="B921" t="str">
            <v>15071</v>
          </cell>
          <cell r="C921" t="str">
            <v>AL</v>
          </cell>
          <cell r="D921" t="str">
            <v>ALESSANDRIA</v>
          </cell>
          <cell r="E921" t="str">
            <v>PIEMONTE</v>
          </cell>
          <cell r="F921" t="str">
            <v>Nord-Ovest</v>
          </cell>
          <cell r="G921">
            <v>1337</v>
          </cell>
          <cell r="H921">
            <v>612</v>
          </cell>
          <cell r="I921">
            <v>46</v>
          </cell>
          <cell r="J921">
            <v>0.14237091907015634</v>
          </cell>
          <cell r="K921">
            <v>7.5163398692810454E-2</v>
          </cell>
          <cell r="L921">
            <v>0.14688637282652647</v>
          </cell>
          <cell r="M921">
            <v>0.16886143944282675</v>
          </cell>
        </row>
        <row r="922">
          <cell r="A922">
            <v>15072</v>
          </cell>
          <cell r="B922" t="str">
            <v>15072</v>
          </cell>
          <cell r="C922" t="str">
            <v>AL</v>
          </cell>
          <cell r="D922" t="str">
            <v>ALESSANDRIA</v>
          </cell>
          <cell r="E922" t="str">
            <v>PIEMONTE</v>
          </cell>
          <cell r="F922" t="str">
            <v>Nord-Ovest</v>
          </cell>
          <cell r="G922">
            <v>1111</v>
          </cell>
          <cell r="H922">
            <v>456</v>
          </cell>
          <cell r="I922">
            <v>67</v>
          </cell>
          <cell r="J922">
            <v>0.14237091907015634</v>
          </cell>
          <cell r="K922">
            <v>0.14692982456140352</v>
          </cell>
          <cell r="L922">
            <v>0.14688637282652647</v>
          </cell>
          <cell r="M922">
            <v>0.16886143944282675</v>
          </cell>
        </row>
        <row r="923">
          <cell r="A923">
            <v>15073</v>
          </cell>
          <cell r="B923" t="str">
            <v>15073</v>
          </cell>
          <cell r="C923" t="str">
            <v>AL</v>
          </cell>
          <cell r="D923" t="str">
            <v>ALESSANDRIA</v>
          </cell>
          <cell r="E923" t="str">
            <v>PIEMONTE</v>
          </cell>
          <cell r="F923" t="str">
            <v>Nord-Ovest</v>
          </cell>
          <cell r="G923">
            <v>4270</v>
          </cell>
          <cell r="H923">
            <v>1725</v>
          </cell>
          <cell r="I923">
            <v>250</v>
          </cell>
          <cell r="J923">
            <v>0.14237091907015634</v>
          </cell>
          <cell r="K923">
            <v>0.14492753623188406</v>
          </cell>
          <cell r="L923">
            <v>0.14688637282652647</v>
          </cell>
          <cell r="M923">
            <v>0.16886143944282675</v>
          </cell>
        </row>
        <row r="924">
          <cell r="A924">
            <v>15074</v>
          </cell>
          <cell r="B924" t="str">
            <v>15074</v>
          </cell>
          <cell r="C924" t="str">
            <v>AL</v>
          </cell>
          <cell r="D924" t="str">
            <v>ALESSANDRIA</v>
          </cell>
          <cell r="E924" t="str">
            <v>PIEMONTE</v>
          </cell>
          <cell r="F924" t="str">
            <v>Nord-Ovest</v>
          </cell>
          <cell r="G924">
            <v>2034</v>
          </cell>
          <cell r="H924">
            <v>912</v>
          </cell>
          <cell r="I924">
            <v>112</v>
          </cell>
          <cell r="J924">
            <v>0.14237091907015634</v>
          </cell>
          <cell r="K924">
            <v>0.12280701754385964</v>
          </cell>
          <cell r="L924">
            <v>0.14688637282652647</v>
          </cell>
          <cell r="M924">
            <v>0.16886143944282675</v>
          </cell>
        </row>
        <row r="925">
          <cell r="A925">
            <v>15075</v>
          </cell>
          <cell r="B925" t="str">
            <v>15075</v>
          </cell>
          <cell r="C925" t="str">
            <v>AL</v>
          </cell>
          <cell r="D925" t="str">
            <v>ALESSANDRIA</v>
          </cell>
          <cell r="E925" t="str">
            <v>PIEMONTE</v>
          </cell>
          <cell r="F925" t="str">
            <v>Nord-Ovest</v>
          </cell>
          <cell r="G925">
            <v>725</v>
          </cell>
          <cell r="H925">
            <v>313</v>
          </cell>
          <cell r="I925">
            <v>41</v>
          </cell>
          <cell r="J925">
            <v>0.14237091907015634</v>
          </cell>
          <cell r="K925">
            <v>0.13099041533546327</v>
          </cell>
          <cell r="L925">
            <v>0.14688637282652647</v>
          </cell>
          <cell r="M925">
            <v>0.16886143944282675</v>
          </cell>
        </row>
        <row r="926">
          <cell r="A926">
            <v>15076</v>
          </cell>
          <cell r="B926" t="str">
            <v>15076</v>
          </cell>
          <cell r="C926" t="str">
            <v>AL</v>
          </cell>
          <cell r="D926" t="str">
            <v>ALESSANDRIA</v>
          </cell>
          <cell r="E926" t="str">
            <v>PIEMONTE</v>
          </cell>
          <cell r="F926" t="str">
            <v>Nord-Ovest</v>
          </cell>
          <cell r="G926">
            <v>12198</v>
          </cell>
          <cell r="H926">
            <v>4861</v>
          </cell>
          <cell r="I926">
            <v>702</v>
          </cell>
          <cell r="J926">
            <v>0.14237091907015634</v>
          </cell>
          <cell r="K926">
            <v>0.14441472947953096</v>
          </cell>
          <cell r="L926">
            <v>0.14688637282652647</v>
          </cell>
          <cell r="M926">
            <v>0.16886143944282675</v>
          </cell>
        </row>
        <row r="927">
          <cell r="A927">
            <v>15077</v>
          </cell>
          <cell r="B927" t="str">
            <v>15077</v>
          </cell>
          <cell r="C927" t="str">
            <v>AL</v>
          </cell>
          <cell r="D927" t="str">
            <v>ALESSANDRIA</v>
          </cell>
          <cell r="E927" t="str">
            <v>PIEMONTE</v>
          </cell>
          <cell r="F927" t="str">
            <v>Nord-Ovest</v>
          </cell>
          <cell r="G927">
            <v>2104</v>
          </cell>
          <cell r="H927">
            <v>873</v>
          </cell>
          <cell r="I927">
            <v>97</v>
          </cell>
          <cell r="J927">
            <v>0.14237091907015634</v>
          </cell>
          <cell r="K927">
            <v>0.1111111111111111</v>
          </cell>
          <cell r="L927">
            <v>0.14688637282652647</v>
          </cell>
          <cell r="M927">
            <v>0.16886143944282675</v>
          </cell>
        </row>
        <row r="928">
          <cell r="A928">
            <v>15078</v>
          </cell>
          <cell r="B928" t="str">
            <v>15078</v>
          </cell>
          <cell r="C928" t="str">
            <v>AL</v>
          </cell>
          <cell r="D928" t="str">
            <v>ALESSANDRIA</v>
          </cell>
          <cell r="E928" t="str">
            <v>PIEMONTE</v>
          </cell>
          <cell r="F928" t="str">
            <v>Nord-Ovest</v>
          </cell>
          <cell r="G928">
            <v>1195</v>
          </cell>
          <cell r="H928">
            <v>513</v>
          </cell>
          <cell r="I928">
            <v>65</v>
          </cell>
          <cell r="J928">
            <v>0.14237091907015634</v>
          </cell>
          <cell r="K928">
            <v>0.12670565302144249</v>
          </cell>
          <cell r="L928">
            <v>0.14688637282652647</v>
          </cell>
          <cell r="M928">
            <v>0.16886143944282675</v>
          </cell>
        </row>
        <row r="929">
          <cell r="A929">
            <v>15079</v>
          </cell>
          <cell r="B929" t="str">
            <v>15079</v>
          </cell>
          <cell r="C929" t="str">
            <v>AL</v>
          </cell>
          <cell r="D929" t="str">
            <v>ALESSANDRIA</v>
          </cell>
          <cell r="E929" t="str">
            <v>PIEMONTE</v>
          </cell>
          <cell r="F929" t="str">
            <v>Nord-Ovest</v>
          </cell>
          <cell r="G929">
            <v>1445</v>
          </cell>
          <cell r="H929">
            <v>618</v>
          </cell>
          <cell r="I929">
            <v>57</v>
          </cell>
          <cell r="J929">
            <v>0.14237091907015634</v>
          </cell>
          <cell r="K929">
            <v>9.2233009708737865E-2</v>
          </cell>
          <cell r="L929">
            <v>0.14688637282652647</v>
          </cell>
          <cell r="M929">
            <v>0.16886143944282675</v>
          </cell>
        </row>
        <row r="930">
          <cell r="A930">
            <v>15100</v>
          </cell>
          <cell r="B930" t="str">
            <v>15100</v>
          </cell>
          <cell r="C930" t="str">
            <v>AL</v>
          </cell>
          <cell r="D930" t="str">
            <v>ALESSANDRIA</v>
          </cell>
          <cell r="E930" t="str">
            <v>PIEMONTE</v>
          </cell>
          <cell r="F930" t="str">
            <v>Nord-Ovest</v>
          </cell>
          <cell r="G930">
            <v>84070</v>
          </cell>
          <cell r="H930">
            <v>34244</v>
          </cell>
          <cell r="I930">
            <v>4185</v>
          </cell>
          <cell r="J930">
            <v>0.14237091907015634</v>
          </cell>
          <cell r="K930">
            <v>0.12221119028150917</v>
          </cell>
          <cell r="L930">
            <v>0.14688637282652647</v>
          </cell>
          <cell r="M930">
            <v>0.16886143944282675</v>
          </cell>
        </row>
        <row r="931">
          <cell r="A931">
            <v>16010</v>
          </cell>
          <cell r="B931" t="str">
            <v>16010</v>
          </cell>
          <cell r="C931" t="str">
            <v>GE</v>
          </cell>
          <cell r="D931" t="str">
            <v>GENOVA</v>
          </cell>
          <cell r="E931" t="str">
            <v>LIGURIA</v>
          </cell>
          <cell r="F931" t="str">
            <v>Nord-Ovest</v>
          </cell>
          <cell r="G931">
            <v>26421</v>
          </cell>
          <cell r="H931">
            <v>10941</v>
          </cell>
          <cell r="I931">
            <v>1846</v>
          </cell>
          <cell r="J931">
            <v>0.13167695628168449</v>
          </cell>
          <cell r="K931">
            <v>0.16872315144867928</v>
          </cell>
          <cell r="L931">
            <v>0.13411143206599527</v>
          </cell>
          <cell r="M931">
            <v>0.17613356776458092</v>
          </cell>
        </row>
        <row r="932">
          <cell r="A932">
            <v>16011</v>
          </cell>
          <cell r="B932" t="str">
            <v>16011</v>
          </cell>
          <cell r="C932" t="str">
            <v>GE</v>
          </cell>
          <cell r="D932" t="str">
            <v>GENOVA</v>
          </cell>
          <cell r="E932" t="str">
            <v>LIGURIA</v>
          </cell>
          <cell r="F932" t="str">
            <v>Nord-Ovest</v>
          </cell>
          <cell r="G932">
            <v>11181</v>
          </cell>
          <cell r="H932">
            <v>4493</v>
          </cell>
          <cell r="I932">
            <v>872</v>
          </cell>
          <cell r="J932">
            <v>0.13167695628168449</v>
          </cell>
          <cell r="K932">
            <v>0.19407967950144669</v>
          </cell>
          <cell r="L932">
            <v>0.13411143206599527</v>
          </cell>
          <cell r="M932">
            <v>0.17613356776458092</v>
          </cell>
        </row>
        <row r="933">
          <cell r="A933">
            <v>16012</v>
          </cell>
          <cell r="B933" t="str">
            <v>16012</v>
          </cell>
          <cell r="C933" t="str">
            <v>GE</v>
          </cell>
          <cell r="D933" t="str">
            <v>GENOVA</v>
          </cell>
          <cell r="E933" t="str">
            <v>LIGURIA</v>
          </cell>
          <cell r="F933" t="str">
            <v>Nord-Ovest</v>
          </cell>
          <cell r="G933">
            <v>6414</v>
          </cell>
          <cell r="H933">
            <v>2550</v>
          </cell>
          <cell r="I933">
            <v>404</v>
          </cell>
          <cell r="J933">
            <v>0.13167695628168449</v>
          </cell>
          <cell r="K933">
            <v>0.15843137254901959</v>
          </cell>
          <cell r="L933">
            <v>0.13411143206599527</v>
          </cell>
          <cell r="M933">
            <v>0.17613356776458092</v>
          </cell>
        </row>
        <row r="934">
          <cell r="A934">
            <v>16013</v>
          </cell>
          <cell r="B934" t="str">
            <v>16013</v>
          </cell>
          <cell r="C934" t="str">
            <v>GE</v>
          </cell>
          <cell r="D934" t="str">
            <v>GENOVA</v>
          </cell>
          <cell r="E934" t="str">
            <v>LIGURIA</v>
          </cell>
          <cell r="F934" t="str">
            <v>Nord-Ovest</v>
          </cell>
          <cell r="G934">
            <v>3369</v>
          </cell>
          <cell r="H934">
            <v>1413</v>
          </cell>
          <cell r="I934">
            <v>152</v>
          </cell>
          <cell r="J934">
            <v>0.13167695628168449</v>
          </cell>
          <cell r="K934">
            <v>0.1075725406935598</v>
          </cell>
          <cell r="L934">
            <v>0.13411143206599527</v>
          </cell>
          <cell r="M934">
            <v>0.17613356776458092</v>
          </cell>
        </row>
        <row r="935">
          <cell r="A935">
            <v>16014</v>
          </cell>
          <cell r="B935" t="str">
            <v>16014</v>
          </cell>
          <cell r="C935" t="str">
            <v>GE</v>
          </cell>
          <cell r="D935" t="str">
            <v>GENOVA</v>
          </cell>
          <cell r="E935" t="str">
            <v>LIGURIA</v>
          </cell>
          <cell r="F935" t="str">
            <v>Nord-Ovest</v>
          </cell>
          <cell r="G935">
            <v>11298</v>
          </cell>
          <cell r="H935">
            <v>4532</v>
          </cell>
          <cell r="I935">
            <v>473</v>
          </cell>
          <cell r="J935">
            <v>0.13167695628168449</v>
          </cell>
          <cell r="K935">
            <v>0.10436893203883495</v>
          </cell>
          <cell r="L935">
            <v>0.13411143206599527</v>
          </cell>
          <cell r="M935">
            <v>0.17613356776458092</v>
          </cell>
        </row>
        <row r="936">
          <cell r="A936">
            <v>16015</v>
          </cell>
          <cell r="B936" t="str">
            <v>16015</v>
          </cell>
          <cell r="C936" t="str">
            <v>GE</v>
          </cell>
          <cell r="D936" t="str">
            <v>GENOVA</v>
          </cell>
          <cell r="E936" t="str">
            <v>LIGURIA</v>
          </cell>
          <cell r="F936" t="str">
            <v>Nord-Ovest</v>
          </cell>
          <cell r="G936">
            <v>2909</v>
          </cell>
          <cell r="H936">
            <v>1232</v>
          </cell>
          <cell r="I936">
            <v>301</v>
          </cell>
          <cell r="J936">
            <v>0.13167695628168449</v>
          </cell>
          <cell r="K936">
            <v>0.24431818181818182</v>
          </cell>
          <cell r="L936">
            <v>0.13411143206599527</v>
          </cell>
          <cell r="M936">
            <v>0.17613356776458092</v>
          </cell>
        </row>
        <row r="937">
          <cell r="A937">
            <v>16016</v>
          </cell>
          <cell r="B937" t="str">
            <v>16016</v>
          </cell>
          <cell r="C937" t="str">
            <v>GE</v>
          </cell>
          <cell r="D937" t="str">
            <v>GENOVA</v>
          </cell>
          <cell r="E937" t="str">
            <v>LIGURIA</v>
          </cell>
          <cell r="F937" t="str">
            <v>Nord-Ovest</v>
          </cell>
          <cell r="G937">
            <v>9422</v>
          </cell>
          <cell r="H937">
            <v>3675</v>
          </cell>
          <cell r="I937">
            <v>484</v>
          </cell>
          <cell r="J937">
            <v>0.13167695628168449</v>
          </cell>
          <cell r="K937">
            <v>0.13170068027210885</v>
          </cell>
          <cell r="L937">
            <v>0.13411143206599527</v>
          </cell>
          <cell r="M937">
            <v>0.17613356776458092</v>
          </cell>
        </row>
        <row r="938">
          <cell r="A938">
            <v>16017</v>
          </cell>
          <cell r="B938" t="str">
            <v>16017</v>
          </cell>
          <cell r="C938" t="str">
            <v>GE</v>
          </cell>
          <cell r="D938" t="str">
            <v>GENOVA</v>
          </cell>
          <cell r="E938" t="str">
            <v>LIGURIA</v>
          </cell>
          <cell r="F938" t="str">
            <v>Nord-Ovest</v>
          </cell>
          <cell r="G938">
            <v>1610</v>
          </cell>
          <cell r="H938">
            <v>765</v>
          </cell>
          <cell r="I938">
            <v>117</v>
          </cell>
          <cell r="J938">
            <v>0.13167695628168449</v>
          </cell>
          <cell r="K938">
            <v>0.15294117647058825</v>
          </cell>
          <cell r="L938">
            <v>0.13411143206599527</v>
          </cell>
          <cell r="M938">
            <v>0.17613356776458092</v>
          </cell>
        </row>
        <row r="939">
          <cell r="A939">
            <v>16018</v>
          </cell>
          <cell r="B939" t="str">
            <v>16018</v>
          </cell>
          <cell r="C939" t="str">
            <v>GE</v>
          </cell>
          <cell r="D939" t="str">
            <v>GENOVA</v>
          </cell>
          <cell r="E939" t="str">
            <v>LIGURIA</v>
          </cell>
          <cell r="F939" t="str">
            <v>Nord-Ovest</v>
          </cell>
          <cell r="G939">
            <v>3193</v>
          </cell>
          <cell r="H939">
            <v>1329</v>
          </cell>
          <cell r="I939">
            <v>268</v>
          </cell>
          <cell r="J939">
            <v>0.13167695628168449</v>
          </cell>
          <cell r="K939">
            <v>0.20165537998495109</v>
          </cell>
          <cell r="L939">
            <v>0.13411143206599527</v>
          </cell>
          <cell r="M939">
            <v>0.17613356776458092</v>
          </cell>
        </row>
        <row r="940">
          <cell r="A940">
            <v>16019</v>
          </cell>
          <cell r="B940" t="str">
            <v>16019</v>
          </cell>
          <cell r="C940" t="str">
            <v>GE</v>
          </cell>
          <cell r="D940" t="str">
            <v>GENOVA</v>
          </cell>
          <cell r="E940" t="str">
            <v>LIGURIA</v>
          </cell>
          <cell r="F940" t="str">
            <v>Nord-Ovest</v>
          </cell>
          <cell r="G940">
            <v>4748</v>
          </cell>
          <cell r="H940">
            <v>2027</v>
          </cell>
          <cell r="I940">
            <v>306</v>
          </cell>
          <cell r="J940">
            <v>0.13167695628168449</v>
          </cell>
          <cell r="K940">
            <v>0.15096201282683769</v>
          </cell>
          <cell r="L940">
            <v>0.13411143206599527</v>
          </cell>
          <cell r="M940">
            <v>0.17613356776458092</v>
          </cell>
        </row>
        <row r="941">
          <cell r="A941">
            <v>16020</v>
          </cell>
          <cell r="B941" t="str">
            <v>16020</v>
          </cell>
          <cell r="C941" t="str">
            <v>GE</v>
          </cell>
          <cell r="D941" t="str">
            <v>GENOVA</v>
          </cell>
          <cell r="E941" t="str">
            <v>LIGURIA</v>
          </cell>
          <cell r="F941" t="str">
            <v>Nord-Ovest</v>
          </cell>
          <cell r="G941">
            <v>337</v>
          </cell>
          <cell r="H941">
            <v>223</v>
          </cell>
          <cell r="I941">
            <v>27</v>
          </cell>
          <cell r="J941">
            <v>0.13167695628168449</v>
          </cell>
          <cell r="K941">
            <v>0.1210762331838565</v>
          </cell>
          <cell r="L941">
            <v>0.13411143206599527</v>
          </cell>
          <cell r="M941">
            <v>0.17613356776458092</v>
          </cell>
        </row>
        <row r="942">
          <cell r="A942">
            <v>16021</v>
          </cell>
          <cell r="B942" t="str">
            <v>16021</v>
          </cell>
          <cell r="C942" t="str">
            <v>GE</v>
          </cell>
          <cell r="D942" t="str">
            <v>GENOVA</v>
          </cell>
          <cell r="E942" t="str">
            <v>LIGURIA</v>
          </cell>
          <cell r="F942" t="str">
            <v>Nord-Ovest</v>
          </cell>
          <cell r="G942">
            <v>2440</v>
          </cell>
          <cell r="H942">
            <v>1123</v>
          </cell>
          <cell r="I942">
            <v>218</v>
          </cell>
          <cell r="J942">
            <v>0.13167695628168449</v>
          </cell>
          <cell r="K942">
            <v>0.19412288512911843</v>
          </cell>
          <cell r="L942">
            <v>0.13411143206599527</v>
          </cell>
          <cell r="M942">
            <v>0.17613356776458092</v>
          </cell>
        </row>
        <row r="943">
          <cell r="A943">
            <v>16022</v>
          </cell>
          <cell r="B943" t="str">
            <v>16022</v>
          </cell>
          <cell r="C943" t="str">
            <v>GE</v>
          </cell>
          <cell r="D943" t="str">
            <v>GENOVA</v>
          </cell>
          <cell r="E943" t="str">
            <v>LIGURIA</v>
          </cell>
          <cell r="F943" t="str">
            <v>Nord-Ovest</v>
          </cell>
          <cell r="G943">
            <v>1655</v>
          </cell>
          <cell r="H943">
            <v>837</v>
          </cell>
          <cell r="I943">
            <v>139</v>
          </cell>
          <cell r="J943">
            <v>0.13167695628168449</v>
          </cell>
          <cell r="K943">
            <v>0.16606929510155316</v>
          </cell>
          <cell r="L943">
            <v>0.13411143206599527</v>
          </cell>
          <cell r="M943">
            <v>0.17613356776458092</v>
          </cell>
        </row>
        <row r="944">
          <cell r="A944">
            <v>16023</v>
          </cell>
          <cell r="B944" t="str">
            <v>16023</v>
          </cell>
          <cell r="C944" t="str">
            <v>GE</v>
          </cell>
          <cell r="D944" t="str">
            <v>GENOVA</v>
          </cell>
          <cell r="E944" t="str">
            <v>LIGURIA</v>
          </cell>
          <cell r="F944" t="str">
            <v>Nord-Ovest</v>
          </cell>
          <cell r="G944">
            <v>396</v>
          </cell>
          <cell r="H944">
            <v>222</v>
          </cell>
          <cell r="I944">
            <v>8</v>
          </cell>
          <cell r="J944">
            <v>0.13167695628168449</v>
          </cell>
          <cell r="K944">
            <v>3.6036036036036036E-2</v>
          </cell>
          <cell r="L944">
            <v>0.13411143206599527</v>
          </cell>
          <cell r="M944">
            <v>0.17613356776458092</v>
          </cell>
        </row>
        <row r="945">
          <cell r="A945">
            <v>16024</v>
          </cell>
          <cell r="B945" t="str">
            <v>16024</v>
          </cell>
          <cell r="C945" t="str">
            <v>GE</v>
          </cell>
          <cell r="D945" t="str">
            <v>GENOVA</v>
          </cell>
          <cell r="E945" t="str">
            <v>LIGURIA</v>
          </cell>
          <cell r="F945" t="str">
            <v>Nord-Ovest</v>
          </cell>
          <cell r="G945">
            <v>1550</v>
          </cell>
          <cell r="H945">
            <v>778</v>
          </cell>
          <cell r="I945">
            <v>104</v>
          </cell>
          <cell r="J945">
            <v>0.13167695628168449</v>
          </cell>
          <cell r="K945">
            <v>0.13367609254498714</v>
          </cell>
          <cell r="L945">
            <v>0.13411143206599527</v>
          </cell>
          <cell r="M945">
            <v>0.17613356776458092</v>
          </cell>
        </row>
        <row r="946">
          <cell r="A946">
            <v>16025</v>
          </cell>
          <cell r="B946" t="str">
            <v>16025</v>
          </cell>
          <cell r="C946" t="str">
            <v>GE</v>
          </cell>
          <cell r="D946" t="str">
            <v>GENOVA</v>
          </cell>
          <cell r="E946" t="str">
            <v>LIGURIA</v>
          </cell>
          <cell r="F946" t="str">
            <v>Nord-Ovest</v>
          </cell>
          <cell r="G946">
            <v>404</v>
          </cell>
          <cell r="H946">
            <v>225</v>
          </cell>
          <cell r="I946">
            <v>24</v>
          </cell>
          <cell r="J946">
            <v>0.13167695628168449</v>
          </cell>
          <cell r="K946">
            <v>0.10666666666666667</v>
          </cell>
          <cell r="L946">
            <v>0.13411143206599527</v>
          </cell>
          <cell r="M946">
            <v>0.17613356776458092</v>
          </cell>
        </row>
        <row r="947">
          <cell r="A947">
            <v>16026</v>
          </cell>
          <cell r="B947" t="str">
            <v>16026</v>
          </cell>
          <cell r="C947" t="str">
            <v>GE</v>
          </cell>
          <cell r="D947" t="str">
            <v>GENOVA</v>
          </cell>
          <cell r="E947" t="str">
            <v>LIGURIA</v>
          </cell>
          <cell r="F947" t="str">
            <v>Nord-Ovest</v>
          </cell>
          <cell r="G947">
            <v>1934</v>
          </cell>
          <cell r="H947">
            <v>898</v>
          </cell>
          <cell r="I947">
            <v>123</v>
          </cell>
          <cell r="J947">
            <v>0.13167695628168449</v>
          </cell>
          <cell r="K947">
            <v>0.13697104677060135</v>
          </cell>
          <cell r="L947">
            <v>0.13411143206599527</v>
          </cell>
          <cell r="M947">
            <v>0.17613356776458092</v>
          </cell>
        </row>
        <row r="948">
          <cell r="A948">
            <v>16027</v>
          </cell>
          <cell r="B948" t="str">
            <v>16027</v>
          </cell>
          <cell r="C948" t="str">
            <v>GE</v>
          </cell>
          <cell r="D948" t="str">
            <v>GENOVA</v>
          </cell>
          <cell r="E948" t="str">
            <v>LIGURIA</v>
          </cell>
          <cell r="F948" t="str">
            <v>Nord-Ovest</v>
          </cell>
          <cell r="G948">
            <v>154</v>
          </cell>
          <cell r="H948">
            <v>104</v>
          </cell>
          <cell r="I948">
            <v>3</v>
          </cell>
          <cell r="J948">
            <v>0.13167695628168449</v>
          </cell>
          <cell r="K948">
            <v>2.8846153846153848E-2</v>
          </cell>
          <cell r="L948">
            <v>0.13411143206599527</v>
          </cell>
          <cell r="M948">
            <v>0.17613356776458092</v>
          </cell>
        </row>
        <row r="949">
          <cell r="A949">
            <v>16028</v>
          </cell>
          <cell r="B949" t="str">
            <v>16028</v>
          </cell>
          <cell r="C949" t="str">
            <v>GE</v>
          </cell>
          <cell r="D949" t="str">
            <v>GENOVA</v>
          </cell>
          <cell r="E949" t="str">
            <v>LIGURIA</v>
          </cell>
          <cell r="F949" t="str">
            <v>Nord-Ovest</v>
          </cell>
          <cell r="G949">
            <v>608</v>
          </cell>
          <cell r="H949">
            <v>356</v>
          </cell>
          <cell r="I949">
            <v>29</v>
          </cell>
          <cell r="J949">
            <v>0.13167695628168449</v>
          </cell>
          <cell r="K949">
            <v>8.1460674157303375E-2</v>
          </cell>
          <cell r="L949">
            <v>0.13411143206599527</v>
          </cell>
          <cell r="M949">
            <v>0.17613356776458092</v>
          </cell>
        </row>
        <row r="950">
          <cell r="A950">
            <v>16029</v>
          </cell>
          <cell r="B950" t="str">
            <v>16029</v>
          </cell>
          <cell r="C950" t="str">
            <v>GE</v>
          </cell>
          <cell r="D950" t="str">
            <v>GENOVA</v>
          </cell>
          <cell r="E950" t="str">
            <v>LIGURIA</v>
          </cell>
          <cell r="F950" t="str">
            <v>Nord-Ovest</v>
          </cell>
          <cell r="G950">
            <v>2305</v>
          </cell>
          <cell r="H950">
            <v>1245</v>
          </cell>
          <cell r="I950">
            <v>114</v>
          </cell>
          <cell r="J950">
            <v>0.13167695628168449</v>
          </cell>
          <cell r="K950">
            <v>9.1566265060240959E-2</v>
          </cell>
          <cell r="L950">
            <v>0.13411143206599527</v>
          </cell>
          <cell r="M950">
            <v>0.17613356776458092</v>
          </cell>
        </row>
        <row r="951">
          <cell r="A951">
            <v>16030</v>
          </cell>
          <cell r="B951" t="str">
            <v>16030</v>
          </cell>
          <cell r="C951" t="str">
            <v>GE</v>
          </cell>
          <cell r="D951" t="str">
            <v>GENOVA</v>
          </cell>
          <cell r="E951" t="str">
            <v>LIGURIA</v>
          </cell>
          <cell r="F951" t="str">
            <v>Nord-Ovest</v>
          </cell>
          <cell r="G951">
            <v>28792</v>
          </cell>
          <cell r="H951">
            <v>11969</v>
          </cell>
          <cell r="I951">
            <v>2578</v>
          </cell>
          <cell r="J951">
            <v>0.13167695628168449</v>
          </cell>
          <cell r="K951">
            <v>0.21538975687191914</v>
          </cell>
          <cell r="L951">
            <v>0.13411143206599527</v>
          </cell>
          <cell r="M951">
            <v>0.17613356776458092</v>
          </cell>
        </row>
        <row r="952">
          <cell r="A952">
            <v>16031</v>
          </cell>
          <cell r="B952" t="str">
            <v>16031</v>
          </cell>
          <cell r="C952" t="str">
            <v>GE</v>
          </cell>
          <cell r="D952" t="str">
            <v>GENOVA</v>
          </cell>
          <cell r="E952" t="str">
            <v>LIGURIA</v>
          </cell>
          <cell r="F952" t="str">
            <v>Nord-Ovest</v>
          </cell>
          <cell r="G952">
            <v>4553</v>
          </cell>
          <cell r="H952">
            <v>1985</v>
          </cell>
          <cell r="I952">
            <v>451</v>
          </cell>
          <cell r="J952">
            <v>0.13167695628168449</v>
          </cell>
          <cell r="K952">
            <v>0.22720403022670024</v>
          </cell>
          <cell r="L952">
            <v>0.13411143206599527</v>
          </cell>
          <cell r="M952">
            <v>0.17613356776458092</v>
          </cell>
        </row>
        <row r="953">
          <cell r="A953">
            <v>16032</v>
          </cell>
          <cell r="B953" t="str">
            <v>16032</v>
          </cell>
          <cell r="C953" t="str">
            <v>GE</v>
          </cell>
          <cell r="D953" t="str">
            <v>GENOVA</v>
          </cell>
          <cell r="E953" t="str">
            <v>LIGURIA</v>
          </cell>
          <cell r="F953" t="str">
            <v>Nord-Ovest</v>
          </cell>
          <cell r="G953">
            <v>5878</v>
          </cell>
          <cell r="H953">
            <v>2456</v>
          </cell>
          <cell r="I953">
            <v>349</v>
          </cell>
          <cell r="J953">
            <v>0.13167695628168449</v>
          </cell>
          <cell r="K953">
            <v>0.14210097719869708</v>
          </cell>
          <cell r="L953">
            <v>0.13411143206599527</v>
          </cell>
          <cell r="M953">
            <v>0.17613356776458092</v>
          </cell>
        </row>
        <row r="954">
          <cell r="A954">
            <v>16033</v>
          </cell>
          <cell r="B954" t="str">
            <v>16033</v>
          </cell>
          <cell r="C954" t="str">
            <v>GE</v>
          </cell>
          <cell r="D954" t="str">
            <v>GENOVA</v>
          </cell>
          <cell r="E954" t="str">
            <v>LIGURIA</v>
          </cell>
          <cell r="F954" t="str">
            <v>Nord-Ovest</v>
          </cell>
          <cell r="G954">
            <v>13403</v>
          </cell>
          <cell r="H954">
            <v>5800</v>
          </cell>
          <cell r="I954">
            <v>825</v>
          </cell>
          <cell r="J954">
            <v>0.13167695628168449</v>
          </cell>
          <cell r="K954">
            <v>0.14224137931034483</v>
          </cell>
          <cell r="L954">
            <v>0.13411143206599527</v>
          </cell>
          <cell r="M954">
            <v>0.17613356776458092</v>
          </cell>
        </row>
        <row r="955">
          <cell r="A955">
            <v>16034</v>
          </cell>
          <cell r="B955" t="str">
            <v>16034</v>
          </cell>
          <cell r="C955" t="str">
            <v>GE</v>
          </cell>
          <cell r="D955" t="str">
            <v>GENOVA</v>
          </cell>
          <cell r="E955" t="str">
            <v>LIGURIA</v>
          </cell>
          <cell r="F955" t="str">
            <v>Nord-Ovest</v>
          </cell>
          <cell r="G955">
            <v>608</v>
          </cell>
          <cell r="H955">
            <v>278</v>
          </cell>
          <cell r="I955">
            <v>114</v>
          </cell>
          <cell r="J955">
            <v>0.13167695628168449</v>
          </cell>
          <cell r="K955">
            <v>0.41007194244604317</v>
          </cell>
          <cell r="L955">
            <v>0.13411143206599527</v>
          </cell>
          <cell r="M955">
            <v>0.17613356776458092</v>
          </cell>
        </row>
        <row r="956">
          <cell r="A956">
            <v>16035</v>
          </cell>
          <cell r="B956" t="str">
            <v>16035</v>
          </cell>
          <cell r="C956" t="str">
            <v>GE</v>
          </cell>
          <cell r="D956" t="str">
            <v>GENOVA</v>
          </cell>
          <cell r="E956" t="str">
            <v>LIGURIA</v>
          </cell>
          <cell r="F956" t="str">
            <v>Nord-Ovest</v>
          </cell>
          <cell r="G956">
            <v>27545</v>
          </cell>
          <cell r="H956">
            <v>12264</v>
          </cell>
          <cell r="I956">
            <v>2088</v>
          </cell>
          <cell r="J956">
            <v>0.13167695628168449</v>
          </cell>
          <cell r="K956">
            <v>0.17025440313111545</v>
          </cell>
          <cell r="L956">
            <v>0.13411143206599527</v>
          </cell>
          <cell r="M956">
            <v>0.17613356776458092</v>
          </cell>
        </row>
        <row r="957">
          <cell r="A957">
            <v>16036</v>
          </cell>
          <cell r="B957" t="str">
            <v>16036</v>
          </cell>
          <cell r="C957" t="str">
            <v>GE</v>
          </cell>
          <cell r="D957" t="str">
            <v>GENOVA</v>
          </cell>
          <cell r="E957" t="str">
            <v>LIGURIA</v>
          </cell>
          <cell r="F957" t="str">
            <v>Nord-Ovest</v>
          </cell>
          <cell r="G957">
            <v>10147</v>
          </cell>
          <cell r="H957">
            <v>4185</v>
          </cell>
          <cell r="I957">
            <v>879</v>
          </cell>
          <cell r="J957">
            <v>0.13167695628168449</v>
          </cell>
          <cell r="K957">
            <v>0.21003584229390682</v>
          </cell>
          <cell r="L957">
            <v>0.13411143206599527</v>
          </cell>
          <cell r="M957">
            <v>0.17613356776458092</v>
          </cell>
        </row>
        <row r="958">
          <cell r="A958">
            <v>16038</v>
          </cell>
          <cell r="B958" t="str">
            <v>16038</v>
          </cell>
          <cell r="C958" t="str">
            <v>GE</v>
          </cell>
          <cell r="D958" t="str">
            <v>GENOVA</v>
          </cell>
          <cell r="E958" t="str">
            <v>LIGURIA</v>
          </cell>
          <cell r="F958" t="str">
            <v>Nord-Ovest</v>
          </cell>
          <cell r="G958">
            <v>10902</v>
          </cell>
          <cell r="H958">
            <v>4553</v>
          </cell>
          <cell r="I958">
            <v>1053</v>
          </cell>
          <cell r="J958">
            <v>0.13167695628168449</v>
          </cell>
          <cell r="K958">
            <v>0.23127608170437075</v>
          </cell>
          <cell r="L958">
            <v>0.13411143206599527</v>
          </cell>
          <cell r="M958">
            <v>0.17613356776458092</v>
          </cell>
        </row>
        <row r="959">
          <cell r="A959">
            <v>16039</v>
          </cell>
          <cell r="B959" t="str">
            <v>16039</v>
          </cell>
          <cell r="C959" t="str">
            <v>GE</v>
          </cell>
          <cell r="D959" t="str">
            <v>GENOVA</v>
          </cell>
          <cell r="E959" t="str">
            <v>LIGURIA</v>
          </cell>
          <cell r="F959" t="str">
            <v>Nord-Ovest</v>
          </cell>
          <cell r="G959">
            <v>20470</v>
          </cell>
          <cell r="H959">
            <v>8222</v>
          </cell>
          <cell r="I959">
            <v>1230</v>
          </cell>
          <cell r="J959">
            <v>0.13167695628168449</v>
          </cell>
          <cell r="K959">
            <v>0.14959863780102164</v>
          </cell>
          <cell r="L959">
            <v>0.13411143206599527</v>
          </cell>
          <cell r="M959">
            <v>0.17613356776458092</v>
          </cell>
        </row>
        <row r="960">
          <cell r="A960">
            <v>16040</v>
          </cell>
          <cell r="B960" t="str">
            <v>16040</v>
          </cell>
          <cell r="C960" t="str">
            <v>GE</v>
          </cell>
          <cell r="D960" t="str">
            <v>GENOVA</v>
          </cell>
          <cell r="E960" t="str">
            <v>LIGURIA</v>
          </cell>
          <cell r="F960" t="str">
            <v>Nord-Ovest</v>
          </cell>
          <cell r="G960">
            <v>8793</v>
          </cell>
          <cell r="H960">
            <v>3849</v>
          </cell>
          <cell r="I960">
            <v>687</v>
          </cell>
          <cell r="J960">
            <v>0.13167695628168449</v>
          </cell>
          <cell r="K960">
            <v>0.17848791893998442</v>
          </cell>
          <cell r="L960">
            <v>0.13411143206599527</v>
          </cell>
          <cell r="M960">
            <v>0.17613356776458092</v>
          </cell>
        </row>
        <row r="961">
          <cell r="A961">
            <v>16041</v>
          </cell>
          <cell r="B961" t="str">
            <v>16041</v>
          </cell>
          <cell r="C961" t="str">
            <v>GE</v>
          </cell>
          <cell r="D961" t="str">
            <v>GENOVA</v>
          </cell>
          <cell r="E961" t="str">
            <v>LIGURIA</v>
          </cell>
          <cell r="F961" t="str">
            <v>Nord-Ovest</v>
          </cell>
          <cell r="G961">
            <v>2145</v>
          </cell>
          <cell r="H961">
            <v>1009</v>
          </cell>
          <cell r="I961">
            <v>113</v>
          </cell>
          <cell r="J961">
            <v>0.13167695628168449</v>
          </cell>
          <cell r="K961">
            <v>0.11199207135777998</v>
          </cell>
          <cell r="L961">
            <v>0.13411143206599527</v>
          </cell>
          <cell r="M961">
            <v>0.17613356776458092</v>
          </cell>
        </row>
        <row r="962">
          <cell r="A962">
            <v>16042</v>
          </cell>
          <cell r="B962" t="str">
            <v>16042</v>
          </cell>
          <cell r="C962" t="str">
            <v>GE</v>
          </cell>
          <cell r="D962" t="str">
            <v>GENOVA</v>
          </cell>
          <cell r="E962" t="str">
            <v>LIGURIA</v>
          </cell>
          <cell r="F962" t="str">
            <v>Nord-Ovest</v>
          </cell>
          <cell r="G962">
            <v>3029</v>
          </cell>
          <cell r="H962">
            <v>1216</v>
          </cell>
          <cell r="I962">
            <v>201</v>
          </cell>
          <cell r="J962">
            <v>0.13167695628168449</v>
          </cell>
          <cell r="K962">
            <v>0.16529605263157895</v>
          </cell>
          <cell r="L962">
            <v>0.13411143206599527</v>
          </cell>
          <cell r="M962">
            <v>0.17613356776458092</v>
          </cell>
        </row>
        <row r="963">
          <cell r="A963">
            <v>16043</v>
          </cell>
          <cell r="B963" t="str">
            <v>16043</v>
          </cell>
          <cell r="C963" t="str">
            <v>GE</v>
          </cell>
          <cell r="D963" t="str">
            <v>GENOVA</v>
          </cell>
          <cell r="E963" t="str">
            <v>LIGURIA</v>
          </cell>
          <cell r="F963" t="str">
            <v>Nord-Ovest</v>
          </cell>
          <cell r="G963">
            <v>28584</v>
          </cell>
          <cell r="H963">
            <v>12254</v>
          </cell>
          <cell r="I963">
            <v>1976</v>
          </cell>
          <cell r="J963">
            <v>0.13167695628168449</v>
          </cell>
          <cell r="K963">
            <v>0.1612534682552636</v>
          </cell>
          <cell r="L963">
            <v>0.13411143206599527</v>
          </cell>
          <cell r="M963">
            <v>0.17613356776458092</v>
          </cell>
        </row>
        <row r="964">
          <cell r="A964">
            <v>16044</v>
          </cell>
          <cell r="B964" t="str">
            <v>16044</v>
          </cell>
          <cell r="C964" t="str">
            <v>GE</v>
          </cell>
          <cell r="D964" t="str">
            <v>GENOVA</v>
          </cell>
          <cell r="E964" t="str">
            <v>LIGURIA</v>
          </cell>
          <cell r="F964" t="str">
            <v>Nord-Ovest</v>
          </cell>
          <cell r="G964">
            <v>2571</v>
          </cell>
          <cell r="H964">
            <v>980</v>
          </cell>
          <cell r="I964">
            <v>161</v>
          </cell>
          <cell r="J964">
            <v>0.13167695628168449</v>
          </cell>
          <cell r="K964">
            <v>0.16428571428571428</v>
          </cell>
          <cell r="L964">
            <v>0.13411143206599527</v>
          </cell>
          <cell r="M964">
            <v>0.17613356776458092</v>
          </cell>
        </row>
        <row r="965">
          <cell r="A965">
            <v>16045</v>
          </cell>
          <cell r="B965" t="str">
            <v>16045</v>
          </cell>
          <cell r="C965" t="str">
            <v>GE</v>
          </cell>
          <cell r="D965" t="str">
            <v>GENOVA</v>
          </cell>
          <cell r="E965" t="str">
            <v>LIGURIA</v>
          </cell>
          <cell r="F965" t="str">
            <v>Nord-Ovest</v>
          </cell>
          <cell r="G965">
            <v>547</v>
          </cell>
          <cell r="H965">
            <v>253</v>
          </cell>
          <cell r="I965">
            <v>26</v>
          </cell>
          <cell r="J965">
            <v>0.13167695628168449</v>
          </cell>
          <cell r="K965">
            <v>0.10276679841897234</v>
          </cell>
          <cell r="L965">
            <v>0.13411143206599527</v>
          </cell>
          <cell r="M965">
            <v>0.17613356776458092</v>
          </cell>
        </row>
        <row r="966">
          <cell r="A966">
            <v>16046</v>
          </cell>
          <cell r="B966" t="str">
            <v>16046</v>
          </cell>
          <cell r="C966" t="str">
            <v>GE</v>
          </cell>
          <cell r="D966" t="str">
            <v>GENOVA</v>
          </cell>
          <cell r="E966" t="str">
            <v>LIGURIA</v>
          </cell>
          <cell r="F966" t="str">
            <v>Nord-Ovest</v>
          </cell>
          <cell r="G966">
            <v>1232</v>
          </cell>
          <cell r="H966">
            <v>535</v>
          </cell>
          <cell r="I966">
            <v>85</v>
          </cell>
          <cell r="J966">
            <v>0.13167695628168449</v>
          </cell>
          <cell r="K966">
            <v>0.15887850467289719</v>
          </cell>
          <cell r="L966">
            <v>0.13411143206599527</v>
          </cell>
          <cell r="M966">
            <v>0.17613356776458092</v>
          </cell>
        </row>
        <row r="967">
          <cell r="A967">
            <v>16047</v>
          </cell>
          <cell r="B967" t="str">
            <v>16047</v>
          </cell>
          <cell r="C967" t="str">
            <v>GE</v>
          </cell>
          <cell r="D967" t="str">
            <v>GENOVA</v>
          </cell>
          <cell r="E967" t="str">
            <v>LIGURIA</v>
          </cell>
          <cell r="F967" t="str">
            <v>Nord-Ovest</v>
          </cell>
          <cell r="G967">
            <v>2460</v>
          </cell>
          <cell r="H967">
            <v>1068</v>
          </cell>
          <cell r="I967">
            <v>126</v>
          </cell>
          <cell r="J967">
            <v>0.13167695628168449</v>
          </cell>
          <cell r="K967">
            <v>0.11797752808988764</v>
          </cell>
          <cell r="L967">
            <v>0.13411143206599527</v>
          </cell>
          <cell r="M967">
            <v>0.17613356776458092</v>
          </cell>
        </row>
        <row r="968">
          <cell r="A968">
            <v>16048</v>
          </cell>
          <cell r="B968" t="str">
            <v>16048</v>
          </cell>
          <cell r="C968" t="str">
            <v>GE</v>
          </cell>
          <cell r="D968" t="str">
            <v>GENOVA</v>
          </cell>
          <cell r="E968" t="str">
            <v>LIGURIA</v>
          </cell>
          <cell r="F968" t="str">
            <v>Nord-Ovest</v>
          </cell>
          <cell r="G968">
            <v>1560</v>
          </cell>
          <cell r="H968">
            <v>794</v>
          </cell>
          <cell r="I968">
            <v>25</v>
          </cell>
          <cell r="J968">
            <v>0.13167695628168449</v>
          </cell>
          <cell r="K968">
            <v>3.1486146095717885E-2</v>
          </cell>
          <cell r="L968">
            <v>0.13411143206599527</v>
          </cell>
          <cell r="M968">
            <v>0.17613356776458092</v>
          </cell>
        </row>
        <row r="969">
          <cell r="A969">
            <v>16049</v>
          </cell>
          <cell r="B969" t="str">
            <v>16049</v>
          </cell>
          <cell r="C969" t="str">
            <v>GE</v>
          </cell>
          <cell r="D969" t="str">
            <v>GENOVA</v>
          </cell>
          <cell r="E969" t="str">
            <v>LIGURIA</v>
          </cell>
          <cell r="F969" t="str">
            <v>Nord-Ovest</v>
          </cell>
          <cell r="G969">
            <v>1355</v>
          </cell>
          <cell r="H969">
            <v>571</v>
          </cell>
          <cell r="I969">
            <v>44</v>
          </cell>
          <cell r="J969">
            <v>0.13167695628168449</v>
          </cell>
          <cell r="K969">
            <v>7.7057793345008757E-2</v>
          </cell>
          <cell r="L969">
            <v>0.13411143206599527</v>
          </cell>
          <cell r="M969">
            <v>0.17613356776458092</v>
          </cell>
        </row>
        <row r="970">
          <cell r="A970">
            <v>16100</v>
          </cell>
          <cell r="B970" t="str">
            <v>16100</v>
          </cell>
          <cell r="C970" t="str">
            <v>GE</v>
          </cell>
          <cell r="D970" t="str">
            <v>GENOVA</v>
          </cell>
          <cell r="E970" t="str">
            <v>LIGURIA</v>
          </cell>
          <cell r="F970" t="str">
            <v>Nord-Ovest</v>
          </cell>
          <cell r="G970">
            <v>0</v>
          </cell>
          <cell r="H970">
            <v>0</v>
          </cell>
          <cell r="I970">
            <v>136</v>
          </cell>
          <cell r="J970">
            <v>0.13167695628168449</v>
          </cell>
          <cell r="L970">
            <v>0.13411143206599527</v>
          </cell>
          <cell r="M970">
            <v>0.17613356776458092</v>
          </cell>
        </row>
        <row r="971">
          <cell r="A971">
            <v>16121</v>
          </cell>
          <cell r="B971" t="str">
            <v>16121</v>
          </cell>
          <cell r="C971" t="str">
            <v>GE</v>
          </cell>
          <cell r="D971" t="str">
            <v>GENOVA</v>
          </cell>
          <cell r="E971" t="str">
            <v>LIGURIA</v>
          </cell>
          <cell r="F971" t="str">
            <v>Nord-Ovest</v>
          </cell>
          <cell r="G971">
            <v>4439</v>
          </cell>
          <cell r="H971">
            <v>1976</v>
          </cell>
          <cell r="I971">
            <v>417</v>
          </cell>
          <cell r="J971">
            <v>0.13167695628168449</v>
          </cell>
          <cell r="K971">
            <v>0.21103238866396762</v>
          </cell>
          <cell r="L971">
            <v>0.13411143206599527</v>
          </cell>
          <cell r="M971">
            <v>0.17613356776458092</v>
          </cell>
        </row>
        <row r="972">
          <cell r="A972">
            <v>16122</v>
          </cell>
          <cell r="B972" t="str">
            <v>16122</v>
          </cell>
          <cell r="C972" t="str">
            <v>GE</v>
          </cell>
          <cell r="D972" t="str">
            <v>GENOVA</v>
          </cell>
          <cell r="E972" t="str">
            <v>LIGURIA</v>
          </cell>
          <cell r="F972" t="str">
            <v>Nord-Ovest</v>
          </cell>
          <cell r="G972">
            <v>12340</v>
          </cell>
          <cell r="H972">
            <v>4938</v>
          </cell>
          <cell r="I972">
            <v>756</v>
          </cell>
          <cell r="J972">
            <v>0.13167695628168449</v>
          </cell>
          <cell r="K972">
            <v>0.15309842041312272</v>
          </cell>
          <cell r="L972">
            <v>0.13411143206599527</v>
          </cell>
          <cell r="M972">
            <v>0.17613356776458092</v>
          </cell>
        </row>
        <row r="973">
          <cell r="A973">
            <v>16123</v>
          </cell>
          <cell r="B973" t="str">
            <v>16123</v>
          </cell>
          <cell r="C973" t="str">
            <v>GE</v>
          </cell>
          <cell r="D973" t="str">
            <v>GENOVA</v>
          </cell>
          <cell r="E973" t="str">
            <v>LIGURIA</v>
          </cell>
          <cell r="F973" t="str">
            <v>Nord-Ovest</v>
          </cell>
          <cell r="G973">
            <v>7139</v>
          </cell>
          <cell r="H973">
            <v>3731</v>
          </cell>
          <cell r="I973">
            <v>346</v>
          </cell>
          <cell r="J973">
            <v>0.13167695628168449</v>
          </cell>
          <cell r="K973">
            <v>9.2736531760922003E-2</v>
          </cell>
          <cell r="L973">
            <v>0.13411143206599527</v>
          </cell>
          <cell r="M973">
            <v>0.17613356776458092</v>
          </cell>
        </row>
        <row r="974">
          <cell r="A974">
            <v>16124</v>
          </cell>
          <cell r="B974" t="str">
            <v>16124</v>
          </cell>
          <cell r="C974" t="str">
            <v>GE</v>
          </cell>
          <cell r="D974" t="str">
            <v>GENOVA</v>
          </cell>
          <cell r="E974" t="str">
            <v>LIGURIA</v>
          </cell>
          <cell r="F974" t="str">
            <v>Nord-Ovest</v>
          </cell>
          <cell r="G974">
            <v>8679</v>
          </cell>
          <cell r="H974">
            <v>4095</v>
          </cell>
          <cell r="I974">
            <v>369</v>
          </cell>
          <cell r="J974">
            <v>0.13167695628168449</v>
          </cell>
          <cell r="K974">
            <v>9.0109890109890109E-2</v>
          </cell>
          <cell r="L974">
            <v>0.13411143206599527</v>
          </cell>
          <cell r="M974">
            <v>0.17613356776458092</v>
          </cell>
        </row>
        <row r="975">
          <cell r="A975">
            <v>16125</v>
          </cell>
          <cell r="B975" t="str">
            <v>16125</v>
          </cell>
          <cell r="C975" t="str">
            <v>GE</v>
          </cell>
          <cell r="D975" t="str">
            <v>GENOVA</v>
          </cell>
          <cell r="E975" t="str">
            <v>LIGURIA</v>
          </cell>
          <cell r="F975" t="str">
            <v>Nord-Ovest</v>
          </cell>
          <cell r="G975">
            <v>6613</v>
          </cell>
          <cell r="H975">
            <v>2576</v>
          </cell>
          <cell r="I975">
            <v>435</v>
          </cell>
          <cell r="J975">
            <v>0.13167695628168449</v>
          </cell>
          <cell r="K975">
            <v>0.16886645962732919</v>
          </cell>
          <cell r="L975">
            <v>0.13411143206599527</v>
          </cell>
          <cell r="M975">
            <v>0.17613356776458092</v>
          </cell>
        </row>
        <row r="976">
          <cell r="A976">
            <v>16126</v>
          </cell>
          <cell r="B976" t="str">
            <v>16126</v>
          </cell>
          <cell r="C976" t="str">
            <v>GE</v>
          </cell>
          <cell r="D976" t="str">
            <v>GENOVA</v>
          </cell>
          <cell r="E976" t="str">
            <v>LIGURIA</v>
          </cell>
          <cell r="F976" t="str">
            <v>Nord-Ovest</v>
          </cell>
          <cell r="G976">
            <v>10060</v>
          </cell>
          <cell r="H976">
            <v>4356</v>
          </cell>
          <cell r="I976">
            <v>456</v>
          </cell>
          <cell r="J976">
            <v>0.13167695628168449</v>
          </cell>
          <cell r="K976">
            <v>0.1046831955922865</v>
          </cell>
          <cell r="L976">
            <v>0.13411143206599527</v>
          </cell>
          <cell r="M976">
            <v>0.17613356776458092</v>
          </cell>
        </row>
        <row r="977">
          <cell r="A977">
            <v>16127</v>
          </cell>
          <cell r="B977" t="str">
            <v>16127</v>
          </cell>
          <cell r="C977" t="str">
            <v>GE</v>
          </cell>
          <cell r="D977" t="str">
            <v>GENOVA</v>
          </cell>
          <cell r="E977" t="str">
            <v>LIGURIA</v>
          </cell>
          <cell r="F977" t="str">
            <v>Nord-Ovest</v>
          </cell>
          <cell r="G977">
            <v>17300</v>
          </cell>
          <cell r="H977">
            <v>6755</v>
          </cell>
          <cell r="I977">
            <v>802</v>
          </cell>
          <cell r="J977">
            <v>0.13167695628168449</v>
          </cell>
          <cell r="K977">
            <v>0.11872686898593635</v>
          </cell>
          <cell r="L977">
            <v>0.13411143206599527</v>
          </cell>
          <cell r="M977">
            <v>0.17613356776458092</v>
          </cell>
        </row>
        <row r="978">
          <cell r="A978">
            <v>16128</v>
          </cell>
          <cell r="B978" t="str">
            <v>16128</v>
          </cell>
          <cell r="C978" t="str">
            <v>GE</v>
          </cell>
          <cell r="D978" t="str">
            <v>GENOVA</v>
          </cell>
          <cell r="E978" t="str">
            <v>LIGURIA</v>
          </cell>
          <cell r="F978" t="str">
            <v>Nord-Ovest</v>
          </cell>
          <cell r="G978">
            <v>10972</v>
          </cell>
          <cell r="H978">
            <v>4628</v>
          </cell>
          <cell r="I978">
            <v>652</v>
          </cell>
          <cell r="J978">
            <v>0.13167695628168449</v>
          </cell>
          <cell r="K978">
            <v>0.14088159031979255</v>
          </cell>
          <cell r="L978">
            <v>0.13411143206599527</v>
          </cell>
          <cell r="M978">
            <v>0.17613356776458092</v>
          </cell>
        </row>
        <row r="979">
          <cell r="A979">
            <v>16129</v>
          </cell>
          <cell r="B979" t="str">
            <v>16129</v>
          </cell>
          <cell r="C979" t="str">
            <v>GE</v>
          </cell>
          <cell r="D979" t="str">
            <v>GENOVA</v>
          </cell>
          <cell r="E979" t="str">
            <v>LIGURIA</v>
          </cell>
          <cell r="F979" t="str">
            <v>Nord-Ovest</v>
          </cell>
          <cell r="G979">
            <v>16467</v>
          </cell>
          <cell r="H979">
            <v>7187</v>
          </cell>
          <cell r="I979">
            <v>794</v>
          </cell>
          <cell r="J979">
            <v>0.13167695628168449</v>
          </cell>
          <cell r="K979">
            <v>0.11047725059134549</v>
          </cell>
          <cell r="L979">
            <v>0.13411143206599527</v>
          </cell>
          <cell r="M979">
            <v>0.17613356776458092</v>
          </cell>
        </row>
        <row r="980">
          <cell r="A980">
            <v>16131</v>
          </cell>
          <cell r="B980" t="str">
            <v>16131</v>
          </cell>
          <cell r="C980" t="str">
            <v>GE</v>
          </cell>
          <cell r="D980" t="str">
            <v>GENOVA</v>
          </cell>
          <cell r="E980" t="str">
            <v>LIGURIA</v>
          </cell>
          <cell r="F980" t="str">
            <v>Nord-Ovest</v>
          </cell>
          <cell r="G980">
            <v>14323</v>
          </cell>
          <cell r="H980">
            <v>5975</v>
          </cell>
          <cell r="I980">
            <v>696</v>
          </cell>
          <cell r="J980">
            <v>0.13167695628168449</v>
          </cell>
          <cell r="K980">
            <v>0.11648535564853557</v>
          </cell>
          <cell r="L980">
            <v>0.13411143206599527</v>
          </cell>
          <cell r="M980">
            <v>0.17613356776458092</v>
          </cell>
        </row>
        <row r="981">
          <cell r="A981">
            <v>16132</v>
          </cell>
          <cell r="B981" t="str">
            <v>16132</v>
          </cell>
          <cell r="C981" t="str">
            <v>GE</v>
          </cell>
          <cell r="D981" t="str">
            <v>GENOVA</v>
          </cell>
          <cell r="E981" t="str">
            <v>LIGURIA</v>
          </cell>
          <cell r="F981" t="str">
            <v>Nord-Ovest</v>
          </cell>
          <cell r="G981">
            <v>22421</v>
          </cell>
          <cell r="H981">
            <v>9226</v>
          </cell>
          <cell r="I981">
            <v>939</v>
          </cell>
          <cell r="J981">
            <v>0.13167695628168449</v>
          </cell>
          <cell r="K981">
            <v>0.10177758508562758</v>
          </cell>
          <cell r="L981">
            <v>0.13411143206599527</v>
          </cell>
          <cell r="M981">
            <v>0.17613356776458092</v>
          </cell>
        </row>
        <row r="982">
          <cell r="A982">
            <v>16133</v>
          </cell>
          <cell r="B982" t="str">
            <v>16133</v>
          </cell>
          <cell r="C982" t="str">
            <v>GE</v>
          </cell>
          <cell r="D982" t="str">
            <v>GENOVA</v>
          </cell>
          <cell r="E982" t="str">
            <v>LIGURIA</v>
          </cell>
          <cell r="F982" t="str">
            <v>Nord-Ovest</v>
          </cell>
          <cell r="G982">
            <v>12214</v>
          </cell>
          <cell r="H982">
            <v>5044</v>
          </cell>
          <cell r="I982">
            <v>817</v>
          </cell>
          <cell r="J982">
            <v>0.13167695628168449</v>
          </cell>
          <cell r="K982">
            <v>0.16197462331482951</v>
          </cell>
          <cell r="L982">
            <v>0.13411143206599527</v>
          </cell>
          <cell r="M982">
            <v>0.17613356776458092</v>
          </cell>
        </row>
        <row r="983">
          <cell r="A983">
            <v>16134</v>
          </cell>
          <cell r="B983" t="str">
            <v>16134</v>
          </cell>
          <cell r="C983" t="str">
            <v>GE</v>
          </cell>
          <cell r="D983" t="str">
            <v>GENOVA</v>
          </cell>
          <cell r="E983" t="str">
            <v>LIGURIA</v>
          </cell>
          <cell r="F983" t="str">
            <v>Nord-Ovest</v>
          </cell>
          <cell r="G983">
            <v>21285</v>
          </cell>
          <cell r="H983">
            <v>8413</v>
          </cell>
          <cell r="I983">
            <v>954</v>
          </cell>
          <cell r="J983">
            <v>0.13167695628168449</v>
          </cell>
          <cell r="K983">
            <v>0.11339593486271247</v>
          </cell>
          <cell r="L983">
            <v>0.13411143206599527</v>
          </cell>
          <cell r="M983">
            <v>0.17613356776458092</v>
          </cell>
        </row>
        <row r="984">
          <cell r="A984">
            <v>16135</v>
          </cell>
          <cell r="B984" t="str">
            <v>16135</v>
          </cell>
          <cell r="C984" t="str">
            <v>GE</v>
          </cell>
          <cell r="D984" t="str">
            <v>GENOVA</v>
          </cell>
          <cell r="E984" t="str">
            <v>LIGURIA</v>
          </cell>
          <cell r="F984" t="str">
            <v>Nord-Ovest</v>
          </cell>
          <cell r="G984">
            <v>6757</v>
          </cell>
          <cell r="H984">
            <v>2798</v>
          </cell>
          <cell r="I984">
            <v>322</v>
          </cell>
          <cell r="J984">
            <v>0.13167695628168449</v>
          </cell>
          <cell r="K984">
            <v>0.11508220157255182</v>
          </cell>
          <cell r="L984">
            <v>0.13411143206599527</v>
          </cell>
          <cell r="M984">
            <v>0.17613356776458092</v>
          </cell>
        </row>
        <row r="985">
          <cell r="A985">
            <v>16136</v>
          </cell>
          <cell r="B985" t="str">
            <v>16136</v>
          </cell>
          <cell r="C985" t="str">
            <v>GE</v>
          </cell>
          <cell r="D985" t="str">
            <v>GENOVA</v>
          </cell>
          <cell r="E985" t="str">
            <v>LIGURIA</v>
          </cell>
          <cell r="F985" t="str">
            <v>Nord-Ovest</v>
          </cell>
          <cell r="G985">
            <v>16137</v>
          </cell>
          <cell r="H985">
            <v>6370</v>
          </cell>
          <cell r="I985">
            <v>821</v>
          </cell>
          <cell r="J985">
            <v>0.13167695628168449</v>
          </cell>
          <cell r="K985">
            <v>0.12888540031397175</v>
          </cell>
          <cell r="L985">
            <v>0.13411143206599527</v>
          </cell>
          <cell r="M985">
            <v>0.17613356776458092</v>
          </cell>
        </row>
        <row r="986">
          <cell r="A986">
            <v>16137</v>
          </cell>
          <cell r="B986" t="str">
            <v>16137</v>
          </cell>
          <cell r="C986" t="str">
            <v>GE</v>
          </cell>
          <cell r="D986" t="str">
            <v>GENOVA</v>
          </cell>
          <cell r="E986" t="str">
            <v>LIGURIA</v>
          </cell>
          <cell r="F986" t="str">
            <v>Nord-Ovest</v>
          </cell>
          <cell r="G986">
            <v>18474</v>
          </cell>
          <cell r="H986">
            <v>7917</v>
          </cell>
          <cell r="I986">
            <v>740</v>
          </cell>
          <cell r="J986">
            <v>0.13167695628168449</v>
          </cell>
          <cell r="K986">
            <v>9.346974864216244E-2</v>
          </cell>
          <cell r="L986">
            <v>0.13411143206599527</v>
          </cell>
          <cell r="M986">
            <v>0.17613356776458092</v>
          </cell>
        </row>
        <row r="987">
          <cell r="A987">
            <v>16138</v>
          </cell>
          <cell r="B987" t="str">
            <v>16138</v>
          </cell>
          <cell r="C987" t="str">
            <v>GE</v>
          </cell>
          <cell r="D987" t="str">
            <v>GENOVA</v>
          </cell>
          <cell r="E987" t="str">
            <v>LIGURIA</v>
          </cell>
          <cell r="F987" t="str">
            <v>Nord-Ovest</v>
          </cell>
          <cell r="G987">
            <v>22631</v>
          </cell>
          <cell r="H987">
            <v>9056</v>
          </cell>
          <cell r="I987">
            <v>1119</v>
          </cell>
          <cell r="J987">
            <v>0.13167695628168449</v>
          </cell>
          <cell r="K987">
            <v>0.12356448763250884</v>
          </cell>
          <cell r="L987">
            <v>0.13411143206599527</v>
          </cell>
          <cell r="M987">
            <v>0.17613356776458092</v>
          </cell>
        </row>
        <row r="988">
          <cell r="A988">
            <v>16139</v>
          </cell>
          <cell r="B988" t="str">
            <v>16139</v>
          </cell>
          <cell r="C988" t="str">
            <v>GE</v>
          </cell>
          <cell r="D988" t="str">
            <v>GENOVA</v>
          </cell>
          <cell r="E988" t="str">
            <v>LIGURIA</v>
          </cell>
          <cell r="F988" t="str">
            <v>Nord-Ovest</v>
          </cell>
          <cell r="G988">
            <v>15485</v>
          </cell>
          <cell r="H988">
            <v>6408</v>
          </cell>
          <cell r="I988">
            <v>576</v>
          </cell>
          <cell r="J988">
            <v>0.13167695628168449</v>
          </cell>
          <cell r="K988">
            <v>8.98876404494382E-2</v>
          </cell>
          <cell r="L988">
            <v>0.13411143206599527</v>
          </cell>
          <cell r="M988">
            <v>0.17613356776458092</v>
          </cell>
        </row>
        <row r="989">
          <cell r="A989">
            <v>16141</v>
          </cell>
          <cell r="B989" t="str">
            <v>16141</v>
          </cell>
          <cell r="C989" t="str">
            <v>GE</v>
          </cell>
          <cell r="D989" t="str">
            <v>GENOVA</v>
          </cell>
          <cell r="E989" t="str">
            <v>LIGURIA</v>
          </cell>
          <cell r="F989" t="str">
            <v>Nord-Ovest</v>
          </cell>
          <cell r="G989">
            <v>10452</v>
          </cell>
          <cell r="H989">
            <v>3943</v>
          </cell>
          <cell r="I989">
            <v>537</v>
          </cell>
          <cell r="J989">
            <v>0.13167695628168449</v>
          </cell>
          <cell r="K989">
            <v>0.13619071772761857</v>
          </cell>
          <cell r="L989">
            <v>0.13411143206599527</v>
          </cell>
          <cell r="M989">
            <v>0.17613356776458092</v>
          </cell>
        </row>
        <row r="990">
          <cell r="A990">
            <v>16142</v>
          </cell>
          <cell r="B990" t="str">
            <v>16142</v>
          </cell>
          <cell r="C990" t="str">
            <v>GE</v>
          </cell>
          <cell r="D990" t="str">
            <v>GENOVA</v>
          </cell>
          <cell r="E990" t="str">
            <v>LIGURIA</v>
          </cell>
          <cell r="F990" t="str">
            <v>Nord-Ovest</v>
          </cell>
          <cell r="G990">
            <v>22644</v>
          </cell>
          <cell r="H990">
            <v>9203</v>
          </cell>
          <cell r="I990">
            <v>770</v>
          </cell>
          <cell r="J990">
            <v>0.13167695628168449</v>
          </cell>
          <cell r="K990">
            <v>8.3668369010105395E-2</v>
          </cell>
          <cell r="L990">
            <v>0.13411143206599527</v>
          </cell>
          <cell r="M990">
            <v>0.17613356776458092</v>
          </cell>
        </row>
        <row r="991">
          <cell r="A991">
            <v>16143</v>
          </cell>
          <cell r="B991" t="str">
            <v>16143</v>
          </cell>
          <cell r="C991" t="str">
            <v>GE</v>
          </cell>
          <cell r="D991" t="str">
            <v>GENOVA</v>
          </cell>
          <cell r="E991" t="str">
            <v>LIGURIA</v>
          </cell>
          <cell r="F991" t="str">
            <v>Nord-Ovest</v>
          </cell>
          <cell r="G991">
            <v>25123</v>
          </cell>
          <cell r="H991">
            <v>10145</v>
          </cell>
          <cell r="I991">
            <v>968</v>
          </cell>
          <cell r="J991">
            <v>0.13167695628168449</v>
          </cell>
          <cell r="K991">
            <v>9.541646131099063E-2</v>
          </cell>
          <cell r="L991">
            <v>0.13411143206599527</v>
          </cell>
          <cell r="M991">
            <v>0.17613356776458092</v>
          </cell>
        </row>
        <row r="992">
          <cell r="A992">
            <v>16144</v>
          </cell>
          <cell r="B992" t="str">
            <v>16144</v>
          </cell>
          <cell r="C992" t="str">
            <v>GE</v>
          </cell>
          <cell r="D992" t="str">
            <v>GENOVA</v>
          </cell>
          <cell r="E992" t="str">
            <v>LIGURIA</v>
          </cell>
          <cell r="F992" t="str">
            <v>Nord-Ovest</v>
          </cell>
          <cell r="G992">
            <v>19063</v>
          </cell>
          <cell r="H992">
            <v>7465</v>
          </cell>
          <cell r="I992">
            <v>963</v>
          </cell>
          <cell r="J992">
            <v>0.13167695628168449</v>
          </cell>
          <cell r="K992">
            <v>0.12900200937709311</v>
          </cell>
          <cell r="L992">
            <v>0.13411143206599527</v>
          </cell>
          <cell r="M992">
            <v>0.17613356776458092</v>
          </cell>
        </row>
        <row r="993">
          <cell r="A993">
            <v>16145</v>
          </cell>
          <cell r="B993" t="str">
            <v>16145</v>
          </cell>
          <cell r="C993" t="str">
            <v>GE</v>
          </cell>
          <cell r="D993" t="str">
            <v>GENOVA</v>
          </cell>
          <cell r="E993" t="str">
            <v>LIGURIA</v>
          </cell>
          <cell r="F993" t="str">
            <v>Nord-Ovest</v>
          </cell>
          <cell r="G993">
            <v>18829</v>
          </cell>
          <cell r="H993">
            <v>7594</v>
          </cell>
          <cell r="I993">
            <v>1246</v>
          </cell>
          <cell r="J993">
            <v>0.13167695628168449</v>
          </cell>
          <cell r="K993">
            <v>0.16407690281801421</v>
          </cell>
          <cell r="L993">
            <v>0.13411143206599527</v>
          </cell>
          <cell r="M993">
            <v>0.17613356776458092</v>
          </cell>
        </row>
        <row r="994">
          <cell r="A994">
            <v>16146</v>
          </cell>
          <cell r="B994" t="str">
            <v>16146</v>
          </cell>
          <cell r="C994" t="str">
            <v>GE</v>
          </cell>
          <cell r="D994" t="str">
            <v>GENOVA</v>
          </cell>
          <cell r="E994" t="str">
            <v>LIGURIA</v>
          </cell>
          <cell r="F994" t="str">
            <v>Nord-Ovest</v>
          </cell>
          <cell r="G994">
            <v>12374</v>
          </cell>
          <cell r="H994">
            <v>5046</v>
          </cell>
          <cell r="I994">
            <v>1304</v>
          </cell>
          <cell r="J994">
            <v>0.13167695628168449</v>
          </cell>
          <cell r="K994">
            <v>0.25842251288149026</v>
          </cell>
          <cell r="L994">
            <v>0.13411143206599527</v>
          </cell>
          <cell r="M994">
            <v>0.17613356776458092</v>
          </cell>
        </row>
        <row r="995">
          <cell r="A995">
            <v>16147</v>
          </cell>
          <cell r="B995" t="str">
            <v>16147</v>
          </cell>
          <cell r="C995" t="str">
            <v>GE</v>
          </cell>
          <cell r="D995" t="str">
            <v>GENOVA</v>
          </cell>
          <cell r="E995" t="str">
            <v>LIGURIA</v>
          </cell>
          <cell r="F995" t="str">
            <v>Nord-Ovest</v>
          </cell>
          <cell r="G995">
            <v>12987</v>
          </cell>
          <cell r="H995">
            <v>5197</v>
          </cell>
          <cell r="I995">
            <v>717</v>
          </cell>
          <cell r="J995">
            <v>0.13167695628168449</v>
          </cell>
          <cell r="K995">
            <v>0.13796421012122378</v>
          </cell>
          <cell r="L995">
            <v>0.13411143206599527</v>
          </cell>
          <cell r="M995">
            <v>0.17613356776458092</v>
          </cell>
        </row>
        <row r="996">
          <cell r="A996">
            <v>16148</v>
          </cell>
          <cell r="B996" t="str">
            <v>16148</v>
          </cell>
          <cell r="C996" t="str">
            <v>GE</v>
          </cell>
          <cell r="D996" t="str">
            <v>GENOVA</v>
          </cell>
          <cell r="E996" t="str">
            <v>LIGURIA</v>
          </cell>
          <cell r="F996" t="str">
            <v>Nord-Ovest</v>
          </cell>
          <cell r="G996">
            <v>19900</v>
          </cell>
          <cell r="H996">
            <v>7989</v>
          </cell>
          <cell r="I996">
            <v>1421</v>
          </cell>
          <cell r="J996">
            <v>0.13167695628168449</v>
          </cell>
          <cell r="K996">
            <v>0.17786957065965703</v>
          </cell>
          <cell r="L996">
            <v>0.13411143206599527</v>
          </cell>
          <cell r="M996">
            <v>0.17613356776458092</v>
          </cell>
        </row>
        <row r="997">
          <cell r="A997">
            <v>16149</v>
          </cell>
          <cell r="B997" t="str">
            <v>16149</v>
          </cell>
          <cell r="C997" t="str">
            <v>GE</v>
          </cell>
          <cell r="D997" t="str">
            <v>GENOVA</v>
          </cell>
          <cell r="E997" t="str">
            <v>LIGURIA</v>
          </cell>
          <cell r="F997" t="str">
            <v>Nord-Ovest</v>
          </cell>
          <cell r="G997">
            <v>30666</v>
          </cell>
          <cell r="H997">
            <v>12572</v>
          </cell>
          <cell r="I997">
            <v>1208</v>
          </cell>
          <cell r="J997">
            <v>0.13167695628168449</v>
          </cell>
          <cell r="K997">
            <v>9.6086541520839966E-2</v>
          </cell>
          <cell r="L997">
            <v>0.13411143206599527</v>
          </cell>
          <cell r="M997">
            <v>0.17613356776458092</v>
          </cell>
        </row>
        <row r="998">
          <cell r="A998">
            <v>16151</v>
          </cell>
          <cell r="B998" t="str">
            <v>16151</v>
          </cell>
          <cell r="C998" t="str">
            <v>GE</v>
          </cell>
          <cell r="D998" t="str">
            <v>GENOVA</v>
          </cell>
          <cell r="E998" t="str">
            <v>LIGURIA</v>
          </cell>
          <cell r="F998" t="str">
            <v>Nord-Ovest</v>
          </cell>
          <cell r="G998">
            <v>22131</v>
          </cell>
          <cell r="H998">
            <v>9113</v>
          </cell>
          <cell r="I998">
            <v>773</v>
          </cell>
          <cell r="J998">
            <v>0.13167695628168449</v>
          </cell>
          <cell r="K998">
            <v>8.4823877976517068E-2</v>
          </cell>
          <cell r="L998">
            <v>0.13411143206599527</v>
          </cell>
          <cell r="M998">
            <v>0.17613356776458092</v>
          </cell>
        </row>
        <row r="999">
          <cell r="A999">
            <v>16152</v>
          </cell>
          <cell r="B999" t="str">
            <v>16152</v>
          </cell>
          <cell r="C999" t="str">
            <v>GE</v>
          </cell>
          <cell r="D999" t="str">
            <v>GENOVA</v>
          </cell>
          <cell r="E999" t="str">
            <v>LIGURIA</v>
          </cell>
          <cell r="F999" t="str">
            <v>Nord-Ovest</v>
          </cell>
          <cell r="G999">
            <v>17802</v>
          </cell>
          <cell r="H999">
            <v>6750</v>
          </cell>
          <cell r="I999">
            <v>695</v>
          </cell>
          <cell r="J999">
            <v>0.13167695628168449</v>
          </cell>
          <cell r="K999">
            <v>0.10296296296296296</v>
          </cell>
          <cell r="L999">
            <v>0.13411143206599527</v>
          </cell>
          <cell r="M999">
            <v>0.17613356776458092</v>
          </cell>
        </row>
        <row r="1000">
          <cell r="A1000">
            <v>16153</v>
          </cell>
          <cell r="B1000" t="str">
            <v>16153</v>
          </cell>
          <cell r="C1000" t="str">
            <v>GE</v>
          </cell>
          <cell r="D1000" t="str">
            <v>GENOVA</v>
          </cell>
          <cell r="E1000" t="str">
            <v>LIGURIA</v>
          </cell>
          <cell r="F1000" t="str">
            <v>Nord-Ovest</v>
          </cell>
          <cell r="G1000">
            <v>25430</v>
          </cell>
          <cell r="H1000">
            <v>10111</v>
          </cell>
          <cell r="I1000">
            <v>1035</v>
          </cell>
          <cell r="J1000">
            <v>0.13167695628168449</v>
          </cell>
          <cell r="K1000">
            <v>0.10236376223914548</v>
          </cell>
          <cell r="L1000">
            <v>0.13411143206599527</v>
          </cell>
          <cell r="M1000">
            <v>0.17613356776458092</v>
          </cell>
        </row>
        <row r="1001">
          <cell r="A1001">
            <v>16154</v>
          </cell>
          <cell r="B1001" t="str">
            <v>16154</v>
          </cell>
          <cell r="C1001" t="str">
            <v>GE</v>
          </cell>
          <cell r="D1001" t="str">
            <v>GENOVA</v>
          </cell>
          <cell r="E1001" t="str">
            <v>LIGURIA</v>
          </cell>
          <cell r="F1001" t="str">
            <v>Nord-Ovest</v>
          </cell>
          <cell r="G1001">
            <v>27496</v>
          </cell>
          <cell r="H1001">
            <v>11328</v>
          </cell>
          <cell r="I1001">
            <v>1109</v>
          </cell>
          <cell r="J1001">
            <v>0.13167695628168449</v>
          </cell>
          <cell r="K1001">
            <v>9.7899011299435026E-2</v>
          </cell>
          <cell r="L1001">
            <v>0.13411143206599527</v>
          </cell>
          <cell r="M1001">
            <v>0.17613356776458092</v>
          </cell>
        </row>
        <row r="1002">
          <cell r="A1002">
            <v>16155</v>
          </cell>
          <cell r="B1002" t="str">
            <v>16155</v>
          </cell>
          <cell r="C1002" t="str">
            <v>GE</v>
          </cell>
          <cell r="D1002" t="str">
            <v>GENOVA</v>
          </cell>
          <cell r="E1002" t="str">
            <v>LIGURIA</v>
          </cell>
          <cell r="F1002" t="str">
            <v>Nord-Ovest</v>
          </cell>
          <cell r="G1002">
            <v>10566</v>
          </cell>
          <cell r="H1002">
            <v>4476</v>
          </cell>
          <cell r="I1002">
            <v>634</v>
          </cell>
          <cell r="J1002">
            <v>0.13167695628168449</v>
          </cell>
          <cell r="K1002">
            <v>0.14164432529043788</v>
          </cell>
          <cell r="L1002">
            <v>0.13411143206599527</v>
          </cell>
          <cell r="M1002">
            <v>0.17613356776458092</v>
          </cell>
        </row>
        <row r="1003">
          <cell r="A1003">
            <v>16156</v>
          </cell>
          <cell r="B1003" t="str">
            <v>16156</v>
          </cell>
          <cell r="C1003" t="str">
            <v>GE</v>
          </cell>
          <cell r="D1003" t="str">
            <v>GENOVA</v>
          </cell>
          <cell r="E1003" t="str">
            <v>LIGURIA</v>
          </cell>
          <cell r="F1003" t="str">
            <v>Nord-Ovest</v>
          </cell>
          <cell r="G1003">
            <v>17695</v>
          </cell>
          <cell r="H1003">
            <v>7172</v>
          </cell>
          <cell r="I1003">
            <v>985</v>
          </cell>
          <cell r="J1003">
            <v>0.13167695628168449</v>
          </cell>
          <cell r="K1003">
            <v>0.13733965421081987</v>
          </cell>
          <cell r="L1003">
            <v>0.13411143206599527</v>
          </cell>
          <cell r="M1003">
            <v>0.17613356776458092</v>
          </cell>
        </row>
        <row r="1004">
          <cell r="A1004">
            <v>16157</v>
          </cell>
          <cell r="B1004" t="str">
            <v>16157</v>
          </cell>
          <cell r="C1004" t="str">
            <v>GE</v>
          </cell>
          <cell r="D1004" t="str">
            <v>GENOVA</v>
          </cell>
          <cell r="E1004" t="str">
            <v>LIGURIA</v>
          </cell>
          <cell r="F1004" t="str">
            <v>Nord-Ovest</v>
          </cell>
          <cell r="G1004">
            <v>30783</v>
          </cell>
          <cell r="H1004">
            <v>11626</v>
          </cell>
          <cell r="I1004">
            <v>1173</v>
          </cell>
          <cell r="J1004">
            <v>0.13167695628168449</v>
          </cell>
          <cell r="K1004">
            <v>0.10089454670565973</v>
          </cell>
          <cell r="L1004">
            <v>0.13411143206599527</v>
          </cell>
          <cell r="M1004">
            <v>0.17613356776458092</v>
          </cell>
        </row>
        <row r="1005">
          <cell r="A1005">
            <v>16158</v>
          </cell>
          <cell r="B1005" t="str">
            <v>16158</v>
          </cell>
          <cell r="C1005" t="str">
            <v>GE</v>
          </cell>
          <cell r="D1005" t="str">
            <v>GENOVA</v>
          </cell>
          <cell r="E1005" t="str">
            <v>LIGURIA</v>
          </cell>
          <cell r="F1005" t="str">
            <v>Nord-Ovest</v>
          </cell>
          <cell r="G1005">
            <v>11676</v>
          </cell>
          <cell r="H1005">
            <v>4957</v>
          </cell>
          <cell r="I1005">
            <v>563</v>
          </cell>
          <cell r="J1005">
            <v>0.13167695628168449</v>
          </cell>
          <cell r="K1005">
            <v>0.11357676013717975</v>
          </cell>
          <cell r="L1005">
            <v>0.13411143206599527</v>
          </cell>
          <cell r="M1005">
            <v>0.17613356776458092</v>
          </cell>
        </row>
        <row r="1006">
          <cell r="A1006">
            <v>16159</v>
          </cell>
          <cell r="B1006" t="str">
            <v>16159</v>
          </cell>
          <cell r="C1006" t="str">
            <v>GE</v>
          </cell>
          <cell r="D1006" t="str">
            <v>GENOVA</v>
          </cell>
          <cell r="E1006" t="str">
            <v>LIGURIA</v>
          </cell>
          <cell r="F1006" t="str">
            <v>Nord-Ovest</v>
          </cell>
          <cell r="G1006">
            <v>26755</v>
          </cell>
          <cell r="H1006">
            <v>10736</v>
          </cell>
          <cell r="I1006">
            <v>1124</v>
          </cell>
          <cell r="J1006">
            <v>0.13167695628168449</v>
          </cell>
          <cell r="K1006">
            <v>0.10469448584202683</v>
          </cell>
          <cell r="L1006">
            <v>0.13411143206599527</v>
          </cell>
          <cell r="M1006">
            <v>0.17613356776458092</v>
          </cell>
        </row>
        <row r="1007">
          <cell r="A1007">
            <v>16161</v>
          </cell>
          <cell r="B1007" t="str">
            <v>16161</v>
          </cell>
          <cell r="C1007" t="str">
            <v>GE</v>
          </cell>
          <cell r="D1007" t="str">
            <v>GENOVA</v>
          </cell>
          <cell r="E1007" t="str">
            <v>LIGURIA</v>
          </cell>
          <cell r="F1007" t="str">
            <v>Nord-Ovest</v>
          </cell>
          <cell r="G1007">
            <v>10413</v>
          </cell>
          <cell r="H1007">
            <v>4189</v>
          </cell>
          <cell r="I1007">
            <v>554</v>
          </cell>
          <cell r="J1007">
            <v>0.13167695628168449</v>
          </cell>
          <cell r="K1007">
            <v>0.13225113392217713</v>
          </cell>
          <cell r="L1007">
            <v>0.13411143206599527</v>
          </cell>
          <cell r="M1007">
            <v>0.17613356776458092</v>
          </cell>
        </row>
        <row r="1008">
          <cell r="A1008">
            <v>16163</v>
          </cell>
          <cell r="B1008" t="str">
            <v>16163</v>
          </cell>
          <cell r="C1008" t="str">
            <v>GE</v>
          </cell>
          <cell r="D1008" t="str">
            <v>GENOVA</v>
          </cell>
          <cell r="E1008" t="str">
            <v>LIGURIA</v>
          </cell>
          <cell r="F1008" t="str">
            <v>Nord-Ovest</v>
          </cell>
          <cell r="G1008">
            <v>15473</v>
          </cell>
          <cell r="H1008">
            <v>6281</v>
          </cell>
          <cell r="I1008">
            <v>233</v>
          </cell>
          <cell r="J1008">
            <v>0.13167695628168449</v>
          </cell>
          <cell r="K1008">
            <v>3.7096003821047607E-2</v>
          </cell>
          <cell r="L1008">
            <v>0.13411143206599527</v>
          </cell>
          <cell r="M1008">
            <v>0.17613356776458092</v>
          </cell>
        </row>
        <row r="1009">
          <cell r="A1009">
            <v>16165</v>
          </cell>
          <cell r="B1009" t="str">
            <v>16165</v>
          </cell>
          <cell r="C1009" t="str">
            <v>GE</v>
          </cell>
          <cell r="D1009" t="str">
            <v>GENOVA</v>
          </cell>
          <cell r="E1009" t="str">
            <v>LIGURIA</v>
          </cell>
          <cell r="F1009" t="str">
            <v>Nord-Ovest</v>
          </cell>
          <cell r="G1009">
            <v>12246</v>
          </cell>
          <cell r="H1009">
            <v>4671</v>
          </cell>
          <cell r="I1009">
            <v>627</v>
          </cell>
          <cell r="J1009">
            <v>0.13167695628168449</v>
          </cell>
          <cell r="K1009">
            <v>0.13423249839434812</v>
          </cell>
          <cell r="L1009">
            <v>0.13411143206599527</v>
          </cell>
          <cell r="M1009">
            <v>0.17613356776458092</v>
          </cell>
        </row>
        <row r="1010">
          <cell r="A1010">
            <v>16166</v>
          </cell>
          <cell r="B1010" t="str">
            <v>16166</v>
          </cell>
          <cell r="C1010" t="str">
            <v>GE</v>
          </cell>
          <cell r="D1010" t="str">
            <v>GENOVA</v>
          </cell>
          <cell r="E1010" t="str">
            <v>LIGURIA</v>
          </cell>
          <cell r="F1010" t="str">
            <v>Nord-Ovest</v>
          </cell>
          <cell r="G1010">
            <v>10938</v>
          </cell>
          <cell r="H1010">
            <v>4543</v>
          </cell>
          <cell r="I1010">
            <v>749</v>
          </cell>
          <cell r="J1010">
            <v>0.13167695628168449</v>
          </cell>
          <cell r="K1010">
            <v>0.16486902927580893</v>
          </cell>
          <cell r="L1010">
            <v>0.13411143206599527</v>
          </cell>
          <cell r="M1010">
            <v>0.17613356776458092</v>
          </cell>
        </row>
        <row r="1011">
          <cell r="A1011">
            <v>16167</v>
          </cell>
          <cell r="B1011" t="str">
            <v>16167</v>
          </cell>
          <cell r="C1011" t="str">
            <v>GE</v>
          </cell>
          <cell r="D1011" t="str">
            <v>GENOVA</v>
          </cell>
          <cell r="E1011" t="str">
            <v>LIGURIA</v>
          </cell>
          <cell r="F1011" t="str">
            <v>Nord-Ovest</v>
          </cell>
          <cell r="G1011">
            <v>10253</v>
          </cell>
          <cell r="H1011">
            <v>4505</v>
          </cell>
          <cell r="I1011">
            <v>977</v>
          </cell>
          <cell r="J1011">
            <v>0.13167695628168449</v>
          </cell>
          <cell r="K1011">
            <v>0.21687014428412874</v>
          </cell>
          <cell r="L1011">
            <v>0.13411143206599527</v>
          </cell>
          <cell r="M1011">
            <v>0.17613356776458092</v>
          </cell>
        </row>
        <row r="1012">
          <cell r="A1012">
            <v>17010</v>
          </cell>
          <cell r="B1012" t="str">
            <v>17010</v>
          </cell>
          <cell r="C1012" t="str">
            <v>SV</v>
          </cell>
          <cell r="D1012" t="str">
            <v>SAVONA</v>
          </cell>
          <cell r="E1012" t="str">
            <v>LIGURIA</v>
          </cell>
          <cell r="F1012" t="str">
            <v>Nord-Ovest</v>
          </cell>
          <cell r="G1012">
            <v>939</v>
          </cell>
          <cell r="H1012">
            <v>442</v>
          </cell>
          <cell r="I1012">
            <v>212</v>
          </cell>
          <cell r="J1012">
            <v>0.17695665238087707</v>
          </cell>
          <cell r="K1012">
            <v>0.47963800904977377</v>
          </cell>
          <cell r="L1012">
            <v>0.18549312403345694</v>
          </cell>
          <cell r="M1012">
            <v>0.26842936103473564</v>
          </cell>
        </row>
        <row r="1013">
          <cell r="A1013">
            <v>17011</v>
          </cell>
          <cell r="B1013" t="str">
            <v>17011</v>
          </cell>
          <cell r="C1013" t="str">
            <v>SV</v>
          </cell>
          <cell r="D1013" t="str">
            <v>SAVONA</v>
          </cell>
          <cell r="E1013" t="str">
            <v>LIGURIA</v>
          </cell>
          <cell r="F1013" t="str">
            <v>Nord-Ovest</v>
          </cell>
          <cell r="G1013">
            <v>17649</v>
          </cell>
          <cell r="H1013">
            <v>7443</v>
          </cell>
          <cell r="I1013">
            <v>684</v>
          </cell>
          <cell r="J1013">
            <v>0.17695665238087707</v>
          </cell>
          <cell r="K1013">
            <v>9.1898428053204348E-2</v>
          </cell>
          <cell r="L1013">
            <v>0.18549312403345694</v>
          </cell>
          <cell r="M1013">
            <v>0.26842936103473564</v>
          </cell>
        </row>
        <row r="1014">
          <cell r="A1014">
            <v>17012</v>
          </cell>
          <cell r="B1014" t="str">
            <v>17012</v>
          </cell>
          <cell r="C1014" t="str">
            <v>SV</v>
          </cell>
          <cell r="D1014" t="str">
            <v>SAVONA</v>
          </cell>
          <cell r="E1014" t="str">
            <v>LIGURIA</v>
          </cell>
          <cell r="F1014" t="str">
            <v>Nord-Ovest</v>
          </cell>
          <cell r="G1014">
            <v>0</v>
          </cell>
          <cell r="H1014">
            <v>0</v>
          </cell>
          <cell r="I1014">
            <v>504</v>
          </cell>
          <cell r="J1014">
            <v>0.17695665238087707</v>
          </cell>
          <cell r="L1014">
            <v>0.18549312403345694</v>
          </cell>
          <cell r="M1014">
            <v>0.26842936103473564</v>
          </cell>
        </row>
        <row r="1015">
          <cell r="A1015">
            <v>17013</v>
          </cell>
          <cell r="B1015" t="str">
            <v>17013</v>
          </cell>
          <cell r="C1015" t="str">
            <v>SV</v>
          </cell>
          <cell r="D1015" t="str">
            <v>SAVONA</v>
          </cell>
          <cell r="E1015" t="str">
            <v>LIGURIA</v>
          </cell>
          <cell r="F1015" t="str">
            <v>Nord-Ovest</v>
          </cell>
          <cell r="G1015">
            <v>914</v>
          </cell>
          <cell r="H1015">
            <v>421</v>
          </cell>
          <cell r="I1015">
            <v>50</v>
          </cell>
          <cell r="J1015">
            <v>0.17695665238087707</v>
          </cell>
          <cell r="K1015">
            <v>0.11876484560570071</v>
          </cell>
          <cell r="L1015">
            <v>0.18549312403345694</v>
          </cell>
          <cell r="M1015">
            <v>0.26842936103473564</v>
          </cell>
        </row>
        <row r="1016">
          <cell r="A1016">
            <v>17014</v>
          </cell>
          <cell r="B1016" t="str">
            <v>17014</v>
          </cell>
          <cell r="C1016" t="str">
            <v>SV</v>
          </cell>
          <cell r="D1016" t="str">
            <v>SAVONA</v>
          </cell>
          <cell r="E1016" t="str">
            <v>LIGURIA</v>
          </cell>
          <cell r="F1016" t="str">
            <v>Nord-Ovest</v>
          </cell>
          <cell r="G1016">
            <v>13496</v>
          </cell>
          <cell r="H1016">
            <v>5720</v>
          </cell>
          <cell r="I1016">
            <v>1034</v>
          </cell>
          <cell r="J1016">
            <v>0.17695665238087707</v>
          </cell>
          <cell r="K1016">
            <v>0.18076923076923077</v>
          </cell>
          <cell r="L1016">
            <v>0.18549312403345694</v>
          </cell>
          <cell r="M1016">
            <v>0.26842936103473564</v>
          </cell>
        </row>
        <row r="1017">
          <cell r="A1017">
            <v>17015</v>
          </cell>
          <cell r="B1017" t="str">
            <v>17015</v>
          </cell>
          <cell r="C1017" t="str">
            <v>SV</v>
          </cell>
          <cell r="D1017" t="str">
            <v>SAVONA</v>
          </cell>
          <cell r="E1017" t="str">
            <v>LIGURIA</v>
          </cell>
          <cell r="F1017" t="str">
            <v>Nord-Ovest</v>
          </cell>
          <cell r="G1017">
            <v>5330</v>
          </cell>
          <cell r="H1017">
            <v>2290</v>
          </cell>
          <cell r="I1017">
            <v>448</v>
          </cell>
          <cell r="J1017">
            <v>0.17695665238087707</v>
          </cell>
          <cell r="K1017">
            <v>0.19563318777292577</v>
          </cell>
          <cell r="L1017">
            <v>0.18549312403345694</v>
          </cell>
          <cell r="M1017">
            <v>0.26842936103473564</v>
          </cell>
        </row>
        <row r="1018">
          <cell r="A1018">
            <v>17017</v>
          </cell>
          <cell r="B1018" t="str">
            <v>17017</v>
          </cell>
          <cell r="C1018" t="str">
            <v>SV</v>
          </cell>
          <cell r="D1018" t="str">
            <v>SAVONA</v>
          </cell>
          <cell r="E1018" t="str">
            <v>LIGURIA</v>
          </cell>
          <cell r="F1018" t="str">
            <v>Nord-Ovest</v>
          </cell>
          <cell r="G1018">
            <v>5114</v>
          </cell>
          <cell r="H1018">
            <v>2168</v>
          </cell>
          <cell r="I1018">
            <v>361</v>
          </cell>
          <cell r="J1018">
            <v>0.17695665238087707</v>
          </cell>
          <cell r="K1018">
            <v>0.16651291512915128</v>
          </cell>
          <cell r="L1018">
            <v>0.18549312403345694</v>
          </cell>
          <cell r="M1018">
            <v>0.26842936103473564</v>
          </cell>
        </row>
        <row r="1019">
          <cell r="A1019">
            <v>17019</v>
          </cell>
          <cell r="B1019" t="str">
            <v>17019</v>
          </cell>
          <cell r="C1019" t="str">
            <v>SV</v>
          </cell>
          <cell r="D1019" t="str">
            <v>SAVONA</v>
          </cell>
          <cell r="E1019" t="str">
            <v>LIGURIA</v>
          </cell>
          <cell r="F1019" t="str">
            <v>Nord-Ovest</v>
          </cell>
          <cell r="G1019">
            <v>14230</v>
          </cell>
          <cell r="H1019">
            <v>6122</v>
          </cell>
          <cell r="I1019">
            <v>1096</v>
          </cell>
          <cell r="J1019">
            <v>0.17695665238087707</v>
          </cell>
          <cell r="K1019">
            <v>0.17902646194054231</v>
          </cell>
          <cell r="L1019">
            <v>0.18549312403345694</v>
          </cell>
          <cell r="M1019">
            <v>0.26842936103473564</v>
          </cell>
        </row>
        <row r="1020">
          <cell r="A1020">
            <v>17020</v>
          </cell>
          <cell r="B1020" t="str">
            <v>17020</v>
          </cell>
          <cell r="C1020" t="str">
            <v>SV</v>
          </cell>
          <cell r="D1020" t="str">
            <v>SAVONA</v>
          </cell>
          <cell r="E1020" t="str">
            <v>LIGURIA</v>
          </cell>
          <cell r="F1020" t="str">
            <v>Nord-Ovest</v>
          </cell>
          <cell r="G1020">
            <v>5585</v>
          </cell>
          <cell r="H1020">
            <v>2339</v>
          </cell>
          <cell r="I1020">
            <v>866</v>
          </cell>
          <cell r="J1020">
            <v>0.17695665238087707</v>
          </cell>
          <cell r="K1020">
            <v>0.3702436938862762</v>
          </cell>
          <cell r="L1020">
            <v>0.18549312403345694</v>
          </cell>
          <cell r="M1020">
            <v>0.26842936103473564</v>
          </cell>
        </row>
        <row r="1021">
          <cell r="A1021">
            <v>17021</v>
          </cell>
          <cell r="B1021" t="str">
            <v>17021</v>
          </cell>
          <cell r="C1021" t="str">
            <v>SV</v>
          </cell>
          <cell r="D1021" t="str">
            <v>SAVONA</v>
          </cell>
          <cell r="E1021" t="str">
            <v>LIGURIA</v>
          </cell>
          <cell r="F1021" t="str">
            <v>Nord-Ovest</v>
          </cell>
          <cell r="G1021">
            <v>11574</v>
          </cell>
          <cell r="H1021">
            <v>5272</v>
          </cell>
          <cell r="I1021">
            <v>1037</v>
          </cell>
          <cell r="J1021">
            <v>0.17695665238087707</v>
          </cell>
          <cell r="K1021">
            <v>0.19669954476479515</v>
          </cell>
          <cell r="L1021">
            <v>0.18549312403345694</v>
          </cell>
          <cell r="M1021">
            <v>0.26842936103473564</v>
          </cell>
        </row>
        <row r="1022">
          <cell r="A1022">
            <v>17022</v>
          </cell>
          <cell r="B1022" t="str">
            <v>17022</v>
          </cell>
          <cell r="C1022" t="str">
            <v>SV</v>
          </cell>
          <cell r="D1022" t="str">
            <v>SAVONA</v>
          </cell>
          <cell r="E1022" t="str">
            <v>LIGURIA</v>
          </cell>
          <cell r="F1022" t="str">
            <v>Nord-Ovest</v>
          </cell>
          <cell r="G1022">
            <v>2297</v>
          </cell>
          <cell r="H1022">
            <v>986</v>
          </cell>
          <cell r="I1022">
            <v>240</v>
          </cell>
          <cell r="J1022">
            <v>0.17695665238087707</v>
          </cell>
          <cell r="K1022">
            <v>0.2434077079107505</v>
          </cell>
          <cell r="L1022">
            <v>0.18549312403345694</v>
          </cell>
          <cell r="M1022">
            <v>0.26842936103473564</v>
          </cell>
        </row>
        <row r="1023">
          <cell r="A1023">
            <v>17023</v>
          </cell>
          <cell r="B1023" t="str">
            <v>17023</v>
          </cell>
          <cell r="C1023" t="str">
            <v>SV</v>
          </cell>
          <cell r="D1023" t="str">
            <v>SAVONA</v>
          </cell>
          <cell r="E1023" t="str">
            <v>LIGURIA</v>
          </cell>
          <cell r="F1023" t="str">
            <v>Nord-Ovest</v>
          </cell>
          <cell r="G1023">
            <v>5291</v>
          </cell>
          <cell r="H1023">
            <v>2294</v>
          </cell>
          <cell r="I1023">
            <v>391</v>
          </cell>
          <cell r="J1023">
            <v>0.17695665238087707</v>
          </cell>
          <cell r="K1023">
            <v>0.17044463818657368</v>
          </cell>
          <cell r="L1023">
            <v>0.18549312403345694</v>
          </cell>
          <cell r="M1023">
            <v>0.26842936103473564</v>
          </cell>
        </row>
        <row r="1024">
          <cell r="A1024">
            <v>17024</v>
          </cell>
          <cell r="B1024" t="str">
            <v>17024</v>
          </cell>
          <cell r="C1024" t="str">
            <v>SV</v>
          </cell>
          <cell r="D1024" t="str">
            <v>SAVONA</v>
          </cell>
          <cell r="E1024" t="str">
            <v>LIGURIA</v>
          </cell>
          <cell r="F1024" t="str">
            <v>Nord-Ovest</v>
          </cell>
          <cell r="G1024">
            <v>12820</v>
          </cell>
          <cell r="H1024">
            <v>5465</v>
          </cell>
          <cell r="I1024">
            <v>1222</v>
          </cell>
          <cell r="J1024">
            <v>0.17695665238087707</v>
          </cell>
          <cell r="K1024">
            <v>0.22360475754803294</v>
          </cell>
          <cell r="L1024">
            <v>0.18549312403345694</v>
          </cell>
          <cell r="M1024">
            <v>0.26842936103473564</v>
          </cell>
        </row>
        <row r="1025">
          <cell r="A1025">
            <v>17025</v>
          </cell>
          <cell r="B1025" t="str">
            <v>17025</v>
          </cell>
          <cell r="C1025" t="str">
            <v>SV</v>
          </cell>
          <cell r="D1025" t="str">
            <v>SAVONA</v>
          </cell>
          <cell r="E1025" t="str">
            <v>LIGURIA</v>
          </cell>
          <cell r="F1025" t="str">
            <v>Nord-Ovest</v>
          </cell>
          <cell r="G1025">
            <v>11216</v>
          </cell>
          <cell r="H1025">
            <v>4853</v>
          </cell>
          <cell r="I1025">
            <v>939</v>
          </cell>
          <cell r="J1025">
            <v>0.17695665238087707</v>
          </cell>
          <cell r="K1025">
            <v>0.19348856377498455</v>
          </cell>
          <cell r="L1025">
            <v>0.18549312403345694</v>
          </cell>
          <cell r="M1025">
            <v>0.26842936103473564</v>
          </cell>
        </row>
        <row r="1026">
          <cell r="A1026">
            <v>17026</v>
          </cell>
          <cell r="B1026" t="str">
            <v>17026</v>
          </cell>
          <cell r="C1026" t="str">
            <v>SV</v>
          </cell>
          <cell r="D1026" t="str">
            <v>SAVONA</v>
          </cell>
          <cell r="E1026" t="str">
            <v>LIGURIA</v>
          </cell>
          <cell r="F1026" t="str">
            <v>Nord-Ovest</v>
          </cell>
          <cell r="G1026">
            <v>2997</v>
          </cell>
          <cell r="H1026">
            <v>1304</v>
          </cell>
          <cell r="I1026">
            <v>273</v>
          </cell>
          <cell r="J1026">
            <v>0.17695665238087707</v>
          </cell>
          <cell r="K1026">
            <v>0.20935582822085891</v>
          </cell>
          <cell r="L1026">
            <v>0.18549312403345694</v>
          </cell>
          <cell r="M1026">
            <v>0.26842936103473564</v>
          </cell>
        </row>
        <row r="1027">
          <cell r="A1027">
            <v>17027</v>
          </cell>
          <cell r="B1027" t="str">
            <v>17027</v>
          </cell>
          <cell r="C1027" t="str">
            <v>SV</v>
          </cell>
          <cell r="D1027" t="str">
            <v>SAVONA</v>
          </cell>
          <cell r="E1027" t="str">
            <v>LIGURIA</v>
          </cell>
          <cell r="F1027" t="str">
            <v>Nord-Ovest</v>
          </cell>
          <cell r="G1027">
            <v>10380</v>
          </cell>
          <cell r="H1027">
            <v>4390</v>
          </cell>
          <cell r="I1027">
            <v>901</v>
          </cell>
          <cell r="J1027">
            <v>0.17695665238087707</v>
          </cell>
          <cell r="K1027">
            <v>0.20523917995444191</v>
          </cell>
          <cell r="L1027">
            <v>0.18549312403345694</v>
          </cell>
          <cell r="M1027">
            <v>0.26842936103473564</v>
          </cell>
        </row>
        <row r="1028">
          <cell r="A1028">
            <v>17028</v>
          </cell>
          <cell r="B1028" t="str">
            <v>17028</v>
          </cell>
          <cell r="C1028" t="str">
            <v>SV</v>
          </cell>
          <cell r="D1028" t="str">
            <v>SAVONA</v>
          </cell>
          <cell r="E1028" t="str">
            <v>LIGURIA</v>
          </cell>
          <cell r="F1028" t="str">
            <v>Nord-Ovest</v>
          </cell>
          <cell r="G1028">
            <v>6179</v>
          </cell>
          <cell r="H1028">
            <v>2618</v>
          </cell>
          <cell r="I1028">
            <v>591</v>
          </cell>
          <cell r="J1028">
            <v>0.17695665238087707</v>
          </cell>
          <cell r="K1028">
            <v>0.22574484339190221</v>
          </cell>
          <cell r="L1028">
            <v>0.18549312403345694</v>
          </cell>
          <cell r="M1028">
            <v>0.26842936103473564</v>
          </cell>
        </row>
        <row r="1029">
          <cell r="A1029">
            <v>17030</v>
          </cell>
          <cell r="B1029" t="str">
            <v>17030</v>
          </cell>
          <cell r="C1029" t="str">
            <v>SV</v>
          </cell>
          <cell r="D1029" t="str">
            <v>SAVONA</v>
          </cell>
          <cell r="E1029" t="str">
            <v>LIGURIA</v>
          </cell>
          <cell r="F1029" t="str">
            <v>Nord-Ovest</v>
          </cell>
          <cell r="G1029">
            <v>514</v>
          </cell>
          <cell r="H1029">
            <v>235</v>
          </cell>
          <cell r="I1029">
            <v>86</v>
          </cell>
          <cell r="J1029">
            <v>0.17695665238087707</v>
          </cell>
          <cell r="K1029">
            <v>0.36595744680851061</v>
          </cell>
          <cell r="L1029">
            <v>0.18549312403345694</v>
          </cell>
          <cell r="M1029">
            <v>0.26842936103473564</v>
          </cell>
        </row>
        <row r="1030">
          <cell r="A1030">
            <v>17031</v>
          </cell>
          <cell r="B1030" t="str">
            <v>17031</v>
          </cell>
          <cell r="C1030" t="str">
            <v>SV</v>
          </cell>
          <cell r="D1030" t="str">
            <v>SAVONA</v>
          </cell>
          <cell r="E1030" t="str">
            <v>LIGURIA</v>
          </cell>
          <cell r="F1030" t="str">
            <v>Nord-Ovest</v>
          </cell>
          <cell r="G1030">
            <v>21878</v>
          </cell>
          <cell r="H1030">
            <v>8584</v>
          </cell>
          <cell r="I1030">
            <v>1701</v>
          </cell>
          <cell r="J1030">
            <v>0.17695665238087707</v>
          </cell>
          <cell r="K1030">
            <v>0.19815936626281455</v>
          </cell>
          <cell r="L1030">
            <v>0.18549312403345694</v>
          </cell>
          <cell r="M1030">
            <v>0.26842936103473564</v>
          </cell>
        </row>
        <row r="1031">
          <cell r="A1031">
            <v>17032</v>
          </cell>
          <cell r="B1031" t="str">
            <v>17032</v>
          </cell>
          <cell r="C1031" t="str">
            <v>SV</v>
          </cell>
          <cell r="D1031" t="str">
            <v>SAVONA</v>
          </cell>
          <cell r="E1031" t="str">
            <v>LIGURIA</v>
          </cell>
          <cell r="F1031" t="str">
            <v>Nord-Ovest</v>
          </cell>
          <cell r="G1031">
            <v>836</v>
          </cell>
          <cell r="H1031">
            <v>378</v>
          </cell>
          <cell r="I1031">
            <v>62</v>
          </cell>
          <cell r="J1031">
            <v>0.17695665238087707</v>
          </cell>
          <cell r="K1031">
            <v>0.16402116402116401</v>
          </cell>
          <cell r="L1031">
            <v>0.18549312403345694</v>
          </cell>
          <cell r="M1031">
            <v>0.26842936103473564</v>
          </cell>
        </row>
        <row r="1032">
          <cell r="A1032">
            <v>17033</v>
          </cell>
          <cell r="B1032" t="str">
            <v>17033</v>
          </cell>
          <cell r="C1032" t="str">
            <v>SV</v>
          </cell>
          <cell r="D1032" t="str">
            <v>SAVONA</v>
          </cell>
          <cell r="E1032" t="str">
            <v>LIGURIA</v>
          </cell>
          <cell r="F1032" t="str">
            <v>Nord-Ovest</v>
          </cell>
          <cell r="G1032">
            <v>1507</v>
          </cell>
          <cell r="H1032">
            <v>726</v>
          </cell>
          <cell r="I1032">
            <v>155</v>
          </cell>
          <cell r="J1032">
            <v>0.17695665238087707</v>
          </cell>
          <cell r="K1032">
            <v>0.21349862258953167</v>
          </cell>
          <cell r="L1032">
            <v>0.18549312403345694</v>
          </cell>
          <cell r="M1032">
            <v>0.26842936103473564</v>
          </cell>
        </row>
        <row r="1033">
          <cell r="A1033">
            <v>17034</v>
          </cell>
          <cell r="B1033" t="str">
            <v>17034</v>
          </cell>
          <cell r="C1033" t="str">
            <v>SV</v>
          </cell>
          <cell r="D1033" t="str">
            <v>SAVONA</v>
          </cell>
          <cell r="E1033" t="str">
            <v>LIGURIA</v>
          </cell>
          <cell r="F1033" t="str">
            <v>Nord-Ovest</v>
          </cell>
          <cell r="G1033">
            <v>216</v>
          </cell>
          <cell r="H1033">
            <v>113</v>
          </cell>
          <cell r="I1033">
            <v>12</v>
          </cell>
          <cell r="J1033">
            <v>0.17695665238087707</v>
          </cell>
          <cell r="K1033">
            <v>0.10619469026548672</v>
          </cell>
          <cell r="L1033">
            <v>0.18549312403345694</v>
          </cell>
          <cell r="M1033">
            <v>0.26842936103473564</v>
          </cell>
        </row>
        <row r="1034">
          <cell r="A1034">
            <v>17035</v>
          </cell>
          <cell r="B1034" t="str">
            <v>17035</v>
          </cell>
          <cell r="C1034" t="str">
            <v>SV</v>
          </cell>
          <cell r="D1034" t="str">
            <v>SAVONA</v>
          </cell>
          <cell r="E1034" t="str">
            <v>LIGURIA</v>
          </cell>
          <cell r="F1034" t="str">
            <v>Nord-Ovest</v>
          </cell>
          <cell r="G1034">
            <v>1365</v>
          </cell>
          <cell r="H1034">
            <v>543</v>
          </cell>
          <cell r="I1034">
            <v>177</v>
          </cell>
          <cell r="J1034">
            <v>0.17695665238087707</v>
          </cell>
          <cell r="K1034">
            <v>0.32596685082872928</v>
          </cell>
          <cell r="L1034">
            <v>0.18549312403345694</v>
          </cell>
          <cell r="M1034">
            <v>0.26842936103473564</v>
          </cell>
        </row>
        <row r="1035">
          <cell r="A1035">
            <v>17037</v>
          </cell>
          <cell r="B1035" t="str">
            <v>17037</v>
          </cell>
          <cell r="C1035" t="str">
            <v>SV</v>
          </cell>
          <cell r="D1035" t="str">
            <v>SAVONA</v>
          </cell>
          <cell r="E1035" t="str">
            <v>LIGURIA</v>
          </cell>
          <cell r="F1035" t="str">
            <v>Nord-Ovest</v>
          </cell>
          <cell r="G1035">
            <v>1163</v>
          </cell>
          <cell r="H1035">
            <v>510</v>
          </cell>
          <cell r="I1035">
            <v>114</v>
          </cell>
          <cell r="J1035">
            <v>0.17695665238087707</v>
          </cell>
          <cell r="K1035">
            <v>0.22352941176470589</v>
          </cell>
          <cell r="L1035">
            <v>0.18549312403345694</v>
          </cell>
          <cell r="M1035">
            <v>0.26842936103473564</v>
          </cell>
        </row>
        <row r="1036">
          <cell r="A1036">
            <v>17038</v>
          </cell>
          <cell r="B1036" t="str">
            <v>17038</v>
          </cell>
          <cell r="C1036" t="str">
            <v>SV</v>
          </cell>
          <cell r="D1036" t="str">
            <v>SAVONA</v>
          </cell>
          <cell r="E1036" t="str">
            <v>LIGURIA</v>
          </cell>
          <cell r="F1036" t="str">
            <v>Nord-Ovest</v>
          </cell>
          <cell r="G1036">
            <v>1707</v>
          </cell>
          <cell r="H1036">
            <v>709</v>
          </cell>
          <cell r="I1036">
            <v>174</v>
          </cell>
          <cell r="J1036">
            <v>0.17695665238087707</v>
          </cell>
          <cell r="K1036">
            <v>0.2454160789844852</v>
          </cell>
          <cell r="L1036">
            <v>0.18549312403345694</v>
          </cell>
          <cell r="M1036">
            <v>0.26842936103473564</v>
          </cell>
        </row>
        <row r="1037">
          <cell r="A1037">
            <v>17039</v>
          </cell>
          <cell r="B1037" t="str">
            <v>17039</v>
          </cell>
          <cell r="C1037" t="str">
            <v>SV</v>
          </cell>
          <cell r="D1037" t="str">
            <v>SAVONA</v>
          </cell>
          <cell r="E1037" t="str">
            <v>LIGURIA</v>
          </cell>
          <cell r="F1037" t="str">
            <v>Nord-Ovest</v>
          </cell>
          <cell r="G1037">
            <v>569</v>
          </cell>
          <cell r="H1037">
            <v>273</v>
          </cell>
          <cell r="I1037">
            <v>29</v>
          </cell>
          <cell r="J1037">
            <v>0.17695665238087707</v>
          </cell>
          <cell r="K1037">
            <v>0.10622710622710622</v>
          </cell>
          <cell r="L1037">
            <v>0.18549312403345694</v>
          </cell>
          <cell r="M1037">
            <v>0.26842936103473564</v>
          </cell>
        </row>
        <row r="1038">
          <cell r="A1038">
            <v>17040</v>
          </cell>
          <cell r="B1038" t="str">
            <v>17040</v>
          </cell>
          <cell r="C1038" t="str">
            <v>SV</v>
          </cell>
          <cell r="D1038" t="str">
            <v>SAVONA</v>
          </cell>
          <cell r="E1038" t="str">
            <v>LIGURIA</v>
          </cell>
          <cell r="F1038" t="str">
            <v>Nord-Ovest</v>
          </cell>
          <cell r="G1038">
            <v>588</v>
          </cell>
          <cell r="H1038">
            <v>310</v>
          </cell>
          <cell r="I1038">
            <v>242</v>
          </cell>
          <cell r="J1038">
            <v>0.17695665238087707</v>
          </cell>
          <cell r="K1038">
            <v>0.78064516129032258</v>
          </cell>
          <cell r="L1038">
            <v>0.18549312403345694</v>
          </cell>
          <cell r="M1038">
            <v>0.26842936103473564</v>
          </cell>
        </row>
        <row r="1039">
          <cell r="A1039">
            <v>17041</v>
          </cell>
          <cell r="B1039" t="str">
            <v>17041</v>
          </cell>
          <cell r="C1039" t="str">
            <v>SV</v>
          </cell>
          <cell r="D1039" t="str">
            <v>SAVONA</v>
          </cell>
          <cell r="E1039" t="str">
            <v>LIGURIA</v>
          </cell>
          <cell r="F1039" t="str">
            <v>Nord-Ovest</v>
          </cell>
          <cell r="G1039">
            <v>2448</v>
          </cell>
          <cell r="H1039">
            <v>1095</v>
          </cell>
          <cell r="I1039">
            <v>166</v>
          </cell>
          <cell r="J1039">
            <v>0.17695665238087707</v>
          </cell>
          <cell r="K1039">
            <v>0.15159817351598173</v>
          </cell>
          <cell r="L1039">
            <v>0.18549312403345694</v>
          </cell>
          <cell r="M1039">
            <v>0.26842936103473564</v>
          </cell>
        </row>
        <row r="1040">
          <cell r="A1040">
            <v>17042</v>
          </cell>
          <cell r="B1040" t="str">
            <v>17042</v>
          </cell>
          <cell r="C1040" t="str">
            <v>SV</v>
          </cell>
          <cell r="D1040" t="str">
            <v>SAVONA</v>
          </cell>
          <cell r="E1040" t="str">
            <v>LIGURIA</v>
          </cell>
          <cell r="F1040" t="str">
            <v>Nord-Ovest</v>
          </cell>
          <cell r="G1040">
            <v>745</v>
          </cell>
          <cell r="H1040">
            <v>350</v>
          </cell>
          <cell r="I1040">
            <v>65</v>
          </cell>
          <cell r="J1040">
            <v>0.17695665238087707</v>
          </cell>
          <cell r="K1040">
            <v>0.18571428571428572</v>
          </cell>
          <cell r="L1040">
            <v>0.18549312403345694</v>
          </cell>
          <cell r="M1040">
            <v>0.26842936103473564</v>
          </cell>
        </row>
        <row r="1041">
          <cell r="A1041">
            <v>17043</v>
          </cell>
          <cell r="B1041" t="str">
            <v>17043</v>
          </cell>
          <cell r="C1041" t="str">
            <v>SV</v>
          </cell>
          <cell r="D1041" t="str">
            <v>SAVONA</v>
          </cell>
          <cell r="E1041" t="str">
            <v>LIGURIA</v>
          </cell>
          <cell r="F1041" t="str">
            <v>Nord-Ovest</v>
          </cell>
          <cell r="G1041">
            <v>7493</v>
          </cell>
          <cell r="H1041">
            <v>3205</v>
          </cell>
          <cell r="I1041">
            <v>507</v>
          </cell>
          <cell r="J1041">
            <v>0.17695665238087707</v>
          </cell>
          <cell r="K1041">
            <v>0.15819032761310453</v>
          </cell>
          <cell r="L1041">
            <v>0.18549312403345694</v>
          </cell>
          <cell r="M1041">
            <v>0.26842936103473564</v>
          </cell>
        </row>
        <row r="1042">
          <cell r="A1042">
            <v>17044</v>
          </cell>
          <cell r="B1042" t="str">
            <v>17044</v>
          </cell>
          <cell r="C1042" t="str">
            <v>SV</v>
          </cell>
          <cell r="D1042" t="str">
            <v>SAVONA</v>
          </cell>
          <cell r="E1042" t="str">
            <v>LIGURIA</v>
          </cell>
          <cell r="F1042" t="str">
            <v>Nord-Ovest</v>
          </cell>
          <cell r="G1042">
            <v>2321</v>
          </cell>
          <cell r="H1042">
            <v>1027</v>
          </cell>
          <cell r="I1042">
            <v>232</v>
          </cell>
          <cell r="J1042">
            <v>0.17695665238087707</v>
          </cell>
          <cell r="K1042">
            <v>0.22590068159688412</v>
          </cell>
          <cell r="L1042">
            <v>0.18549312403345694</v>
          </cell>
          <cell r="M1042">
            <v>0.26842936103473564</v>
          </cell>
        </row>
        <row r="1043">
          <cell r="A1043">
            <v>17045</v>
          </cell>
          <cell r="B1043" t="str">
            <v>17045</v>
          </cell>
          <cell r="C1043" t="str">
            <v>SV</v>
          </cell>
          <cell r="D1043" t="str">
            <v>SAVONA</v>
          </cell>
          <cell r="E1043" t="str">
            <v>LIGURIA</v>
          </cell>
          <cell r="F1043" t="str">
            <v>Nord-Ovest</v>
          </cell>
          <cell r="G1043">
            <v>1737</v>
          </cell>
          <cell r="H1043">
            <v>739</v>
          </cell>
          <cell r="I1043">
            <v>106</v>
          </cell>
          <cell r="J1043">
            <v>0.17695665238087707</v>
          </cell>
          <cell r="K1043">
            <v>0.14343707713125844</v>
          </cell>
          <cell r="L1043">
            <v>0.18549312403345694</v>
          </cell>
          <cell r="M1043">
            <v>0.26842936103473564</v>
          </cell>
        </row>
        <row r="1044">
          <cell r="A1044">
            <v>17046</v>
          </cell>
          <cell r="B1044" t="str">
            <v>17046</v>
          </cell>
          <cell r="C1044" t="str">
            <v>SV</v>
          </cell>
          <cell r="D1044" t="str">
            <v>SAVONA</v>
          </cell>
          <cell r="E1044" t="str">
            <v>LIGURIA</v>
          </cell>
          <cell r="F1044" t="str">
            <v>Nord-Ovest</v>
          </cell>
          <cell r="G1044">
            <v>1822</v>
          </cell>
          <cell r="H1044">
            <v>867</v>
          </cell>
          <cell r="I1044">
            <v>178</v>
          </cell>
          <cell r="J1044">
            <v>0.17695665238087707</v>
          </cell>
          <cell r="K1044">
            <v>0.20530565167243367</v>
          </cell>
          <cell r="L1044">
            <v>0.18549312403345694</v>
          </cell>
          <cell r="M1044">
            <v>0.26842936103473564</v>
          </cell>
        </row>
        <row r="1045">
          <cell r="A1045">
            <v>17047</v>
          </cell>
          <cell r="B1045" t="str">
            <v>17047</v>
          </cell>
          <cell r="C1045" t="str">
            <v>SV</v>
          </cell>
          <cell r="D1045" t="str">
            <v>SAVONA</v>
          </cell>
          <cell r="E1045" t="str">
            <v>LIGURIA</v>
          </cell>
          <cell r="F1045" t="str">
            <v>Nord-Ovest</v>
          </cell>
          <cell r="G1045">
            <v>15016</v>
          </cell>
          <cell r="H1045">
            <v>5971</v>
          </cell>
          <cell r="I1045">
            <v>980</v>
          </cell>
          <cell r="J1045">
            <v>0.17695665238087707</v>
          </cell>
          <cell r="K1045">
            <v>0.16412661195779601</v>
          </cell>
          <cell r="L1045">
            <v>0.18549312403345694</v>
          </cell>
          <cell r="M1045">
            <v>0.26842936103473564</v>
          </cell>
        </row>
        <row r="1046">
          <cell r="A1046">
            <v>17048</v>
          </cell>
          <cell r="B1046" t="str">
            <v>17048</v>
          </cell>
          <cell r="C1046" t="str">
            <v>SV</v>
          </cell>
          <cell r="D1046" t="str">
            <v>SAVONA</v>
          </cell>
          <cell r="E1046" t="str">
            <v>LIGURIA</v>
          </cell>
          <cell r="F1046" t="str">
            <v>Nord-Ovest</v>
          </cell>
          <cell r="G1046">
            <v>794</v>
          </cell>
          <cell r="H1046">
            <v>380</v>
          </cell>
          <cell r="I1046">
            <v>36</v>
          </cell>
          <cell r="J1046">
            <v>0.17695665238087707</v>
          </cell>
          <cell r="K1046">
            <v>9.4736842105263161E-2</v>
          </cell>
          <cell r="L1046">
            <v>0.18549312403345694</v>
          </cell>
          <cell r="M1046">
            <v>0.26842936103473564</v>
          </cell>
        </row>
        <row r="1047">
          <cell r="A1047">
            <v>17051</v>
          </cell>
          <cell r="B1047" t="str">
            <v>17051</v>
          </cell>
          <cell r="C1047" t="str">
            <v>SV</v>
          </cell>
          <cell r="D1047" t="str">
            <v>SAVONA</v>
          </cell>
          <cell r="E1047" t="str">
            <v>LIGURIA</v>
          </cell>
          <cell r="F1047" t="str">
            <v>Nord-Ovest</v>
          </cell>
          <cell r="G1047">
            <v>6571</v>
          </cell>
          <cell r="H1047">
            <v>2823</v>
          </cell>
          <cell r="I1047">
            <v>625</v>
          </cell>
          <cell r="J1047">
            <v>0.17695665238087707</v>
          </cell>
          <cell r="K1047">
            <v>0.22139567835635848</v>
          </cell>
          <cell r="L1047">
            <v>0.18549312403345694</v>
          </cell>
          <cell r="M1047">
            <v>0.26842936103473564</v>
          </cell>
        </row>
        <row r="1048">
          <cell r="A1048">
            <v>17052</v>
          </cell>
          <cell r="B1048" t="str">
            <v>17052</v>
          </cell>
          <cell r="C1048" t="str">
            <v>SV</v>
          </cell>
          <cell r="D1048" t="str">
            <v>SAVONA</v>
          </cell>
          <cell r="E1048" t="str">
            <v>LIGURIA</v>
          </cell>
          <cell r="F1048" t="str">
            <v>Nord-Ovest</v>
          </cell>
          <cell r="G1048">
            <v>5338</v>
          </cell>
          <cell r="H1048">
            <v>2442</v>
          </cell>
          <cell r="I1048">
            <v>316</v>
          </cell>
          <cell r="J1048">
            <v>0.17695665238087707</v>
          </cell>
          <cell r="K1048">
            <v>0.12940212940212939</v>
          </cell>
          <cell r="L1048">
            <v>0.18549312403345694</v>
          </cell>
          <cell r="M1048">
            <v>0.26842936103473564</v>
          </cell>
        </row>
        <row r="1049">
          <cell r="A1049">
            <v>17053</v>
          </cell>
          <cell r="B1049" t="str">
            <v>17053</v>
          </cell>
          <cell r="C1049" t="str">
            <v>SV</v>
          </cell>
          <cell r="D1049" t="str">
            <v>SAVONA</v>
          </cell>
          <cell r="E1049" t="str">
            <v>LIGURIA</v>
          </cell>
          <cell r="F1049" t="str">
            <v>Nord-Ovest</v>
          </cell>
          <cell r="G1049">
            <v>2429</v>
          </cell>
          <cell r="H1049">
            <v>1046</v>
          </cell>
          <cell r="I1049">
            <v>211</v>
          </cell>
          <cell r="J1049">
            <v>0.17695665238087707</v>
          </cell>
          <cell r="K1049">
            <v>0.20172084130019122</v>
          </cell>
          <cell r="L1049">
            <v>0.18549312403345694</v>
          </cell>
          <cell r="M1049">
            <v>0.26842936103473564</v>
          </cell>
        </row>
        <row r="1050">
          <cell r="A1050">
            <v>17054</v>
          </cell>
          <cell r="B1050" t="str">
            <v>17054</v>
          </cell>
          <cell r="C1050" t="str">
            <v>SV</v>
          </cell>
          <cell r="D1050" t="str">
            <v>SAVONA</v>
          </cell>
          <cell r="E1050" t="str">
            <v>LIGURIA</v>
          </cell>
          <cell r="F1050" t="str">
            <v>Nord-Ovest</v>
          </cell>
          <cell r="G1050">
            <v>1835</v>
          </cell>
          <cell r="H1050">
            <v>702</v>
          </cell>
          <cell r="I1050">
            <v>277</v>
          </cell>
          <cell r="J1050">
            <v>0.17695665238087707</v>
          </cell>
          <cell r="K1050">
            <v>0.39458689458689461</v>
          </cell>
          <cell r="L1050">
            <v>0.18549312403345694</v>
          </cell>
          <cell r="M1050">
            <v>0.26842936103473564</v>
          </cell>
        </row>
        <row r="1051">
          <cell r="A1051">
            <v>17055</v>
          </cell>
          <cell r="B1051" t="str">
            <v>17055</v>
          </cell>
          <cell r="C1051" t="str">
            <v>SV</v>
          </cell>
          <cell r="D1051" t="str">
            <v>SAVONA</v>
          </cell>
          <cell r="E1051" t="str">
            <v>LIGURIA</v>
          </cell>
          <cell r="F1051" t="str">
            <v>Nord-Ovest</v>
          </cell>
          <cell r="G1051">
            <v>1806</v>
          </cell>
          <cell r="H1051">
            <v>714</v>
          </cell>
          <cell r="I1051">
            <v>206</v>
          </cell>
          <cell r="J1051">
            <v>0.17695665238087707</v>
          </cell>
          <cell r="K1051">
            <v>0.28851540616246496</v>
          </cell>
          <cell r="L1051">
            <v>0.18549312403345694</v>
          </cell>
          <cell r="M1051">
            <v>0.26842936103473564</v>
          </cell>
        </row>
        <row r="1052">
          <cell r="A1052">
            <v>17056</v>
          </cell>
          <cell r="B1052" t="str">
            <v>17056</v>
          </cell>
          <cell r="C1052" t="str">
            <v>SV</v>
          </cell>
          <cell r="D1052" t="str">
            <v>SAVONA</v>
          </cell>
          <cell r="E1052" t="str">
            <v>LIGURIA</v>
          </cell>
          <cell r="F1052" t="str">
            <v>Nord-Ovest</v>
          </cell>
          <cell r="G1052">
            <v>4298</v>
          </cell>
          <cell r="H1052">
            <v>1785</v>
          </cell>
          <cell r="I1052">
            <v>228</v>
          </cell>
          <cell r="J1052">
            <v>0.17695665238087707</v>
          </cell>
          <cell r="K1052">
            <v>0.12773109243697478</v>
          </cell>
          <cell r="L1052">
            <v>0.18549312403345694</v>
          </cell>
          <cell r="M1052">
            <v>0.26842936103473564</v>
          </cell>
        </row>
        <row r="1053">
          <cell r="A1053">
            <v>17057</v>
          </cell>
          <cell r="B1053" t="str">
            <v>17057</v>
          </cell>
          <cell r="C1053" t="str">
            <v>SV</v>
          </cell>
          <cell r="D1053" t="str">
            <v>SAVONA</v>
          </cell>
          <cell r="E1053" t="str">
            <v>LIGURIA</v>
          </cell>
          <cell r="F1053" t="str">
            <v>Nord-Ovest</v>
          </cell>
          <cell r="G1053">
            <v>2170</v>
          </cell>
          <cell r="H1053">
            <v>936</v>
          </cell>
          <cell r="I1053">
            <v>128</v>
          </cell>
          <cell r="J1053">
            <v>0.17695665238087707</v>
          </cell>
          <cell r="K1053">
            <v>0.13675213675213677</v>
          </cell>
          <cell r="L1053">
            <v>0.18549312403345694</v>
          </cell>
          <cell r="M1053">
            <v>0.26842936103473564</v>
          </cell>
        </row>
        <row r="1054">
          <cell r="A1054">
            <v>17058</v>
          </cell>
          <cell r="B1054" t="str">
            <v>17058</v>
          </cell>
          <cell r="C1054" t="str">
            <v>SV</v>
          </cell>
          <cell r="D1054" t="str">
            <v>SAVONA</v>
          </cell>
          <cell r="E1054" t="str">
            <v>LIGURIA</v>
          </cell>
          <cell r="F1054" t="str">
            <v>Nord-Ovest</v>
          </cell>
          <cell r="G1054">
            <v>2776</v>
          </cell>
          <cell r="H1054">
            <v>1319</v>
          </cell>
          <cell r="I1054">
            <v>131</v>
          </cell>
          <cell r="J1054">
            <v>0.17695665238087707</v>
          </cell>
          <cell r="K1054">
            <v>9.9317664897649732E-2</v>
          </cell>
          <cell r="L1054">
            <v>0.18549312403345694</v>
          </cell>
          <cell r="M1054">
            <v>0.26842936103473564</v>
          </cell>
        </row>
        <row r="1055">
          <cell r="A1055">
            <v>17100</v>
          </cell>
          <cell r="B1055" t="str">
            <v>17100</v>
          </cell>
          <cell r="C1055" t="str">
            <v>SV</v>
          </cell>
          <cell r="D1055" t="str">
            <v>SAVONA</v>
          </cell>
          <cell r="E1055" t="str">
            <v>LIGURIA</v>
          </cell>
          <cell r="F1055" t="str">
            <v>Nord-Ovest</v>
          </cell>
          <cell r="G1055">
            <v>67400</v>
          </cell>
          <cell r="H1055">
            <v>28365</v>
          </cell>
          <cell r="I1055">
            <v>4317</v>
          </cell>
          <cell r="J1055">
            <v>0.17695665238087707</v>
          </cell>
          <cell r="K1055">
            <v>0.15219460602855631</v>
          </cell>
          <cell r="L1055">
            <v>0.18549312403345694</v>
          </cell>
          <cell r="M1055">
            <v>0.26842936103473564</v>
          </cell>
        </row>
        <row r="1056">
          <cell r="A1056">
            <v>18010</v>
          </cell>
          <cell r="B1056" t="str">
            <v>18010</v>
          </cell>
          <cell r="C1056" t="str">
            <v>IM</v>
          </cell>
          <cell r="D1056" t="str">
            <v>IMPERIA</v>
          </cell>
          <cell r="E1056" t="str">
            <v>LIGURIA</v>
          </cell>
          <cell r="F1056" t="str">
            <v>Nord-Ovest</v>
          </cell>
          <cell r="G1056">
            <v>7848</v>
          </cell>
          <cell r="H1056">
            <v>3619</v>
          </cell>
          <cell r="I1056">
            <v>518</v>
          </cell>
          <cell r="J1056">
            <v>0.17306903327503184</v>
          </cell>
          <cell r="K1056">
            <v>0.14313346228239845</v>
          </cell>
          <cell r="L1056">
            <v>0.17597746925124866</v>
          </cell>
          <cell r="M1056">
            <v>0.2107161028647658</v>
          </cell>
        </row>
        <row r="1057">
          <cell r="A1057">
            <v>18011</v>
          </cell>
          <cell r="B1057" t="str">
            <v>18011</v>
          </cell>
          <cell r="C1057" t="str">
            <v>IM</v>
          </cell>
          <cell r="D1057" t="str">
            <v>IMPERIA</v>
          </cell>
          <cell r="E1057" t="str">
            <v>LIGURIA</v>
          </cell>
          <cell r="F1057" t="str">
            <v>Nord-Ovest</v>
          </cell>
          <cell r="G1057">
            <v>860</v>
          </cell>
          <cell r="H1057">
            <v>342</v>
          </cell>
          <cell r="I1057">
            <v>305</v>
          </cell>
          <cell r="J1057">
            <v>0.17306903327503184</v>
          </cell>
          <cell r="K1057">
            <v>0.89181286549707606</v>
          </cell>
          <cell r="L1057">
            <v>0.17597746925124866</v>
          </cell>
          <cell r="M1057">
            <v>0.2107161028647658</v>
          </cell>
        </row>
        <row r="1058">
          <cell r="A1058">
            <v>18012</v>
          </cell>
          <cell r="B1058" t="str">
            <v>18012</v>
          </cell>
          <cell r="C1058" t="str">
            <v>IM</v>
          </cell>
          <cell r="D1058" t="str">
            <v>IMPERIA</v>
          </cell>
          <cell r="E1058" t="str">
            <v>LIGURIA</v>
          </cell>
          <cell r="F1058" t="str">
            <v>Nord-Ovest</v>
          </cell>
          <cell r="G1058">
            <v>12338</v>
          </cell>
          <cell r="H1058">
            <v>5443</v>
          </cell>
          <cell r="I1058">
            <v>1072</v>
          </cell>
          <cell r="J1058">
            <v>0.17306903327503184</v>
          </cell>
          <cell r="K1058">
            <v>0.19695021128054382</v>
          </cell>
          <cell r="L1058">
            <v>0.17597746925124866</v>
          </cell>
          <cell r="M1058">
            <v>0.2107161028647658</v>
          </cell>
        </row>
        <row r="1059">
          <cell r="A1059">
            <v>18013</v>
          </cell>
          <cell r="B1059" t="str">
            <v>18013</v>
          </cell>
          <cell r="C1059" t="str">
            <v>IM</v>
          </cell>
          <cell r="D1059" t="str">
            <v>IMPERIA</v>
          </cell>
          <cell r="E1059" t="str">
            <v>LIGURIA</v>
          </cell>
          <cell r="F1059" t="str">
            <v>Nord-Ovest</v>
          </cell>
          <cell r="G1059">
            <v>9082</v>
          </cell>
          <cell r="H1059">
            <v>4027</v>
          </cell>
          <cell r="I1059">
            <v>675</v>
          </cell>
          <cell r="J1059">
            <v>0.17306903327503184</v>
          </cell>
          <cell r="K1059">
            <v>0.16761857462130619</v>
          </cell>
          <cell r="L1059">
            <v>0.17597746925124866</v>
          </cell>
          <cell r="M1059">
            <v>0.2107161028647658</v>
          </cell>
        </row>
        <row r="1060">
          <cell r="A1060">
            <v>18014</v>
          </cell>
          <cell r="B1060" t="str">
            <v>18014</v>
          </cell>
          <cell r="C1060" t="str">
            <v>IM</v>
          </cell>
          <cell r="D1060" t="str">
            <v>IMPERIA</v>
          </cell>
          <cell r="E1060" t="str">
            <v>LIGURIA</v>
          </cell>
          <cell r="F1060" t="str">
            <v>Nord-Ovest</v>
          </cell>
          <cell r="G1060">
            <v>3591</v>
          </cell>
          <cell r="H1060">
            <v>1649</v>
          </cell>
          <cell r="I1060">
            <v>332</v>
          </cell>
          <cell r="J1060">
            <v>0.17306903327503184</v>
          </cell>
          <cell r="K1060">
            <v>0.20133414190418436</v>
          </cell>
          <cell r="L1060">
            <v>0.17597746925124866</v>
          </cell>
          <cell r="M1060">
            <v>0.2107161028647658</v>
          </cell>
        </row>
        <row r="1061">
          <cell r="A1061">
            <v>18015</v>
          </cell>
          <cell r="B1061" t="str">
            <v>18015</v>
          </cell>
          <cell r="C1061" t="str">
            <v>IM</v>
          </cell>
          <cell r="D1061" t="str">
            <v>IMPERIA</v>
          </cell>
          <cell r="E1061" t="str">
            <v>LIGURIA</v>
          </cell>
          <cell r="F1061" t="str">
            <v>Nord-Ovest</v>
          </cell>
          <cell r="G1061">
            <v>3325</v>
          </cell>
          <cell r="H1061">
            <v>1319</v>
          </cell>
          <cell r="I1061">
            <v>222</v>
          </cell>
          <cell r="J1061">
            <v>0.17306903327503184</v>
          </cell>
          <cell r="K1061">
            <v>0.1683093252463988</v>
          </cell>
          <cell r="L1061">
            <v>0.17597746925124866</v>
          </cell>
          <cell r="M1061">
            <v>0.2107161028647658</v>
          </cell>
        </row>
        <row r="1062">
          <cell r="A1062">
            <v>18016</v>
          </cell>
          <cell r="B1062" t="str">
            <v>18016</v>
          </cell>
          <cell r="C1062" t="str">
            <v>IM</v>
          </cell>
          <cell r="D1062" t="str">
            <v>IMPERIA</v>
          </cell>
          <cell r="E1062" t="str">
            <v>LIGURIA</v>
          </cell>
          <cell r="F1062" t="str">
            <v>Nord-Ovest</v>
          </cell>
          <cell r="G1062">
            <v>3249</v>
          </cell>
          <cell r="H1062">
            <v>1448</v>
          </cell>
          <cell r="I1062">
            <v>225</v>
          </cell>
          <cell r="J1062">
            <v>0.17306903327503184</v>
          </cell>
          <cell r="K1062">
            <v>0.15538674033149172</v>
          </cell>
          <cell r="L1062">
            <v>0.17597746925124866</v>
          </cell>
          <cell r="M1062">
            <v>0.2107161028647658</v>
          </cell>
        </row>
        <row r="1063">
          <cell r="A1063">
            <v>18017</v>
          </cell>
          <cell r="B1063" t="str">
            <v>18017</v>
          </cell>
          <cell r="C1063" t="str">
            <v>IM</v>
          </cell>
          <cell r="D1063" t="str">
            <v>IMPERIA</v>
          </cell>
          <cell r="E1063" t="str">
            <v>LIGURIA</v>
          </cell>
          <cell r="F1063" t="str">
            <v>Nord-Ovest</v>
          </cell>
          <cell r="G1063">
            <v>3550</v>
          </cell>
          <cell r="H1063">
            <v>1487</v>
          </cell>
          <cell r="I1063">
            <v>357</v>
          </cell>
          <cell r="J1063">
            <v>0.17306903327503184</v>
          </cell>
          <cell r="K1063">
            <v>0.24008069939475454</v>
          </cell>
          <cell r="L1063">
            <v>0.17597746925124866</v>
          </cell>
          <cell r="M1063">
            <v>0.2107161028647658</v>
          </cell>
        </row>
        <row r="1064">
          <cell r="A1064">
            <v>18018</v>
          </cell>
          <cell r="B1064" t="str">
            <v>18018</v>
          </cell>
          <cell r="C1064" t="str">
            <v>IM</v>
          </cell>
          <cell r="D1064" t="str">
            <v>IMPERIA</v>
          </cell>
          <cell r="E1064" t="str">
            <v>LIGURIA</v>
          </cell>
          <cell r="F1064" t="str">
            <v>Nord-Ovest</v>
          </cell>
          <cell r="G1064">
            <v>13701</v>
          </cell>
          <cell r="H1064">
            <v>5596</v>
          </cell>
          <cell r="I1064">
            <v>684</v>
          </cell>
          <cell r="J1064">
            <v>0.17306903327503184</v>
          </cell>
          <cell r="K1064">
            <v>0.1222301644031451</v>
          </cell>
          <cell r="L1064">
            <v>0.17597746925124866</v>
          </cell>
          <cell r="M1064">
            <v>0.2107161028647658</v>
          </cell>
        </row>
        <row r="1065">
          <cell r="A1065">
            <v>18019</v>
          </cell>
          <cell r="B1065" t="str">
            <v>18019</v>
          </cell>
          <cell r="C1065" t="str">
            <v>IM</v>
          </cell>
          <cell r="D1065" t="str">
            <v>IMPERIA</v>
          </cell>
          <cell r="E1065" t="str">
            <v>LIGURIA</v>
          </cell>
          <cell r="F1065" t="str">
            <v>Nord-Ovest</v>
          </cell>
          <cell r="G1065">
            <v>7464</v>
          </cell>
          <cell r="H1065">
            <v>2944</v>
          </cell>
          <cell r="I1065">
            <v>568</v>
          </cell>
          <cell r="J1065">
            <v>0.17306903327503184</v>
          </cell>
          <cell r="K1065">
            <v>0.19293478260869565</v>
          </cell>
          <cell r="L1065">
            <v>0.17597746925124866</v>
          </cell>
          <cell r="M1065">
            <v>0.2107161028647658</v>
          </cell>
        </row>
        <row r="1066">
          <cell r="A1066">
            <v>18020</v>
          </cell>
          <cell r="B1066" t="str">
            <v>18020</v>
          </cell>
          <cell r="C1066" t="str">
            <v>IM</v>
          </cell>
          <cell r="D1066" t="str">
            <v>IMPERIA</v>
          </cell>
          <cell r="E1066" t="str">
            <v>LIGURIA</v>
          </cell>
          <cell r="F1066" t="str">
            <v>Nord-Ovest</v>
          </cell>
          <cell r="G1066">
            <v>1381</v>
          </cell>
          <cell r="H1066">
            <v>710</v>
          </cell>
          <cell r="I1066">
            <v>70</v>
          </cell>
          <cell r="J1066">
            <v>0.17306903327503184</v>
          </cell>
          <cell r="K1066">
            <v>9.8591549295774641E-2</v>
          </cell>
          <cell r="L1066">
            <v>0.17597746925124866</v>
          </cell>
          <cell r="M1066">
            <v>0.2107161028647658</v>
          </cell>
        </row>
        <row r="1067">
          <cell r="A1067">
            <v>18021</v>
          </cell>
          <cell r="B1067" t="str">
            <v>18021</v>
          </cell>
          <cell r="C1067" t="str">
            <v>IM</v>
          </cell>
          <cell r="D1067" t="str">
            <v>IMPERIA</v>
          </cell>
          <cell r="E1067" t="str">
            <v>LIGURIA</v>
          </cell>
          <cell r="F1067" t="str">
            <v>Nord-Ovest</v>
          </cell>
          <cell r="G1067">
            <v>1005</v>
          </cell>
          <cell r="H1067">
            <v>506</v>
          </cell>
          <cell r="I1067">
            <v>67</v>
          </cell>
          <cell r="J1067">
            <v>0.17306903327503184</v>
          </cell>
          <cell r="K1067">
            <v>0.1324110671936759</v>
          </cell>
          <cell r="L1067">
            <v>0.17597746925124866</v>
          </cell>
          <cell r="M1067">
            <v>0.2107161028647658</v>
          </cell>
        </row>
        <row r="1068">
          <cell r="A1068">
            <v>18022</v>
          </cell>
          <cell r="B1068" t="str">
            <v>18022</v>
          </cell>
          <cell r="C1068" t="str">
            <v>IM</v>
          </cell>
          <cell r="D1068" t="str">
            <v>IMPERIA</v>
          </cell>
          <cell r="E1068" t="str">
            <v>LIGURIA</v>
          </cell>
          <cell r="F1068" t="str">
            <v>Nord-Ovest</v>
          </cell>
          <cell r="G1068">
            <v>533</v>
          </cell>
          <cell r="H1068">
            <v>250</v>
          </cell>
          <cell r="I1068">
            <v>28</v>
          </cell>
          <cell r="J1068">
            <v>0.17306903327503184</v>
          </cell>
          <cell r="K1068">
            <v>0.112</v>
          </cell>
          <cell r="L1068">
            <v>0.17597746925124866</v>
          </cell>
          <cell r="M1068">
            <v>0.2107161028647658</v>
          </cell>
        </row>
        <row r="1069">
          <cell r="A1069">
            <v>18023</v>
          </cell>
          <cell r="B1069" t="str">
            <v>18023</v>
          </cell>
          <cell r="C1069" t="str">
            <v>IM</v>
          </cell>
          <cell r="D1069" t="str">
            <v>IMPERIA</v>
          </cell>
          <cell r="E1069" t="str">
            <v>LIGURIA</v>
          </cell>
          <cell r="F1069" t="str">
            <v>Nord-Ovest</v>
          </cell>
          <cell r="G1069">
            <v>507</v>
          </cell>
          <cell r="H1069">
            <v>273</v>
          </cell>
          <cell r="I1069">
            <v>24</v>
          </cell>
          <cell r="J1069">
            <v>0.17306903327503184</v>
          </cell>
          <cell r="K1069">
            <v>8.7912087912087919E-2</v>
          </cell>
          <cell r="L1069">
            <v>0.17597746925124866</v>
          </cell>
          <cell r="M1069">
            <v>0.2107161028647658</v>
          </cell>
        </row>
        <row r="1070">
          <cell r="A1070">
            <v>18024</v>
          </cell>
          <cell r="B1070" t="str">
            <v>18024</v>
          </cell>
          <cell r="C1070" t="str">
            <v>IM</v>
          </cell>
          <cell r="D1070" t="str">
            <v>IMPERIA</v>
          </cell>
          <cell r="E1070" t="str">
            <v>LIGURIA</v>
          </cell>
          <cell r="F1070" t="str">
            <v>Nord-Ovest</v>
          </cell>
          <cell r="G1070">
            <v>635</v>
          </cell>
          <cell r="H1070">
            <v>314</v>
          </cell>
          <cell r="I1070">
            <v>38</v>
          </cell>
          <cell r="J1070">
            <v>0.17306903327503184</v>
          </cell>
          <cell r="K1070">
            <v>0.12101910828025478</v>
          </cell>
          <cell r="L1070">
            <v>0.17597746925124866</v>
          </cell>
          <cell r="M1070">
            <v>0.2107161028647658</v>
          </cell>
        </row>
        <row r="1071">
          <cell r="A1071">
            <v>18025</v>
          </cell>
          <cell r="B1071" t="str">
            <v>18025</v>
          </cell>
          <cell r="C1071" t="str">
            <v>IM</v>
          </cell>
          <cell r="D1071" t="str">
            <v>IMPERIA</v>
          </cell>
          <cell r="E1071" t="str">
            <v>LIGURIA</v>
          </cell>
          <cell r="F1071" t="str">
            <v>Nord-Ovest</v>
          </cell>
          <cell r="G1071">
            <v>352</v>
          </cell>
          <cell r="H1071">
            <v>201</v>
          </cell>
          <cell r="I1071">
            <v>7</v>
          </cell>
          <cell r="J1071">
            <v>0.17306903327503184</v>
          </cell>
          <cell r="K1071">
            <v>3.482587064676617E-2</v>
          </cell>
          <cell r="L1071">
            <v>0.17597746925124866</v>
          </cell>
          <cell r="M1071">
            <v>0.2107161028647658</v>
          </cell>
        </row>
        <row r="1072">
          <cell r="A1072">
            <v>18026</v>
          </cell>
          <cell r="B1072" t="str">
            <v>18026</v>
          </cell>
          <cell r="C1072" t="str">
            <v>IM</v>
          </cell>
          <cell r="D1072" t="str">
            <v>IMPERIA</v>
          </cell>
          <cell r="E1072" t="str">
            <v>LIGURIA</v>
          </cell>
          <cell r="F1072" t="str">
            <v>Nord-Ovest</v>
          </cell>
          <cell r="G1072">
            <v>2371</v>
          </cell>
          <cell r="H1072">
            <v>1261</v>
          </cell>
          <cell r="I1072">
            <v>88</v>
          </cell>
          <cell r="J1072">
            <v>0.17306903327503184</v>
          </cell>
          <cell r="K1072">
            <v>6.9785884218873911E-2</v>
          </cell>
          <cell r="L1072">
            <v>0.17597746925124866</v>
          </cell>
          <cell r="M1072">
            <v>0.2107161028647658</v>
          </cell>
        </row>
        <row r="1073">
          <cell r="A1073">
            <v>18027</v>
          </cell>
          <cell r="B1073" t="str">
            <v>18027</v>
          </cell>
          <cell r="C1073" t="str">
            <v>IM</v>
          </cell>
          <cell r="D1073" t="str">
            <v>IMPERIA</v>
          </cell>
          <cell r="E1073" t="str">
            <v>LIGURIA</v>
          </cell>
          <cell r="F1073" t="str">
            <v>Nord-Ovest</v>
          </cell>
          <cell r="G1073">
            <v>3230</v>
          </cell>
          <cell r="H1073">
            <v>1506</v>
          </cell>
          <cell r="I1073">
            <v>235</v>
          </cell>
          <cell r="J1073">
            <v>0.17306903327503184</v>
          </cell>
          <cell r="K1073">
            <v>0.15604249667994688</v>
          </cell>
          <cell r="L1073">
            <v>0.17597746925124866</v>
          </cell>
          <cell r="M1073">
            <v>0.2107161028647658</v>
          </cell>
        </row>
        <row r="1074">
          <cell r="A1074">
            <v>18030</v>
          </cell>
          <cell r="B1074" t="str">
            <v>18030</v>
          </cell>
          <cell r="C1074" t="str">
            <v>IM</v>
          </cell>
          <cell r="D1074" t="str">
            <v>IMPERIA</v>
          </cell>
          <cell r="E1074" t="str">
            <v>LIGURIA</v>
          </cell>
          <cell r="F1074" t="str">
            <v>Nord-Ovest</v>
          </cell>
          <cell r="G1074">
            <v>800</v>
          </cell>
          <cell r="H1074">
            <v>386</v>
          </cell>
          <cell r="I1074">
            <v>76</v>
          </cell>
          <cell r="J1074">
            <v>0.17306903327503184</v>
          </cell>
          <cell r="K1074">
            <v>0.19689119170984457</v>
          </cell>
          <cell r="L1074">
            <v>0.17597746925124866</v>
          </cell>
          <cell r="M1074">
            <v>0.2107161028647658</v>
          </cell>
        </row>
        <row r="1075">
          <cell r="A1075">
            <v>18031</v>
          </cell>
          <cell r="B1075" t="str">
            <v>18031</v>
          </cell>
          <cell r="C1075" t="str">
            <v>IM</v>
          </cell>
          <cell r="D1075" t="str">
            <v>IMPERIA</v>
          </cell>
          <cell r="E1075" t="str">
            <v>LIGURIA</v>
          </cell>
          <cell r="F1075" t="str">
            <v>Nord-Ovest</v>
          </cell>
          <cell r="G1075">
            <v>364</v>
          </cell>
          <cell r="H1075">
            <v>216</v>
          </cell>
          <cell r="I1075">
            <v>15</v>
          </cell>
          <cell r="J1075">
            <v>0.17306903327503184</v>
          </cell>
          <cell r="K1075">
            <v>6.9444444444444448E-2</v>
          </cell>
          <cell r="L1075">
            <v>0.17597746925124866</v>
          </cell>
          <cell r="M1075">
            <v>0.2107161028647658</v>
          </cell>
        </row>
        <row r="1076">
          <cell r="A1076">
            <v>18032</v>
          </cell>
          <cell r="B1076" t="str">
            <v>18032</v>
          </cell>
          <cell r="C1076" t="str">
            <v>IM</v>
          </cell>
          <cell r="D1076" t="str">
            <v>IMPERIA</v>
          </cell>
          <cell r="E1076" t="str">
            <v>LIGURIA</v>
          </cell>
          <cell r="F1076" t="str">
            <v>Nord-Ovest</v>
          </cell>
          <cell r="G1076">
            <v>966</v>
          </cell>
          <cell r="H1076">
            <v>445</v>
          </cell>
          <cell r="I1076">
            <v>50</v>
          </cell>
          <cell r="J1076">
            <v>0.17306903327503184</v>
          </cell>
          <cell r="K1076">
            <v>0.11235955056179775</v>
          </cell>
          <cell r="L1076">
            <v>0.17597746925124866</v>
          </cell>
          <cell r="M1076">
            <v>0.2107161028647658</v>
          </cell>
        </row>
        <row r="1077">
          <cell r="A1077">
            <v>18033</v>
          </cell>
          <cell r="B1077" t="str">
            <v>18033</v>
          </cell>
          <cell r="C1077" t="str">
            <v>IM</v>
          </cell>
          <cell r="D1077" t="str">
            <v>IMPERIA</v>
          </cell>
          <cell r="E1077" t="str">
            <v>LIGURIA</v>
          </cell>
          <cell r="F1077" t="str">
            <v>Nord-Ovest</v>
          </cell>
          <cell r="G1077">
            <v>4642</v>
          </cell>
          <cell r="H1077">
            <v>1744</v>
          </cell>
          <cell r="I1077">
            <v>446</v>
          </cell>
          <cell r="J1077">
            <v>0.17306903327503184</v>
          </cell>
          <cell r="K1077">
            <v>0.25573394495412843</v>
          </cell>
          <cell r="L1077">
            <v>0.17597746925124866</v>
          </cell>
          <cell r="M1077">
            <v>0.2107161028647658</v>
          </cell>
        </row>
        <row r="1078">
          <cell r="A1078">
            <v>18034</v>
          </cell>
          <cell r="B1078" t="str">
            <v>18034</v>
          </cell>
          <cell r="C1078" t="str">
            <v>IM</v>
          </cell>
          <cell r="D1078" t="str">
            <v>IMPERIA</v>
          </cell>
          <cell r="E1078" t="str">
            <v>LIGURIA</v>
          </cell>
          <cell r="F1078" t="str">
            <v>Nord-Ovest</v>
          </cell>
          <cell r="G1078">
            <v>1290</v>
          </cell>
          <cell r="H1078">
            <v>632</v>
          </cell>
          <cell r="I1078">
            <v>65</v>
          </cell>
          <cell r="J1078">
            <v>0.17306903327503184</v>
          </cell>
          <cell r="K1078">
            <v>0.10284810126582279</v>
          </cell>
          <cell r="L1078">
            <v>0.17597746925124866</v>
          </cell>
          <cell r="M1078">
            <v>0.2107161028647658</v>
          </cell>
        </row>
        <row r="1079">
          <cell r="A1079">
            <v>18035</v>
          </cell>
          <cell r="B1079" t="str">
            <v>18035</v>
          </cell>
          <cell r="C1079" t="str">
            <v>IM</v>
          </cell>
          <cell r="D1079" t="str">
            <v>IMPERIA</v>
          </cell>
          <cell r="E1079" t="str">
            <v>LIGURIA</v>
          </cell>
          <cell r="F1079" t="str">
            <v>Nord-Ovest</v>
          </cell>
          <cell r="G1079">
            <v>3163</v>
          </cell>
          <cell r="H1079">
            <v>1456</v>
          </cell>
          <cell r="I1079">
            <v>300</v>
          </cell>
          <cell r="J1079">
            <v>0.17306903327503184</v>
          </cell>
          <cell r="K1079">
            <v>0.20604395604395603</v>
          </cell>
          <cell r="L1079">
            <v>0.17597746925124866</v>
          </cell>
          <cell r="M1079">
            <v>0.2107161028647658</v>
          </cell>
        </row>
        <row r="1080">
          <cell r="A1080">
            <v>18036</v>
          </cell>
          <cell r="B1080" t="str">
            <v>18036</v>
          </cell>
          <cell r="C1080" t="str">
            <v>IM</v>
          </cell>
          <cell r="D1080" t="str">
            <v>IMPERIA</v>
          </cell>
          <cell r="E1080" t="str">
            <v>LIGURIA</v>
          </cell>
          <cell r="F1080" t="str">
            <v>Nord-Ovest</v>
          </cell>
          <cell r="G1080">
            <v>1724</v>
          </cell>
          <cell r="H1080">
            <v>723</v>
          </cell>
          <cell r="I1080">
            <v>165</v>
          </cell>
          <cell r="J1080">
            <v>0.17306903327503184</v>
          </cell>
          <cell r="K1080">
            <v>0.22821576763485477</v>
          </cell>
          <cell r="L1080">
            <v>0.17597746925124866</v>
          </cell>
          <cell r="M1080">
            <v>0.2107161028647658</v>
          </cell>
        </row>
        <row r="1081">
          <cell r="A1081">
            <v>18037</v>
          </cell>
          <cell r="B1081" t="str">
            <v>18037</v>
          </cell>
          <cell r="C1081" t="str">
            <v>IM</v>
          </cell>
          <cell r="D1081" t="str">
            <v>IMPERIA</v>
          </cell>
          <cell r="E1081" t="str">
            <v>LIGURIA</v>
          </cell>
          <cell r="F1081" t="str">
            <v>Nord-Ovest</v>
          </cell>
          <cell r="G1081">
            <v>1513</v>
          </cell>
          <cell r="H1081">
            <v>755</v>
          </cell>
          <cell r="I1081">
            <v>97</v>
          </cell>
          <cell r="J1081">
            <v>0.17306903327503184</v>
          </cell>
          <cell r="K1081">
            <v>0.12847682119205298</v>
          </cell>
          <cell r="L1081">
            <v>0.17597746925124866</v>
          </cell>
          <cell r="M1081">
            <v>0.2107161028647658</v>
          </cell>
        </row>
        <row r="1082">
          <cell r="A1082">
            <v>18038</v>
          </cell>
          <cell r="B1082" t="str">
            <v>18038</v>
          </cell>
          <cell r="C1082" t="str">
            <v>IM</v>
          </cell>
          <cell r="D1082" t="str">
            <v>IMPERIA</v>
          </cell>
          <cell r="E1082" t="str">
            <v>LIGURIA</v>
          </cell>
          <cell r="F1082" t="str">
            <v>Nord-Ovest</v>
          </cell>
          <cell r="G1082">
            <v>55893</v>
          </cell>
          <cell r="H1082">
            <v>23791</v>
          </cell>
          <cell r="I1082">
            <v>3988</v>
          </cell>
          <cell r="J1082">
            <v>0.17306903327503184</v>
          </cell>
          <cell r="K1082">
            <v>0.16762641334958597</v>
          </cell>
          <cell r="L1082">
            <v>0.17597746925124866</v>
          </cell>
          <cell r="M1082">
            <v>0.2107161028647658</v>
          </cell>
        </row>
        <row r="1083">
          <cell r="A1083">
            <v>18039</v>
          </cell>
          <cell r="B1083" t="str">
            <v>18039</v>
          </cell>
          <cell r="C1083" t="str">
            <v>IM</v>
          </cell>
          <cell r="D1083" t="str">
            <v>IMPERIA</v>
          </cell>
          <cell r="E1083" t="str">
            <v>LIGURIA</v>
          </cell>
          <cell r="F1083" t="str">
            <v>Nord-Ovest</v>
          </cell>
          <cell r="G1083">
            <v>25308</v>
          </cell>
          <cell r="H1083">
            <v>9866</v>
          </cell>
          <cell r="I1083">
            <v>2087</v>
          </cell>
          <cell r="J1083">
            <v>0.17306903327503184</v>
          </cell>
          <cell r="K1083">
            <v>0.21153456314615851</v>
          </cell>
          <cell r="L1083">
            <v>0.17597746925124866</v>
          </cell>
          <cell r="M1083">
            <v>0.2107161028647658</v>
          </cell>
        </row>
        <row r="1084">
          <cell r="A1084">
            <v>18100</v>
          </cell>
          <cell r="B1084" t="str">
            <v>18100</v>
          </cell>
          <cell r="C1084" t="str">
            <v>IM</v>
          </cell>
          <cell r="D1084" t="str">
            <v>IMPERIA</v>
          </cell>
          <cell r="E1084" t="str">
            <v>LIGURIA</v>
          </cell>
          <cell r="F1084" t="str">
            <v>Nord-Ovest</v>
          </cell>
          <cell r="G1084">
            <v>42804</v>
          </cell>
          <cell r="H1084">
            <v>17989</v>
          </cell>
          <cell r="I1084">
            <v>3192</v>
          </cell>
          <cell r="J1084">
            <v>0.17306903327503184</v>
          </cell>
          <cell r="K1084">
            <v>0.17744176997053754</v>
          </cell>
          <cell r="L1084">
            <v>0.17597746925124866</v>
          </cell>
          <cell r="M1084">
            <v>0.2107161028647658</v>
          </cell>
        </row>
        <row r="1085">
          <cell r="A1085">
            <v>19010</v>
          </cell>
          <cell r="B1085" t="str">
            <v>19010</v>
          </cell>
          <cell r="C1085" t="str">
            <v>SP</v>
          </cell>
          <cell r="D1085" t="str">
            <v>LASPEZIA</v>
          </cell>
          <cell r="E1085" t="str">
            <v>LIGURIA</v>
          </cell>
          <cell r="F1085" t="str">
            <v>Nord-Ovest</v>
          </cell>
          <cell r="G1085">
            <v>735</v>
          </cell>
          <cell r="H1085">
            <v>370</v>
          </cell>
          <cell r="I1085">
            <v>75</v>
          </cell>
          <cell r="J1085">
            <v>0.20203603851735719</v>
          </cell>
          <cell r="K1085">
            <v>0.20270270270270271</v>
          </cell>
          <cell r="L1085">
            <v>0.20810060612926981</v>
          </cell>
          <cell r="M1085">
            <v>0.24660137702073173</v>
          </cell>
        </row>
        <row r="1086">
          <cell r="A1086">
            <v>19011</v>
          </cell>
          <cell r="B1086" t="str">
            <v>19011</v>
          </cell>
          <cell r="C1086" t="str">
            <v>SP</v>
          </cell>
          <cell r="D1086" t="str">
            <v>LASPEZIA</v>
          </cell>
          <cell r="E1086" t="str">
            <v>LIGURIA</v>
          </cell>
          <cell r="F1086" t="str">
            <v>Nord-Ovest</v>
          </cell>
          <cell r="G1086">
            <v>1045</v>
          </cell>
          <cell r="H1086">
            <v>444</v>
          </cell>
          <cell r="I1086">
            <v>76</v>
          </cell>
          <cell r="J1086">
            <v>0.20203603851735719</v>
          </cell>
          <cell r="K1086">
            <v>0.17117117117117117</v>
          </cell>
          <cell r="L1086">
            <v>0.20810060612926981</v>
          </cell>
          <cell r="M1086">
            <v>0.24660137702073173</v>
          </cell>
        </row>
        <row r="1087">
          <cell r="A1087">
            <v>19012</v>
          </cell>
          <cell r="B1087" t="str">
            <v>19012</v>
          </cell>
          <cell r="C1087" t="str">
            <v>SP</v>
          </cell>
          <cell r="D1087" t="str">
            <v>LASPEZIA</v>
          </cell>
          <cell r="E1087" t="str">
            <v>LIGURIA</v>
          </cell>
          <cell r="F1087" t="str">
            <v>Nord-Ovest</v>
          </cell>
          <cell r="G1087">
            <v>663</v>
          </cell>
          <cell r="H1087">
            <v>336</v>
          </cell>
          <cell r="I1087">
            <v>35</v>
          </cell>
          <cell r="J1087">
            <v>0.20203603851735719</v>
          </cell>
          <cell r="K1087">
            <v>0.10416666666666667</v>
          </cell>
          <cell r="L1087">
            <v>0.20810060612926981</v>
          </cell>
          <cell r="M1087">
            <v>0.24660137702073173</v>
          </cell>
        </row>
        <row r="1088">
          <cell r="A1088">
            <v>19013</v>
          </cell>
          <cell r="B1088" t="str">
            <v>19013</v>
          </cell>
          <cell r="C1088" t="str">
            <v>SP</v>
          </cell>
          <cell r="D1088" t="str">
            <v>LASPEZIA</v>
          </cell>
          <cell r="E1088" t="str">
            <v>LIGURIA</v>
          </cell>
          <cell r="F1088" t="str">
            <v>Nord-Ovest</v>
          </cell>
          <cell r="G1088">
            <v>1253</v>
          </cell>
          <cell r="H1088">
            <v>532</v>
          </cell>
          <cell r="I1088">
            <v>124</v>
          </cell>
          <cell r="J1088">
            <v>0.20203603851735719</v>
          </cell>
          <cell r="K1088">
            <v>0.23308270676691728</v>
          </cell>
          <cell r="L1088">
            <v>0.20810060612926981</v>
          </cell>
          <cell r="M1088">
            <v>0.24660137702073173</v>
          </cell>
        </row>
        <row r="1089">
          <cell r="A1089">
            <v>19014</v>
          </cell>
          <cell r="B1089" t="str">
            <v>19014</v>
          </cell>
          <cell r="C1089" t="str">
            <v>SP</v>
          </cell>
          <cell r="D1089" t="str">
            <v>LASPEZIA</v>
          </cell>
          <cell r="E1089" t="str">
            <v>LIGURIA</v>
          </cell>
          <cell r="F1089" t="str">
            <v>Nord-Ovest</v>
          </cell>
          <cell r="G1089">
            <v>1129</v>
          </cell>
          <cell r="H1089">
            <v>538</v>
          </cell>
          <cell r="I1089">
            <v>60</v>
          </cell>
          <cell r="J1089">
            <v>0.20203603851735719</v>
          </cell>
          <cell r="K1089">
            <v>0.11152416356877323</v>
          </cell>
          <cell r="L1089">
            <v>0.20810060612926981</v>
          </cell>
          <cell r="M1089">
            <v>0.24660137702073173</v>
          </cell>
        </row>
        <row r="1090">
          <cell r="A1090">
            <v>19015</v>
          </cell>
          <cell r="B1090" t="str">
            <v>19015</v>
          </cell>
          <cell r="C1090" t="str">
            <v>SP</v>
          </cell>
          <cell r="D1090" t="str">
            <v>LASPEZIA</v>
          </cell>
          <cell r="E1090" t="str">
            <v>LIGURIA</v>
          </cell>
          <cell r="F1090" t="str">
            <v>Nord-Ovest</v>
          </cell>
          <cell r="G1090">
            <v>5885</v>
          </cell>
          <cell r="H1090">
            <v>2274</v>
          </cell>
          <cell r="I1090">
            <v>472</v>
          </cell>
          <cell r="J1090">
            <v>0.20203603851735719</v>
          </cell>
          <cell r="K1090">
            <v>0.20756376429199649</v>
          </cell>
          <cell r="L1090">
            <v>0.20810060612926981</v>
          </cell>
          <cell r="M1090">
            <v>0.24660137702073173</v>
          </cell>
        </row>
        <row r="1091">
          <cell r="A1091">
            <v>19016</v>
          </cell>
          <cell r="B1091" t="str">
            <v>19016</v>
          </cell>
          <cell r="C1091" t="str">
            <v>SP</v>
          </cell>
          <cell r="D1091" t="str">
            <v>LASPEZIA</v>
          </cell>
          <cell r="E1091" t="str">
            <v>LIGURIA</v>
          </cell>
          <cell r="F1091" t="str">
            <v>Nord-Ovest</v>
          </cell>
          <cell r="G1091">
            <v>1732</v>
          </cell>
          <cell r="H1091">
            <v>779</v>
          </cell>
          <cell r="I1091">
            <v>159</v>
          </cell>
          <cell r="J1091">
            <v>0.20203603851735719</v>
          </cell>
          <cell r="K1091">
            <v>0.20410783055198972</v>
          </cell>
          <cell r="L1091">
            <v>0.20810060612926981</v>
          </cell>
          <cell r="M1091">
            <v>0.24660137702073173</v>
          </cell>
        </row>
        <row r="1092">
          <cell r="A1092">
            <v>19017</v>
          </cell>
          <cell r="B1092" t="str">
            <v>19017</v>
          </cell>
          <cell r="C1092" t="str">
            <v>SP</v>
          </cell>
          <cell r="D1092" t="str">
            <v>LASPEZIA</v>
          </cell>
          <cell r="E1092" t="str">
            <v>LIGURIA</v>
          </cell>
          <cell r="F1092" t="str">
            <v>Nord-Ovest</v>
          </cell>
          <cell r="G1092">
            <v>2051</v>
          </cell>
          <cell r="H1092">
            <v>950</v>
          </cell>
          <cell r="I1092">
            <v>103</v>
          </cell>
          <cell r="J1092">
            <v>0.20203603851735719</v>
          </cell>
          <cell r="K1092">
            <v>0.10842105263157895</v>
          </cell>
          <cell r="L1092">
            <v>0.20810060612926981</v>
          </cell>
          <cell r="M1092">
            <v>0.24660137702073173</v>
          </cell>
        </row>
        <row r="1093">
          <cell r="A1093">
            <v>19018</v>
          </cell>
          <cell r="B1093" t="str">
            <v>19018</v>
          </cell>
          <cell r="C1093" t="str">
            <v>SP</v>
          </cell>
          <cell r="D1093" t="str">
            <v>LASPEZIA</v>
          </cell>
          <cell r="E1093" t="str">
            <v>LIGURIA</v>
          </cell>
          <cell r="F1093" t="str">
            <v>Nord-Ovest</v>
          </cell>
          <cell r="G1093">
            <v>1184</v>
          </cell>
          <cell r="H1093">
            <v>576</v>
          </cell>
          <cell r="I1093">
            <v>105</v>
          </cell>
          <cell r="J1093">
            <v>0.20203603851735719</v>
          </cell>
          <cell r="K1093">
            <v>0.18229166666666666</v>
          </cell>
          <cell r="L1093">
            <v>0.20810060612926981</v>
          </cell>
          <cell r="M1093">
            <v>0.24660137702073173</v>
          </cell>
        </row>
        <row r="1094">
          <cell r="A1094">
            <v>19020</v>
          </cell>
          <cell r="B1094" t="str">
            <v>19020</v>
          </cell>
          <cell r="C1094" t="str">
            <v>SP</v>
          </cell>
          <cell r="D1094" t="str">
            <v>LASPEZIA</v>
          </cell>
          <cell r="E1094" t="str">
            <v>LIGURIA</v>
          </cell>
          <cell r="F1094" t="str">
            <v>Nord-Ovest</v>
          </cell>
          <cell r="G1094">
            <v>32619</v>
          </cell>
          <cell r="H1094">
            <v>12565</v>
          </cell>
          <cell r="I1094">
            <v>3362</v>
          </cell>
          <cell r="J1094">
            <v>0.20203603851735719</v>
          </cell>
          <cell r="K1094">
            <v>0.26756864305610822</v>
          </cell>
          <cell r="L1094">
            <v>0.20810060612926981</v>
          </cell>
          <cell r="M1094">
            <v>0.24660137702073173</v>
          </cell>
        </row>
        <row r="1095">
          <cell r="A1095">
            <v>19021</v>
          </cell>
          <cell r="B1095" t="str">
            <v>19021</v>
          </cell>
          <cell r="C1095" t="str">
            <v>SP</v>
          </cell>
          <cell r="D1095" t="str">
            <v>LASPEZIA</v>
          </cell>
          <cell r="E1095" t="str">
            <v>LIGURIA</v>
          </cell>
          <cell r="F1095" t="str">
            <v>Nord-Ovest</v>
          </cell>
          <cell r="G1095">
            <v>9383</v>
          </cell>
          <cell r="H1095">
            <v>3617</v>
          </cell>
          <cell r="I1095">
            <v>896</v>
          </cell>
          <cell r="J1095">
            <v>0.20203603851735719</v>
          </cell>
          <cell r="K1095">
            <v>0.24771910423002488</v>
          </cell>
          <cell r="L1095">
            <v>0.20810060612926981</v>
          </cell>
          <cell r="M1095">
            <v>0.24660137702073173</v>
          </cell>
        </row>
        <row r="1096">
          <cell r="A1096">
            <v>19025</v>
          </cell>
          <cell r="B1096" t="str">
            <v>19025</v>
          </cell>
          <cell r="C1096" t="str">
            <v>SP</v>
          </cell>
          <cell r="D1096" t="str">
            <v>LASPEZIA</v>
          </cell>
          <cell r="E1096" t="str">
            <v>LIGURIA</v>
          </cell>
          <cell r="F1096" t="str">
            <v>Nord-Ovest</v>
          </cell>
          <cell r="G1096">
            <v>4534</v>
          </cell>
          <cell r="H1096">
            <v>1826</v>
          </cell>
          <cell r="I1096">
            <v>186</v>
          </cell>
          <cell r="J1096">
            <v>0.20203603851735719</v>
          </cell>
          <cell r="K1096">
            <v>0.10186199342825848</v>
          </cell>
          <cell r="L1096">
            <v>0.20810060612926981</v>
          </cell>
          <cell r="M1096">
            <v>0.24660137702073173</v>
          </cell>
        </row>
        <row r="1097">
          <cell r="A1097">
            <v>19028</v>
          </cell>
          <cell r="B1097" t="str">
            <v>19028</v>
          </cell>
          <cell r="C1097" t="str">
            <v>SP</v>
          </cell>
          <cell r="D1097" t="str">
            <v>LASPEZIA</v>
          </cell>
          <cell r="E1097" t="str">
            <v>LIGURIA</v>
          </cell>
          <cell r="F1097" t="str">
            <v>Nord-Ovest</v>
          </cell>
          <cell r="G1097">
            <v>2646</v>
          </cell>
          <cell r="H1097">
            <v>1213</v>
          </cell>
          <cell r="I1097">
            <v>105</v>
          </cell>
          <cell r="J1097">
            <v>0.20203603851735719</v>
          </cell>
          <cell r="K1097">
            <v>8.6562242374278647E-2</v>
          </cell>
          <cell r="L1097">
            <v>0.20810060612926981</v>
          </cell>
          <cell r="M1097">
            <v>0.24660137702073173</v>
          </cell>
        </row>
        <row r="1098">
          <cell r="A1098">
            <v>19030</v>
          </cell>
          <cell r="B1098" t="str">
            <v>19030</v>
          </cell>
          <cell r="C1098" t="str">
            <v>SP</v>
          </cell>
          <cell r="D1098" t="str">
            <v>LASPEZIA</v>
          </cell>
          <cell r="E1098" t="str">
            <v>LIGURIA</v>
          </cell>
          <cell r="F1098" t="str">
            <v>Nord-Ovest</v>
          </cell>
          <cell r="G1098">
            <v>8546</v>
          </cell>
          <cell r="H1098">
            <v>3359</v>
          </cell>
          <cell r="I1098">
            <v>905</v>
          </cell>
          <cell r="J1098">
            <v>0.20203603851735719</v>
          </cell>
          <cell r="K1098">
            <v>0.26942542423340282</v>
          </cell>
          <cell r="L1098">
            <v>0.20810060612926981</v>
          </cell>
          <cell r="M1098">
            <v>0.24660137702073173</v>
          </cell>
        </row>
        <row r="1099">
          <cell r="A1099">
            <v>19031</v>
          </cell>
          <cell r="B1099" t="str">
            <v>19031</v>
          </cell>
          <cell r="C1099" t="str">
            <v>SP</v>
          </cell>
          <cell r="D1099" t="str">
            <v>LASPEZIA</v>
          </cell>
          <cell r="E1099" t="str">
            <v>LIGURIA</v>
          </cell>
          <cell r="F1099" t="str">
            <v>Nord-Ovest</v>
          </cell>
          <cell r="G1099">
            <v>4270</v>
          </cell>
          <cell r="H1099">
            <v>1747</v>
          </cell>
          <cell r="I1099">
            <v>395</v>
          </cell>
          <cell r="J1099">
            <v>0.20203603851735719</v>
          </cell>
          <cell r="K1099">
            <v>0.22610188895248998</v>
          </cell>
          <cell r="L1099">
            <v>0.20810060612926981</v>
          </cell>
          <cell r="M1099">
            <v>0.24660137702073173</v>
          </cell>
        </row>
        <row r="1100">
          <cell r="A1100">
            <v>19032</v>
          </cell>
          <cell r="B1100" t="str">
            <v>19032</v>
          </cell>
          <cell r="C1100" t="str">
            <v>SP</v>
          </cell>
          <cell r="D1100" t="str">
            <v>LASPEZIA</v>
          </cell>
          <cell r="E1100" t="str">
            <v>LIGURIA</v>
          </cell>
          <cell r="F1100" t="str">
            <v>Nord-Ovest</v>
          </cell>
          <cell r="G1100">
            <v>7842</v>
          </cell>
          <cell r="H1100">
            <v>3393</v>
          </cell>
          <cell r="I1100">
            <v>807</v>
          </cell>
          <cell r="J1100">
            <v>0.20203603851735719</v>
          </cell>
          <cell r="K1100">
            <v>0.23784261715296198</v>
          </cell>
          <cell r="L1100">
            <v>0.20810060612926981</v>
          </cell>
          <cell r="M1100">
            <v>0.24660137702073173</v>
          </cell>
        </row>
        <row r="1101">
          <cell r="A1101">
            <v>19034</v>
          </cell>
          <cell r="B1101" t="str">
            <v>19034</v>
          </cell>
          <cell r="C1101" t="str">
            <v>SP</v>
          </cell>
          <cell r="D1101" t="str">
            <v>LASPEZIA</v>
          </cell>
          <cell r="E1101" t="str">
            <v>LIGURIA</v>
          </cell>
          <cell r="F1101" t="str">
            <v>Nord-Ovest</v>
          </cell>
          <cell r="G1101">
            <v>8135</v>
          </cell>
          <cell r="H1101">
            <v>3024</v>
          </cell>
          <cell r="I1101">
            <v>788</v>
          </cell>
          <cell r="J1101">
            <v>0.20203603851735719</v>
          </cell>
          <cell r="K1101">
            <v>0.26058201058201058</v>
          </cell>
          <cell r="L1101">
            <v>0.20810060612926981</v>
          </cell>
          <cell r="M1101">
            <v>0.24660137702073173</v>
          </cell>
        </row>
        <row r="1102">
          <cell r="A1102">
            <v>19037</v>
          </cell>
          <cell r="B1102" t="str">
            <v>19037</v>
          </cell>
          <cell r="C1102" t="str">
            <v>SP</v>
          </cell>
          <cell r="D1102" t="str">
            <v>LASPEZIA</v>
          </cell>
          <cell r="E1102" t="str">
            <v>LIGURIA</v>
          </cell>
          <cell r="F1102" t="str">
            <v>Nord-Ovest</v>
          </cell>
          <cell r="G1102">
            <v>7964</v>
          </cell>
          <cell r="H1102">
            <v>2856</v>
          </cell>
          <cell r="I1102">
            <v>833</v>
          </cell>
          <cell r="J1102">
            <v>0.20203603851735719</v>
          </cell>
          <cell r="K1102">
            <v>0.29166666666666669</v>
          </cell>
          <cell r="L1102">
            <v>0.20810060612926981</v>
          </cell>
          <cell r="M1102">
            <v>0.24660137702073173</v>
          </cell>
        </row>
        <row r="1103">
          <cell r="A1103">
            <v>19038</v>
          </cell>
          <cell r="B1103" t="str">
            <v>19038</v>
          </cell>
          <cell r="C1103" t="str">
            <v>SP</v>
          </cell>
          <cell r="D1103" t="str">
            <v>LASPEZIA</v>
          </cell>
          <cell r="E1103" t="str">
            <v>LIGURIA</v>
          </cell>
          <cell r="F1103" t="str">
            <v>Nord-Ovest</v>
          </cell>
          <cell r="G1103">
            <v>19849</v>
          </cell>
          <cell r="H1103">
            <v>7768</v>
          </cell>
          <cell r="I1103">
            <v>1793</v>
          </cell>
          <cell r="J1103">
            <v>0.20203603851735719</v>
          </cell>
          <cell r="K1103">
            <v>0.23081874356333676</v>
          </cell>
          <cell r="L1103">
            <v>0.20810060612926981</v>
          </cell>
          <cell r="M1103">
            <v>0.24660137702073173</v>
          </cell>
        </row>
        <row r="1104">
          <cell r="A1104">
            <v>19121</v>
          </cell>
          <cell r="B1104" t="str">
            <v>19121</v>
          </cell>
          <cell r="C1104" t="str">
            <v>SP</v>
          </cell>
          <cell r="D1104" t="str">
            <v>LASPEZIA</v>
          </cell>
          <cell r="E1104" t="str">
            <v>LIGURIA</v>
          </cell>
          <cell r="F1104" t="str">
            <v>Nord-Ovest</v>
          </cell>
          <cell r="G1104">
            <v>15131</v>
          </cell>
          <cell r="H1104">
            <v>6254</v>
          </cell>
          <cell r="I1104">
            <v>1050</v>
          </cell>
          <cell r="J1104">
            <v>0.20203603851735719</v>
          </cell>
          <cell r="K1104">
            <v>0.16789254876878798</v>
          </cell>
          <cell r="L1104">
            <v>0.20810060612926981</v>
          </cell>
          <cell r="M1104">
            <v>0.24660137702073173</v>
          </cell>
        </row>
        <row r="1105">
          <cell r="A1105">
            <v>19122</v>
          </cell>
          <cell r="B1105" t="str">
            <v>19122</v>
          </cell>
          <cell r="C1105" t="str">
            <v>SP</v>
          </cell>
          <cell r="D1105" t="str">
            <v>LASPEZIA</v>
          </cell>
          <cell r="E1105" t="str">
            <v>LIGURIA</v>
          </cell>
          <cell r="F1105" t="str">
            <v>Nord-Ovest</v>
          </cell>
          <cell r="G1105">
            <v>15388</v>
          </cell>
          <cell r="H1105">
            <v>6389</v>
          </cell>
          <cell r="I1105">
            <v>953</v>
          </cell>
          <cell r="J1105">
            <v>0.20203603851735719</v>
          </cell>
          <cell r="K1105">
            <v>0.14916262325872592</v>
          </cell>
          <cell r="L1105">
            <v>0.20810060612926981</v>
          </cell>
          <cell r="M1105">
            <v>0.24660137702073173</v>
          </cell>
        </row>
        <row r="1106">
          <cell r="A1106">
            <v>19123</v>
          </cell>
          <cell r="B1106" t="str">
            <v>19123</v>
          </cell>
          <cell r="C1106" t="str">
            <v>SP</v>
          </cell>
          <cell r="D1106" t="str">
            <v>LASPEZIA</v>
          </cell>
          <cell r="E1106" t="str">
            <v>LIGURIA</v>
          </cell>
          <cell r="F1106" t="str">
            <v>Nord-Ovest</v>
          </cell>
          <cell r="G1106">
            <v>17158</v>
          </cell>
          <cell r="H1106">
            <v>6866</v>
          </cell>
          <cell r="I1106">
            <v>1386</v>
          </cell>
          <cell r="J1106">
            <v>0.20203603851735719</v>
          </cell>
          <cell r="K1106">
            <v>0.20186425866588989</v>
          </cell>
          <cell r="L1106">
            <v>0.20810060612926981</v>
          </cell>
          <cell r="M1106">
            <v>0.24660137702073173</v>
          </cell>
        </row>
        <row r="1107">
          <cell r="A1107">
            <v>19124</v>
          </cell>
          <cell r="B1107" t="str">
            <v>19124</v>
          </cell>
          <cell r="C1107" t="str">
            <v>SP</v>
          </cell>
          <cell r="D1107" t="str">
            <v>LASPEZIA</v>
          </cell>
          <cell r="E1107" t="str">
            <v>LIGURIA</v>
          </cell>
          <cell r="F1107" t="str">
            <v>Nord-Ovest</v>
          </cell>
          <cell r="G1107">
            <v>10629</v>
          </cell>
          <cell r="H1107">
            <v>4455</v>
          </cell>
          <cell r="I1107">
            <v>792</v>
          </cell>
          <cell r="J1107">
            <v>0.20203603851735719</v>
          </cell>
          <cell r="K1107">
            <v>0.17777777777777778</v>
          </cell>
          <cell r="L1107">
            <v>0.20810060612926981</v>
          </cell>
          <cell r="M1107">
            <v>0.24660137702073173</v>
          </cell>
        </row>
        <row r="1108">
          <cell r="A1108">
            <v>19125</v>
          </cell>
          <cell r="B1108" t="str">
            <v>19125</v>
          </cell>
          <cell r="C1108" t="str">
            <v>SP</v>
          </cell>
          <cell r="D1108" t="str">
            <v>LASPEZIA</v>
          </cell>
          <cell r="E1108" t="str">
            <v>LIGURIA</v>
          </cell>
          <cell r="F1108" t="str">
            <v>Nord-Ovest</v>
          </cell>
          <cell r="G1108">
            <v>13231</v>
          </cell>
          <cell r="H1108">
            <v>5142</v>
          </cell>
          <cell r="I1108">
            <v>865</v>
          </cell>
          <cell r="J1108">
            <v>0.20203603851735719</v>
          </cell>
          <cell r="K1108">
            <v>0.16822248152469857</v>
          </cell>
          <cell r="L1108">
            <v>0.20810060612926981</v>
          </cell>
          <cell r="M1108">
            <v>0.24660137702073173</v>
          </cell>
        </row>
        <row r="1109">
          <cell r="A1109">
            <v>19126</v>
          </cell>
          <cell r="B1109" t="str">
            <v>19126</v>
          </cell>
          <cell r="C1109" t="str">
            <v>SP</v>
          </cell>
          <cell r="D1109" t="str">
            <v>LASPEZIA</v>
          </cell>
          <cell r="E1109" t="str">
            <v>LIGURIA</v>
          </cell>
          <cell r="F1109" t="str">
            <v>Nord-Ovest</v>
          </cell>
          <cell r="G1109">
            <v>16189</v>
          </cell>
          <cell r="H1109">
            <v>6324</v>
          </cell>
          <cell r="I1109">
            <v>1022</v>
          </cell>
          <cell r="J1109">
            <v>0.20203603851735719</v>
          </cell>
          <cell r="K1109">
            <v>0.16160657811511703</v>
          </cell>
          <cell r="L1109">
            <v>0.20810060612926981</v>
          </cell>
          <cell r="M1109">
            <v>0.24660137702073173</v>
          </cell>
        </row>
        <row r="1110">
          <cell r="A1110">
            <v>19132</v>
          </cell>
          <cell r="B1110" t="str">
            <v>19132</v>
          </cell>
          <cell r="C1110" t="str">
            <v>SP</v>
          </cell>
          <cell r="D1110" t="str">
            <v>LASPEZIA</v>
          </cell>
          <cell r="E1110" t="str">
            <v>LIGURIA</v>
          </cell>
          <cell r="F1110" t="str">
            <v>Nord-Ovest</v>
          </cell>
          <cell r="G1110">
            <v>1398</v>
          </cell>
          <cell r="H1110">
            <v>602</v>
          </cell>
          <cell r="I1110">
            <v>112</v>
          </cell>
          <cell r="J1110">
            <v>0.20203603851735719</v>
          </cell>
          <cell r="K1110">
            <v>0.18604651162790697</v>
          </cell>
          <cell r="L1110">
            <v>0.20810060612926981</v>
          </cell>
          <cell r="M1110">
            <v>0.24660137702073173</v>
          </cell>
        </row>
        <row r="1111">
          <cell r="A1111">
            <v>19134</v>
          </cell>
          <cell r="B1111" t="str">
            <v>19134</v>
          </cell>
          <cell r="C1111" t="str">
            <v>SP</v>
          </cell>
          <cell r="D1111" t="str">
            <v>LASPEZIA</v>
          </cell>
          <cell r="E1111" t="str">
            <v>LIGURIA</v>
          </cell>
          <cell r="F1111" t="str">
            <v>Nord-Ovest</v>
          </cell>
          <cell r="G1111">
            <v>1162</v>
          </cell>
          <cell r="H1111">
            <v>441</v>
          </cell>
          <cell r="I1111">
            <v>105</v>
          </cell>
          <cell r="J1111">
            <v>0.20203603851735719</v>
          </cell>
          <cell r="K1111">
            <v>0.23809523809523808</v>
          </cell>
          <cell r="L1111">
            <v>0.20810060612926981</v>
          </cell>
          <cell r="M1111">
            <v>0.24660137702073173</v>
          </cell>
        </row>
        <row r="1112">
          <cell r="A1112">
            <v>19135</v>
          </cell>
          <cell r="B1112" t="str">
            <v>19135</v>
          </cell>
          <cell r="C1112" t="str">
            <v>SP</v>
          </cell>
          <cell r="D1112" t="str">
            <v>LASPEZIA</v>
          </cell>
          <cell r="E1112" t="str">
            <v>LIGURIA</v>
          </cell>
          <cell r="F1112" t="str">
            <v>Nord-Ovest</v>
          </cell>
          <cell r="G1112">
            <v>1585</v>
          </cell>
          <cell r="H1112">
            <v>573</v>
          </cell>
          <cell r="I1112">
            <v>137</v>
          </cell>
          <cell r="J1112">
            <v>0.20203603851735719</v>
          </cell>
          <cell r="K1112">
            <v>0.23909249563699825</v>
          </cell>
          <cell r="L1112">
            <v>0.20810060612926981</v>
          </cell>
          <cell r="M1112">
            <v>0.24660137702073173</v>
          </cell>
        </row>
        <row r="1113">
          <cell r="A1113">
            <v>19136</v>
          </cell>
          <cell r="B1113" t="str">
            <v>19136</v>
          </cell>
          <cell r="C1113" t="str">
            <v>SP</v>
          </cell>
          <cell r="D1113" t="str">
            <v>LASPEZIA</v>
          </cell>
          <cell r="E1113" t="str">
            <v>LIGURIA</v>
          </cell>
          <cell r="F1113" t="str">
            <v>Nord-Ovest</v>
          </cell>
          <cell r="G1113">
            <v>4254</v>
          </cell>
          <cell r="H1113">
            <v>1718</v>
          </cell>
          <cell r="I1113">
            <v>302</v>
          </cell>
          <cell r="J1113">
            <v>0.20203603851735719</v>
          </cell>
          <cell r="K1113">
            <v>0.17578579743888242</v>
          </cell>
          <cell r="L1113">
            <v>0.20810060612926981</v>
          </cell>
          <cell r="M1113">
            <v>0.24660137702073173</v>
          </cell>
        </row>
        <row r="1114">
          <cell r="A1114">
            <v>19137</v>
          </cell>
          <cell r="B1114" t="str">
            <v>19137</v>
          </cell>
          <cell r="C1114" t="str">
            <v>SP</v>
          </cell>
          <cell r="D1114" t="str">
            <v>LASPEZIA</v>
          </cell>
          <cell r="E1114" t="str">
            <v>LIGURIA</v>
          </cell>
          <cell r="F1114" t="str">
            <v>Nord-Ovest</v>
          </cell>
          <cell r="G1114">
            <v>1254</v>
          </cell>
          <cell r="H1114">
            <v>535</v>
          </cell>
          <cell r="I1114">
            <v>124</v>
          </cell>
          <cell r="J1114">
            <v>0.20203603851735719</v>
          </cell>
          <cell r="K1114">
            <v>0.23177570093457944</v>
          </cell>
          <cell r="L1114">
            <v>0.20810060612926981</v>
          </cell>
          <cell r="M1114">
            <v>0.24660137702073173</v>
          </cell>
        </row>
        <row r="1115">
          <cell r="A1115">
            <v>19138</v>
          </cell>
          <cell r="B1115" t="str">
            <v>19138</v>
          </cell>
          <cell r="C1115" t="str">
            <v>SP</v>
          </cell>
          <cell r="D1115" t="str">
            <v>LASPEZIA</v>
          </cell>
          <cell r="E1115" t="str">
            <v>LIGURIA</v>
          </cell>
          <cell r="F1115" t="str">
            <v>Nord-Ovest</v>
          </cell>
          <cell r="G1115">
            <v>1032</v>
          </cell>
          <cell r="H1115">
            <v>407</v>
          </cell>
          <cell r="I1115">
            <v>114</v>
          </cell>
          <cell r="J1115">
            <v>0.20203603851735719</v>
          </cell>
          <cell r="K1115">
            <v>0.28009828009828008</v>
          </cell>
          <cell r="L1115">
            <v>0.20810060612926981</v>
          </cell>
          <cell r="M1115">
            <v>0.24660137702073173</v>
          </cell>
        </row>
        <row r="1116">
          <cell r="A1116">
            <v>19139</v>
          </cell>
          <cell r="B1116" t="str">
            <v>19139</v>
          </cell>
          <cell r="C1116" t="str">
            <v>SP</v>
          </cell>
          <cell r="D1116" t="str">
            <v>LASPEZIA</v>
          </cell>
          <cell r="E1116" t="str">
            <v>LIGURIA</v>
          </cell>
          <cell r="F1116" t="str">
            <v>Nord-Ovest</v>
          </cell>
          <cell r="G1116">
            <v>1024</v>
          </cell>
          <cell r="H1116">
            <v>392</v>
          </cell>
          <cell r="I1116">
            <v>127</v>
          </cell>
          <cell r="J1116">
            <v>0.20203603851735719</v>
          </cell>
          <cell r="K1116">
            <v>0.32397959183673469</v>
          </cell>
          <cell r="L1116">
            <v>0.20810060612926981</v>
          </cell>
          <cell r="M1116">
            <v>0.24660137702073173</v>
          </cell>
        </row>
        <row r="1117">
          <cell r="A1117">
            <v>20010</v>
          </cell>
          <cell r="B1117" t="str">
            <v>20010</v>
          </cell>
          <cell r="C1117" t="str">
            <v>MI</v>
          </cell>
          <cell r="D1117" t="str">
            <v>MILANO</v>
          </cell>
          <cell r="E1117" t="str">
            <v>LOMBARDIA</v>
          </cell>
          <cell r="F1117" t="str">
            <v>Nord-Ovest</v>
          </cell>
          <cell r="G1117">
            <v>124890</v>
          </cell>
          <cell r="H1117">
            <v>44154</v>
          </cell>
          <cell r="I1117">
            <v>10213</v>
          </cell>
          <cell r="J1117">
            <v>0.17478128479854133</v>
          </cell>
          <cell r="K1117">
            <v>0.23130407211124701</v>
          </cell>
          <cell r="L1117">
            <v>0.19100305352955402</v>
          </cell>
          <cell r="M1117">
            <v>0.23380985050144637</v>
          </cell>
        </row>
        <row r="1118">
          <cell r="A1118">
            <v>20011</v>
          </cell>
          <cell r="B1118" t="str">
            <v>20011</v>
          </cell>
          <cell r="C1118" t="str">
            <v>MI</v>
          </cell>
          <cell r="D1118" t="str">
            <v>MILANO</v>
          </cell>
          <cell r="E1118" t="str">
            <v>LOMBARDIA</v>
          </cell>
          <cell r="F1118" t="str">
            <v>Nord-Ovest</v>
          </cell>
          <cell r="G1118">
            <v>13362</v>
          </cell>
          <cell r="H1118">
            <v>4706</v>
          </cell>
          <cell r="I1118">
            <v>1038</v>
          </cell>
          <cell r="J1118">
            <v>0.17478128479854133</v>
          </cell>
          <cell r="K1118">
            <v>0.22056948576285593</v>
          </cell>
          <cell r="L1118">
            <v>0.19100305352955402</v>
          </cell>
          <cell r="M1118">
            <v>0.23380985050144637</v>
          </cell>
        </row>
        <row r="1119">
          <cell r="A1119">
            <v>20012</v>
          </cell>
          <cell r="B1119" t="str">
            <v>20012</v>
          </cell>
          <cell r="C1119" t="str">
            <v>MI</v>
          </cell>
          <cell r="D1119" t="str">
            <v>MILANO</v>
          </cell>
          <cell r="E1119" t="str">
            <v>LOMBARDIA</v>
          </cell>
          <cell r="F1119" t="str">
            <v>Nord-Ovest</v>
          </cell>
          <cell r="G1119">
            <v>7236</v>
          </cell>
          <cell r="H1119">
            <v>2656</v>
          </cell>
          <cell r="I1119">
            <v>476</v>
          </cell>
          <cell r="J1119">
            <v>0.17478128479854133</v>
          </cell>
          <cell r="K1119">
            <v>0.17921686746987953</v>
          </cell>
          <cell r="L1119">
            <v>0.19100305352955402</v>
          </cell>
          <cell r="M1119">
            <v>0.23380985050144637</v>
          </cell>
        </row>
        <row r="1120">
          <cell r="A1120">
            <v>20013</v>
          </cell>
          <cell r="B1120" t="str">
            <v>20013</v>
          </cell>
          <cell r="C1120" t="str">
            <v>MI</v>
          </cell>
          <cell r="D1120" t="str">
            <v>MILANO</v>
          </cell>
          <cell r="E1120" t="str">
            <v>LOMBARDIA</v>
          </cell>
          <cell r="F1120" t="str">
            <v>Nord-Ovest</v>
          </cell>
          <cell r="G1120">
            <v>23667</v>
          </cell>
          <cell r="H1120">
            <v>8556</v>
          </cell>
          <cell r="I1120">
            <v>1585</v>
          </cell>
          <cell r="J1120">
            <v>0.17478128479854133</v>
          </cell>
          <cell r="K1120">
            <v>0.18525011687704535</v>
          </cell>
          <cell r="L1120">
            <v>0.19100305352955402</v>
          </cell>
          <cell r="M1120">
            <v>0.23380985050144637</v>
          </cell>
        </row>
        <row r="1121">
          <cell r="A1121">
            <v>20014</v>
          </cell>
          <cell r="B1121" t="str">
            <v>20014</v>
          </cell>
          <cell r="C1121" t="str">
            <v>MI</v>
          </cell>
          <cell r="D1121" t="str">
            <v>MILANO</v>
          </cell>
          <cell r="E1121" t="str">
            <v>LOMBARDIA</v>
          </cell>
          <cell r="F1121" t="str">
            <v>Nord-Ovest</v>
          </cell>
          <cell r="G1121">
            <v>15758</v>
          </cell>
          <cell r="H1121">
            <v>5567</v>
          </cell>
          <cell r="I1121">
            <v>1148</v>
          </cell>
          <cell r="J1121">
            <v>0.17478128479854133</v>
          </cell>
          <cell r="K1121">
            <v>0.2062151966948087</v>
          </cell>
          <cell r="L1121">
            <v>0.19100305352955402</v>
          </cell>
          <cell r="M1121">
            <v>0.23380985050144637</v>
          </cell>
        </row>
        <row r="1122">
          <cell r="A1122">
            <v>20015</v>
          </cell>
          <cell r="B1122" t="str">
            <v>20015</v>
          </cell>
          <cell r="C1122" t="str">
            <v>MI</v>
          </cell>
          <cell r="D1122" t="str">
            <v>MILANO</v>
          </cell>
          <cell r="E1122" t="str">
            <v>LOMBARDIA</v>
          </cell>
          <cell r="F1122" t="str">
            <v>Nord-Ovest</v>
          </cell>
          <cell r="G1122">
            <v>23099</v>
          </cell>
          <cell r="H1122">
            <v>8302</v>
          </cell>
          <cell r="I1122">
            <v>1760</v>
          </cell>
          <cell r="J1122">
            <v>0.17478128479854133</v>
          </cell>
          <cell r="K1122">
            <v>0.21199710913033004</v>
          </cell>
          <cell r="L1122">
            <v>0.19100305352955402</v>
          </cell>
          <cell r="M1122">
            <v>0.23380985050144637</v>
          </cell>
        </row>
        <row r="1123">
          <cell r="A1123">
            <v>20016</v>
          </cell>
          <cell r="B1123" t="str">
            <v>20016</v>
          </cell>
          <cell r="C1123" t="str">
            <v>MI</v>
          </cell>
          <cell r="D1123" t="str">
            <v>MILANO</v>
          </cell>
          <cell r="E1123" t="str">
            <v>LOMBARDIA</v>
          </cell>
          <cell r="F1123" t="str">
            <v>Nord-Ovest</v>
          </cell>
          <cell r="G1123">
            <v>10244</v>
          </cell>
          <cell r="H1123">
            <v>3671</v>
          </cell>
          <cell r="I1123">
            <v>739</v>
          </cell>
          <cell r="J1123">
            <v>0.17478128479854133</v>
          </cell>
          <cell r="K1123">
            <v>0.2013075456278943</v>
          </cell>
          <cell r="L1123">
            <v>0.19100305352955402</v>
          </cell>
          <cell r="M1123">
            <v>0.23380985050144637</v>
          </cell>
        </row>
        <row r="1124">
          <cell r="A1124">
            <v>20017</v>
          </cell>
          <cell r="B1124" t="str">
            <v>20017</v>
          </cell>
          <cell r="C1124" t="str">
            <v>MI</v>
          </cell>
          <cell r="D1124" t="str">
            <v>MILANO</v>
          </cell>
          <cell r="E1124" t="str">
            <v>LOMBARDIA</v>
          </cell>
          <cell r="F1124" t="str">
            <v>Nord-Ovest</v>
          </cell>
          <cell r="G1124">
            <v>51952</v>
          </cell>
          <cell r="H1124">
            <v>18658</v>
          </cell>
          <cell r="I1124">
            <v>3462</v>
          </cell>
          <cell r="J1124">
            <v>0.17478128479854133</v>
          </cell>
          <cell r="K1124">
            <v>0.18555043413013184</v>
          </cell>
          <cell r="L1124">
            <v>0.19100305352955402</v>
          </cell>
          <cell r="M1124">
            <v>0.23380985050144637</v>
          </cell>
        </row>
        <row r="1125">
          <cell r="A1125">
            <v>20018</v>
          </cell>
          <cell r="B1125" t="str">
            <v>20018</v>
          </cell>
          <cell r="C1125" t="str">
            <v>MI</v>
          </cell>
          <cell r="D1125" t="str">
            <v>MILANO</v>
          </cell>
          <cell r="E1125" t="str">
            <v>LOMBARDIA</v>
          </cell>
          <cell r="F1125" t="str">
            <v>Nord-Ovest</v>
          </cell>
          <cell r="G1125">
            <v>8726</v>
          </cell>
          <cell r="H1125">
            <v>3111</v>
          </cell>
          <cell r="I1125">
            <v>803</v>
          </cell>
          <cell r="J1125">
            <v>0.17478128479854133</v>
          </cell>
          <cell r="K1125">
            <v>0.25811636129861781</v>
          </cell>
          <cell r="L1125">
            <v>0.19100305352955402</v>
          </cell>
          <cell r="M1125">
            <v>0.23380985050144637</v>
          </cell>
        </row>
        <row r="1126">
          <cell r="A1126">
            <v>20019</v>
          </cell>
          <cell r="B1126" t="str">
            <v>20019</v>
          </cell>
          <cell r="C1126" t="str">
            <v>MI</v>
          </cell>
          <cell r="D1126" t="str">
            <v>MILANO</v>
          </cell>
          <cell r="E1126" t="str">
            <v>LOMBARDIA</v>
          </cell>
          <cell r="F1126" t="str">
            <v>Nord-Ovest</v>
          </cell>
          <cell r="G1126">
            <v>15036</v>
          </cell>
          <cell r="H1126">
            <v>5353</v>
          </cell>
          <cell r="I1126">
            <v>1675</v>
          </cell>
          <cell r="J1126">
            <v>0.17478128479854133</v>
          </cell>
          <cell r="K1126">
            <v>0.31290864935550161</v>
          </cell>
          <cell r="L1126">
            <v>0.19100305352955402</v>
          </cell>
          <cell r="M1126">
            <v>0.23380985050144637</v>
          </cell>
        </row>
        <row r="1127">
          <cell r="A1127">
            <v>20020</v>
          </cell>
          <cell r="B1127" t="str">
            <v>20020</v>
          </cell>
          <cell r="C1127" t="str">
            <v>MI</v>
          </cell>
          <cell r="D1127" t="str">
            <v>MILANO</v>
          </cell>
          <cell r="E1127" t="str">
            <v>LOMBARDIA</v>
          </cell>
          <cell r="F1127" t="str">
            <v>Nord-Ovest</v>
          </cell>
          <cell r="G1127">
            <v>124550</v>
          </cell>
          <cell r="H1127">
            <v>42728</v>
          </cell>
          <cell r="I1127">
            <v>11027</v>
          </cell>
          <cell r="J1127">
            <v>0.17478128479854133</v>
          </cell>
          <cell r="K1127">
            <v>0.25807433064969104</v>
          </cell>
          <cell r="L1127">
            <v>0.19100305352955402</v>
          </cell>
          <cell r="M1127">
            <v>0.23380985050144637</v>
          </cell>
        </row>
        <row r="1128">
          <cell r="A1128">
            <v>20021</v>
          </cell>
          <cell r="B1128" t="str">
            <v>20021</v>
          </cell>
          <cell r="C1128" t="str">
            <v>MI</v>
          </cell>
          <cell r="D1128" t="str">
            <v>MILANO</v>
          </cell>
          <cell r="E1128" t="str">
            <v>LOMBARDIA</v>
          </cell>
          <cell r="F1128" t="str">
            <v>Nord-Ovest</v>
          </cell>
          <cell r="G1128">
            <v>42923</v>
          </cell>
          <cell r="H1128">
            <v>15314</v>
          </cell>
          <cell r="I1128">
            <v>3332</v>
          </cell>
          <cell r="J1128">
            <v>0.17478128479854133</v>
          </cell>
          <cell r="K1128">
            <v>0.21757868616951809</v>
          </cell>
          <cell r="L1128">
            <v>0.19100305352955402</v>
          </cell>
          <cell r="M1128">
            <v>0.23380985050144637</v>
          </cell>
        </row>
        <row r="1129">
          <cell r="A1129">
            <v>20022</v>
          </cell>
          <cell r="B1129" t="str">
            <v>20022</v>
          </cell>
          <cell r="C1129" t="str">
            <v>MI</v>
          </cell>
          <cell r="D1129" t="str">
            <v>MILANO</v>
          </cell>
          <cell r="E1129" t="str">
            <v>LOMBARDIA</v>
          </cell>
          <cell r="F1129" t="str">
            <v>Nord-Ovest</v>
          </cell>
          <cell r="G1129">
            <v>9446</v>
          </cell>
          <cell r="H1129">
            <v>3430</v>
          </cell>
          <cell r="I1129">
            <v>756</v>
          </cell>
          <cell r="J1129">
            <v>0.17478128479854133</v>
          </cell>
          <cell r="K1129">
            <v>0.22040816326530613</v>
          </cell>
          <cell r="L1129">
            <v>0.19100305352955402</v>
          </cell>
          <cell r="M1129">
            <v>0.23380985050144637</v>
          </cell>
        </row>
        <row r="1130">
          <cell r="A1130">
            <v>20023</v>
          </cell>
          <cell r="B1130" t="str">
            <v>20023</v>
          </cell>
          <cell r="C1130" t="str">
            <v>MI</v>
          </cell>
          <cell r="D1130" t="str">
            <v>MILANO</v>
          </cell>
          <cell r="E1130" t="str">
            <v>LOMBARDIA</v>
          </cell>
          <cell r="F1130" t="str">
            <v>Nord-Ovest</v>
          </cell>
          <cell r="G1130">
            <v>11969</v>
          </cell>
          <cell r="H1130">
            <v>4133</v>
          </cell>
          <cell r="I1130">
            <v>791</v>
          </cell>
          <cell r="J1130">
            <v>0.17478128479854133</v>
          </cell>
          <cell r="K1130">
            <v>0.19138640212920396</v>
          </cell>
          <cell r="L1130">
            <v>0.19100305352955402</v>
          </cell>
          <cell r="M1130">
            <v>0.23380985050144637</v>
          </cell>
        </row>
        <row r="1131">
          <cell r="A1131">
            <v>20024</v>
          </cell>
          <cell r="B1131" t="str">
            <v>20024</v>
          </cell>
          <cell r="C1131" t="str">
            <v>MI</v>
          </cell>
          <cell r="D1131" t="str">
            <v>MILANO</v>
          </cell>
          <cell r="E1131" t="str">
            <v>LOMBARDIA</v>
          </cell>
          <cell r="F1131" t="str">
            <v>Nord-Ovest</v>
          </cell>
          <cell r="G1131">
            <v>26311</v>
          </cell>
          <cell r="H1131">
            <v>8733</v>
          </cell>
          <cell r="I1131">
            <v>1968</v>
          </cell>
          <cell r="J1131">
            <v>0.17478128479854133</v>
          </cell>
          <cell r="K1131">
            <v>0.22535211267605634</v>
          </cell>
          <cell r="L1131">
            <v>0.19100305352955402</v>
          </cell>
          <cell r="M1131">
            <v>0.23380985050144637</v>
          </cell>
        </row>
        <row r="1132">
          <cell r="A1132">
            <v>20025</v>
          </cell>
          <cell r="B1132" t="str">
            <v>20025</v>
          </cell>
          <cell r="C1132" t="str">
            <v>MI</v>
          </cell>
          <cell r="D1132" t="str">
            <v>MILANO</v>
          </cell>
          <cell r="E1132" t="str">
            <v>LOMBARDIA</v>
          </cell>
          <cell r="F1132" t="str">
            <v>Nord-Ovest</v>
          </cell>
          <cell r="G1132">
            <v>49970</v>
          </cell>
          <cell r="H1132">
            <v>18644</v>
          </cell>
          <cell r="I1132">
            <v>4204</v>
          </cell>
          <cell r="J1132">
            <v>0.17478128479854133</v>
          </cell>
          <cell r="K1132">
            <v>0.22548809268397341</v>
          </cell>
          <cell r="L1132">
            <v>0.19100305352955402</v>
          </cell>
          <cell r="M1132">
            <v>0.23380985050144637</v>
          </cell>
        </row>
        <row r="1133">
          <cell r="A1133">
            <v>20026</v>
          </cell>
          <cell r="B1133" t="str">
            <v>20026</v>
          </cell>
          <cell r="C1133" t="str">
            <v>MI</v>
          </cell>
          <cell r="D1133" t="str">
            <v>MILANO</v>
          </cell>
          <cell r="E1133" t="str">
            <v>LOMBARDIA</v>
          </cell>
          <cell r="F1133" t="str">
            <v>Nord-Ovest</v>
          </cell>
          <cell r="G1133">
            <v>20401</v>
          </cell>
          <cell r="H1133">
            <v>7527</v>
          </cell>
          <cell r="I1133">
            <v>1394</v>
          </cell>
          <cell r="J1133">
            <v>0.17478128479854133</v>
          </cell>
          <cell r="K1133">
            <v>0.18519994685797794</v>
          </cell>
          <cell r="L1133">
            <v>0.19100305352955402</v>
          </cell>
          <cell r="M1133">
            <v>0.23380985050144637</v>
          </cell>
        </row>
        <row r="1134">
          <cell r="A1134">
            <v>20027</v>
          </cell>
          <cell r="B1134" t="str">
            <v>20027</v>
          </cell>
          <cell r="C1134" t="str">
            <v>MI</v>
          </cell>
          <cell r="D1134" t="str">
            <v>MILANO</v>
          </cell>
          <cell r="E1134" t="str">
            <v>LOMBARDIA</v>
          </cell>
          <cell r="F1134" t="str">
            <v>Nord-Ovest</v>
          </cell>
          <cell r="G1134">
            <v>11768</v>
          </cell>
          <cell r="H1134">
            <v>4137</v>
          </cell>
          <cell r="I1134">
            <v>915</v>
          </cell>
          <cell r="J1134">
            <v>0.17478128479854133</v>
          </cell>
          <cell r="K1134">
            <v>0.22117476432197244</v>
          </cell>
          <cell r="L1134">
            <v>0.19100305352955402</v>
          </cell>
          <cell r="M1134">
            <v>0.23380985050144637</v>
          </cell>
        </row>
        <row r="1135">
          <cell r="A1135">
            <v>20028</v>
          </cell>
          <cell r="B1135" t="str">
            <v>20028</v>
          </cell>
          <cell r="C1135" t="str">
            <v>MI</v>
          </cell>
          <cell r="D1135" t="str">
            <v>MILANO</v>
          </cell>
          <cell r="E1135" t="str">
            <v>LOMBARDIA</v>
          </cell>
          <cell r="F1135" t="str">
            <v>Nord-Ovest</v>
          </cell>
          <cell r="G1135">
            <v>6828</v>
          </cell>
          <cell r="H1135">
            <v>2445</v>
          </cell>
          <cell r="I1135">
            <v>560</v>
          </cell>
          <cell r="J1135">
            <v>0.17478128479854133</v>
          </cell>
          <cell r="K1135">
            <v>0.22903885480572597</v>
          </cell>
          <cell r="L1135">
            <v>0.19100305352955402</v>
          </cell>
          <cell r="M1135">
            <v>0.23380985050144637</v>
          </cell>
        </row>
        <row r="1136">
          <cell r="A1136">
            <v>20029</v>
          </cell>
          <cell r="B1136" t="str">
            <v>20029</v>
          </cell>
          <cell r="C1136" t="str">
            <v>MI</v>
          </cell>
          <cell r="D1136" t="str">
            <v>MILANO</v>
          </cell>
          <cell r="E1136" t="str">
            <v>LOMBARDIA</v>
          </cell>
          <cell r="F1136" t="str">
            <v>Nord-Ovest</v>
          </cell>
          <cell r="G1136">
            <v>7275</v>
          </cell>
          <cell r="H1136">
            <v>2659</v>
          </cell>
          <cell r="I1136">
            <v>509</v>
          </cell>
          <cell r="J1136">
            <v>0.17478128479854133</v>
          </cell>
          <cell r="K1136">
            <v>0.19142534787514104</v>
          </cell>
          <cell r="L1136">
            <v>0.19100305352955402</v>
          </cell>
          <cell r="M1136">
            <v>0.23380985050144637</v>
          </cell>
        </row>
        <row r="1137">
          <cell r="A1137">
            <v>20030</v>
          </cell>
          <cell r="B1137" t="str">
            <v>20030</v>
          </cell>
          <cell r="C1137" t="str">
            <v>MI</v>
          </cell>
          <cell r="D1137" t="str">
            <v>MILANO</v>
          </cell>
          <cell r="E1137" t="str">
            <v>LOMBARDIA</v>
          </cell>
          <cell r="F1137" t="str">
            <v>Nord-Ovest</v>
          </cell>
          <cell r="G1137">
            <v>68030</v>
          </cell>
          <cell r="H1137">
            <v>23658</v>
          </cell>
          <cell r="I1137">
            <v>5428</v>
          </cell>
          <cell r="J1137">
            <v>0.17478128479854133</v>
          </cell>
          <cell r="K1137">
            <v>0.22943613154112774</v>
          </cell>
          <cell r="L1137">
            <v>0.19100305352955402</v>
          </cell>
          <cell r="M1137">
            <v>0.23380985050144637</v>
          </cell>
        </row>
        <row r="1138">
          <cell r="A1138">
            <v>20031</v>
          </cell>
          <cell r="B1138" t="str">
            <v>20031</v>
          </cell>
          <cell r="C1138" t="str">
            <v>MI</v>
          </cell>
          <cell r="D1138" t="str">
            <v>MILANO</v>
          </cell>
          <cell r="E1138" t="str">
            <v>LOMBARDIA</v>
          </cell>
          <cell r="F1138" t="str">
            <v>Nord-Ovest</v>
          </cell>
          <cell r="G1138">
            <v>32093</v>
          </cell>
          <cell r="H1138">
            <v>11021</v>
          </cell>
          <cell r="I1138">
            <v>2218</v>
          </cell>
          <cell r="J1138">
            <v>0.17478128479854133</v>
          </cell>
          <cell r="K1138">
            <v>0.20125215497686236</v>
          </cell>
          <cell r="L1138">
            <v>0.19100305352955402</v>
          </cell>
          <cell r="M1138">
            <v>0.23380985050144637</v>
          </cell>
        </row>
        <row r="1139">
          <cell r="A1139">
            <v>20032</v>
          </cell>
          <cell r="B1139" t="str">
            <v>20032</v>
          </cell>
          <cell r="C1139" t="str">
            <v>MI</v>
          </cell>
          <cell r="D1139" t="str">
            <v>MILANO</v>
          </cell>
          <cell r="E1139" t="str">
            <v>LOMBARDIA</v>
          </cell>
          <cell r="F1139" t="str">
            <v>Nord-Ovest</v>
          </cell>
          <cell r="G1139">
            <v>18860</v>
          </cell>
          <cell r="H1139">
            <v>6961</v>
          </cell>
          <cell r="I1139">
            <v>1175</v>
          </cell>
          <cell r="J1139">
            <v>0.17478128479854133</v>
          </cell>
          <cell r="K1139">
            <v>0.16879758655365609</v>
          </cell>
          <cell r="L1139">
            <v>0.19100305352955402</v>
          </cell>
          <cell r="M1139">
            <v>0.23380985050144637</v>
          </cell>
        </row>
        <row r="1140">
          <cell r="A1140">
            <v>20033</v>
          </cell>
          <cell r="B1140" t="str">
            <v>20033</v>
          </cell>
          <cell r="C1140" t="str">
            <v>MI</v>
          </cell>
          <cell r="D1140" t="str">
            <v>MILANO</v>
          </cell>
          <cell r="E1140" t="str">
            <v>LOMBARDIA</v>
          </cell>
          <cell r="F1140" t="str">
            <v>Nord-Ovest</v>
          </cell>
          <cell r="G1140">
            <v>34363</v>
          </cell>
          <cell r="H1140">
            <v>12023</v>
          </cell>
          <cell r="I1140">
            <v>2286</v>
          </cell>
          <cell r="J1140">
            <v>0.17478128479854133</v>
          </cell>
          <cell r="K1140">
            <v>0.19013557348415536</v>
          </cell>
          <cell r="L1140">
            <v>0.19100305352955402</v>
          </cell>
          <cell r="M1140">
            <v>0.23380985050144637</v>
          </cell>
        </row>
        <row r="1141">
          <cell r="A1141">
            <v>20034</v>
          </cell>
          <cell r="B1141" t="str">
            <v>20034</v>
          </cell>
          <cell r="C1141" t="str">
            <v>MI</v>
          </cell>
          <cell r="D1141" t="str">
            <v>MILANO</v>
          </cell>
          <cell r="E1141" t="str">
            <v>LOMBARDIA</v>
          </cell>
          <cell r="F1141" t="str">
            <v>Nord-Ovest</v>
          </cell>
          <cell r="G1141">
            <v>20082</v>
          </cell>
          <cell r="H1141">
            <v>6778</v>
          </cell>
          <cell r="I1141">
            <v>1389</v>
          </cell>
          <cell r="J1141">
            <v>0.17478128479854133</v>
          </cell>
          <cell r="K1141">
            <v>0.20492770728828563</v>
          </cell>
          <cell r="L1141">
            <v>0.19100305352955402</v>
          </cell>
          <cell r="M1141">
            <v>0.23380985050144637</v>
          </cell>
        </row>
        <row r="1142">
          <cell r="A1142">
            <v>20035</v>
          </cell>
          <cell r="B1142" t="str">
            <v>20035</v>
          </cell>
          <cell r="C1142" t="str">
            <v>MI</v>
          </cell>
          <cell r="D1142" t="str">
            <v>MILANO</v>
          </cell>
          <cell r="E1142" t="str">
            <v>LOMBARDIA</v>
          </cell>
          <cell r="F1142" t="str">
            <v>Nord-Ovest</v>
          </cell>
          <cell r="G1142">
            <v>32465</v>
          </cell>
          <cell r="H1142">
            <v>11568</v>
          </cell>
          <cell r="I1142">
            <v>2640</v>
          </cell>
          <cell r="J1142">
            <v>0.17478128479854133</v>
          </cell>
          <cell r="K1142">
            <v>0.22821576763485477</v>
          </cell>
          <cell r="L1142">
            <v>0.19100305352955402</v>
          </cell>
          <cell r="M1142">
            <v>0.23380985050144637</v>
          </cell>
        </row>
        <row r="1143">
          <cell r="A1143">
            <v>20036</v>
          </cell>
          <cell r="B1143" t="str">
            <v>20036</v>
          </cell>
          <cell r="C1143" t="str">
            <v>MI</v>
          </cell>
          <cell r="D1143" t="str">
            <v>MILANO</v>
          </cell>
          <cell r="E1143" t="str">
            <v>LOMBARDIA</v>
          </cell>
          <cell r="F1143" t="str">
            <v>Nord-Ovest</v>
          </cell>
          <cell r="G1143">
            <v>20948</v>
          </cell>
          <cell r="H1143">
            <v>7027</v>
          </cell>
          <cell r="I1143">
            <v>1586</v>
          </cell>
          <cell r="J1143">
            <v>0.17478128479854133</v>
          </cell>
          <cell r="K1143">
            <v>0.22570086808026185</v>
          </cell>
          <cell r="L1143">
            <v>0.19100305352955402</v>
          </cell>
          <cell r="M1143">
            <v>0.23380985050144637</v>
          </cell>
        </row>
        <row r="1144">
          <cell r="A1144">
            <v>20037</v>
          </cell>
          <cell r="B1144" t="str">
            <v>20037</v>
          </cell>
          <cell r="C1144" t="str">
            <v>MI</v>
          </cell>
          <cell r="D1144" t="str">
            <v>MILANO</v>
          </cell>
          <cell r="E1144" t="str">
            <v>LOMBARDIA</v>
          </cell>
          <cell r="F1144" t="str">
            <v>Nord-Ovest</v>
          </cell>
          <cell r="G1144">
            <v>43800</v>
          </cell>
          <cell r="H1144">
            <v>15484</v>
          </cell>
          <cell r="I1144">
            <v>3222</v>
          </cell>
          <cell r="J1144">
            <v>0.17478128479854133</v>
          </cell>
          <cell r="K1144">
            <v>0.20808576595195041</v>
          </cell>
          <cell r="L1144">
            <v>0.19100305352955402</v>
          </cell>
          <cell r="M1144">
            <v>0.23380985050144637</v>
          </cell>
        </row>
        <row r="1145">
          <cell r="A1145">
            <v>20038</v>
          </cell>
          <cell r="B1145" t="str">
            <v>20038</v>
          </cell>
          <cell r="C1145" t="str">
            <v>MI</v>
          </cell>
          <cell r="D1145" t="str">
            <v>MILANO</v>
          </cell>
          <cell r="E1145" t="str">
            <v>LOMBARDIA</v>
          </cell>
          <cell r="F1145" t="str">
            <v>Nord-Ovest</v>
          </cell>
          <cell r="G1145">
            <v>37965</v>
          </cell>
          <cell r="H1145">
            <v>13170</v>
          </cell>
          <cell r="I1145">
            <v>2679</v>
          </cell>
          <cell r="J1145">
            <v>0.17478128479854133</v>
          </cell>
          <cell r="K1145">
            <v>0.20341685649202734</v>
          </cell>
          <cell r="L1145">
            <v>0.19100305352955402</v>
          </cell>
          <cell r="M1145">
            <v>0.23380985050144637</v>
          </cell>
        </row>
        <row r="1146">
          <cell r="A1146">
            <v>20039</v>
          </cell>
          <cell r="B1146" t="str">
            <v>20039</v>
          </cell>
          <cell r="C1146" t="str">
            <v>MI</v>
          </cell>
          <cell r="D1146" t="str">
            <v>MILANO</v>
          </cell>
          <cell r="E1146" t="str">
            <v>LOMBARDIA</v>
          </cell>
          <cell r="F1146" t="str">
            <v>Nord-Ovest</v>
          </cell>
          <cell r="G1146">
            <v>12924</v>
          </cell>
          <cell r="H1146">
            <v>4438</v>
          </cell>
          <cell r="I1146">
            <v>867</v>
          </cell>
          <cell r="J1146">
            <v>0.17478128479854133</v>
          </cell>
          <cell r="K1146">
            <v>0.1953582694907616</v>
          </cell>
          <cell r="L1146">
            <v>0.19100305352955402</v>
          </cell>
          <cell r="M1146">
            <v>0.23380985050144637</v>
          </cell>
        </row>
        <row r="1147">
          <cell r="A1147">
            <v>20040</v>
          </cell>
          <cell r="B1147" t="str">
            <v>20040</v>
          </cell>
          <cell r="C1147" t="str">
            <v>MI</v>
          </cell>
          <cell r="D1147" t="str">
            <v>MILANO</v>
          </cell>
          <cell r="E1147" t="str">
            <v>LOMBARDIA</v>
          </cell>
          <cell r="F1147" t="str">
            <v>Nord-Ovest</v>
          </cell>
          <cell r="G1147">
            <v>57605</v>
          </cell>
          <cell r="H1147">
            <v>20442</v>
          </cell>
          <cell r="I1147">
            <v>5430</v>
          </cell>
          <cell r="J1147">
            <v>0.17478128479854133</v>
          </cell>
          <cell r="K1147">
            <v>0.26562958614616966</v>
          </cell>
          <cell r="L1147">
            <v>0.19100305352955402</v>
          </cell>
          <cell r="M1147">
            <v>0.23380985050144637</v>
          </cell>
        </row>
        <row r="1148">
          <cell r="A1148">
            <v>20041</v>
          </cell>
          <cell r="B1148" t="str">
            <v>20041</v>
          </cell>
          <cell r="C1148" t="str">
            <v>MI</v>
          </cell>
          <cell r="D1148" t="str">
            <v>MILANO</v>
          </cell>
          <cell r="E1148" t="str">
            <v>LOMBARDIA</v>
          </cell>
          <cell r="F1148" t="str">
            <v>Nord-Ovest</v>
          </cell>
          <cell r="G1148">
            <v>11941</v>
          </cell>
          <cell r="H1148">
            <v>4177</v>
          </cell>
          <cell r="I1148">
            <v>1117</v>
          </cell>
          <cell r="J1148">
            <v>0.17478128479854133</v>
          </cell>
          <cell r="K1148">
            <v>0.26741680632032561</v>
          </cell>
          <cell r="L1148">
            <v>0.19100305352955402</v>
          </cell>
          <cell r="M1148">
            <v>0.23380985050144637</v>
          </cell>
        </row>
        <row r="1149">
          <cell r="A1149">
            <v>20042</v>
          </cell>
          <cell r="B1149" t="str">
            <v>20042</v>
          </cell>
          <cell r="C1149" t="str">
            <v>MI</v>
          </cell>
          <cell r="D1149" t="str">
            <v>MILANO</v>
          </cell>
          <cell r="E1149" t="str">
            <v>LOMBARDIA</v>
          </cell>
          <cell r="F1149" t="str">
            <v>Nord-Ovest</v>
          </cell>
          <cell r="G1149">
            <v>3837</v>
          </cell>
          <cell r="H1149">
            <v>1383</v>
          </cell>
          <cell r="I1149">
            <v>388</v>
          </cell>
          <cell r="J1149">
            <v>0.17478128479854133</v>
          </cell>
          <cell r="K1149">
            <v>0.28054953000723065</v>
          </cell>
          <cell r="L1149">
            <v>0.19100305352955402</v>
          </cell>
          <cell r="M1149">
            <v>0.23380985050144637</v>
          </cell>
        </row>
        <row r="1150">
          <cell r="A1150">
            <v>20043</v>
          </cell>
          <cell r="B1150" t="str">
            <v>20043</v>
          </cell>
          <cell r="C1150" t="str">
            <v>MI</v>
          </cell>
          <cell r="D1150" t="str">
            <v>MILANO</v>
          </cell>
          <cell r="E1150" t="str">
            <v>LOMBARDIA</v>
          </cell>
          <cell r="F1150" t="str">
            <v>Nord-Ovest</v>
          </cell>
          <cell r="G1150">
            <v>15824</v>
          </cell>
          <cell r="H1150">
            <v>5687</v>
          </cell>
          <cell r="I1150">
            <v>1228</v>
          </cell>
          <cell r="J1150">
            <v>0.17478128479854133</v>
          </cell>
          <cell r="K1150">
            <v>0.2159310708633726</v>
          </cell>
          <cell r="L1150">
            <v>0.19100305352955402</v>
          </cell>
          <cell r="M1150">
            <v>0.23380985050144637</v>
          </cell>
        </row>
        <row r="1151">
          <cell r="A1151">
            <v>20044</v>
          </cell>
          <cell r="B1151" t="str">
            <v>20044</v>
          </cell>
          <cell r="C1151" t="str">
            <v>MI</v>
          </cell>
          <cell r="D1151" t="str">
            <v>MILANO</v>
          </cell>
          <cell r="E1151" t="str">
            <v>LOMBARDIA</v>
          </cell>
          <cell r="F1151" t="str">
            <v>Nord-Ovest</v>
          </cell>
          <cell r="G1151">
            <v>6480</v>
          </cell>
          <cell r="H1151">
            <v>2320</v>
          </cell>
          <cell r="I1151">
            <v>796</v>
          </cell>
          <cell r="J1151">
            <v>0.17478128479854133</v>
          </cell>
          <cell r="K1151">
            <v>0.34310344827586209</v>
          </cell>
          <cell r="L1151">
            <v>0.19100305352955402</v>
          </cell>
          <cell r="M1151">
            <v>0.23380985050144637</v>
          </cell>
        </row>
        <row r="1152">
          <cell r="A1152">
            <v>20045</v>
          </cell>
          <cell r="B1152" t="str">
            <v>20045</v>
          </cell>
          <cell r="C1152" t="str">
            <v>MI</v>
          </cell>
          <cell r="D1152" t="str">
            <v>MILANO</v>
          </cell>
          <cell r="E1152" t="str">
            <v>LOMBARDIA</v>
          </cell>
          <cell r="F1152" t="str">
            <v>Nord-Ovest</v>
          </cell>
          <cell r="G1152">
            <v>12277</v>
          </cell>
          <cell r="H1152">
            <v>4280</v>
          </cell>
          <cell r="I1152">
            <v>965</v>
          </cell>
          <cell r="J1152">
            <v>0.17478128479854133</v>
          </cell>
          <cell r="K1152">
            <v>0.22546728971962618</v>
          </cell>
          <cell r="L1152">
            <v>0.19100305352955402</v>
          </cell>
          <cell r="M1152">
            <v>0.23380985050144637</v>
          </cell>
        </row>
        <row r="1153">
          <cell r="A1153">
            <v>20046</v>
          </cell>
          <cell r="B1153" t="str">
            <v>20046</v>
          </cell>
          <cell r="C1153" t="str">
            <v>MI</v>
          </cell>
          <cell r="D1153" t="str">
            <v>MILANO</v>
          </cell>
          <cell r="E1153" t="str">
            <v>LOMBARDIA</v>
          </cell>
          <cell r="F1153" t="str">
            <v>Nord-Ovest</v>
          </cell>
          <cell r="G1153">
            <v>9762</v>
          </cell>
          <cell r="H1153">
            <v>3473</v>
          </cell>
          <cell r="I1153">
            <v>930</v>
          </cell>
          <cell r="J1153">
            <v>0.17478128479854133</v>
          </cell>
          <cell r="K1153">
            <v>0.26778001727613016</v>
          </cell>
          <cell r="L1153">
            <v>0.19100305352955402</v>
          </cell>
          <cell r="M1153">
            <v>0.23380985050144637</v>
          </cell>
        </row>
        <row r="1154">
          <cell r="A1154">
            <v>20047</v>
          </cell>
          <cell r="B1154" t="str">
            <v>20047</v>
          </cell>
          <cell r="C1154" t="str">
            <v>MI</v>
          </cell>
          <cell r="D1154" t="str">
            <v>MILANO</v>
          </cell>
          <cell r="E1154" t="str">
            <v>LOMBARDIA</v>
          </cell>
          <cell r="F1154" t="str">
            <v>Nord-Ovest</v>
          </cell>
          <cell r="G1154">
            <v>29922</v>
          </cell>
          <cell r="H1154">
            <v>10535</v>
          </cell>
          <cell r="I1154">
            <v>2493</v>
          </cell>
          <cell r="J1154">
            <v>0.17478128479854133</v>
          </cell>
          <cell r="K1154">
            <v>0.23663977218794494</v>
          </cell>
          <cell r="L1154">
            <v>0.19100305352955402</v>
          </cell>
          <cell r="M1154">
            <v>0.23380985050144637</v>
          </cell>
        </row>
        <row r="1155">
          <cell r="A1155">
            <v>20048</v>
          </cell>
          <cell r="B1155" t="str">
            <v>20048</v>
          </cell>
          <cell r="C1155" t="str">
            <v>MI</v>
          </cell>
          <cell r="D1155" t="str">
            <v>MILANO</v>
          </cell>
          <cell r="E1155" t="str">
            <v>LOMBARDIA</v>
          </cell>
          <cell r="F1155" t="str">
            <v>Nord-Ovest</v>
          </cell>
          <cell r="G1155">
            <v>15445</v>
          </cell>
          <cell r="H1155">
            <v>5340</v>
          </cell>
          <cell r="I1155">
            <v>1286</v>
          </cell>
          <cell r="J1155">
            <v>0.17478128479854133</v>
          </cell>
          <cell r="K1155">
            <v>0.24082397003745318</v>
          </cell>
          <cell r="L1155">
            <v>0.19100305352955402</v>
          </cell>
          <cell r="M1155">
            <v>0.23380985050144637</v>
          </cell>
        </row>
        <row r="1156">
          <cell r="A1156">
            <v>20049</v>
          </cell>
          <cell r="B1156" t="str">
            <v>20049</v>
          </cell>
          <cell r="C1156" t="str">
            <v>MI</v>
          </cell>
          <cell r="D1156" t="str">
            <v>MILANO</v>
          </cell>
          <cell r="E1156" t="str">
            <v>LOMBARDIA</v>
          </cell>
          <cell r="F1156" t="str">
            <v>Nord-Ovest</v>
          </cell>
          <cell r="G1156">
            <v>12881</v>
          </cell>
          <cell r="H1156">
            <v>4519</v>
          </cell>
          <cell r="I1156">
            <v>1034</v>
          </cell>
          <cell r="J1156">
            <v>0.17478128479854133</v>
          </cell>
          <cell r="K1156">
            <v>0.22881168400088514</v>
          </cell>
          <cell r="L1156">
            <v>0.19100305352955402</v>
          </cell>
          <cell r="M1156">
            <v>0.23380985050144637</v>
          </cell>
        </row>
        <row r="1157">
          <cell r="A1157">
            <v>20050</v>
          </cell>
          <cell r="B1157" t="str">
            <v>20050</v>
          </cell>
          <cell r="C1157" t="str">
            <v>MI</v>
          </cell>
          <cell r="D1157" t="str">
            <v>MILANO</v>
          </cell>
          <cell r="E1157" t="str">
            <v>LOMBARDIA</v>
          </cell>
          <cell r="F1157" t="str">
            <v>Nord-Ovest</v>
          </cell>
          <cell r="G1157">
            <v>50904</v>
          </cell>
          <cell r="H1157">
            <v>17590</v>
          </cell>
          <cell r="I1157">
            <v>4398</v>
          </cell>
          <cell r="J1157">
            <v>0.17478128479854133</v>
          </cell>
          <cell r="K1157">
            <v>0.25002842524161456</v>
          </cell>
          <cell r="L1157">
            <v>0.19100305352955402</v>
          </cell>
          <cell r="M1157">
            <v>0.23380985050144637</v>
          </cell>
        </row>
        <row r="1158">
          <cell r="A1158">
            <v>20051</v>
          </cell>
          <cell r="B1158" t="str">
            <v>20051</v>
          </cell>
          <cell r="C1158" t="str">
            <v>MI</v>
          </cell>
          <cell r="D1158" t="str">
            <v>MILANO</v>
          </cell>
          <cell r="E1158" t="str">
            <v>LOMBARDIA</v>
          </cell>
          <cell r="F1158" t="str">
            <v>Nord-Ovest</v>
          </cell>
          <cell r="G1158">
            <v>31910</v>
          </cell>
          <cell r="H1158">
            <v>10476</v>
          </cell>
          <cell r="I1158">
            <v>2077</v>
          </cell>
          <cell r="J1158">
            <v>0.17478128479854133</v>
          </cell>
          <cell r="K1158">
            <v>0.19826269568537611</v>
          </cell>
          <cell r="L1158">
            <v>0.19100305352955402</v>
          </cell>
          <cell r="M1158">
            <v>0.23380985050144637</v>
          </cell>
        </row>
        <row r="1159">
          <cell r="A1159">
            <v>20052</v>
          </cell>
          <cell r="B1159" t="str">
            <v>20052</v>
          </cell>
          <cell r="C1159" t="str">
            <v>MI</v>
          </cell>
          <cell r="D1159" t="str">
            <v>MILANO</v>
          </cell>
          <cell r="E1159" t="str">
            <v>LOMBARDIA</v>
          </cell>
          <cell r="F1159" t="str">
            <v>Nord-Ovest</v>
          </cell>
          <cell r="G1159">
            <v>120568</v>
          </cell>
          <cell r="H1159">
            <v>44606</v>
          </cell>
          <cell r="I1159">
            <v>8835</v>
          </cell>
          <cell r="J1159">
            <v>0.17478128479854133</v>
          </cell>
          <cell r="K1159">
            <v>0.19806752454826704</v>
          </cell>
          <cell r="L1159">
            <v>0.19100305352955402</v>
          </cell>
          <cell r="M1159">
            <v>0.23380985050144637</v>
          </cell>
        </row>
        <row r="1160">
          <cell r="A1160">
            <v>20053</v>
          </cell>
          <cell r="B1160" t="str">
            <v>20053</v>
          </cell>
          <cell r="C1160" t="str">
            <v>MI</v>
          </cell>
          <cell r="D1160" t="str">
            <v>MILANO</v>
          </cell>
          <cell r="E1160" t="str">
            <v>LOMBARDIA</v>
          </cell>
          <cell r="F1160" t="str">
            <v>Nord-Ovest</v>
          </cell>
          <cell r="G1160">
            <v>20236</v>
          </cell>
          <cell r="H1160">
            <v>7009</v>
          </cell>
          <cell r="I1160">
            <v>1524</v>
          </cell>
          <cell r="J1160">
            <v>0.17478128479854133</v>
          </cell>
          <cell r="K1160">
            <v>0.21743472677985448</v>
          </cell>
          <cell r="L1160">
            <v>0.19100305352955402</v>
          </cell>
          <cell r="M1160">
            <v>0.23380985050144637</v>
          </cell>
        </row>
        <row r="1161">
          <cell r="A1161">
            <v>20054</v>
          </cell>
          <cell r="B1161" t="str">
            <v>20054</v>
          </cell>
          <cell r="C1161" t="str">
            <v>MI</v>
          </cell>
          <cell r="D1161" t="str">
            <v>MILANO</v>
          </cell>
          <cell r="E1161" t="str">
            <v>LOMBARDIA</v>
          </cell>
          <cell r="F1161" t="str">
            <v>Nord-Ovest</v>
          </cell>
          <cell r="G1161">
            <v>20620</v>
          </cell>
          <cell r="H1161">
            <v>7014</v>
          </cell>
          <cell r="I1161">
            <v>1359</v>
          </cell>
          <cell r="J1161">
            <v>0.17478128479854133</v>
          </cell>
          <cell r="K1161">
            <v>0.19375534644995723</v>
          </cell>
          <cell r="L1161">
            <v>0.19100305352955402</v>
          </cell>
          <cell r="M1161">
            <v>0.23380985050144637</v>
          </cell>
        </row>
        <row r="1162">
          <cell r="A1162">
            <v>20055</v>
          </cell>
          <cell r="B1162" t="str">
            <v>20055</v>
          </cell>
          <cell r="C1162" t="str">
            <v>MI</v>
          </cell>
          <cell r="D1162" t="str">
            <v>MILANO</v>
          </cell>
          <cell r="E1162" t="str">
            <v>LOMBARDIA</v>
          </cell>
          <cell r="F1162" t="str">
            <v>Nord-Ovest</v>
          </cell>
          <cell r="G1162">
            <v>3486</v>
          </cell>
          <cell r="H1162">
            <v>1247</v>
          </cell>
          <cell r="I1162">
            <v>257</v>
          </cell>
          <cell r="J1162">
            <v>0.17478128479854133</v>
          </cell>
          <cell r="K1162">
            <v>0.20609462710505214</v>
          </cell>
          <cell r="L1162">
            <v>0.19100305352955402</v>
          </cell>
          <cell r="M1162">
            <v>0.23380985050144637</v>
          </cell>
        </row>
        <row r="1163">
          <cell r="A1163">
            <v>20056</v>
          </cell>
          <cell r="B1163" t="str">
            <v>20056</v>
          </cell>
          <cell r="C1163" t="str">
            <v>MI</v>
          </cell>
          <cell r="D1163" t="str">
            <v>MILANO</v>
          </cell>
          <cell r="E1163" t="str">
            <v>LOMBARDIA</v>
          </cell>
          <cell r="F1163" t="str">
            <v>Nord-Ovest</v>
          </cell>
          <cell r="G1163">
            <v>12825</v>
          </cell>
          <cell r="H1163">
            <v>4728</v>
          </cell>
          <cell r="I1163">
            <v>1041</v>
          </cell>
          <cell r="J1163">
            <v>0.17478128479854133</v>
          </cell>
          <cell r="K1163">
            <v>0.2201776649746193</v>
          </cell>
          <cell r="L1163">
            <v>0.19100305352955402</v>
          </cell>
          <cell r="M1163">
            <v>0.23380985050144637</v>
          </cell>
        </row>
        <row r="1164">
          <cell r="A1164">
            <v>20057</v>
          </cell>
          <cell r="B1164" t="str">
            <v>20057</v>
          </cell>
          <cell r="C1164" t="str">
            <v>MI</v>
          </cell>
          <cell r="D1164" t="str">
            <v>MILANO</v>
          </cell>
          <cell r="E1164" t="str">
            <v>LOMBARDIA</v>
          </cell>
          <cell r="F1164" t="str">
            <v>Nord-Ovest</v>
          </cell>
          <cell r="G1164">
            <v>7024</v>
          </cell>
          <cell r="H1164">
            <v>2539</v>
          </cell>
          <cell r="I1164">
            <v>726</v>
          </cell>
          <cell r="J1164">
            <v>0.17478128479854133</v>
          </cell>
          <cell r="K1164">
            <v>0.28593934619929107</v>
          </cell>
          <cell r="L1164">
            <v>0.19100305352955402</v>
          </cell>
          <cell r="M1164">
            <v>0.23380985050144637</v>
          </cell>
        </row>
        <row r="1165">
          <cell r="A1165">
            <v>20058</v>
          </cell>
          <cell r="B1165" t="str">
            <v>20058</v>
          </cell>
          <cell r="C1165" t="str">
            <v>MI</v>
          </cell>
          <cell r="D1165" t="str">
            <v>MILANO</v>
          </cell>
          <cell r="E1165" t="str">
            <v>LOMBARDIA</v>
          </cell>
          <cell r="F1165" t="str">
            <v>Nord-Ovest</v>
          </cell>
          <cell r="G1165">
            <v>11494</v>
          </cell>
          <cell r="H1165">
            <v>4166</v>
          </cell>
          <cell r="I1165">
            <v>1025</v>
          </cell>
          <cell r="J1165">
            <v>0.17478128479854133</v>
          </cell>
          <cell r="K1165">
            <v>0.24603936629860779</v>
          </cell>
          <cell r="L1165">
            <v>0.19100305352955402</v>
          </cell>
          <cell r="M1165">
            <v>0.23380985050144637</v>
          </cell>
        </row>
        <row r="1166">
          <cell r="A1166">
            <v>20059</v>
          </cell>
          <cell r="B1166" t="str">
            <v>20059</v>
          </cell>
          <cell r="C1166" t="str">
            <v>MI</v>
          </cell>
          <cell r="D1166" t="str">
            <v>MILANO</v>
          </cell>
          <cell r="E1166" t="str">
            <v>LOMBARDIA</v>
          </cell>
          <cell r="F1166" t="str">
            <v>Nord-Ovest</v>
          </cell>
          <cell r="G1166">
            <v>25725</v>
          </cell>
          <cell r="H1166">
            <v>9247</v>
          </cell>
          <cell r="I1166">
            <v>1777</v>
          </cell>
          <cell r="J1166">
            <v>0.17478128479854133</v>
          </cell>
          <cell r="K1166">
            <v>0.19217043365415812</v>
          </cell>
          <cell r="L1166">
            <v>0.19100305352955402</v>
          </cell>
          <cell r="M1166">
            <v>0.23380985050144637</v>
          </cell>
        </row>
        <row r="1167">
          <cell r="A1167">
            <v>20060</v>
          </cell>
          <cell r="B1167" t="str">
            <v>20060</v>
          </cell>
          <cell r="C1167" t="str">
            <v>MI</v>
          </cell>
          <cell r="D1167" t="str">
            <v>MILANO</v>
          </cell>
          <cell r="E1167" t="str">
            <v>LOMBARDIA</v>
          </cell>
          <cell r="F1167" t="str">
            <v>Nord-Ovest</v>
          </cell>
          <cell r="G1167">
            <v>77284</v>
          </cell>
          <cell r="H1167">
            <v>26975</v>
          </cell>
          <cell r="I1167">
            <v>7913</v>
          </cell>
          <cell r="J1167">
            <v>0.17478128479854133</v>
          </cell>
          <cell r="K1167">
            <v>0.29334569045412417</v>
          </cell>
          <cell r="L1167">
            <v>0.19100305352955402</v>
          </cell>
          <cell r="M1167">
            <v>0.23380985050144637</v>
          </cell>
        </row>
        <row r="1168">
          <cell r="A1168">
            <v>20061</v>
          </cell>
          <cell r="B1168" t="str">
            <v>20061</v>
          </cell>
          <cell r="C1168" t="str">
            <v>MI</v>
          </cell>
          <cell r="D1168" t="str">
            <v>MILANO</v>
          </cell>
          <cell r="E1168" t="str">
            <v>LOMBARDIA</v>
          </cell>
          <cell r="F1168" t="str">
            <v>Nord-Ovest</v>
          </cell>
          <cell r="G1168">
            <v>10814</v>
          </cell>
          <cell r="H1168">
            <v>3740</v>
          </cell>
          <cell r="I1168">
            <v>996</v>
          </cell>
          <cell r="J1168">
            <v>0.17478128479854133</v>
          </cell>
          <cell r="K1168">
            <v>0.26631016042780747</v>
          </cell>
          <cell r="L1168">
            <v>0.19100305352955402</v>
          </cell>
          <cell r="M1168">
            <v>0.23380985050144637</v>
          </cell>
        </row>
        <row r="1169">
          <cell r="A1169">
            <v>20062</v>
          </cell>
          <cell r="B1169" t="str">
            <v>20062</v>
          </cell>
          <cell r="C1169" t="str">
            <v>MI</v>
          </cell>
          <cell r="D1169" t="str">
            <v>MILANO</v>
          </cell>
          <cell r="E1169" t="str">
            <v>LOMBARDIA</v>
          </cell>
          <cell r="F1169" t="str">
            <v>Nord-Ovest</v>
          </cell>
          <cell r="G1169">
            <v>16233</v>
          </cell>
          <cell r="H1169">
            <v>5982</v>
          </cell>
          <cell r="I1169">
            <v>1279</v>
          </cell>
          <cell r="J1169">
            <v>0.17478128479854133</v>
          </cell>
          <cell r="K1169">
            <v>0.21380809093948513</v>
          </cell>
          <cell r="L1169">
            <v>0.19100305352955402</v>
          </cell>
          <cell r="M1169">
            <v>0.23380985050144637</v>
          </cell>
        </row>
        <row r="1170">
          <cell r="A1170">
            <v>20063</v>
          </cell>
          <cell r="B1170" t="str">
            <v>20063</v>
          </cell>
          <cell r="C1170" t="str">
            <v>MI</v>
          </cell>
          <cell r="D1170" t="str">
            <v>MILANO</v>
          </cell>
          <cell r="E1170" t="str">
            <v>LOMBARDIA</v>
          </cell>
          <cell r="F1170" t="str">
            <v>Nord-Ovest</v>
          </cell>
          <cell r="G1170">
            <v>27160</v>
          </cell>
          <cell r="H1170">
            <v>9351</v>
          </cell>
          <cell r="I1170">
            <v>2313</v>
          </cell>
          <cell r="J1170">
            <v>0.17478128479854133</v>
          </cell>
          <cell r="K1170">
            <v>0.24735322425409048</v>
          </cell>
          <cell r="L1170">
            <v>0.19100305352955402</v>
          </cell>
          <cell r="M1170">
            <v>0.23380985050144637</v>
          </cell>
        </row>
        <row r="1171">
          <cell r="A1171">
            <v>20064</v>
          </cell>
          <cell r="B1171" t="str">
            <v>20064</v>
          </cell>
          <cell r="C1171" t="str">
            <v>MI</v>
          </cell>
          <cell r="D1171" t="str">
            <v>MILANO</v>
          </cell>
          <cell r="E1171" t="str">
            <v>LOMBARDIA</v>
          </cell>
          <cell r="F1171" t="str">
            <v>Nord-Ovest</v>
          </cell>
          <cell r="G1171">
            <v>16460</v>
          </cell>
          <cell r="H1171">
            <v>5969</v>
          </cell>
          <cell r="I1171">
            <v>1345</v>
          </cell>
          <cell r="J1171">
            <v>0.17478128479854133</v>
          </cell>
          <cell r="K1171">
            <v>0.22533087619366729</v>
          </cell>
          <cell r="L1171">
            <v>0.19100305352955402</v>
          </cell>
          <cell r="M1171">
            <v>0.23380985050144637</v>
          </cell>
        </row>
        <row r="1172">
          <cell r="A1172">
            <v>20065</v>
          </cell>
          <cell r="B1172" t="str">
            <v>20065</v>
          </cell>
          <cell r="C1172" t="str">
            <v>MI</v>
          </cell>
          <cell r="D1172" t="str">
            <v>MILANO</v>
          </cell>
          <cell r="E1172" t="str">
            <v>LOMBARDIA</v>
          </cell>
          <cell r="F1172" t="str">
            <v>Nord-Ovest</v>
          </cell>
          <cell r="G1172">
            <v>8681</v>
          </cell>
          <cell r="H1172">
            <v>3148</v>
          </cell>
          <cell r="I1172">
            <v>693</v>
          </cell>
          <cell r="J1172">
            <v>0.17478128479854133</v>
          </cell>
          <cell r="K1172">
            <v>0.22013977128335452</v>
          </cell>
          <cell r="L1172">
            <v>0.19100305352955402</v>
          </cell>
          <cell r="M1172">
            <v>0.23380985050144637</v>
          </cell>
        </row>
        <row r="1173">
          <cell r="A1173">
            <v>20066</v>
          </cell>
          <cell r="B1173" t="str">
            <v>20066</v>
          </cell>
          <cell r="C1173" t="str">
            <v>MI</v>
          </cell>
          <cell r="D1173" t="str">
            <v>MILANO</v>
          </cell>
          <cell r="E1173" t="str">
            <v>LOMBARDIA</v>
          </cell>
          <cell r="F1173" t="str">
            <v>Nord-Ovest</v>
          </cell>
          <cell r="G1173">
            <v>18430</v>
          </cell>
          <cell r="H1173">
            <v>6985</v>
          </cell>
          <cell r="I1173">
            <v>1385</v>
          </cell>
          <cell r="J1173">
            <v>0.17478128479854133</v>
          </cell>
          <cell r="K1173">
            <v>0.19828203292770222</v>
          </cell>
          <cell r="L1173">
            <v>0.19100305352955402</v>
          </cell>
          <cell r="M1173">
            <v>0.23380985050144637</v>
          </cell>
        </row>
        <row r="1174">
          <cell r="A1174">
            <v>20067</v>
          </cell>
          <cell r="B1174" t="str">
            <v>20067</v>
          </cell>
          <cell r="C1174" t="str">
            <v>MI</v>
          </cell>
          <cell r="D1174" t="str">
            <v>MILANO</v>
          </cell>
          <cell r="E1174" t="str">
            <v>LOMBARDIA</v>
          </cell>
          <cell r="F1174" t="str">
            <v>Nord-Ovest</v>
          </cell>
          <cell r="G1174">
            <v>10806</v>
          </cell>
          <cell r="H1174">
            <v>3764</v>
          </cell>
          <cell r="I1174">
            <v>1007</v>
          </cell>
          <cell r="J1174">
            <v>0.17478128479854133</v>
          </cell>
          <cell r="K1174">
            <v>0.26753453772582358</v>
          </cell>
          <cell r="L1174">
            <v>0.19100305352955402</v>
          </cell>
          <cell r="M1174">
            <v>0.23380985050144637</v>
          </cell>
        </row>
        <row r="1175">
          <cell r="A1175">
            <v>20068</v>
          </cell>
          <cell r="B1175" t="str">
            <v>20068</v>
          </cell>
          <cell r="C1175" t="str">
            <v>MI</v>
          </cell>
          <cell r="D1175" t="str">
            <v>MILANO</v>
          </cell>
          <cell r="E1175" t="str">
            <v>LOMBARDIA</v>
          </cell>
          <cell r="F1175" t="str">
            <v>Nord-Ovest</v>
          </cell>
          <cell r="G1175">
            <v>18539</v>
          </cell>
          <cell r="H1175">
            <v>6591</v>
          </cell>
          <cell r="I1175">
            <v>2128</v>
          </cell>
          <cell r="J1175">
            <v>0.17478128479854133</v>
          </cell>
          <cell r="K1175">
            <v>0.32286451221362467</v>
          </cell>
          <cell r="L1175">
            <v>0.19100305352955402</v>
          </cell>
          <cell r="M1175">
            <v>0.23380985050144637</v>
          </cell>
        </row>
        <row r="1176">
          <cell r="A1176">
            <v>20069</v>
          </cell>
          <cell r="B1176" t="str">
            <v>20069</v>
          </cell>
          <cell r="C1176" t="str">
            <v>MI</v>
          </cell>
          <cell r="D1176" t="str">
            <v>MILANO</v>
          </cell>
          <cell r="E1176" t="str">
            <v>LOMBARDIA</v>
          </cell>
          <cell r="F1176" t="str">
            <v>Nord-Ovest</v>
          </cell>
          <cell r="G1176">
            <v>6182</v>
          </cell>
          <cell r="H1176">
            <v>2324</v>
          </cell>
          <cell r="I1176">
            <v>445</v>
          </cell>
          <cell r="J1176">
            <v>0.17478128479854133</v>
          </cell>
          <cell r="K1176">
            <v>0.19148020654044751</v>
          </cell>
          <cell r="L1176">
            <v>0.19100305352955402</v>
          </cell>
          <cell r="M1176">
            <v>0.23380985050144637</v>
          </cell>
        </row>
        <row r="1177">
          <cell r="A1177">
            <v>20070</v>
          </cell>
          <cell r="B1177" t="str">
            <v>20070</v>
          </cell>
          <cell r="C1177" t="str">
            <v>MI</v>
          </cell>
          <cell r="D1177" t="str">
            <v>MILANO</v>
          </cell>
          <cell r="E1177" t="str">
            <v>LOMBARDIA</v>
          </cell>
          <cell r="F1177" t="str">
            <v>Nord-Ovest</v>
          </cell>
          <cell r="G1177">
            <v>13063</v>
          </cell>
          <cell r="H1177">
            <v>4307</v>
          </cell>
          <cell r="I1177">
            <v>1292</v>
          </cell>
          <cell r="J1177">
            <v>0.17478128479854133</v>
          </cell>
          <cell r="K1177">
            <v>0.29997678198281869</v>
          </cell>
          <cell r="L1177">
            <v>0.19100305352955402</v>
          </cell>
          <cell r="M1177">
            <v>0.23380985050144637</v>
          </cell>
        </row>
        <row r="1178">
          <cell r="A1178">
            <v>20077</v>
          </cell>
          <cell r="B1178" t="str">
            <v>20077</v>
          </cell>
          <cell r="C1178" t="str">
            <v>MI</v>
          </cell>
          <cell r="D1178" t="str">
            <v>MILANO</v>
          </cell>
          <cell r="E1178" t="str">
            <v>LOMBARDIA</v>
          </cell>
          <cell r="F1178" t="str">
            <v>Nord-Ovest</v>
          </cell>
          <cell r="G1178">
            <v>16256</v>
          </cell>
          <cell r="H1178">
            <v>6219</v>
          </cell>
          <cell r="I1178">
            <v>976</v>
          </cell>
          <cell r="J1178">
            <v>0.17478128479854133</v>
          </cell>
          <cell r="K1178">
            <v>0.15693841453609905</v>
          </cell>
          <cell r="L1178">
            <v>0.19100305352955402</v>
          </cell>
          <cell r="M1178">
            <v>0.23380985050144637</v>
          </cell>
        </row>
        <row r="1179">
          <cell r="A1179">
            <v>20078</v>
          </cell>
          <cell r="B1179" t="str">
            <v>20078</v>
          </cell>
          <cell r="C1179" t="str">
            <v>MI</v>
          </cell>
          <cell r="D1179" t="str">
            <v>MILANO</v>
          </cell>
          <cell r="E1179" t="str">
            <v>LOMBARDIA</v>
          </cell>
          <cell r="F1179" t="str">
            <v>Nord-Ovest</v>
          </cell>
          <cell r="G1179">
            <v>6773</v>
          </cell>
          <cell r="H1179">
            <v>2441</v>
          </cell>
          <cell r="I1179">
            <v>516</v>
          </cell>
          <cell r="J1179">
            <v>0.17478128479854133</v>
          </cell>
          <cell r="K1179">
            <v>0.21138877509217535</v>
          </cell>
          <cell r="L1179">
            <v>0.19100305352955402</v>
          </cell>
          <cell r="M1179">
            <v>0.23380985050144637</v>
          </cell>
        </row>
        <row r="1180">
          <cell r="A1180">
            <v>20080</v>
          </cell>
          <cell r="B1180" t="str">
            <v>20080</v>
          </cell>
          <cell r="C1180" t="str">
            <v>MI</v>
          </cell>
          <cell r="D1180" t="str">
            <v>MILANO</v>
          </cell>
          <cell r="E1180" t="str">
            <v>LOMBARDIA</v>
          </cell>
          <cell r="F1180" t="str">
            <v>Nord-Ovest</v>
          </cell>
          <cell r="G1180">
            <v>31435</v>
          </cell>
          <cell r="H1180">
            <v>11162</v>
          </cell>
          <cell r="I1180">
            <v>3695</v>
          </cell>
          <cell r="J1180">
            <v>0.17478128479854133</v>
          </cell>
          <cell r="K1180">
            <v>0.33103386489876369</v>
          </cell>
          <cell r="L1180">
            <v>0.19100305352955402</v>
          </cell>
          <cell r="M1180">
            <v>0.23380985050144637</v>
          </cell>
        </row>
        <row r="1181">
          <cell r="A1181">
            <v>20081</v>
          </cell>
          <cell r="B1181" t="str">
            <v>20081</v>
          </cell>
          <cell r="C1181" t="str">
            <v>MI</v>
          </cell>
          <cell r="D1181" t="str">
            <v>MILANO</v>
          </cell>
          <cell r="E1181" t="str">
            <v>LOMBARDIA</v>
          </cell>
          <cell r="F1181" t="str">
            <v>Nord-Ovest</v>
          </cell>
          <cell r="G1181">
            <v>29794</v>
          </cell>
          <cell r="H1181">
            <v>10931</v>
          </cell>
          <cell r="I1181">
            <v>2169</v>
          </cell>
          <cell r="J1181">
            <v>0.17478128479854133</v>
          </cell>
          <cell r="K1181">
            <v>0.1984264934589699</v>
          </cell>
          <cell r="L1181">
            <v>0.19100305352955402</v>
          </cell>
          <cell r="M1181">
            <v>0.23380985050144637</v>
          </cell>
        </row>
        <row r="1182">
          <cell r="A1182">
            <v>20082</v>
          </cell>
          <cell r="B1182" t="str">
            <v>20082</v>
          </cell>
          <cell r="C1182" t="str">
            <v>MI</v>
          </cell>
          <cell r="D1182" t="str">
            <v>MILANO</v>
          </cell>
          <cell r="E1182" t="str">
            <v>LOMBARDIA</v>
          </cell>
          <cell r="F1182" t="str">
            <v>Nord-Ovest</v>
          </cell>
          <cell r="G1182">
            <v>8634</v>
          </cell>
          <cell r="H1182">
            <v>3112</v>
          </cell>
          <cell r="I1182">
            <v>948</v>
          </cell>
          <cell r="J1182">
            <v>0.17478128479854133</v>
          </cell>
          <cell r="K1182">
            <v>0.30462724935732649</v>
          </cell>
          <cell r="L1182">
            <v>0.19100305352955402</v>
          </cell>
          <cell r="M1182">
            <v>0.23380985050144637</v>
          </cell>
        </row>
        <row r="1183">
          <cell r="A1183">
            <v>20083</v>
          </cell>
          <cell r="B1183" t="str">
            <v>20083</v>
          </cell>
          <cell r="C1183" t="str">
            <v>MI</v>
          </cell>
          <cell r="D1183" t="str">
            <v>MILANO</v>
          </cell>
          <cell r="E1183" t="str">
            <v>LOMBARDIA</v>
          </cell>
          <cell r="F1183" t="str">
            <v>Nord-Ovest</v>
          </cell>
          <cell r="G1183">
            <v>7325</v>
          </cell>
          <cell r="H1183">
            <v>2600</v>
          </cell>
          <cell r="I1183">
            <v>724</v>
          </cell>
          <cell r="J1183">
            <v>0.17478128479854133</v>
          </cell>
          <cell r="K1183">
            <v>0.27846153846153848</v>
          </cell>
          <cell r="L1183">
            <v>0.19100305352955402</v>
          </cell>
          <cell r="M1183">
            <v>0.23380985050144637</v>
          </cell>
        </row>
        <row r="1184">
          <cell r="A1184">
            <v>20084</v>
          </cell>
          <cell r="B1184" t="str">
            <v>20084</v>
          </cell>
          <cell r="C1184" t="str">
            <v>MI</v>
          </cell>
          <cell r="D1184" t="str">
            <v>MILANO</v>
          </cell>
          <cell r="E1184" t="str">
            <v>LOMBARDIA</v>
          </cell>
          <cell r="F1184" t="str">
            <v>Nord-Ovest</v>
          </cell>
          <cell r="G1184">
            <v>6825</v>
          </cell>
          <cell r="H1184">
            <v>2594</v>
          </cell>
          <cell r="I1184">
            <v>620</v>
          </cell>
          <cell r="J1184">
            <v>0.17478128479854133</v>
          </cell>
          <cell r="K1184">
            <v>0.2390131071703932</v>
          </cell>
          <cell r="L1184">
            <v>0.19100305352955402</v>
          </cell>
          <cell r="M1184">
            <v>0.23380985050144637</v>
          </cell>
        </row>
        <row r="1185">
          <cell r="A1185">
            <v>20085</v>
          </cell>
          <cell r="B1185" t="str">
            <v>20085</v>
          </cell>
          <cell r="C1185" t="str">
            <v>MI</v>
          </cell>
          <cell r="D1185" t="str">
            <v>MILANO</v>
          </cell>
          <cell r="E1185" t="str">
            <v>LOMBARDIA</v>
          </cell>
          <cell r="F1185" t="str">
            <v>Nord-Ovest</v>
          </cell>
          <cell r="G1185">
            <v>8061</v>
          </cell>
          <cell r="H1185">
            <v>3034</v>
          </cell>
          <cell r="I1185">
            <v>643</v>
          </cell>
          <cell r="J1185">
            <v>0.17478128479854133</v>
          </cell>
          <cell r="K1185">
            <v>0.21193144363876071</v>
          </cell>
          <cell r="L1185">
            <v>0.19100305352955402</v>
          </cell>
          <cell r="M1185">
            <v>0.23380985050144637</v>
          </cell>
        </row>
        <row r="1186">
          <cell r="A1186">
            <v>20086</v>
          </cell>
          <cell r="B1186" t="str">
            <v>20086</v>
          </cell>
          <cell r="C1186" t="str">
            <v>MI</v>
          </cell>
          <cell r="D1186" t="str">
            <v>MILANO</v>
          </cell>
          <cell r="E1186" t="str">
            <v>LOMBARDIA</v>
          </cell>
          <cell r="F1186" t="str">
            <v>Nord-Ovest</v>
          </cell>
          <cell r="G1186">
            <v>5495</v>
          </cell>
          <cell r="H1186">
            <v>2025</v>
          </cell>
          <cell r="I1186">
            <v>534</v>
          </cell>
          <cell r="J1186">
            <v>0.17478128479854133</v>
          </cell>
          <cell r="K1186">
            <v>0.26370370370370372</v>
          </cell>
          <cell r="L1186">
            <v>0.19100305352955402</v>
          </cell>
          <cell r="M1186">
            <v>0.23380985050144637</v>
          </cell>
        </row>
        <row r="1187">
          <cell r="A1187">
            <v>20087</v>
          </cell>
          <cell r="B1187" t="str">
            <v>20087</v>
          </cell>
          <cell r="C1187" t="str">
            <v>MI</v>
          </cell>
          <cell r="D1187" t="str">
            <v>MILANO</v>
          </cell>
          <cell r="E1187" t="str">
            <v>LOMBARDIA</v>
          </cell>
          <cell r="F1187" t="str">
            <v>Nord-Ovest</v>
          </cell>
          <cell r="G1187">
            <v>5163</v>
          </cell>
          <cell r="H1187">
            <v>1822</v>
          </cell>
          <cell r="I1187">
            <v>421</v>
          </cell>
          <cell r="J1187">
            <v>0.17478128479854133</v>
          </cell>
          <cell r="K1187">
            <v>0.23106476399560921</v>
          </cell>
          <cell r="L1187">
            <v>0.19100305352955402</v>
          </cell>
          <cell r="M1187">
            <v>0.23380985050144637</v>
          </cell>
        </row>
        <row r="1188">
          <cell r="A1188">
            <v>20088</v>
          </cell>
          <cell r="B1188" t="str">
            <v>20088</v>
          </cell>
          <cell r="C1188" t="str">
            <v>MI</v>
          </cell>
          <cell r="D1188" t="str">
            <v>MILANO</v>
          </cell>
          <cell r="E1188" t="str">
            <v>LOMBARDIA</v>
          </cell>
          <cell r="F1188" t="str">
            <v>Nord-Ovest</v>
          </cell>
          <cell r="G1188">
            <v>4697</v>
          </cell>
          <cell r="H1188">
            <v>1669</v>
          </cell>
          <cell r="I1188">
            <v>569</v>
          </cell>
          <cell r="J1188">
            <v>0.17478128479854133</v>
          </cell>
          <cell r="K1188">
            <v>0.34092270820850806</v>
          </cell>
          <cell r="L1188">
            <v>0.19100305352955402</v>
          </cell>
          <cell r="M1188">
            <v>0.23380985050144637</v>
          </cell>
        </row>
        <row r="1189">
          <cell r="A1189">
            <v>20089</v>
          </cell>
          <cell r="B1189" t="str">
            <v>20089</v>
          </cell>
          <cell r="C1189" t="str">
            <v>MI</v>
          </cell>
          <cell r="D1189" t="str">
            <v>MILANO</v>
          </cell>
          <cell r="E1189" t="str">
            <v>LOMBARDIA</v>
          </cell>
          <cell r="F1189" t="str">
            <v>Nord-Ovest</v>
          </cell>
          <cell r="G1189">
            <v>37911</v>
          </cell>
          <cell r="H1189">
            <v>12830</v>
          </cell>
          <cell r="I1189">
            <v>2749</v>
          </cell>
          <cell r="J1189">
            <v>0.17478128479854133</v>
          </cell>
          <cell r="K1189">
            <v>0.2142634450506625</v>
          </cell>
          <cell r="L1189">
            <v>0.19100305352955402</v>
          </cell>
          <cell r="M1189">
            <v>0.23380985050144637</v>
          </cell>
        </row>
        <row r="1190">
          <cell r="A1190">
            <v>20090</v>
          </cell>
          <cell r="B1190" t="str">
            <v>20090</v>
          </cell>
          <cell r="C1190" t="str">
            <v>MI</v>
          </cell>
          <cell r="D1190" t="str">
            <v>MILANO</v>
          </cell>
          <cell r="E1190" t="str">
            <v>LOMBARDIA</v>
          </cell>
          <cell r="F1190" t="str">
            <v>Nord-Ovest</v>
          </cell>
          <cell r="G1190">
            <v>165423</v>
          </cell>
          <cell r="H1190">
            <v>56213</v>
          </cell>
          <cell r="I1190">
            <v>15292</v>
          </cell>
          <cell r="J1190">
            <v>0.17478128479854133</v>
          </cell>
          <cell r="K1190">
            <v>0.27203671748527919</v>
          </cell>
          <cell r="L1190">
            <v>0.19100305352955402</v>
          </cell>
          <cell r="M1190">
            <v>0.23380985050144637</v>
          </cell>
        </row>
        <row r="1191">
          <cell r="A1191">
            <v>20091</v>
          </cell>
          <cell r="B1191" t="str">
            <v>20091</v>
          </cell>
          <cell r="C1191" t="str">
            <v>MI</v>
          </cell>
          <cell r="D1191" t="str">
            <v>MILANO</v>
          </cell>
          <cell r="E1191" t="str">
            <v>LOMBARDIA</v>
          </cell>
          <cell r="F1191" t="str">
            <v>Nord-Ovest</v>
          </cell>
          <cell r="G1191">
            <v>29309</v>
          </cell>
          <cell r="H1191">
            <v>10694</v>
          </cell>
          <cell r="I1191">
            <v>1566</v>
          </cell>
          <cell r="J1191">
            <v>0.17478128479854133</v>
          </cell>
          <cell r="K1191">
            <v>0.14643725453525341</v>
          </cell>
          <cell r="L1191">
            <v>0.19100305352955402</v>
          </cell>
          <cell r="M1191">
            <v>0.23380985050144637</v>
          </cell>
        </row>
        <row r="1192">
          <cell r="A1192">
            <v>20092</v>
          </cell>
          <cell r="B1192" t="str">
            <v>20092</v>
          </cell>
          <cell r="C1192" t="str">
            <v>MI</v>
          </cell>
          <cell r="D1192" t="str">
            <v>MILANO</v>
          </cell>
          <cell r="E1192" t="str">
            <v>LOMBARDIA</v>
          </cell>
          <cell r="F1192" t="str">
            <v>Nord-Ovest</v>
          </cell>
          <cell r="G1192">
            <v>77040</v>
          </cell>
          <cell r="H1192">
            <v>27502</v>
          </cell>
          <cell r="I1192">
            <v>3969</v>
          </cell>
          <cell r="J1192">
            <v>0.17478128479854133</v>
          </cell>
          <cell r="K1192">
            <v>0.14431677696167552</v>
          </cell>
          <cell r="L1192">
            <v>0.19100305352955402</v>
          </cell>
          <cell r="M1192">
            <v>0.23380985050144637</v>
          </cell>
        </row>
        <row r="1193">
          <cell r="A1193">
            <v>20093</v>
          </cell>
          <cell r="B1193" t="str">
            <v>20093</v>
          </cell>
          <cell r="C1193" t="str">
            <v>MI</v>
          </cell>
          <cell r="D1193" t="str">
            <v>MILANO</v>
          </cell>
          <cell r="E1193" t="str">
            <v>LOMBARDIA</v>
          </cell>
          <cell r="F1193" t="str">
            <v>Nord-Ovest</v>
          </cell>
          <cell r="G1193">
            <v>51463</v>
          </cell>
          <cell r="H1193">
            <v>17629</v>
          </cell>
          <cell r="I1193">
            <v>2883</v>
          </cell>
          <cell r="J1193">
            <v>0.17478128479854133</v>
          </cell>
          <cell r="K1193">
            <v>0.16353735322480004</v>
          </cell>
          <cell r="L1193">
            <v>0.19100305352955402</v>
          </cell>
          <cell r="M1193">
            <v>0.23380985050144637</v>
          </cell>
        </row>
        <row r="1194">
          <cell r="A1194">
            <v>20094</v>
          </cell>
          <cell r="B1194" t="str">
            <v>20094</v>
          </cell>
          <cell r="C1194" t="str">
            <v>MI</v>
          </cell>
          <cell r="D1194" t="str">
            <v>MILANO</v>
          </cell>
          <cell r="E1194" t="str">
            <v>LOMBARDIA</v>
          </cell>
          <cell r="F1194" t="str">
            <v>Nord-Ovest</v>
          </cell>
          <cell r="G1194">
            <v>36468</v>
          </cell>
          <cell r="H1194">
            <v>13367</v>
          </cell>
          <cell r="I1194">
            <v>2017</v>
          </cell>
          <cell r="J1194">
            <v>0.17478128479854133</v>
          </cell>
          <cell r="K1194">
            <v>0.150893992668512</v>
          </cell>
          <cell r="L1194">
            <v>0.19100305352955402</v>
          </cell>
          <cell r="M1194">
            <v>0.23380985050144637</v>
          </cell>
        </row>
        <row r="1195">
          <cell r="A1195">
            <v>20095</v>
          </cell>
          <cell r="B1195" t="str">
            <v>20095</v>
          </cell>
          <cell r="C1195" t="str">
            <v>MI</v>
          </cell>
          <cell r="D1195" t="str">
            <v>MILANO</v>
          </cell>
          <cell r="E1195" t="str">
            <v>LOMBARDIA</v>
          </cell>
          <cell r="F1195" t="str">
            <v>Nord-Ovest</v>
          </cell>
          <cell r="G1195">
            <v>20952</v>
          </cell>
          <cell r="H1195">
            <v>7756</v>
          </cell>
          <cell r="I1195">
            <v>1353</v>
          </cell>
          <cell r="J1195">
            <v>0.17478128479854133</v>
          </cell>
          <cell r="K1195">
            <v>0.17444559051057246</v>
          </cell>
          <cell r="L1195">
            <v>0.19100305352955402</v>
          </cell>
          <cell r="M1195">
            <v>0.23380985050144637</v>
          </cell>
        </row>
        <row r="1196">
          <cell r="A1196">
            <v>20096</v>
          </cell>
          <cell r="B1196" t="str">
            <v>20096</v>
          </cell>
          <cell r="C1196" t="str">
            <v>MI</v>
          </cell>
          <cell r="D1196" t="str">
            <v>MILANO</v>
          </cell>
          <cell r="E1196" t="str">
            <v>LOMBARDIA</v>
          </cell>
          <cell r="F1196" t="str">
            <v>Nord-Ovest</v>
          </cell>
          <cell r="G1196">
            <v>34165</v>
          </cell>
          <cell r="H1196">
            <v>12229</v>
          </cell>
          <cell r="I1196">
            <v>2008</v>
          </cell>
          <cell r="J1196">
            <v>0.17478128479854133</v>
          </cell>
          <cell r="K1196">
            <v>0.16419985280889687</v>
          </cell>
          <cell r="L1196">
            <v>0.19100305352955402</v>
          </cell>
          <cell r="M1196">
            <v>0.23380985050144637</v>
          </cell>
        </row>
        <row r="1197">
          <cell r="A1197">
            <v>20097</v>
          </cell>
          <cell r="B1197" t="str">
            <v>20097</v>
          </cell>
          <cell r="C1197" t="str">
            <v>MI</v>
          </cell>
          <cell r="D1197" t="str">
            <v>MILANO</v>
          </cell>
          <cell r="E1197" t="str">
            <v>LOMBARDIA</v>
          </cell>
          <cell r="F1197" t="str">
            <v>Nord-Ovest</v>
          </cell>
          <cell r="G1197">
            <v>31331</v>
          </cell>
          <cell r="H1197">
            <v>11052</v>
          </cell>
          <cell r="I1197">
            <v>2241</v>
          </cell>
          <cell r="J1197">
            <v>0.17478128479854133</v>
          </cell>
          <cell r="K1197">
            <v>0.20276872964169382</v>
          </cell>
          <cell r="L1197">
            <v>0.19100305352955402</v>
          </cell>
          <cell r="M1197">
            <v>0.23380985050144637</v>
          </cell>
        </row>
        <row r="1198">
          <cell r="A1198">
            <v>20098</v>
          </cell>
          <cell r="B1198" t="str">
            <v>20098</v>
          </cell>
          <cell r="C1198" t="str">
            <v>MI</v>
          </cell>
          <cell r="D1198" t="str">
            <v>MILANO</v>
          </cell>
          <cell r="E1198" t="str">
            <v>LOMBARDIA</v>
          </cell>
          <cell r="F1198" t="str">
            <v>Nord-Ovest</v>
          </cell>
          <cell r="G1198">
            <v>33106</v>
          </cell>
          <cell r="H1198">
            <v>11827</v>
          </cell>
          <cell r="I1198">
            <v>2393</v>
          </cell>
          <cell r="J1198">
            <v>0.17478128479854133</v>
          </cell>
          <cell r="K1198">
            <v>0.20233364335841719</v>
          </cell>
          <cell r="L1198">
            <v>0.19100305352955402</v>
          </cell>
          <cell r="M1198">
            <v>0.23380985050144637</v>
          </cell>
        </row>
        <row r="1199">
          <cell r="A1199">
            <v>20099</v>
          </cell>
          <cell r="B1199" t="str">
            <v>20099</v>
          </cell>
          <cell r="C1199" t="str">
            <v>MI</v>
          </cell>
          <cell r="D1199" t="str">
            <v>MILANO</v>
          </cell>
          <cell r="E1199" t="str">
            <v>LOMBARDIA</v>
          </cell>
          <cell r="F1199" t="str">
            <v>Nord-Ovest</v>
          </cell>
          <cell r="G1199">
            <v>86038</v>
          </cell>
          <cell r="H1199">
            <v>33088</v>
          </cell>
          <cell r="I1199">
            <v>4443</v>
          </cell>
          <cell r="J1199">
            <v>0.17478128479854133</v>
          </cell>
          <cell r="K1199">
            <v>0.13427828820116053</v>
          </cell>
          <cell r="L1199">
            <v>0.19100305352955402</v>
          </cell>
          <cell r="M1199">
            <v>0.23380985050144637</v>
          </cell>
        </row>
        <row r="1200">
          <cell r="A1200">
            <v>20121</v>
          </cell>
          <cell r="B1200" t="str">
            <v>20121</v>
          </cell>
          <cell r="C1200" t="str">
            <v>MI</v>
          </cell>
          <cell r="D1200" t="str">
            <v>MILANO</v>
          </cell>
          <cell r="E1200" t="str">
            <v>LOMBARDIA</v>
          </cell>
          <cell r="F1200" t="str">
            <v>Nord-Ovest</v>
          </cell>
          <cell r="G1200">
            <v>23148</v>
          </cell>
          <cell r="H1200">
            <v>10361</v>
          </cell>
          <cell r="I1200">
            <v>3449</v>
          </cell>
          <cell r="J1200">
            <v>0.17478128479854133</v>
          </cell>
          <cell r="K1200">
            <v>0.33288292635845962</v>
          </cell>
          <cell r="L1200">
            <v>0.19100305352955402</v>
          </cell>
          <cell r="M1200">
            <v>0.23380985050144637</v>
          </cell>
        </row>
        <row r="1201">
          <cell r="A1201">
            <v>20122</v>
          </cell>
          <cell r="B1201" t="str">
            <v>20122</v>
          </cell>
          <cell r="C1201" t="str">
            <v>MI</v>
          </cell>
          <cell r="D1201" t="str">
            <v>MILANO</v>
          </cell>
          <cell r="E1201" t="str">
            <v>LOMBARDIA</v>
          </cell>
          <cell r="F1201" t="str">
            <v>Nord-Ovest</v>
          </cell>
          <cell r="G1201">
            <v>27437</v>
          </cell>
          <cell r="H1201">
            <v>11903</v>
          </cell>
          <cell r="I1201">
            <v>3575</v>
          </cell>
          <cell r="J1201">
            <v>0.17478128479854133</v>
          </cell>
          <cell r="K1201">
            <v>0.30034445097874485</v>
          </cell>
          <cell r="L1201">
            <v>0.19100305352955402</v>
          </cell>
          <cell r="M1201">
            <v>0.23380985050144637</v>
          </cell>
        </row>
        <row r="1202">
          <cell r="A1202">
            <v>20123</v>
          </cell>
          <cell r="B1202" t="str">
            <v>20123</v>
          </cell>
          <cell r="C1202" t="str">
            <v>MI</v>
          </cell>
          <cell r="D1202" t="str">
            <v>MILANO</v>
          </cell>
          <cell r="E1202" t="str">
            <v>LOMBARDIA</v>
          </cell>
          <cell r="F1202" t="str">
            <v>Nord-Ovest</v>
          </cell>
          <cell r="G1202">
            <v>35683</v>
          </cell>
          <cell r="H1202">
            <v>15589</v>
          </cell>
          <cell r="I1202">
            <v>3631</v>
          </cell>
          <cell r="J1202">
            <v>0.17478128479854133</v>
          </cell>
          <cell r="K1202">
            <v>0.23292064917570082</v>
          </cell>
          <cell r="L1202">
            <v>0.19100305352955402</v>
          </cell>
          <cell r="M1202">
            <v>0.23380985050144637</v>
          </cell>
        </row>
        <row r="1203">
          <cell r="A1203">
            <v>20124</v>
          </cell>
          <cell r="B1203" t="str">
            <v>20124</v>
          </cell>
          <cell r="C1203" t="str">
            <v>MI</v>
          </cell>
          <cell r="D1203" t="str">
            <v>MILANO</v>
          </cell>
          <cell r="E1203" t="str">
            <v>LOMBARDIA</v>
          </cell>
          <cell r="F1203" t="str">
            <v>Nord-Ovest</v>
          </cell>
          <cell r="G1203">
            <v>36798</v>
          </cell>
          <cell r="H1203">
            <v>16154</v>
          </cell>
          <cell r="I1203">
            <v>2912</v>
          </cell>
          <cell r="J1203">
            <v>0.17478128479854133</v>
          </cell>
          <cell r="K1203">
            <v>0.1802649498576204</v>
          </cell>
          <cell r="L1203">
            <v>0.19100305352955402</v>
          </cell>
          <cell r="M1203">
            <v>0.23380985050144637</v>
          </cell>
        </row>
        <row r="1204">
          <cell r="A1204">
            <v>20125</v>
          </cell>
          <cell r="B1204" t="str">
            <v>20125</v>
          </cell>
          <cell r="C1204" t="str">
            <v>MI</v>
          </cell>
          <cell r="D1204" t="str">
            <v>MILANO</v>
          </cell>
          <cell r="E1204" t="str">
            <v>LOMBARDIA</v>
          </cell>
          <cell r="F1204" t="str">
            <v>Nord-Ovest</v>
          </cell>
          <cell r="G1204">
            <v>38769</v>
          </cell>
          <cell r="H1204">
            <v>16795</v>
          </cell>
          <cell r="I1204">
            <v>2129</v>
          </cell>
          <cell r="J1204">
            <v>0.17478128479854133</v>
          </cell>
          <cell r="K1204">
            <v>0.12676391783268831</v>
          </cell>
          <cell r="L1204">
            <v>0.19100305352955402</v>
          </cell>
          <cell r="M1204">
            <v>0.23380985050144637</v>
          </cell>
        </row>
        <row r="1205">
          <cell r="A1205">
            <v>20126</v>
          </cell>
          <cell r="B1205" t="str">
            <v>20126</v>
          </cell>
          <cell r="C1205" t="str">
            <v>MI</v>
          </cell>
          <cell r="D1205" t="str">
            <v>MILANO</v>
          </cell>
          <cell r="E1205" t="str">
            <v>LOMBARDIA</v>
          </cell>
          <cell r="F1205" t="str">
            <v>Nord-Ovest</v>
          </cell>
          <cell r="G1205">
            <v>17704</v>
          </cell>
          <cell r="H1205">
            <v>7198</v>
          </cell>
          <cell r="I1205">
            <v>1088</v>
          </cell>
          <cell r="J1205">
            <v>0.17478128479854133</v>
          </cell>
          <cell r="K1205">
            <v>0.15115309808280078</v>
          </cell>
          <cell r="L1205">
            <v>0.19100305352955402</v>
          </cell>
          <cell r="M1205">
            <v>0.23380985050144637</v>
          </cell>
        </row>
        <row r="1206">
          <cell r="A1206">
            <v>20127</v>
          </cell>
          <cell r="B1206" t="str">
            <v>20127</v>
          </cell>
          <cell r="C1206" t="str">
            <v>MI</v>
          </cell>
          <cell r="D1206" t="str">
            <v>MILANO</v>
          </cell>
          <cell r="E1206" t="str">
            <v>LOMBARDIA</v>
          </cell>
          <cell r="F1206" t="str">
            <v>Nord-Ovest</v>
          </cell>
          <cell r="G1206">
            <v>34580</v>
          </cell>
          <cell r="H1206">
            <v>15310</v>
          </cell>
          <cell r="I1206">
            <v>1992</v>
          </cell>
          <cell r="J1206">
            <v>0.17478128479854133</v>
          </cell>
          <cell r="K1206">
            <v>0.13011103853690398</v>
          </cell>
          <cell r="L1206">
            <v>0.19100305352955402</v>
          </cell>
          <cell r="M1206">
            <v>0.23380985050144637</v>
          </cell>
        </row>
        <row r="1207">
          <cell r="A1207">
            <v>20128</v>
          </cell>
          <cell r="B1207" t="str">
            <v>20128</v>
          </cell>
          <cell r="C1207" t="str">
            <v>MI</v>
          </cell>
          <cell r="D1207" t="str">
            <v>MILANO</v>
          </cell>
          <cell r="E1207" t="str">
            <v>LOMBARDIA</v>
          </cell>
          <cell r="F1207" t="str">
            <v>Nord-Ovest</v>
          </cell>
          <cell r="G1207">
            <v>21330</v>
          </cell>
          <cell r="H1207">
            <v>8612</v>
          </cell>
          <cell r="I1207">
            <v>1484</v>
          </cell>
          <cell r="J1207">
            <v>0.17478128479854133</v>
          </cell>
          <cell r="K1207">
            <v>0.17231769623780771</v>
          </cell>
          <cell r="L1207">
            <v>0.19100305352955402</v>
          </cell>
          <cell r="M1207">
            <v>0.23380985050144637</v>
          </cell>
        </row>
        <row r="1208">
          <cell r="A1208">
            <v>20129</v>
          </cell>
          <cell r="B1208" t="str">
            <v>20129</v>
          </cell>
          <cell r="C1208" t="str">
            <v>MI</v>
          </cell>
          <cell r="D1208" t="str">
            <v>MILANO</v>
          </cell>
          <cell r="E1208" t="str">
            <v>LOMBARDIA</v>
          </cell>
          <cell r="F1208" t="str">
            <v>Nord-Ovest</v>
          </cell>
          <cell r="G1208">
            <v>55284</v>
          </cell>
          <cell r="H1208">
            <v>24779</v>
          </cell>
          <cell r="I1208">
            <v>4373</v>
          </cell>
          <cell r="J1208">
            <v>0.17478128479854133</v>
          </cell>
          <cell r="K1208">
            <v>0.1764800839420477</v>
          </cell>
          <cell r="L1208">
            <v>0.19100305352955402</v>
          </cell>
          <cell r="M1208">
            <v>0.23380985050144637</v>
          </cell>
        </row>
        <row r="1209">
          <cell r="A1209">
            <v>20131</v>
          </cell>
          <cell r="B1209" t="str">
            <v>20131</v>
          </cell>
          <cell r="C1209" t="str">
            <v>MI</v>
          </cell>
          <cell r="D1209" t="str">
            <v>MILANO</v>
          </cell>
          <cell r="E1209" t="str">
            <v>LOMBARDIA</v>
          </cell>
          <cell r="F1209" t="str">
            <v>Nord-Ovest</v>
          </cell>
          <cell r="G1209">
            <v>41539</v>
          </cell>
          <cell r="H1209">
            <v>19193</v>
          </cell>
          <cell r="I1209">
            <v>2367</v>
          </cell>
          <cell r="J1209">
            <v>0.17478128479854133</v>
          </cell>
          <cell r="K1209">
            <v>0.12332621268170688</v>
          </cell>
          <cell r="L1209">
            <v>0.19100305352955402</v>
          </cell>
          <cell r="M1209">
            <v>0.23380985050144637</v>
          </cell>
        </row>
        <row r="1210">
          <cell r="A1210">
            <v>20132</v>
          </cell>
          <cell r="B1210" t="str">
            <v>20132</v>
          </cell>
          <cell r="C1210" t="str">
            <v>MI</v>
          </cell>
          <cell r="D1210" t="str">
            <v>MILANO</v>
          </cell>
          <cell r="E1210" t="str">
            <v>LOMBARDIA</v>
          </cell>
          <cell r="F1210" t="str">
            <v>Nord-Ovest</v>
          </cell>
          <cell r="G1210">
            <v>29852</v>
          </cell>
          <cell r="H1210">
            <v>12777</v>
          </cell>
          <cell r="I1210">
            <v>1319</v>
          </cell>
          <cell r="J1210">
            <v>0.17478128479854133</v>
          </cell>
          <cell r="K1210">
            <v>0.10323237066604055</v>
          </cell>
          <cell r="L1210">
            <v>0.19100305352955402</v>
          </cell>
          <cell r="M1210">
            <v>0.23380985050144637</v>
          </cell>
        </row>
        <row r="1211">
          <cell r="A1211">
            <v>20133</v>
          </cell>
          <cell r="B1211" t="str">
            <v>20133</v>
          </cell>
          <cell r="C1211" t="str">
            <v>MI</v>
          </cell>
          <cell r="D1211" t="str">
            <v>MILANO</v>
          </cell>
          <cell r="E1211" t="str">
            <v>LOMBARDIA</v>
          </cell>
          <cell r="F1211" t="str">
            <v>Nord-Ovest</v>
          </cell>
          <cell r="G1211">
            <v>46910</v>
          </cell>
          <cell r="H1211">
            <v>21964</v>
          </cell>
          <cell r="I1211">
            <v>2861</v>
          </cell>
          <cell r="J1211">
            <v>0.17478128479854133</v>
          </cell>
          <cell r="K1211">
            <v>0.13025860498998362</v>
          </cell>
          <cell r="L1211">
            <v>0.19100305352955402</v>
          </cell>
          <cell r="M1211">
            <v>0.23380985050144637</v>
          </cell>
        </row>
        <row r="1212">
          <cell r="A1212">
            <v>20134</v>
          </cell>
          <cell r="B1212" t="str">
            <v>20134</v>
          </cell>
          <cell r="C1212" t="str">
            <v>MI</v>
          </cell>
          <cell r="D1212" t="str">
            <v>MILANO</v>
          </cell>
          <cell r="E1212" t="str">
            <v>LOMBARDIA</v>
          </cell>
          <cell r="F1212" t="str">
            <v>Nord-Ovest</v>
          </cell>
          <cell r="G1212">
            <v>16767</v>
          </cell>
          <cell r="H1212">
            <v>7043</v>
          </cell>
          <cell r="I1212">
            <v>1028</v>
          </cell>
          <cell r="J1212">
            <v>0.17478128479854133</v>
          </cell>
          <cell r="K1212">
            <v>0.14596052818401251</v>
          </cell>
          <cell r="L1212">
            <v>0.19100305352955402</v>
          </cell>
          <cell r="M1212">
            <v>0.23380985050144637</v>
          </cell>
        </row>
        <row r="1213">
          <cell r="A1213">
            <v>20135</v>
          </cell>
          <cell r="B1213" t="str">
            <v>20135</v>
          </cell>
          <cell r="C1213" t="str">
            <v>MI</v>
          </cell>
          <cell r="D1213" t="str">
            <v>MILANO</v>
          </cell>
          <cell r="E1213" t="str">
            <v>LOMBARDIA</v>
          </cell>
          <cell r="F1213" t="str">
            <v>Nord-Ovest</v>
          </cell>
          <cell r="G1213">
            <v>38345</v>
          </cell>
          <cell r="H1213">
            <v>17614</v>
          </cell>
          <cell r="I1213">
            <v>2581</v>
          </cell>
          <cell r="J1213">
            <v>0.17478128479854133</v>
          </cell>
          <cell r="K1213">
            <v>0.14653116838878166</v>
          </cell>
          <cell r="L1213">
            <v>0.19100305352955402</v>
          </cell>
          <cell r="M1213">
            <v>0.23380985050144637</v>
          </cell>
        </row>
        <row r="1214">
          <cell r="A1214">
            <v>20136</v>
          </cell>
          <cell r="B1214" t="str">
            <v>20136</v>
          </cell>
          <cell r="C1214" t="str">
            <v>MI</v>
          </cell>
          <cell r="D1214" t="str">
            <v>MILANO</v>
          </cell>
          <cell r="E1214" t="str">
            <v>LOMBARDIA</v>
          </cell>
          <cell r="F1214" t="str">
            <v>Nord-Ovest</v>
          </cell>
          <cell r="G1214">
            <v>21726</v>
          </cell>
          <cell r="H1214">
            <v>10320</v>
          </cell>
          <cell r="I1214">
            <v>1369</v>
          </cell>
          <cell r="J1214">
            <v>0.17478128479854133</v>
          </cell>
          <cell r="K1214">
            <v>0.13265503875968992</v>
          </cell>
          <cell r="L1214">
            <v>0.19100305352955402</v>
          </cell>
          <cell r="M1214">
            <v>0.23380985050144637</v>
          </cell>
        </row>
        <row r="1215">
          <cell r="A1215">
            <v>20137</v>
          </cell>
          <cell r="B1215" t="str">
            <v>20137</v>
          </cell>
          <cell r="C1215" t="str">
            <v>MI</v>
          </cell>
          <cell r="D1215" t="str">
            <v>MILANO</v>
          </cell>
          <cell r="E1215" t="str">
            <v>LOMBARDIA</v>
          </cell>
          <cell r="F1215" t="str">
            <v>Nord-Ovest</v>
          </cell>
          <cell r="G1215">
            <v>30126</v>
          </cell>
          <cell r="H1215">
            <v>14161</v>
          </cell>
          <cell r="I1215">
            <v>1578</v>
          </cell>
          <cell r="J1215">
            <v>0.17478128479854133</v>
          </cell>
          <cell r="K1215">
            <v>0.11143280841748464</v>
          </cell>
          <cell r="L1215">
            <v>0.19100305352955402</v>
          </cell>
          <cell r="M1215">
            <v>0.23380985050144637</v>
          </cell>
        </row>
        <row r="1216">
          <cell r="A1216">
            <v>20138</v>
          </cell>
          <cell r="B1216" t="str">
            <v>20138</v>
          </cell>
          <cell r="C1216" t="str">
            <v>MI</v>
          </cell>
          <cell r="D1216" t="str">
            <v>MILANO</v>
          </cell>
          <cell r="E1216" t="str">
            <v>LOMBARDIA</v>
          </cell>
          <cell r="F1216" t="str">
            <v>Nord-Ovest</v>
          </cell>
          <cell r="G1216">
            <v>30835</v>
          </cell>
          <cell r="H1216">
            <v>12264</v>
          </cell>
          <cell r="I1216">
            <v>1761</v>
          </cell>
          <cell r="J1216">
            <v>0.17478128479854133</v>
          </cell>
          <cell r="K1216">
            <v>0.14359099804305284</v>
          </cell>
          <cell r="L1216">
            <v>0.19100305352955402</v>
          </cell>
          <cell r="M1216">
            <v>0.23380985050144637</v>
          </cell>
        </row>
        <row r="1217">
          <cell r="A1217">
            <v>20139</v>
          </cell>
          <cell r="B1217" t="str">
            <v>20139</v>
          </cell>
          <cell r="C1217" t="str">
            <v>MI</v>
          </cell>
          <cell r="D1217" t="str">
            <v>MILANO</v>
          </cell>
          <cell r="E1217" t="str">
            <v>LOMBARDIA</v>
          </cell>
          <cell r="F1217" t="str">
            <v>Nord-Ovest</v>
          </cell>
          <cell r="G1217">
            <v>48375</v>
          </cell>
          <cell r="H1217">
            <v>20994</v>
          </cell>
          <cell r="I1217">
            <v>2478</v>
          </cell>
          <cell r="J1217">
            <v>0.17478128479854133</v>
          </cell>
          <cell r="K1217">
            <v>0.11803372392112033</v>
          </cell>
          <cell r="L1217">
            <v>0.19100305352955402</v>
          </cell>
          <cell r="M1217">
            <v>0.23380985050144637</v>
          </cell>
        </row>
        <row r="1218">
          <cell r="A1218">
            <v>20141</v>
          </cell>
          <cell r="B1218" t="str">
            <v>20141</v>
          </cell>
          <cell r="C1218" t="str">
            <v>MI</v>
          </cell>
          <cell r="D1218" t="str">
            <v>MILANO</v>
          </cell>
          <cell r="E1218" t="str">
            <v>LOMBARDIA</v>
          </cell>
          <cell r="F1218" t="str">
            <v>Nord-Ovest</v>
          </cell>
          <cell r="G1218">
            <v>51578</v>
          </cell>
          <cell r="H1218">
            <v>21477</v>
          </cell>
          <cell r="I1218">
            <v>2694</v>
          </cell>
          <cell r="J1218">
            <v>0.17478128479854133</v>
          </cell>
          <cell r="K1218">
            <v>0.12543651347953624</v>
          </cell>
          <cell r="L1218">
            <v>0.19100305352955402</v>
          </cell>
          <cell r="M1218">
            <v>0.23380985050144637</v>
          </cell>
        </row>
        <row r="1219">
          <cell r="A1219">
            <v>20142</v>
          </cell>
          <cell r="B1219" t="str">
            <v>20142</v>
          </cell>
          <cell r="C1219" t="str">
            <v>MI</v>
          </cell>
          <cell r="D1219" t="str">
            <v>MILANO</v>
          </cell>
          <cell r="E1219" t="str">
            <v>LOMBARDIA</v>
          </cell>
          <cell r="F1219" t="str">
            <v>Nord-Ovest</v>
          </cell>
          <cell r="G1219">
            <v>65098</v>
          </cell>
          <cell r="H1219">
            <v>24456</v>
          </cell>
          <cell r="I1219">
            <v>3369</v>
          </cell>
          <cell r="J1219">
            <v>0.17478128479854133</v>
          </cell>
          <cell r="K1219">
            <v>0.13775760549558391</v>
          </cell>
          <cell r="L1219">
            <v>0.19100305352955402</v>
          </cell>
          <cell r="M1219">
            <v>0.23380985050144637</v>
          </cell>
        </row>
        <row r="1220">
          <cell r="A1220">
            <v>20143</v>
          </cell>
          <cell r="B1220" t="str">
            <v>20143</v>
          </cell>
          <cell r="C1220" t="str">
            <v>MI</v>
          </cell>
          <cell r="D1220" t="str">
            <v>MILANO</v>
          </cell>
          <cell r="E1220" t="str">
            <v>LOMBARDIA</v>
          </cell>
          <cell r="F1220" t="str">
            <v>Nord-Ovest</v>
          </cell>
          <cell r="G1220">
            <v>28173</v>
          </cell>
          <cell r="H1220">
            <v>12064</v>
          </cell>
          <cell r="I1220">
            <v>1836</v>
          </cell>
          <cell r="J1220">
            <v>0.17478128479854133</v>
          </cell>
          <cell r="K1220">
            <v>0.15218832891246684</v>
          </cell>
          <cell r="L1220">
            <v>0.19100305352955402</v>
          </cell>
          <cell r="M1220">
            <v>0.23380985050144637</v>
          </cell>
        </row>
        <row r="1221">
          <cell r="A1221">
            <v>20144</v>
          </cell>
          <cell r="B1221" t="str">
            <v>20144</v>
          </cell>
          <cell r="C1221" t="str">
            <v>MI</v>
          </cell>
          <cell r="D1221" t="str">
            <v>MILANO</v>
          </cell>
          <cell r="E1221" t="str">
            <v>LOMBARDIA</v>
          </cell>
          <cell r="F1221" t="str">
            <v>Nord-Ovest</v>
          </cell>
          <cell r="G1221">
            <v>38421</v>
          </cell>
          <cell r="H1221">
            <v>17314</v>
          </cell>
          <cell r="I1221">
            <v>2862</v>
          </cell>
          <cell r="J1221">
            <v>0.17478128479854133</v>
          </cell>
          <cell r="K1221">
            <v>0.16529975742173963</v>
          </cell>
          <cell r="L1221">
            <v>0.19100305352955402</v>
          </cell>
          <cell r="M1221">
            <v>0.23380985050144637</v>
          </cell>
        </row>
        <row r="1222">
          <cell r="A1222">
            <v>20145</v>
          </cell>
          <cell r="B1222" t="str">
            <v>20145</v>
          </cell>
          <cell r="C1222" t="str">
            <v>MI</v>
          </cell>
          <cell r="D1222" t="str">
            <v>MILANO</v>
          </cell>
          <cell r="E1222" t="str">
            <v>LOMBARDIA</v>
          </cell>
          <cell r="F1222" t="str">
            <v>Nord-Ovest</v>
          </cell>
          <cell r="G1222">
            <v>19172</v>
          </cell>
          <cell r="H1222">
            <v>8042</v>
          </cell>
          <cell r="I1222">
            <v>2050</v>
          </cell>
          <cell r="J1222">
            <v>0.17478128479854133</v>
          </cell>
          <cell r="K1222">
            <v>0.25491171350410347</v>
          </cell>
          <cell r="L1222">
            <v>0.19100305352955402</v>
          </cell>
          <cell r="M1222">
            <v>0.23380985050144637</v>
          </cell>
        </row>
        <row r="1223">
          <cell r="A1223">
            <v>20146</v>
          </cell>
          <cell r="B1223" t="str">
            <v>20146</v>
          </cell>
          <cell r="C1223" t="str">
            <v>MI</v>
          </cell>
          <cell r="D1223" t="str">
            <v>MILANO</v>
          </cell>
          <cell r="E1223" t="str">
            <v>LOMBARDIA</v>
          </cell>
          <cell r="F1223" t="str">
            <v>Nord-Ovest</v>
          </cell>
          <cell r="G1223">
            <v>68040</v>
          </cell>
          <cell r="H1223">
            <v>29477</v>
          </cell>
          <cell r="I1223">
            <v>3942</v>
          </cell>
          <cell r="J1223">
            <v>0.17478128479854133</v>
          </cell>
          <cell r="K1223">
            <v>0.13373138379075211</v>
          </cell>
          <cell r="L1223">
            <v>0.19100305352955402</v>
          </cell>
          <cell r="M1223">
            <v>0.23380985050144637</v>
          </cell>
        </row>
        <row r="1224">
          <cell r="A1224">
            <v>20147</v>
          </cell>
          <cell r="B1224" t="str">
            <v>20147</v>
          </cell>
          <cell r="C1224" t="str">
            <v>MI</v>
          </cell>
          <cell r="D1224" t="str">
            <v>MILANO</v>
          </cell>
          <cell r="E1224" t="str">
            <v>LOMBARDIA</v>
          </cell>
          <cell r="F1224" t="str">
            <v>Nord-Ovest</v>
          </cell>
          <cell r="G1224">
            <v>46060</v>
          </cell>
          <cell r="H1224">
            <v>19720</v>
          </cell>
          <cell r="I1224">
            <v>2297</v>
          </cell>
          <cell r="J1224">
            <v>0.17478128479854133</v>
          </cell>
          <cell r="K1224">
            <v>0.11648073022312373</v>
          </cell>
          <cell r="L1224">
            <v>0.19100305352955402</v>
          </cell>
          <cell r="M1224">
            <v>0.23380985050144637</v>
          </cell>
        </row>
        <row r="1225">
          <cell r="A1225">
            <v>20148</v>
          </cell>
          <cell r="B1225" t="str">
            <v>20148</v>
          </cell>
          <cell r="C1225" t="str">
            <v>MI</v>
          </cell>
          <cell r="D1225" t="str">
            <v>MILANO</v>
          </cell>
          <cell r="E1225" t="str">
            <v>LOMBARDIA</v>
          </cell>
          <cell r="F1225" t="str">
            <v>Nord-Ovest</v>
          </cell>
          <cell r="G1225">
            <v>41775</v>
          </cell>
          <cell r="H1225">
            <v>18913</v>
          </cell>
          <cell r="I1225">
            <v>2274</v>
          </cell>
          <cell r="J1225">
            <v>0.17478128479854133</v>
          </cell>
          <cell r="K1225">
            <v>0.12023475916036588</v>
          </cell>
          <cell r="L1225">
            <v>0.19100305352955402</v>
          </cell>
          <cell r="M1225">
            <v>0.23380985050144637</v>
          </cell>
        </row>
        <row r="1226">
          <cell r="A1226">
            <v>20149</v>
          </cell>
          <cell r="B1226" t="str">
            <v>20149</v>
          </cell>
          <cell r="C1226" t="str">
            <v>MI</v>
          </cell>
          <cell r="D1226" t="str">
            <v>MILANO</v>
          </cell>
          <cell r="E1226" t="str">
            <v>LOMBARDIA</v>
          </cell>
          <cell r="F1226" t="str">
            <v>Nord-Ovest</v>
          </cell>
          <cell r="G1226">
            <v>30752</v>
          </cell>
          <cell r="H1226">
            <v>13312</v>
          </cell>
          <cell r="I1226">
            <v>2505</v>
          </cell>
          <cell r="J1226">
            <v>0.17478128479854133</v>
          </cell>
          <cell r="K1226">
            <v>0.18817608173076922</v>
          </cell>
          <cell r="L1226">
            <v>0.19100305352955402</v>
          </cell>
          <cell r="M1226">
            <v>0.23380985050144637</v>
          </cell>
        </row>
        <row r="1227">
          <cell r="A1227">
            <v>20151</v>
          </cell>
          <cell r="B1227" t="str">
            <v>20151</v>
          </cell>
          <cell r="C1227" t="str">
            <v>MI</v>
          </cell>
          <cell r="D1227" t="str">
            <v>MILANO</v>
          </cell>
          <cell r="E1227" t="str">
            <v>LOMBARDIA</v>
          </cell>
          <cell r="F1227" t="str">
            <v>Nord-Ovest</v>
          </cell>
          <cell r="G1227">
            <v>50421</v>
          </cell>
          <cell r="H1227">
            <v>18419</v>
          </cell>
          <cell r="I1227">
            <v>3089</v>
          </cell>
          <cell r="J1227">
            <v>0.17478128479854133</v>
          </cell>
          <cell r="K1227">
            <v>0.16770725880883869</v>
          </cell>
          <cell r="L1227">
            <v>0.19100305352955402</v>
          </cell>
          <cell r="M1227">
            <v>0.23380985050144637</v>
          </cell>
        </row>
        <row r="1228">
          <cell r="A1228">
            <v>20152</v>
          </cell>
          <cell r="B1228" t="str">
            <v>20152</v>
          </cell>
          <cell r="C1228" t="str">
            <v>MI</v>
          </cell>
          <cell r="D1228" t="str">
            <v>MILANO</v>
          </cell>
          <cell r="E1228" t="str">
            <v>LOMBARDIA</v>
          </cell>
          <cell r="F1228" t="str">
            <v>Nord-Ovest</v>
          </cell>
          <cell r="G1228">
            <v>44297</v>
          </cell>
          <cell r="H1228">
            <v>16602</v>
          </cell>
          <cell r="I1228">
            <v>2145</v>
          </cell>
          <cell r="J1228">
            <v>0.17478128479854133</v>
          </cell>
          <cell r="K1228">
            <v>0.12920130104806649</v>
          </cell>
          <cell r="L1228">
            <v>0.19100305352955402</v>
          </cell>
          <cell r="M1228">
            <v>0.23380985050144637</v>
          </cell>
        </row>
        <row r="1229">
          <cell r="A1229">
            <v>20153</v>
          </cell>
          <cell r="B1229" t="str">
            <v>20153</v>
          </cell>
          <cell r="C1229" t="str">
            <v>MI</v>
          </cell>
          <cell r="D1229" t="str">
            <v>MILANO</v>
          </cell>
          <cell r="E1229" t="str">
            <v>LOMBARDIA</v>
          </cell>
          <cell r="F1229" t="str">
            <v>Nord-Ovest</v>
          </cell>
          <cell r="G1229">
            <v>28599</v>
          </cell>
          <cell r="H1229">
            <v>10829</v>
          </cell>
          <cell r="I1229">
            <v>1819</v>
          </cell>
          <cell r="J1229">
            <v>0.17478128479854133</v>
          </cell>
          <cell r="K1229">
            <v>0.16797488226059654</v>
          </cell>
          <cell r="L1229">
            <v>0.19100305352955402</v>
          </cell>
          <cell r="M1229">
            <v>0.23380985050144637</v>
          </cell>
        </row>
        <row r="1230">
          <cell r="A1230">
            <v>20154</v>
          </cell>
          <cell r="B1230" t="str">
            <v>20154</v>
          </cell>
          <cell r="C1230" t="str">
            <v>MI</v>
          </cell>
          <cell r="D1230" t="str">
            <v>MILANO</v>
          </cell>
          <cell r="E1230" t="str">
            <v>LOMBARDIA</v>
          </cell>
          <cell r="F1230" t="str">
            <v>Nord-Ovest</v>
          </cell>
          <cell r="G1230">
            <v>35996</v>
          </cell>
          <cell r="H1230">
            <v>16339</v>
          </cell>
          <cell r="I1230">
            <v>2580</v>
          </cell>
          <cell r="J1230">
            <v>0.17478128479854133</v>
          </cell>
          <cell r="K1230">
            <v>0.15790440051410734</v>
          </cell>
          <cell r="L1230">
            <v>0.19100305352955402</v>
          </cell>
          <cell r="M1230">
            <v>0.23380985050144637</v>
          </cell>
        </row>
        <row r="1231">
          <cell r="A1231">
            <v>20155</v>
          </cell>
          <cell r="B1231" t="str">
            <v>20155</v>
          </cell>
          <cell r="C1231" t="str">
            <v>MI</v>
          </cell>
          <cell r="D1231" t="str">
            <v>MILANO</v>
          </cell>
          <cell r="E1231" t="str">
            <v>LOMBARDIA</v>
          </cell>
          <cell r="F1231" t="str">
            <v>Nord-Ovest</v>
          </cell>
          <cell r="G1231">
            <v>27625</v>
          </cell>
          <cell r="H1231">
            <v>12468</v>
          </cell>
          <cell r="I1231">
            <v>1489</v>
          </cell>
          <cell r="J1231">
            <v>0.17478128479854133</v>
          </cell>
          <cell r="K1231">
            <v>0.11942572986846327</v>
          </cell>
          <cell r="L1231">
            <v>0.19100305352955402</v>
          </cell>
          <cell r="M1231">
            <v>0.23380985050144637</v>
          </cell>
        </row>
        <row r="1232">
          <cell r="A1232">
            <v>20156</v>
          </cell>
          <cell r="B1232" t="str">
            <v>20156</v>
          </cell>
          <cell r="C1232" t="str">
            <v>MI</v>
          </cell>
          <cell r="D1232" t="str">
            <v>MILANO</v>
          </cell>
          <cell r="E1232" t="str">
            <v>LOMBARDIA</v>
          </cell>
          <cell r="F1232" t="str">
            <v>Nord-Ovest</v>
          </cell>
          <cell r="G1232">
            <v>20008</v>
          </cell>
          <cell r="H1232">
            <v>8380</v>
          </cell>
          <cell r="I1232">
            <v>1099</v>
          </cell>
          <cell r="J1232">
            <v>0.17478128479854133</v>
          </cell>
          <cell r="K1232">
            <v>0.131145584725537</v>
          </cell>
          <cell r="L1232">
            <v>0.19100305352955402</v>
          </cell>
          <cell r="M1232">
            <v>0.23380985050144637</v>
          </cell>
        </row>
        <row r="1233">
          <cell r="A1233">
            <v>20157</v>
          </cell>
          <cell r="B1233" t="str">
            <v>20157</v>
          </cell>
          <cell r="C1233" t="str">
            <v>MI</v>
          </cell>
          <cell r="D1233" t="str">
            <v>MILANO</v>
          </cell>
          <cell r="E1233" t="str">
            <v>LOMBARDIA</v>
          </cell>
          <cell r="F1233" t="str">
            <v>Nord-Ovest</v>
          </cell>
          <cell r="G1233">
            <v>34485</v>
          </cell>
          <cell r="H1233">
            <v>13126</v>
          </cell>
          <cell r="I1233">
            <v>1753</v>
          </cell>
          <cell r="J1233">
            <v>0.17478128479854133</v>
          </cell>
          <cell r="K1233">
            <v>0.13355172939204632</v>
          </cell>
          <cell r="L1233">
            <v>0.19100305352955402</v>
          </cell>
          <cell r="M1233">
            <v>0.23380985050144637</v>
          </cell>
        </row>
        <row r="1234">
          <cell r="A1234">
            <v>20158</v>
          </cell>
          <cell r="B1234" t="str">
            <v>20158</v>
          </cell>
          <cell r="C1234" t="str">
            <v>MI</v>
          </cell>
          <cell r="D1234" t="str">
            <v>MILANO</v>
          </cell>
          <cell r="E1234" t="str">
            <v>LOMBARDIA</v>
          </cell>
          <cell r="F1234" t="str">
            <v>Nord-Ovest</v>
          </cell>
          <cell r="G1234">
            <v>28101</v>
          </cell>
          <cell r="H1234">
            <v>12434</v>
          </cell>
          <cell r="I1234">
            <v>1488</v>
          </cell>
          <cell r="J1234">
            <v>0.17478128479854133</v>
          </cell>
          <cell r="K1234">
            <v>0.1196718674601898</v>
          </cell>
          <cell r="L1234">
            <v>0.19100305352955402</v>
          </cell>
          <cell r="M1234">
            <v>0.23380985050144637</v>
          </cell>
        </row>
        <row r="1235">
          <cell r="A1235">
            <v>20159</v>
          </cell>
          <cell r="B1235" t="str">
            <v>20159</v>
          </cell>
          <cell r="C1235" t="str">
            <v>MI</v>
          </cell>
          <cell r="D1235" t="str">
            <v>MILANO</v>
          </cell>
          <cell r="E1235" t="str">
            <v>LOMBARDIA</v>
          </cell>
          <cell r="F1235" t="str">
            <v>Nord-Ovest</v>
          </cell>
          <cell r="G1235">
            <v>31992</v>
          </cell>
          <cell r="H1235">
            <v>14366</v>
          </cell>
          <cell r="I1235">
            <v>1848</v>
          </cell>
          <cell r="J1235">
            <v>0.17478128479854133</v>
          </cell>
          <cell r="K1235">
            <v>0.12863705972434916</v>
          </cell>
          <cell r="L1235">
            <v>0.19100305352955402</v>
          </cell>
          <cell r="M1235">
            <v>0.23380985050144637</v>
          </cell>
        </row>
        <row r="1236">
          <cell r="A1236">
            <v>20161</v>
          </cell>
          <cell r="B1236" t="str">
            <v>20161</v>
          </cell>
          <cell r="C1236" t="str">
            <v>MI</v>
          </cell>
          <cell r="D1236" t="str">
            <v>MILANO</v>
          </cell>
          <cell r="E1236" t="str">
            <v>LOMBARDIA</v>
          </cell>
          <cell r="F1236" t="str">
            <v>Nord-Ovest</v>
          </cell>
          <cell r="G1236">
            <v>44904</v>
          </cell>
          <cell r="H1236">
            <v>17655</v>
          </cell>
          <cell r="I1236">
            <v>2527</v>
          </cell>
          <cell r="J1236">
            <v>0.17478128479854133</v>
          </cell>
          <cell r="K1236">
            <v>0.14313225715094874</v>
          </cell>
          <cell r="L1236">
            <v>0.19100305352955402</v>
          </cell>
          <cell r="M1236">
            <v>0.23380985050144637</v>
          </cell>
        </row>
        <row r="1237">
          <cell r="A1237">
            <v>20162</v>
          </cell>
          <cell r="B1237" t="str">
            <v>20162</v>
          </cell>
          <cell r="C1237" t="str">
            <v>MI</v>
          </cell>
          <cell r="D1237" t="str">
            <v>MILANO</v>
          </cell>
          <cell r="E1237" t="str">
            <v>LOMBARDIA</v>
          </cell>
          <cell r="F1237" t="str">
            <v>Nord-Ovest</v>
          </cell>
          <cell r="G1237">
            <v>39522</v>
          </cell>
          <cell r="H1237">
            <v>15870</v>
          </cell>
          <cell r="I1237">
            <v>2027</v>
          </cell>
          <cell r="J1237">
            <v>0.17478128479854133</v>
          </cell>
          <cell r="K1237">
            <v>0.12772526780088217</v>
          </cell>
          <cell r="L1237">
            <v>0.19100305352955402</v>
          </cell>
          <cell r="M1237">
            <v>0.23380985050144637</v>
          </cell>
        </row>
        <row r="1238">
          <cell r="A1238">
            <v>21010</v>
          </cell>
          <cell r="B1238" t="str">
            <v>21010</v>
          </cell>
          <cell r="C1238" t="str">
            <v>VA</v>
          </cell>
          <cell r="D1238" t="str">
            <v>VARESE</v>
          </cell>
          <cell r="E1238" t="str">
            <v>LOMBARDIA</v>
          </cell>
          <cell r="F1238" t="str">
            <v>Nord-Ovest</v>
          </cell>
          <cell r="G1238">
            <v>43999</v>
          </cell>
          <cell r="H1238">
            <v>16439</v>
          </cell>
          <cell r="I1238">
            <v>3959</v>
          </cell>
          <cell r="J1238">
            <v>0.20514490495481458</v>
          </cell>
          <cell r="K1238">
            <v>0.24082973416874506</v>
          </cell>
          <cell r="L1238">
            <v>0.22756053041098914</v>
          </cell>
          <cell r="M1238">
            <v>0.26963030599703131</v>
          </cell>
        </row>
        <row r="1239">
          <cell r="A1239">
            <v>21011</v>
          </cell>
          <cell r="B1239" t="str">
            <v>21011</v>
          </cell>
          <cell r="C1239" t="str">
            <v>VA</v>
          </cell>
          <cell r="D1239" t="str">
            <v>VARESE</v>
          </cell>
          <cell r="E1239" t="str">
            <v>LOMBARDIA</v>
          </cell>
          <cell r="F1239" t="str">
            <v>Nord-Ovest</v>
          </cell>
          <cell r="G1239">
            <v>4510</v>
          </cell>
          <cell r="H1239">
            <v>1667</v>
          </cell>
          <cell r="I1239">
            <v>432</v>
          </cell>
          <cell r="J1239">
            <v>0.20514490495481458</v>
          </cell>
          <cell r="K1239">
            <v>0.2591481703659268</v>
          </cell>
          <cell r="L1239">
            <v>0.22756053041098914</v>
          </cell>
          <cell r="M1239">
            <v>0.26963030599703131</v>
          </cell>
        </row>
        <row r="1240">
          <cell r="A1240">
            <v>21012</v>
          </cell>
          <cell r="B1240" t="str">
            <v>21012</v>
          </cell>
          <cell r="C1240" t="str">
            <v>VA</v>
          </cell>
          <cell r="D1240" t="str">
            <v>VARESE</v>
          </cell>
          <cell r="E1240" t="str">
            <v>LOMBARDIA</v>
          </cell>
          <cell r="F1240" t="str">
            <v>Nord-Ovest</v>
          </cell>
          <cell r="G1240">
            <v>20608</v>
          </cell>
          <cell r="H1240">
            <v>7120</v>
          </cell>
          <cell r="I1240">
            <v>1252</v>
          </cell>
          <cell r="J1240">
            <v>0.20514490495481458</v>
          </cell>
          <cell r="K1240">
            <v>0.17584269662921348</v>
          </cell>
          <cell r="L1240">
            <v>0.22756053041098914</v>
          </cell>
          <cell r="M1240">
            <v>0.26963030599703131</v>
          </cell>
        </row>
        <row r="1241">
          <cell r="A1241">
            <v>21013</v>
          </cell>
          <cell r="B1241" t="str">
            <v>21013</v>
          </cell>
          <cell r="C1241" t="str">
            <v>VA</v>
          </cell>
          <cell r="D1241" t="str">
            <v>VARESE</v>
          </cell>
          <cell r="E1241" t="str">
            <v>LOMBARDIA</v>
          </cell>
          <cell r="F1241" t="str">
            <v>Nord-Ovest</v>
          </cell>
          <cell r="G1241">
            <v>44977</v>
          </cell>
          <cell r="H1241">
            <v>16700</v>
          </cell>
          <cell r="I1241">
            <v>3581</v>
          </cell>
          <cell r="J1241">
            <v>0.20514490495481458</v>
          </cell>
          <cell r="K1241">
            <v>0.21443113772455089</v>
          </cell>
          <cell r="L1241">
            <v>0.22756053041098914</v>
          </cell>
          <cell r="M1241">
            <v>0.26963030599703131</v>
          </cell>
        </row>
        <row r="1242">
          <cell r="A1242">
            <v>21014</v>
          </cell>
          <cell r="B1242" t="str">
            <v>21014</v>
          </cell>
          <cell r="C1242" t="str">
            <v>VA</v>
          </cell>
          <cell r="D1242" t="str">
            <v>VARESE</v>
          </cell>
          <cell r="E1242" t="str">
            <v>LOMBARDIA</v>
          </cell>
          <cell r="F1242" t="str">
            <v>Nord-Ovest</v>
          </cell>
          <cell r="G1242">
            <v>8883</v>
          </cell>
          <cell r="H1242">
            <v>3511</v>
          </cell>
          <cell r="I1242">
            <v>709</v>
          </cell>
          <cell r="J1242">
            <v>0.20514490495481458</v>
          </cell>
          <cell r="K1242">
            <v>0.20193677015095415</v>
          </cell>
          <cell r="L1242">
            <v>0.22756053041098914</v>
          </cell>
          <cell r="M1242">
            <v>0.26963030599703131</v>
          </cell>
        </row>
        <row r="1243">
          <cell r="A1243">
            <v>21015</v>
          </cell>
          <cell r="B1243" t="str">
            <v>21015</v>
          </cell>
          <cell r="C1243" t="str">
            <v>VA</v>
          </cell>
          <cell r="D1243" t="str">
            <v>VARESE</v>
          </cell>
          <cell r="E1243" t="str">
            <v>LOMBARDIA</v>
          </cell>
          <cell r="F1243" t="str">
            <v>Nord-Ovest</v>
          </cell>
          <cell r="G1243">
            <v>10870</v>
          </cell>
          <cell r="H1243">
            <v>3688</v>
          </cell>
          <cell r="I1243">
            <v>715</v>
          </cell>
          <cell r="J1243">
            <v>0.20514490495481458</v>
          </cell>
          <cell r="K1243">
            <v>0.19387201735357917</v>
          </cell>
          <cell r="L1243">
            <v>0.22756053041098914</v>
          </cell>
          <cell r="M1243">
            <v>0.26963030599703131</v>
          </cell>
        </row>
        <row r="1244">
          <cell r="A1244">
            <v>21016</v>
          </cell>
          <cell r="B1244" t="str">
            <v>21016</v>
          </cell>
          <cell r="C1244" t="str">
            <v>VA</v>
          </cell>
          <cell r="D1244" t="str">
            <v>VARESE</v>
          </cell>
          <cell r="E1244" t="str">
            <v>LOMBARDIA</v>
          </cell>
          <cell r="F1244" t="str">
            <v>Nord-Ovest</v>
          </cell>
          <cell r="G1244">
            <v>14883</v>
          </cell>
          <cell r="H1244">
            <v>5694</v>
          </cell>
          <cell r="I1244">
            <v>1390</v>
          </cell>
          <cell r="J1244">
            <v>0.20514490495481458</v>
          </cell>
          <cell r="K1244">
            <v>0.24411661397962767</v>
          </cell>
          <cell r="L1244">
            <v>0.22756053041098914</v>
          </cell>
          <cell r="M1244">
            <v>0.26963030599703131</v>
          </cell>
        </row>
        <row r="1245">
          <cell r="A1245">
            <v>21017</v>
          </cell>
          <cell r="B1245" t="str">
            <v>21017</v>
          </cell>
          <cell r="C1245" t="str">
            <v>VA</v>
          </cell>
          <cell r="D1245" t="str">
            <v>VARESE</v>
          </cell>
          <cell r="E1245" t="str">
            <v>LOMBARDIA</v>
          </cell>
          <cell r="F1245" t="str">
            <v>Nord-Ovest</v>
          </cell>
          <cell r="G1245">
            <v>15107</v>
          </cell>
          <cell r="H1245">
            <v>5232</v>
          </cell>
          <cell r="I1245">
            <v>895</v>
          </cell>
          <cell r="J1245">
            <v>0.20514490495481458</v>
          </cell>
          <cell r="K1245">
            <v>0.17106269113149847</v>
          </cell>
          <cell r="L1245">
            <v>0.22756053041098914</v>
          </cell>
          <cell r="M1245">
            <v>0.26963030599703131</v>
          </cell>
        </row>
        <row r="1246">
          <cell r="A1246">
            <v>21018</v>
          </cell>
          <cell r="B1246" t="str">
            <v>21018</v>
          </cell>
          <cell r="C1246" t="str">
            <v>VA</v>
          </cell>
          <cell r="D1246" t="str">
            <v>VARESE</v>
          </cell>
          <cell r="E1246" t="str">
            <v>LOMBARDIA</v>
          </cell>
          <cell r="F1246" t="str">
            <v>Nord-Ovest</v>
          </cell>
          <cell r="G1246">
            <v>9793</v>
          </cell>
          <cell r="H1246">
            <v>3753</v>
          </cell>
          <cell r="I1246">
            <v>1084</v>
          </cell>
          <cell r="J1246">
            <v>0.20514490495481458</v>
          </cell>
          <cell r="K1246">
            <v>0.28883559818811616</v>
          </cell>
          <cell r="L1246">
            <v>0.22756053041098914</v>
          </cell>
          <cell r="M1246">
            <v>0.26963030599703131</v>
          </cell>
        </row>
        <row r="1247">
          <cell r="A1247">
            <v>21019</v>
          </cell>
          <cell r="B1247" t="str">
            <v>21019</v>
          </cell>
          <cell r="C1247" t="str">
            <v>VA</v>
          </cell>
          <cell r="D1247" t="str">
            <v>VARESE</v>
          </cell>
          <cell r="E1247" t="str">
            <v>LOMBARDIA</v>
          </cell>
          <cell r="F1247" t="str">
            <v>Nord-Ovest</v>
          </cell>
          <cell r="G1247">
            <v>16379</v>
          </cell>
          <cell r="H1247">
            <v>6003</v>
          </cell>
          <cell r="I1247">
            <v>1194</v>
          </cell>
          <cell r="J1247">
            <v>0.20514490495481458</v>
          </cell>
          <cell r="K1247">
            <v>0.19890054972513743</v>
          </cell>
          <cell r="L1247">
            <v>0.22756053041098914</v>
          </cell>
          <cell r="M1247">
            <v>0.26963030599703131</v>
          </cell>
        </row>
        <row r="1248">
          <cell r="A1248">
            <v>21020</v>
          </cell>
          <cell r="B1248" t="str">
            <v>21020</v>
          </cell>
          <cell r="C1248" t="str">
            <v>VA</v>
          </cell>
          <cell r="D1248" t="str">
            <v>VARESE</v>
          </cell>
          <cell r="E1248" t="str">
            <v>LOMBARDIA</v>
          </cell>
          <cell r="F1248" t="str">
            <v>Nord-Ovest</v>
          </cell>
          <cell r="G1248">
            <v>44264</v>
          </cell>
          <cell r="H1248">
            <v>15931</v>
          </cell>
          <cell r="I1248">
            <v>4360</v>
          </cell>
          <cell r="J1248">
            <v>0.20514490495481458</v>
          </cell>
          <cell r="K1248">
            <v>0.27368024606113867</v>
          </cell>
          <cell r="L1248">
            <v>0.22756053041098914</v>
          </cell>
          <cell r="M1248">
            <v>0.26963030599703131</v>
          </cell>
        </row>
        <row r="1249">
          <cell r="A1249">
            <v>21021</v>
          </cell>
          <cell r="B1249" t="str">
            <v>21021</v>
          </cell>
          <cell r="C1249" t="str">
            <v>VA</v>
          </cell>
          <cell r="D1249" t="str">
            <v>VARESE</v>
          </cell>
          <cell r="E1249" t="str">
            <v>LOMBARDIA</v>
          </cell>
          <cell r="F1249" t="str">
            <v>Nord-Ovest</v>
          </cell>
          <cell r="G1249">
            <v>5396</v>
          </cell>
          <cell r="H1249">
            <v>2042</v>
          </cell>
          <cell r="I1249">
            <v>506</v>
          </cell>
          <cell r="J1249">
            <v>0.20514490495481458</v>
          </cell>
          <cell r="K1249">
            <v>0.24779627815866798</v>
          </cell>
          <cell r="L1249">
            <v>0.22756053041098914</v>
          </cell>
          <cell r="M1249">
            <v>0.26963030599703131</v>
          </cell>
        </row>
        <row r="1250">
          <cell r="A1250">
            <v>21022</v>
          </cell>
          <cell r="B1250" t="str">
            <v>21022</v>
          </cell>
          <cell r="C1250" t="str">
            <v>VA</v>
          </cell>
          <cell r="D1250" t="str">
            <v>VARESE</v>
          </cell>
          <cell r="E1250" t="str">
            <v>LOMBARDIA</v>
          </cell>
          <cell r="F1250" t="str">
            <v>Nord-Ovest</v>
          </cell>
          <cell r="G1250">
            <v>3290</v>
          </cell>
          <cell r="H1250">
            <v>1241</v>
          </cell>
          <cell r="I1250">
            <v>336</v>
          </cell>
          <cell r="J1250">
            <v>0.20514490495481458</v>
          </cell>
          <cell r="K1250">
            <v>0.27074939564867045</v>
          </cell>
          <cell r="L1250">
            <v>0.22756053041098914</v>
          </cell>
          <cell r="M1250">
            <v>0.26963030599703131</v>
          </cell>
        </row>
        <row r="1251">
          <cell r="A1251">
            <v>21023</v>
          </cell>
          <cell r="B1251" t="str">
            <v>21023</v>
          </cell>
          <cell r="C1251" t="str">
            <v>VA</v>
          </cell>
          <cell r="D1251" t="str">
            <v>VARESE</v>
          </cell>
          <cell r="E1251" t="str">
            <v>LOMBARDIA</v>
          </cell>
          <cell r="F1251" t="str">
            <v>Nord-Ovest</v>
          </cell>
          <cell r="G1251">
            <v>7700</v>
          </cell>
          <cell r="H1251">
            <v>2727</v>
          </cell>
          <cell r="I1251">
            <v>776</v>
          </cell>
          <cell r="J1251">
            <v>0.20514490495481458</v>
          </cell>
          <cell r="K1251">
            <v>0.28456178951228456</v>
          </cell>
          <cell r="L1251">
            <v>0.22756053041098914</v>
          </cell>
          <cell r="M1251">
            <v>0.26963030599703131</v>
          </cell>
        </row>
        <row r="1252">
          <cell r="A1252">
            <v>21024</v>
          </cell>
          <cell r="B1252" t="str">
            <v>21024</v>
          </cell>
          <cell r="C1252" t="str">
            <v>VA</v>
          </cell>
          <cell r="D1252" t="str">
            <v>VARESE</v>
          </cell>
          <cell r="E1252" t="str">
            <v>LOMBARDIA</v>
          </cell>
          <cell r="F1252" t="str">
            <v>Nord-Ovest</v>
          </cell>
          <cell r="G1252">
            <v>3147</v>
          </cell>
          <cell r="H1252">
            <v>1108</v>
          </cell>
          <cell r="I1252">
            <v>263</v>
          </cell>
          <cell r="J1252">
            <v>0.20514490495481458</v>
          </cell>
          <cell r="K1252">
            <v>0.23736462093862815</v>
          </cell>
          <cell r="L1252">
            <v>0.22756053041098914</v>
          </cell>
          <cell r="M1252">
            <v>0.26963030599703131</v>
          </cell>
        </row>
        <row r="1253">
          <cell r="A1253">
            <v>21025</v>
          </cell>
          <cell r="B1253" t="str">
            <v>21025</v>
          </cell>
          <cell r="C1253" t="str">
            <v>VA</v>
          </cell>
          <cell r="D1253" t="str">
            <v>VARESE</v>
          </cell>
          <cell r="E1253" t="str">
            <v>LOMBARDIA</v>
          </cell>
          <cell r="F1253" t="str">
            <v>Nord-Ovest</v>
          </cell>
          <cell r="G1253">
            <v>1421</v>
          </cell>
          <cell r="H1253">
            <v>506</v>
          </cell>
          <cell r="I1253">
            <v>255</v>
          </cell>
          <cell r="J1253">
            <v>0.20514490495481458</v>
          </cell>
          <cell r="K1253">
            <v>0.50395256916996045</v>
          </cell>
          <cell r="L1253">
            <v>0.22756053041098914</v>
          </cell>
          <cell r="M1253">
            <v>0.26963030599703131</v>
          </cell>
        </row>
        <row r="1254">
          <cell r="A1254">
            <v>21026</v>
          </cell>
          <cell r="B1254" t="str">
            <v>21026</v>
          </cell>
          <cell r="C1254" t="str">
            <v>VA</v>
          </cell>
          <cell r="D1254" t="str">
            <v>VARESE</v>
          </cell>
          <cell r="E1254" t="str">
            <v>LOMBARDIA</v>
          </cell>
          <cell r="F1254" t="str">
            <v>Nord-Ovest</v>
          </cell>
          <cell r="G1254">
            <v>9108</v>
          </cell>
          <cell r="H1254">
            <v>3287</v>
          </cell>
          <cell r="I1254">
            <v>907</v>
          </cell>
          <cell r="J1254">
            <v>0.20514490495481458</v>
          </cell>
          <cell r="K1254">
            <v>0.275935503498631</v>
          </cell>
          <cell r="L1254">
            <v>0.22756053041098914</v>
          </cell>
          <cell r="M1254">
            <v>0.26963030599703131</v>
          </cell>
        </row>
        <row r="1255">
          <cell r="A1255">
            <v>21027</v>
          </cell>
          <cell r="B1255" t="str">
            <v>21027</v>
          </cell>
          <cell r="C1255" t="str">
            <v>VA</v>
          </cell>
          <cell r="D1255" t="str">
            <v>VARESE</v>
          </cell>
          <cell r="E1255" t="str">
            <v>LOMBARDIA</v>
          </cell>
          <cell r="F1255" t="str">
            <v>Nord-Ovest</v>
          </cell>
          <cell r="G1255">
            <v>4712</v>
          </cell>
          <cell r="H1255">
            <v>1694</v>
          </cell>
          <cell r="I1255">
            <v>463</v>
          </cell>
          <cell r="J1255">
            <v>0.20514490495481458</v>
          </cell>
          <cell r="K1255">
            <v>0.27331759149940971</v>
          </cell>
          <cell r="L1255">
            <v>0.22756053041098914</v>
          </cell>
          <cell r="M1255">
            <v>0.26963030599703131</v>
          </cell>
        </row>
        <row r="1256">
          <cell r="A1256">
            <v>21028</v>
          </cell>
          <cell r="B1256" t="str">
            <v>21028</v>
          </cell>
          <cell r="C1256" t="str">
            <v>VA</v>
          </cell>
          <cell r="D1256" t="str">
            <v>VARESE</v>
          </cell>
          <cell r="E1256" t="str">
            <v>LOMBARDIA</v>
          </cell>
          <cell r="F1256" t="str">
            <v>Nord-Ovest</v>
          </cell>
          <cell r="G1256">
            <v>3308</v>
          </cell>
          <cell r="H1256">
            <v>1184</v>
          </cell>
          <cell r="I1256">
            <v>347</v>
          </cell>
          <cell r="J1256">
            <v>0.20514490495481458</v>
          </cell>
          <cell r="K1256">
            <v>0.29307432432432434</v>
          </cell>
          <cell r="L1256">
            <v>0.22756053041098914</v>
          </cell>
          <cell r="M1256">
            <v>0.26963030599703131</v>
          </cell>
        </row>
        <row r="1257">
          <cell r="A1257">
            <v>21029</v>
          </cell>
          <cell r="B1257" t="str">
            <v>21029</v>
          </cell>
          <cell r="C1257" t="str">
            <v>VA</v>
          </cell>
          <cell r="D1257" t="str">
            <v>VARESE</v>
          </cell>
          <cell r="E1257" t="str">
            <v>LOMBARDIA</v>
          </cell>
          <cell r="F1257" t="str">
            <v>Nord-Ovest</v>
          </cell>
          <cell r="G1257">
            <v>8086</v>
          </cell>
          <cell r="H1257">
            <v>2952</v>
          </cell>
          <cell r="I1257">
            <v>779</v>
          </cell>
          <cell r="J1257">
            <v>0.20514490495481458</v>
          </cell>
          <cell r="K1257">
            <v>0.2638888888888889</v>
          </cell>
          <cell r="L1257">
            <v>0.22756053041098914</v>
          </cell>
          <cell r="M1257">
            <v>0.26963030599703131</v>
          </cell>
        </row>
        <row r="1258">
          <cell r="A1258">
            <v>21030</v>
          </cell>
          <cell r="B1258" t="str">
            <v>21030</v>
          </cell>
          <cell r="C1258" t="str">
            <v>VA</v>
          </cell>
          <cell r="D1258" t="str">
            <v>VARESE</v>
          </cell>
          <cell r="E1258" t="str">
            <v>LOMBARDIA</v>
          </cell>
          <cell r="F1258" t="str">
            <v>Nord-Ovest</v>
          </cell>
          <cell r="G1258">
            <v>21059</v>
          </cell>
          <cell r="H1258">
            <v>7827</v>
          </cell>
          <cell r="I1258">
            <v>2466</v>
          </cell>
          <cell r="J1258">
            <v>0.20514490495481458</v>
          </cell>
          <cell r="K1258">
            <v>0.31506324262169416</v>
          </cell>
          <cell r="L1258">
            <v>0.22756053041098914</v>
          </cell>
          <cell r="M1258">
            <v>0.26963030599703131</v>
          </cell>
        </row>
        <row r="1259">
          <cell r="A1259">
            <v>21031</v>
          </cell>
          <cell r="B1259" t="str">
            <v>21031</v>
          </cell>
          <cell r="C1259" t="str">
            <v>VA</v>
          </cell>
          <cell r="D1259" t="str">
            <v>VARESE</v>
          </cell>
          <cell r="E1259" t="str">
            <v>LOMBARDIA</v>
          </cell>
          <cell r="F1259" t="str">
            <v>Nord-Ovest</v>
          </cell>
          <cell r="G1259">
            <v>1884</v>
          </cell>
          <cell r="H1259">
            <v>653</v>
          </cell>
          <cell r="I1259">
            <v>181</v>
          </cell>
          <cell r="J1259">
            <v>0.20514490495481458</v>
          </cell>
          <cell r="K1259">
            <v>0.27718223583460949</v>
          </cell>
          <cell r="L1259">
            <v>0.22756053041098914</v>
          </cell>
          <cell r="M1259">
            <v>0.26963030599703131</v>
          </cell>
        </row>
        <row r="1260">
          <cell r="A1260">
            <v>21032</v>
          </cell>
          <cell r="B1260" t="str">
            <v>21032</v>
          </cell>
          <cell r="C1260" t="str">
            <v>VA</v>
          </cell>
          <cell r="D1260" t="str">
            <v>VARESE</v>
          </cell>
          <cell r="E1260" t="str">
            <v>LOMBARDIA</v>
          </cell>
          <cell r="F1260" t="str">
            <v>Nord-Ovest</v>
          </cell>
          <cell r="G1260">
            <v>2754</v>
          </cell>
          <cell r="H1260">
            <v>996</v>
          </cell>
          <cell r="I1260">
            <v>320</v>
          </cell>
          <cell r="J1260">
            <v>0.20514490495481458</v>
          </cell>
          <cell r="K1260">
            <v>0.32128514056224899</v>
          </cell>
          <cell r="L1260">
            <v>0.22756053041098914</v>
          </cell>
          <cell r="M1260">
            <v>0.26963030599703131</v>
          </cell>
        </row>
        <row r="1261">
          <cell r="A1261">
            <v>21033</v>
          </cell>
          <cell r="B1261" t="str">
            <v>21033</v>
          </cell>
          <cell r="C1261" t="str">
            <v>VA</v>
          </cell>
          <cell r="D1261" t="str">
            <v>VARESE</v>
          </cell>
          <cell r="E1261" t="str">
            <v>LOMBARDIA</v>
          </cell>
          <cell r="F1261" t="str">
            <v>Nord-Ovest</v>
          </cell>
          <cell r="G1261">
            <v>3088</v>
          </cell>
          <cell r="H1261">
            <v>1166</v>
          </cell>
          <cell r="I1261">
            <v>343</v>
          </cell>
          <cell r="J1261">
            <v>0.20514490495481458</v>
          </cell>
          <cell r="K1261">
            <v>0.29416809605488853</v>
          </cell>
          <cell r="L1261">
            <v>0.22756053041098914</v>
          </cell>
          <cell r="M1261">
            <v>0.26963030599703131</v>
          </cell>
        </row>
        <row r="1262">
          <cell r="A1262">
            <v>21034</v>
          </cell>
          <cell r="B1262" t="str">
            <v>21034</v>
          </cell>
          <cell r="C1262" t="str">
            <v>VA</v>
          </cell>
          <cell r="D1262" t="str">
            <v>VARESE</v>
          </cell>
          <cell r="E1262" t="str">
            <v>LOMBARDIA</v>
          </cell>
          <cell r="F1262" t="str">
            <v>Nord-Ovest</v>
          </cell>
          <cell r="G1262">
            <v>5093</v>
          </cell>
          <cell r="H1262">
            <v>1861</v>
          </cell>
          <cell r="I1262">
            <v>395</v>
          </cell>
          <cell r="J1262">
            <v>0.20514490495481458</v>
          </cell>
          <cell r="K1262">
            <v>0.2122514777001612</v>
          </cell>
          <cell r="L1262">
            <v>0.22756053041098914</v>
          </cell>
          <cell r="M1262">
            <v>0.26963030599703131</v>
          </cell>
        </row>
        <row r="1263">
          <cell r="A1263">
            <v>21035</v>
          </cell>
          <cell r="B1263" t="str">
            <v>21035</v>
          </cell>
          <cell r="C1263" t="str">
            <v>VA</v>
          </cell>
          <cell r="D1263" t="str">
            <v>VARESE</v>
          </cell>
          <cell r="E1263" t="str">
            <v>LOMBARDIA</v>
          </cell>
          <cell r="F1263" t="str">
            <v>Nord-Ovest</v>
          </cell>
          <cell r="G1263">
            <v>2240</v>
          </cell>
          <cell r="H1263">
            <v>833</v>
          </cell>
          <cell r="I1263">
            <v>284</v>
          </cell>
          <cell r="J1263">
            <v>0.20514490495481458</v>
          </cell>
          <cell r="K1263">
            <v>0.34093637454981995</v>
          </cell>
          <cell r="L1263">
            <v>0.22756053041098914</v>
          </cell>
          <cell r="M1263">
            <v>0.26963030599703131</v>
          </cell>
        </row>
        <row r="1264">
          <cell r="A1264">
            <v>21036</v>
          </cell>
          <cell r="B1264" t="str">
            <v>21036</v>
          </cell>
          <cell r="C1264" t="str">
            <v>VA</v>
          </cell>
          <cell r="D1264" t="str">
            <v>VARESE</v>
          </cell>
          <cell r="E1264" t="str">
            <v>LOMBARDIA</v>
          </cell>
          <cell r="F1264" t="str">
            <v>Nord-Ovest</v>
          </cell>
          <cell r="G1264">
            <v>1899</v>
          </cell>
          <cell r="H1264">
            <v>723</v>
          </cell>
          <cell r="I1264">
            <v>265</v>
          </cell>
          <cell r="J1264">
            <v>0.20514490495481458</v>
          </cell>
          <cell r="K1264">
            <v>0.36652835408022127</v>
          </cell>
          <cell r="L1264">
            <v>0.22756053041098914</v>
          </cell>
          <cell r="M1264">
            <v>0.26963030599703131</v>
          </cell>
        </row>
        <row r="1265">
          <cell r="A1265">
            <v>21037</v>
          </cell>
          <cell r="B1265" t="str">
            <v>21037</v>
          </cell>
          <cell r="C1265" t="str">
            <v>VA</v>
          </cell>
          <cell r="D1265" t="str">
            <v>VARESE</v>
          </cell>
          <cell r="E1265" t="str">
            <v>LOMBARDIA</v>
          </cell>
          <cell r="F1265" t="str">
            <v>Nord-Ovest</v>
          </cell>
          <cell r="G1265">
            <v>5188</v>
          </cell>
          <cell r="H1265">
            <v>1893</v>
          </cell>
          <cell r="I1265">
            <v>632</v>
          </cell>
          <cell r="J1265">
            <v>0.20514490495481458</v>
          </cell>
          <cell r="K1265">
            <v>0.33386159535129423</v>
          </cell>
          <cell r="L1265">
            <v>0.22756053041098914</v>
          </cell>
          <cell r="M1265">
            <v>0.26963030599703131</v>
          </cell>
        </row>
        <row r="1266">
          <cell r="A1266">
            <v>21038</v>
          </cell>
          <cell r="B1266" t="str">
            <v>21038</v>
          </cell>
          <cell r="C1266" t="str">
            <v>VA</v>
          </cell>
          <cell r="D1266" t="str">
            <v>VARESE</v>
          </cell>
          <cell r="E1266" t="str">
            <v>LOMBARDIA</v>
          </cell>
          <cell r="F1266" t="str">
            <v>Nord-Ovest</v>
          </cell>
          <cell r="G1266">
            <v>3632</v>
          </cell>
          <cell r="H1266">
            <v>1460</v>
          </cell>
          <cell r="I1266">
            <v>397</v>
          </cell>
          <cell r="J1266">
            <v>0.20514490495481458</v>
          </cell>
          <cell r="K1266">
            <v>0.2719178082191781</v>
          </cell>
          <cell r="L1266">
            <v>0.22756053041098914</v>
          </cell>
          <cell r="M1266">
            <v>0.26963030599703131</v>
          </cell>
        </row>
        <row r="1267">
          <cell r="A1267">
            <v>21039</v>
          </cell>
          <cell r="B1267" t="str">
            <v>21039</v>
          </cell>
          <cell r="C1267" t="str">
            <v>VA</v>
          </cell>
          <cell r="D1267" t="str">
            <v>VARESE</v>
          </cell>
          <cell r="E1267" t="str">
            <v>LOMBARDIA</v>
          </cell>
          <cell r="F1267" t="str">
            <v>Nord-Ovest</v>
          </cell>
          <cell r="G1267">
            <v>1987</v>
          </cell>
          <cell r="H1267">
            <v>768</v>
          </cell>
          <cell r="I1267">
            <v>201</v>
          </cell>
          <cell r="J1267">
            <v>0.20514490495481458</v>
          </cell>
          <cell r="K1267">
            <v>0.26171875</v>
          </cell>
          <cell r="L1267">
            <v>0.22756053041098914</v>
          </cell>
          <cell r="M1267">
            <v>0.26963030599703131</v>
          </cell>
        </row>
        <row r="1268">
          <cell r="A1268">
            <v>21040</v>
          </cell>
          <cell r="B1268" t="str">
            <v>21040</v>
          </cell>
          <cell r="C1268" t="str">
            <v>VA</v>
          </cell>
          <cell r="D1268" t="str">
            <v>VARESE</v>
          </cell>
          <cell r="E1268" t="str">
            <v>LOMBARDIA</v>
          </cell>
          <cell r="F1268" t="str">
            <v>Nord-Ovest</v>
          </cell>
          <cell r="G1268">
            <v>84439</v>
          </cell>
          <cell r="H1268">
            <v>29408</v>
          </cell>
          <cell r="I1268">
            <v>6835</v>
          </cell>
          <cell r="J1268">
            <v>0.20514490495481458</v>
          </cell>
          <cell r="K1268">
            <v>0.23241974972796517</v>
          </cell>
          <cell r="L1268">
            <v>0.22756053041098914</v>
          </cell>
          <cell r="M1268">
            <v>0.26963030599703131</v>
          </cell>
        </row>
        <row r="1269">
          <cell r="A1269">
            <v>21041</v>
          </cell>
          <cell r="B1269" t="str">
            <v>21041</v>
          </cell>
          <cell r="C1269" t="str">
            <v>VA</v>
          </cell>
          <cell r="D1269" t="str">
            <v>VARESE</v>
          </cell>
          <cell r="E1269" t="str">
            <v>LOMBARDIA</v>
          </cell>
          <cell r="F1269" t="str">
            <v>Nord-Ovest</v>
          </cell>
          <cell r="G1269">
            <v>4425</v>
          </cell>
          <cell r="H1269">
            <v>1575</v>
          </cell>
          <cell r="I1269">
            <v>288</v>
          </cell>
          <cell r="J1269">
            <v>0.20514490495481458</v>
          </cell>
          <cell r="K1269">
            <v>0.18285714285714286</v>
          </cell>
          <cell r="L1269">
            <v>0.22756053041098914</v>
          </cell>
          <cell r="M1269">
            <v>0.26963030599703131</v>
          </cell>
        </row>
        <row r="1270">
          <cell r="A1270">
            <v>21042</v>
          </cell>
          <cell r="B1270" t="str">
            <v>21042</v>
          </cell>
          <cell r="C1270" t="str">
            <v>VA</v>
          </cell>
          <cell r="D1270" t="str">
            <v>VARESE</v>
          </cell>
          <cell r="E1270" t="str">
            <v>LOMBARDIA</v>
          </cell>
          <cell r="F1270" t="str">
            <v>Nord-Ovest</v>
          </cell>
          <cell r="G1270">
            <v>11743</v>
          </cell>
          <cell r="H1270">
            <v>4200</v>
          </cell>
          <cell r="I1270">
            <v>883</v>
          </cell>
          <cell r="J1270">
            <v>0.20514490495481458</v>
          </cell>
          <cell r="K1270">
            <v>0.21023809523809525</v>
          </cell>
          <cell r="L1270">
            <v>0.22756053041098914</v>
          </cell>
          <cell r="M1270">
            <v>0.26963030599703131</v>
          </cell>
        </row>
        <row r="1271">
          <cell r="A1271">
            <v>21043</v>
          </cell>
          <cell r="B1271" t="str">
            <v>21043</v>
          </cell>
          <cell r="C1271" t="str">
            <v>VA</v>
          </cell>
          <cell r="D1271" t="str">
            <v>VARESE</v>
          </cell>
          <cell r="E1271" t="str">
            <v>LOMBARDIA</v>
          </cell>
          <cell r="F1271" t="str">
            <v>Nord-Ovest</v>
          </cell>
          <cell r="G1271">
            <v>7395</v>
          </cell>
          <cell r="H1271">
            <v>2579</v>
          </cell>
          <cell r="I1271">
            <v>628</v>
          </cell>
          <cell r="J1271">
            <v>0.20514490495481458</v>
          </cell>
          <cell r="K1271">
            <v>0.24350523458704926</v>
          </cell>
          <cell r="L1271">
            <v>0.22756053041098914</v>
          </cell>
          <cell r="M1271">
            <v>0.26963030599703131</v>
          </cell>
        </row>
        <row r="1272">
          <cell r="A1272">
            <v>21044</v>
          </cell>
          <cell r="B1272" t="str">
            <v>21044</v>
          </cell>
          <cell r="C1272" t="str">
            <v>VA</v>
          </cell>
          <cell r="D1272" t="str">
            <v>VARESE</v>
          </cell>
          <cell r="E1272" t="str">
            <v>LOMBARDIA</v>
          </cell>
          <cell r="F1272" t="str">
            <v>Nord-Ovest</v>
          </cell>
          <cell r="G1272">
            <v>4632</v>
          </cell>
          <cell r="H1272">
            <v>1619</v>
          </cell>
          <cell r="I1272">
            <v>324</v>
          </cell>
          <cell r="J1272">
            <v>0.20514490495481458</v>
          </cell>
          <cell r="K1272">
            <v>0.20012353304508956</v>
          </cell>
          <cell r="L1272">
            <v>0.22756053041098914</v>
          </cell>
          <cell r="M1272">
            <v>0.26963030599703131</v>
          </cell>
        </row>
        <row r="1273">
          <cell r="A1273">
            <v>21045</v>
          </cell>
          <cell r="B1273" t="str">
            <v>21045</v>
          </cell>
          <cell r="C1273" t="str">
            <v>VA</v>
          </cell>
          <cell r="D1273" t="str">
            <v>VARESE</v>
          </cell>
          <cell r="E1273" t="str">
            <v>LOMBARDIA</v>
          </cell>
          <cell r="F1273" t="str">
            <v>Nord-Ovest</v>
          </cell>
          <cell r="G1273">
            <v>4508</v>
          </cell>
          <cell r="H1273">
            <v>1661</v>
          </cell>
          <cell r="I1273">
            <v>390</v>
          </cell>
          <cell r="J1273">
            <v>0.20514490495481458</v>
          </cell>
          <cell r="K1273">
            <v>0.23479831426851294</v>
          </cell>
          <cell r="L1273">
            <v>0.22756053041098914</v>
          </cell>
          <cell r="M1273">
            <v>0.26963030599703131</v>
          </cell>
        </row>
        <row r="1274">
          <cell r="A1274">
            <v>21046</v>
          </cell>
          <cell r="B1274" t="str">
            <v>21046</v>
          </cell>
          <cell r="C1274" t="str">
            <v>VA</v>
          </cell>
          <cell r="D1274" t="str">
            <v>VARESE</v>
          </cell>
          <cell r="E1274" t="str">
            <v>LOMBARDIA</v>
          </cell>
          <cell r="F1274" t="str">
            <v>Nord-Ovest</v>
          </cell>
          <cell r="G1274">
            <v>14394</v>
          </cell>
          <cell r="H1274">
            <v>5071</v>
          </cell>
          <cell r="I1274">
            <v>1302</v>
          </cell>
          <cell r="J1274">
            <v>0.20514490495481458</v>
          </cell>
          <cell r="K1274">
            <v>0.25675409189508974</v>
          </cell>
          <cell r="L1274">
            <v>0.22756053041098914</v>
          </cell>
          <cell r="M1274">
            <v>0.26963030599703131</v>
          </cell>
        </row>
        <row r="1275">
          <cell r="A1275">
            <v>21047</v>
          </cell>
          <cell r="B1275" t="str">
            <v>21047</v>
          </cell>
          <cell r="C1275" t="str">
            <v>VA</v>
          </cell>
          <cell r="D1275" t="str">
            <v>VARESE</v>
          </cell>
          <cell r="E1275" t="str">
            <v>LOMBARDIA</v>
          </cell>
          <cell r="F1275" t="str">
            <v>Nord-Ovest</v>
          </cell>
          <cell r="G1275">
            <v>38636</v>
          </cell>
          <cell r="H1275">
            <v>14095</v>
          </cell>
          <cell r="I1275">
            <v>2737</v>
          </cell>
          <cell r="J1275">
            <v>0.20514490495481458</v>
          </cell>
          <cell r="K1275">
            <v>0.19418233416105002</v>
          </cell>
          <cell r="L1275">
            <v>0.22756053041098914</v>
          </cell>
          <cell r="M1275">
            <v>0.26963030599703131</v>
          </cell>
        </row>
        <row r="1276">
          <cell r="A1276">
            <v>21048</v>
          </cell>
          <cell r="B1276" t="str">
            <v>21048</v>
          </cell>
          <cell r="C1276" t="str">
            <v>VA</v>
          </cell>
          <cell r="D1276" t="str">
            <v>VARESE</v>
          </cell>
          <cell r="E1276" t="str">
            <v>LOMBARDIA</v>
          </cell>
          <cell r="F1276" t="str">
            <v>Nord-Ovest</v>
          </cell>
          <cell r="G1276">
            <v>4073</v>
          </cell>
          <cell r="H1276">
            <v>1430</v>
          </cell>
          <cell r="I1276">
            <v>327</v>
          </cell>
          <cell r="J1276">
            <v>0.20514490495481458</v>
          </cell>
          <cell r="K1276">
            <v>0.22867132867132867</v>
          </cell>
          <cell r="L1276">
            <v>0.22756053041098914</v>
          </cell>
          <cell r="M1276">
            <v>0.26963030599703131</v>
          </cell>
        </row>
        <row r="1277">
          <cell r="A1277">
            <v>21049</v>
          </cell>
          <cell r="B1277" t="str">
            <v>21049</v>
          </cell>
          <cell r="C1277" t="str">
            <v>VA</v>
          </cell>
          <cell r="D1277" t="str">
            <v>VARESE</v>
          </cell>
          <cell r="E1277" t="str">
            <v>LOMBARDIA</v>
          </cell>
          <cell r="F1277" t="str">
            <v>Nord-Ovest</v>
          </cell>
          <cell r="G1277">
            <v>16072</v>
          </cell>
          <cell r="H1277">
            <v>5857</v>
          </cell>
          <cell r="I1277">
            <v>1185</v>
          </cell>
          <cell r="J1277">
            <v>0.20514490495481458</v>
          </cell>
          <cell r="K1277">
            <v>0.2023220078538501</v>
          </cell>
          <cell r="L1277">
            <v>0.22756053041098914</v>
          </cell>
          <cell r="M1277">
            <v>0.26963030599703131</v>
          </cell>
        </row>
        <row r="1278">
          <cell r="A1278">
            <v>21050</v>
          </cell>
          <cell r="B1278" t="str">
            <v>21050</v>
          </cell>
          <cell r="C1278" t="str">
            <v>VA</v>
          </cell>
          <cell r="D1278" t="str">
            <v>VARESE</v>
          </cell>
          <cell r="E1278" t="str">
            <v>LOMBARDIA</v>
          </cell>
          <cell r="F1278" t="str">
            <v>Nord-Ovest</v>
          </cell>
          <cell r="G1278">
            <v>43316</v>
          </cell>
          <cell r="H1278">
            <v>15524</v>
          </cell>
          <cell r="I1278">
            <v>3836</v>
          </cell>
          <cell r="J1278">
            <v>0.20514490495481458</v>
          </cell>
          <cell r="K1278">
            <v>0.24710126256119558</v>
          </cell>
          <cell r="L1278">
            <v>0.22756053041098914</v>
          </cell>
          <cell r="M1278">
            <v>0.26963030599703131</v>
          </cell>
        </row>
        <row r="1279">
          <cell r="A1279">
            <v>21051</v>
          </cell>
          <cell r="B1279" t="str">
            <v>21051</v>
          </cell>
          <cell r="C1279" t="str">
            <v>VA</v>
          </cell>
          <cell r="D1279" t="str">
            <v>VARESE</v>
          </cell>
          <cell r="E1279" t="str">
            <v>LOMBARDIA</v>
          </cell>
          <cell r="F1279" t="str">
            <v>Nord-Ovest</v>
          </cell>
          <cell r="G1279">
            <v>8760</v>
          </cell>
          <cell r="H1279">
            <v>3039</v>
          </cell>
          <cell r="I1279">
            <v>820</v>
          </cell>
          <cell r="J1279">
            <v>0.20514490495481458</v>
          </cell>
          <cell r="K1279">
            <v>0.26982560052648896</v>
          </cell>
          <cell r="L1279">
            <v>0.22756053041098914</v>
          </cell>
          <cell r="M1279">
            <v>0.26963030599703131</v>
          </cell>
        </row>
        <row r="1280">
          <cell r="A1280">
            <v>21052</v>
          </cell>
          <cell r="B1280" t="str">
            <v>21052</v>
          </cell>
          <cell r="C1280" t="str">
            <v>VA</v>
          </cell>
          <cell r="D1280" t="str">
            <v>VARESE</v>
          </cell>
          <cell r="E1280" t="str">
            <v>LOMBARDIA</v>
          </cell>
          <cell r="F1280" t="str">
            <v>Nord-Ovest</v>
          </cell>
          <cell r="G1280">
            <v>76391</v>
          </cell>
          <cell r="H1280">
            <v>28247</v>
          </cell>
          <cell r="I1280">
            <v>5279</v>
          </cell>
          <cell r="J1280">
            <v>0.20514490495481458</v>
          </cell>
          <cell r="K1280">
            <v>0.18688710305519171</v>
          </cell>
          <cell r="L1280">
            <v>0.22756053041098914</v>
          </cell>
          <cell r="M1280">
            <v>0.26963030599703131</v>
          </cell>
        </row>
        <row r="1281">
          <cell r="A1281">
            <v>21053</v>
          </cell>
          <cell r="B1281" t="str">
            <v>21053</v>
          </cell>
          <cell r="C1281" t="str">
            <v>VA</v>
          </cell>
          <cell r="D1281" t="str">
            <v>VARESE</v>
          </cell>
          <cell r="E1281" t="str">
            <v>LOMBARDIA</v>
          </cell>
          <cell r="F1281" t="str">
            <v>Nord-Ovest</v>
          </cell>
          <cell r="G1281">
            <v>15586</v>
          </cell>
          <cell r="H1281">
            <v>5726</v>
          </cell>
          <cell r="I1281">
            <v>911</v>
          </cell>
          <cell r="J1281">
            <v>0.20514490495481458</v>
          </cell>
          <cell r="K1281">
            <v>0.15909884736290605</v>
          </cell>
          <cell r="L1281">
            <v>0.22756053041098914</v>
          </cell>
          <cell r="M1281">
            <v>0.26963030599703131</v>
          </cell>
        </row>
        <row r="1282">
          <cell r="A1282">
            <v>21054</v>
          </cell>
          <cell r="B1282" t="str">
            <v>21054</v>
          </cell>
          <cell r="C1282" t="str">
            <v>VA</v>
          </cell>
          <cell r="D1282" t="str">
            <v>VARESE</v>
          </cell>
          <cell r="E1282" t="str">
            <v>LOMBARDIA</v>
          </cell>
          <cell r="F1282" t="str">
            <v>Nord-Ovest</v>
          </cell>
          <cell r="G1282">
            <v>10372</v>
          </cell>
          <cell r="H1282">
            <v>3601</v>
          </cell>
          <cell r="I1282">
            <v>611</v>
          </cell>
          <cell r="J1282">
            <v>0.20514490495481458</v>
          </cell>
          <cell r="K1282">
            <v>0.16967509025270758</v>
          </cell>
          <cell r="L1282">
            <v>0.22756053041098914</v>
          </cell>
          <cell r="M1282">
            <v>0.26963030599703131</v>
          </cell>
        </row>
        <row r="1283">
          <cell r="A1283">
            <v>21055</v>
          </cell>
          <cell r="B1283" t="str">
            <v>21055</v>
          </cell>
          <cell r="C1283" t="str">
            <v>VA</v>
          </cell>
          <cell r="D1283" t="str">
            <v>VARESE</v>
          </cell>
          <cell r="E1283" t="str">
            <v>LOMBARDIA</v>
          </cell>
          <cell r="F1283" t="str">
            <v>Nord-Ovest</v>
          </cell>
          <cell r="G1283">
            <v>6882</v>
          </cell>
          <cell r="H1283">
            <v>2417</v>
          </cell>
          <cell r="I1283">
            <v>497</v>
          </cell>
          <cell r="J1283">
            <v>0.20514490495481458</v>
          </cell>
          <cell r="K1283">
            <v>0.20562681009515929</v>
          </cell>
          <cell r="L1283">
            <v>0.22756053041098914</v>
          </cell>
          <cell r="M1283">
            <v>0.26963030599703131</v>
          </cell>
        </row>
        <row r="1284">
          <cell r="A1284">
            <v>21056</v>
          </cell>
          <cell r="B1284" t="str">
            <v>21056</v>
          </cell>
          <cell r="C1284" t="str">
            <v>VA</v>
          </cell>
          <cell r="D1284" t="str">
            <v>VARESE</v>
          </cell>
          <cell r="E1284" t="str">
            <v>LOMBARDIA</v>
          </cell>
          <cell r="F1284" t="str">
            <v>Nord-Ovest</v>
          </cell>
          <cell r="G1284">
            <v>9816</v>
          </cell>
          <cell r="H1284">
            <v>3526</v>
          </cell>
          <cell r="I1284">
            <v>884</v>
          </cell>
          <cell r="J1284">
            <v>0.20514490495481458</v>
          </cell>
          <cell r="K1284">
            <v>0.25070901871809415</v>
          </cell>
          <cell r="L1284">
            <v>0.22756053041098914</v>
          </cell>
          <cell r="M1284">
            <v>0.26963030599703131</v>
          </cell>
        </row>
        <row r="1285">
          <cell r="A1285">
            <v>21057</v>
          </cell>
          <cell r="B1285" t="str">
            <v>21057</v>
          </cell>
          <cell r="C1285" t="str">
            <v>VA</v>
          </cell>
          <cell r="D1285" t="str">
            <v>VARESE</v>
          </cell>
          <cell r="E1285" t="str">
            <v>LOMBARDIA</v>
          </cell>
          <cell r="F1285" t="str">
            <v>Nord-Ovest</v>
          </cell>
          <cell r="G1285">
            <v>10777</v>
          </cell>
          <cell r="H1285">
            <v>3957</v>
          </cell>
          <cell r="I1285">
            <v>795</v>
          </cell>
          <cell r="J1285">
            <v>0.20514490495481458</v>
          </cell>
          <cell r="K1285">
            <v>0.20090978013646701</v>
          </cell>
          <cell r="L1285">
            <v>0.22756053041098914</v>
          </cell>
          <cell r="M1285">
            <v>0.26963030599703131</v>
          </cell>
        </row>
        <row r="1286">
          <cell r="A1286">
            <v>21058</v>
          </cell>
          <cell r="B1286" t="str">
            <v>21058</v>
          </cell>
          <cell r="C1286" t="str">
            <v>VA</v>
          </cell>
          <cell r="D1286" t="str">
            <v>VARESE</v>
          </cell>
          <cell r="E1286" t="str">
            <v>LOMBARDIA</v>
          </cell>
          <cell r="F1286" t="str">
            <v>Nord-Ovest</v>
          </cell>
          <cell r="G1286">
            <v>4792</v>
          </cell>
          <cell r="H1286">
            <v>1626</v>
          </cell>
          <cell r="I1286">
            <v>345</v>
          </cell>
          <cell r="J1286">
            <v>0.20514490495481458</v>
          </cell>
          <cell r="K1286">
            <v>0.21217712177121772</v>
          </cell>
          <cell r="L1286">
            <v>0.22756053041098914</v>
          </cell>
          <cell r="M1286">
            <v>0.26963030599703131</v>
          </cell>
        </row>
        <row r="1287">
          <cell r="A1287">
            <v>21059</v>
          </cell>
          <cell r="B1287" t="str">
            <v>21059</v>
          </cell>
          <cell r="C1287" t="str">
            <v>VA</v>
          </cell>
          <cell r="D1287" t="str">
            <v>VARESE</v>
          </cell>
          <cell r="E1287" t="str">
            <v>LOMBARDIA</v>
          </cell>
          <cell r="F1287" t="str">
            <v>Nord-Ovest</v>
          </cell>
          <cell r="G1287">
            <v>4836</v>
          </cell>
          <cell r="H1287">
            <v>1673</v>
          </cell>
          <cell r="I1287">
            <v>457</v>
          </cell>
          <cell r="J1287">
            <v>0.20514490495481458</v>
          </cell>
          <cell r="K1287">
            <v>0.2731619844590556</v>
          </cell>
          <cell r="L1287">
            <v>0.22756053041098914</v>
          </cell>
          <cell r="M1287">
            <v>0.26963030599703131</v>
          </cell>
        </row>
        <row r="1288">
          <cell r="A1288">
            <v>21100</v>
          </cell>
          <cell r="B1288" t="str">
            <v>21100</v>
          </cell>
          <cell r="C1288" t="str">
            <v>VA</v>
          </cell>
          <cell r="D1288" t="str">
            <v>VARESE</v>
          </cell>
          <cell r="E1288" t="str">
            <v>LOMBARDIA</v>
          </cell>
          <cell r="F1288" t="str">
            <v>Nord-Ovest</v>
          </cell>
          <cell r="G1288">
            <v>85638</v>
          </cell>
          <cell r="H1288">
            <v>32323</v>
          </cell>
          <cell r="I1288">
            <v>6929</v>
          </cell>
          <cell r="J1288">
            <v>0.20514490495481458</v>
          </cell>
          <cell r="K1288">
            <v>0.21436747826625005</v>
          </cell>
          <cell r="L1288">
            <v>0.22756053041098914</v>
          </cell>
          <cell r="M1288">
            <v>0.26963030599703131</v>
          </cell>
        </row>
        <row r="1289">
          <cell r="A1289">
            <v>22010</v>
          </cell>
          <cell r="B1289" t="str">
            <v>22010</v>
          </cell>
          <cell r="C1289" t="str">
            <v>CO</v>
          </cell>
          <cell r="D1289" t="str">
            <v>COMO</v>
          </cell>
          <cell r="E1289" t="str">
            <v>LOMBARDIA</v>
          </cell>
          <cell r="F1289" t="str">
            <v>Nord-Ovest</v>
          </cell>
          <cell r="G1289">
            <v>29567</v>
          </cell>
          <cell r="H1289">
            <v>11444</v>
          </cell>
          <cell r="I1289">
            <v>2591</v>
          </cell>
          <cell r="J1289">
            <v>0.20510665375045112</v>
          </cell>
          <cell r="K1289">
            <v>0.22640685075148551</v>
          </cell>
          <cell r="L1289">
            <v>0.22981968898735386</v>
          </cell>
          <cell r="M1289">
            <v>0.25728301666756531</v>
          </cell>
        </row>
        <row r="1290">
          <cell r="A1290">
            <v>22011</v>
          </cell>
          <cell r="B1290" t="str">
            <v>22011</v>
          </cell>
          <cell r="C1290" t="str">
            <v>CO</v>
          </cell>
          <cell r="D1290" t="str">
            <v>COMO</v>
          </cell>
          <cell r="E1290" t="str">
            <v>LOMBARDIA</v>
          </cell>
          <cell r="F1290" t="str">
            <v>Nord-Ovest</v>
          </cell>
          <cell r="G1290">
            <v>762</v>
          </cell>
          <cell r="H1290">
            <v>342</v>
          </cell>
          <cell r="I1290">
            <v>46</v>
          </cell>
          <cell r="J1290">
            <v>0.20510665375045112</v>
          </cell>
          <cell r="K1290">
            <v>0.13450292397660818</v>
          </cell>
          <cell r="L1290">
            <v>0.22981968898735386</v>
          </cell>
          <cell r="M1290">
            <v>0.25728301666756531</v>
          </cell>
        </row>
        <row r="1291">
          <cell r="A1291">
            <v>22012</v>
          </cell>
          <cell r="B1291" t="str">
            <v>22012</v>
          </cell>
          <cell r="C1291" t="str">
            <v>CO</v>
          </cell>
          <cell r="D1291" t="str">
            <v>COMO</v>
          </cell>
          <cell r="E1291" t="str">
            <v>LOMBARDIA</v>
          </cell>
          <cell r="F1291" t="str">
            <v>Nord-Ovest</v>
          </cell>
          <cell r="G1291">
            <v>7233</v>
          </cell>
          <cell r="H1291">
            <v>2799</v>
          </cell>
          <cell r="I1291">
            <v>703</v>
          </cell>
          <cell r="J1291">
            <v>0.20510665375045112</v>
          </cell>
          <cell r="K1291">
            <v>0.25116112897463377</v>
          </cell>
          <cell r="L1291">
            <v>0.22981968898735386</v>
          </cell>
          <cell r="M1291">
            <v>0.25728301666756531</v>
          </cell>
        </row>
        <row r="1292">
          <cell r="A1292">
            <v>22013</v>
          </cell>
          <cell r="B1292" t="str">
            <v>22013</v>
          </cell>
          <cell r="C1292" t="str">
            <v>CO</v>
          </cell>
          <cell r="D1292" t="str">
            <v>COMO</v>
          </cell>
          <cell r="E1292" t="str">
            <v>LOMBARDIA</v>
          </cell>
          <cell r="F1292" t="str">
            <v>Nord-Ovest</v>
          </cell>
          <cell r="G1292">
            <v>2175</v>
          </cell>
          <cell r="H1292">
            <v>851</v>
          </cell>
          <cell r="I1292">
            <v>155</v>
          </cell>
          <cell r="J1292">
            <v>0.20510665375045112</v>
          </cell>
          <cell r="K1292">
            <v>0.18213866039952997</v>
          </cell>
          <cell r="L1292">
            <v>0.22981968898735386</v>
          </cell>
          <cell r="M1292">
            <v>0.25728301666756531</v>
          </cell>
        </row>
        <row r="1293">
          <cell r="A1293">
            <v>22014</v>
          </cell>
          <cell r="B1293" t="str">
            <v>22014</v>
          </cell>
          <cell r="C1293" t="str">
            <v>CO</v>
          </cell>
          <cell r="D1293" t="str">
            <v>COMO</v>
          </cell>
          <cell r="E1293" t="str">
            <v>LOMBARDIA</v>
          </cell>
          <cell r="F1293" t="str">
            <v>Nord-Ovest</v>
          </cell>
          <cell r="G1293">
            <v>3437</v>
          </cell>
          <cell r="H1293">
            <v>1312</v>
          </cell>
          <cell r="I1293">
            <v>223</v>
          </cell>
          <cell r="J1293">
            <v>0.20510665375045112</v>
          </cell>
          <cell r="K1293">
            <v>0.16996951219512196</v>
          </cell>
          <cell r="L1293">
            <v>0.22981968898735386</v>
          </cell>
          <cell r="M1293">
            <v>0.25728301666756531</v>
          </cell>
        </row>
        <row r="1294">
          <cell r="A1294">
            <v>22015</v>
          </cell>
          <cell r="B1294" t="str">
            <v>22015</v>
          </cell>
          <cell r="C1294" t="str">
            <v>CO</v>
          </cell>
          <cell r="D1294" t="str">
            <v>COMO</v>
          </cell>
          <cell r="E1294" t="str">
            <v>LOMBARDIA</v>
          </cell>
          <cell r="F1294" t="str">
            <v>Nord-Ovest</v>
          </cell>
          <cell r="G1294">
            <v>2663</v>
          </cell>
          <cell r="H1294">
            <v>1034</v>
          </cell>
          <cell r="I1294">
            <v>176</v>
          </cell>
          <cell r="J1294">
            <v>0.20510665375045112</v>
          </cell>
          <cell r="K1294">
            <v>0.1702127659574468</v>
          </cell>
          <cell r="L1294">
            <v>0.22981968898735386</v>
          </cell>
          <cell r="M1294">
            <v>0.25728301666756531</v>
          </cell>
        </row>
        <row r="1295">
          <cell r="A1295">
            <v>22016</v>
          </cell>
          <cell r="B1295" t="str">
            <v>22016</v>
          </cell>
          <cell r="C1295" t="str">
            <v>CO</v>
          </cell>
          <cell r="D1295" t="str">
            <v>COMO</v>
          </cell>
          <cell r="E1295" t="str">
            <v>LOMBARDIA</v>
          </cell>
          <cell r="F1295" t="str">
            <v>Nord-Ovest</v>
          </cell>
          <cell r="G1295">
            <v>2048</v>
          </cell>
          <cell r="H1295">
            <v>809</v>
          </cell>
          <cell r="I1295">
            <v>160</v>
          </cell>
          <cell r="J1295">
            <v>0.20510665375045112</v>
          </cell>
          <cell r="K1295">
            <v>0.19777503090234858</v>
          </cell>
          <cell r="L1295">
            <v>0.22981968898735386</v>
          </cell>
          <cell r="M1295">
            <v>0.25728301666756531</v>
          </cell>
        </row>
        <row r="1296">
          <cell r="A1296">
            <v>22017</v>
          </cell>
          <cell r="B1296" t="str">
            <v>22017</v>
          </cell>
          <cell r="C1296" t="str">
            <v>CO</v>
          </cell>
          <cell r="D1296" t="str">
            <v>COMO</v>
          </cell>
          <cell r="E1296" t="str">
            <v>LOMBARDIA</v>
          </cell>
          <cell r="F1296" t="str">
            <v>Nord-Ovest</v>
          </cell>
          <cell r="G1296">
            <v>3138</v>
          </cell>
          <cell r="H1296">
            <v>1151</v>
          </cell>
          <cell r="I1296">
            <v>295</v>
          </cell>
          <cell r="J1296">
            <v>0.20510665375045112</v>
          </cell>
          <cell r="K1296">
            <v>0.25629887054735012</v>
          </cell>
          <cell r="L1296">
            <v>0.22981968898735386</v>
          </cell>
          <cell r="M1296">
            <v>0.25728301666756531</v>
          </cell>
        </row>
        <row r="1297">
          <cell r="A1297">
            <v>22018</v>
          </cell>
          <cell r="B1297" t="str">
            <v>22018</v>
          </cell>
          <cell r="C1297" t="str">
            <v>CO</v>
          </cell>
          <cell r="D1297" t="str">
            <v>COMO</v>
          </cell>
          <cell r="E1297" t="str">
            <v>LOMBARDIA</v>
          </cell>
          <cell r="F1297" t="str">
            <v>Nord-Ovest</v>
          </cell>
          <cell r="G1297">
            <v>3928</v>
          </cell>
          <cell r="H1297">
            <v>1409</v>
          </cell>
          <cell r="I1297">
            <v>408</v>
          </cell>
          <cell r="J1297">
            <v>0.20510665375045112</v>
          </cell>
          <cell r="K1297">
            <v>0.2895670688431512</v>
          </cell>
          <cell r="L1297">
            <v>0.22981968898735386</v>
          </cell>
          <cell r="M1297">
            <v>0.25728301666756531</v>
          </cell>
        </row>
        <row r="1298">
          <cell r="A1298">
            <v>22019</v>
          </cell>
          <cell r="B1298" t="str">
            <v>22019</v>
          </cell>
          <cell r="C1298" t="str">
            <v>CO</v>
          </cell>
          <cell r="D1298" t="str">
            <v>COMO</v>
          </cell>
          <cell r="E1298" t="str">
            <v>LOMBARDIA</v>
          </cell>
          <cell r="F1298" t="str">
            <v>Nord-Ovest</v>
          </cell>
          <cell r="G1298">
            <v>1393</v>
          </cell>
          <cell r="H1298">
            <v>539</v>
          </cell>
          <cell r="I1298">
            <v>105</v>
          </cell>
          <cell r="J1298">
            <v>0.20510665375045112</v>
          </cell>
          <cell r="K1298">
            <v>0.19480519480519481</v>
          </cell>
          <cell r="L1298">
            <v>0.22981968898735386</v>
          </cell>
          <cell r="M1298">
            <v>0.25728301666756531</v>
          </cell>
        </row>
        <row r="1299">
          <cell r="A1299">
            <v>22020</v>
          </cell>
          <cell r="B1299" t="str">
            <v>22020</v>
          </cell>
          <cell r="C1299" t="str">
            <v>CO</v>
          </cell>
          <cell r="D1299" t="str">
            <v>COMO</v>
          </cell>
          <cell r="E1299" t="str">
            <v>LOMBARDIA</v>
          </cell>
          <cell r="F1299" t="str">
            <v>Nord-Ovest</v>
          </cell>
          <cell r="G1299">
            <v>25123</v>
          </cell>
          <cell r="H1299">
            <v>9418</v>
          </cell>
          <cell r="I1299">
            <v>2589</v>
          </cell>
          <cell r="J1299">
            <v>0.20510665375045112</v>
          </cell>
          <cell r="K1299">
            <v>0.27489912932682098</v>
          </cell>
          <cell r="L1299">
            <v>0.22981968898735386</v>
          </cell>
          <cell r="M1299">
            <v>0.25728301666756531</v>
          </cell>
        </row>
        <row r="1300">
          <cell r="A1300">
            <v>22021</v>
          </cell>
          <cell r="B1300" t="str">
            <v>22021</v>
          </cell>
          <cell r="C1300" t="str">
            <v>CO</v>
          </cell>
          <cell r="D1300" t="str">
            <v>COMO</v>
          </cell>
          <cell r="E1300" t="str">
            <v>LOMBARDIA</v>
          </cell>
          <cell r="F1300" t="str">
            <v>Nord-Ovest</v>
          </cell>
          <cell r="G1300">
            <v>3002</v>
          </cell>
          <cell r="H1300">
            <v>1182</v>
          </cell>
          <cell r="I1300">
            <v>313</v>
          </cell>
          <cell r="J1300">
            <v>0.20510665375045112</v>
          </cell>
          <cell r="K1300">
            <v>0.26480541455160744</v>
          </cell>
          <cell r="L1300">
            <v>0.22981968898735386</v>
          </cell>
          <cell r="M1300">
            <v>0.25728301666756531</v>
          </cell>
        </row>
        <row r="1301">
          <cell r="A1301">
            <v>22022</v>
          </cell>
          <cell r="B1301" t="str">
            <v>22022</v>
          </cell>
          <cell r="C1301" t="str">
            <v>CO</v>
          </cell>
          <cell r="D1301" t="str">
            <v>COMO</v>
          </cell>
          <cell r="E1301" t="str">
            <v>LOMBARDIA</v>
          </cell>
          <cell r="F1301" t="str">
            <v>Nord-Ovest</v>
          </cell>
          <cell r="G1301">
            <v>348</v>
          </cell>
          <cell r="H1301">
            <v>161</v>
          </cell>
          <cell r="I1301">
            <v>27</v>
          </cell>
          <cell r="J1301">
            <v>0.20510665375045112</v>
          </cell>
          <cell r="K1301">
            <v>0.16770186335403728</v>
          </cell>
          <cell r="L1301">
            <v>0.22981968898735386</v>
          </cell>
          <cell r="M1301">
            <v>0.25728301666756531</v>
          </cell>
        </row>
        <row r="1302">
          <cell r="A1302">
            <v>22023</v>
          </cell>
          <cell r="B1302" t="str">
            <v>22023</v>
          </cell>
          <cell r="C1302" t="str">
            <v>CO</v>
          </cell>
          <cell r="D1302" t="str">
            <v>COMO</v>
          </cell>
          <cell r="E1302" t="str">
            <v>LOMBARDIA</v>
          </cell>
          <cell r="F1302" t="str">
            <v>Nord-Ovest</v>
          </cell>
          <cell r="G1302">
            <v>661</v>
          </cell>
          <cell r="H1302">
            <v>255</v>
          </cell>
          <cell r="I1302">
            <v>90</v>
          </cell>
          <cell r="J1302">
            <v>0.20510665375045112</v>
          </cell>
          <cell r="K1302">
            <v>0.35294117647058826</v>
          </cell>
          <cell r="L1302">
            <v>0.22981968898735386</v>
          </cell>
          <cell r="M1302">
            <v>0.25728301666756531</v>
          </cell>
        </row>
        <row r="1303">
          <cell r="A1303">
            <v>22024</v>
          </cell>
          <cell r="B1303" t="str">
            <v>22024</v>
          </cell>
          <cell r="C1303" t="str">
            <v>CO</v>
          </cell>
          <cell r="D1303" t="str">
            <v>COMO</v>
          </cell>
          <cell r="E1303" t="str">
            <v>LOMBARDIA</v>
          </cell>
          <cell r="F1303" t="str">
            <v>Nord-Ovest</v>
          </cell>
          <cell r="G1303">
            <v>1362</v>
          </cell>
          <cell r="H1303">
            <v>614</v>
          </cell>
          <cell r="I1303">
            <v>159</v>
          </cell>
          <cell r="J1303">
            <v>0.20510665375045112</v>
          </cell>
          <cell r="K1303">
            <v>0.25895765472312704</v>
          </cell>
          <cell r="L1303">
            <v>0.22981968898735386</v>
          </cell>
          <cell r="M1303">
            <v>0.25728301666756531</v>
          </cell>
        </row>
        <row r="1304">
          <cell r="A1304">
            <v>22025</v>
          </cell>
          <cell r="B1304" t="str">
            <v>22025</v>
          </cell>
          <cell r="C1304" t="str">
            <v>CO</v>
          </cell>
          <cell r="D1304" t="str">
            <v>COMO</v>
          </cell>
          <cell r="E1304" t="str">
            <v>LOMBARDIA</v>
          </cell>
          <cell r="F1304" t="str">
            <v>Nord-Ovest</v>
          </cell>
          <cell r="G1304">
            <v>1959</v>
          </cell>
          <cell r="H1304">
            <v>743</v>
          </cell>
          <cell r="I1304">
            <v>226</v>
          </cell>
          <cell r="J1304">
            <v>0.20510665375045112</v>
          </cell>
          <cell r="K1304">
            <v>0.30417227456258411</v>
          </cell>
          <cell r="L1304">
            <v>0.22981968898735386</v>
          </cell>
          <cell r="M1304">
            <v>0.25728301666756531</v>
          </cell>
        </row>
        <row r="1305">
          <cell r="A1305">
            <v>22026</v>
          </cell>
          <cell r="B1305" t="str">
            <v>22026</v>
          </cell>
          <cell r="C1305" t="str">
            <v>CO</v>
          </cell>
          <cell r="D1305" t="str">
            <v>COMO</v>
          </cell>
          <cell r="E1305" t="str">
            <v>LOMBARDIA</v>
          </cell>
          <cell r="F1305" t="str">
            <v>Nord-Ovest</v>
          </cell>
          <cell r="G1305">
            <v>3533</v>
          </cell>
          <cell r="H1305">
            <v>1349</v>
          </cell>
          <cell r="I1305">
            <v>262</v>
          </cell>
          <cell r="J1305">
            <v>0.20510665375045112</v>
          </cell>
          <cell r="K1305">
            <v>0.19421793921423278</v>
          </cell>
          <cell r="L1305">
            <v>0.22981968898735386</v>
          </cell>
          <cell r="M1305">
            <v>0.25728301666756531</v>
          </cell>
        </row>
        <row r="1306">
          <cell r="A1306">
            <v>22027</v>
          </cell>
          <cell r="B1306" t="str">
            <v>22027</v>
          </cell>
          <cell r="C1306" t="str">
            <v>CO</v>
          </cell>
          <cell r="D1306" t="str">
            <v>COMO</v>
          </cell>
          <cell r="E1306" t="str">
            <v>LOMBARDIA</v>
          </cell>
          <cell r="F1306" t="str">
            <v>Nord-Ovest</v>
          </cell>
          <cell r="G1306">
            <v>1286</v>
          </cell>
          <cell r="H1306">
            <v>440</v>
          </cell>
          <cell r="I1306">
            <v>171</v>
          </cell>
          <cell r="J1306">
            <v>0.20510665375045112</v>
          </cell>
          <cell r="K1306">
            <v>0.38863636363636361</v>
          </cell>
          <cell r="L1306">
            <v>0.22981968898735386</v>
          </cell>
          <cell r="M1306">
            <v>0.25728301666756531</v>
          </cell>
        </row>
        <row r="1307">
          <cell r="A1307">
            <v>22028</v>
          </cell>
          <cell r="B1307" t="str">
            <v>22028</v>
          </cell>
          <cell r="C1307" t="str">
            <v>CO</v>
          </cell>
          <cell r="D1307" t="str">
            <v>COMO</v>
          </cell>
          <cell r="E1307" t="str">
            <v>LOMBARDIA</v>
          </cell>
          <cell r="F1307" t="str">
            <v>Nord-Ovest</v>
          </cell>
          <cell r="G1307">
            <v>1608</v>
          </cell>
          <cell r="H1307">
            <v>624</v>
          </cell>
          <cell r="I1307">
            <v>181</v>
          </cell>
          <cell r="J1307">
            <v>0.20510665375045112</v>
          </cell>
          <cell r="K1307">
            <v>0.29006410256410259</v>
          </cell>
          <cell r="L1307">
            <v>0.22981968898735386</v>
          </cell>
          <cell r="M1307">
            <v>0.25728301666756531</v>
          </cell>
        </row>
        <row r="1308">
          <cell r="A1308">
            <v>22029</v>
          </cell>
          <cell r="B1308" t="str">
            <v>22029</v>
          </cell>
          <cell r="C1308" t="str">
            <v>CO</v>
          </cell>
          <cell r="D1308" t="str">
            <v>COMO</v>
          </cell>
          <cell r="E1308" t="str">
            <v>LOMBARDIA</v>
          </cell>
          <cell r="F1308" t="str">
            <v>Nord-Ovest</v>
          </cell>
          <cell r="G1308">
            <v>3378</v>
          </cell>
          <cell r="H1308">
            <v>1197</v>
          </cell>
          <cell r="I1308">
            <v>368</v>
          </cell>
          <cell r="J1308">
            <v>0.20510665375045112</v>
          </cell>
          <cell r="K1308">
            <v>0.30743525480367584</v>
          </cell>
          <cell r="L1308">
            <v>0.22981968898735386</v>
          </cell>
          <cell r="M1308">
            <v>0.25728301666756531</v>
          </cell>
        </row>
        <row r="1309">
          <cell r="A1309">
            <v>22030</v>
          </cell>
          <cell r="B1309" t="str">
            <v>22030</v>
          </cell>
          <cell r="C1309" t="str">
            <v>CO</v>
          </cell>
          <cell r="D1309" t="str">
            <v>COMO</v>
          </cell>
          <cell r="E1309" t="str">
            <v>LOMBARDIA</v>
          </cell>
          <cell r="F1309" t="str">
            <v>Nord-Ovest</v>
          </cell>
          <cell r="G1309">
            <v>21358</v>
          </cell>
          <cell r="H1309">
            <v>7752</v>
          </cell>
          <cell r="I1309">
            <v>2042</v>
          </cell>
          <cell r="J1309">
            <v>0.20510665375045112</v>
          </cell>
          <cell r="K1309">
            <v>0.26341589267285864</v>
          </cell>
          <cell r="L1309">
            <v>0.22981968898735386</v>
          </cell>
          <cell r="M1309">
            <v>0.25728301666756531</v>
          </cell>
        </row>
        <row r="1310">
          <cell r="A1310">
            <v>22031</v>
          </cell>
          <cell r="B1310" t="str">
            <v>22031</v>
          </cell>
          <cell r="C1310" t="str">
            <v>CO</v>
          </cell>
          <cell r="D1310" t="str">
            <v>COMO</v>
          </cell>
          <cell r="E1310" t="str">
            <v>LOMBARDIA</v>
          </cell>
          <cell r="F1310" t="str">
            <v>Nord-Ovest</v>
          </cell>
          <cell r="G1310">
            <v>5517</v>
          </cell>
          <cell r="H1310">
            <v>1995</v>
          </cell>
          <cell r="I1310">
            <v>433</v>
          </cell>
          <cell r="J1310">
            <v>0.20510665375045112</v>
          </cell>
          <cell r="K1310">
            <v>0.21704260651629073</v>
          </cell>
          <cell r="L1310">
            <v>0.22981968898735386</v>
          </cell>
          <cell r="M1310">
            <v>0.25728301666756531</v>
          </cell>
        </row>
        <row r="1311">
          <cell r="A1311">
            <v>22032</v>
          </cell>
          <cell r="B1311" t="str">
            <v>22032</v>
          </cell>
          <cell r="C1311" t="str">
            <v>CO</v>
          </cell>
          <cell r="D1311" t="str">
            <v>COMO</v>
          </cell>
          <cell r="E1311" t="str">
            <v>LOMBARDIA</v>
          </cell>
          <cell r="F1311" t="str">
            <v>Nord-Ovest</v>
          </cell>
          <cell r="G1311">
            <v>3933</v>
          </cell>
          <cell r="H1311">
            <v>1377</v>
          </cell>
          <cell r="I1311">
            <v>254</v>
          </cell>
          <cell r="J1311">
            <v>0.20510665375045112</v>
          </cell>
          <cell r="K1311">
            <v>0.18445896877269427</v>
          </cell>
          <cell r="L1311">
            <v>0.22981968898735386</v>
          </cell>
          <cell r="M1311">
            <v>0.25728301666756531</v>
          </cell>
        </row>
        <row r="1312">
          <cell r="A1312">
            <v>22033</v>
          </cell>
          <cell r="B1312" t="str">
            <v>22033</v>
          </cell>
          <cell r="C1312" t="str">
            <v>CO</v>
          </cell>
          <cell r="D1312" t="str">
            <v>COMO</v>
          </cell>
          <cell r="E1312" t="str">
            <v>LOMBARDIA</v>
          </cell>
          <cell r="F1312" t="str">
            <v>Nord-Ovest</v>
          </cell>
          <cell r="G1312">
            <v>2942</v>
          </cell>
          <cell r="H1312">
            <v>1095</v>
          </cell>
          <cell r="I1312">
            <v>294</v>
          </cell>
          <cell r="J1312">
            <v>0.20510665375045112</v>
          </cell>
          <cell r="K1312">
            <v>0.26849315068493151</v>
          </cell>
          <cell r="L1312">
            <v>0.22981968898735386</v>
          </cell>
          <cell r="M1312">
            <v>0.25728301666756531</v>
          </cell>
        </row>
        <row r="1313">
          <cell r="A1313">
            <v>22034</v>
          </cell>
          <cell r="B1313" t="str">
            <v>22034</v>
          </cell>
          <cell r="C1313" t="str">
            <v>CO</v>
          </cell>
          <cell r="D1313" t="str">
            <v>COMO</v>
          </cell>
          <cell r="E1313" t="str">
            <v>LOMBARDIA</v>
          </cell>
          <cell r="F1313" t="str">
            <v>Nord-Ovest</v>
          </cell>
          <cell r="G1313">
            <v>1761</v>
          </cell>
          <cell r="H1313">
            <v>679</v>
          </cell>
          <cell r="I1313">
            <v>182</v>
          </cell>
          <cell r="J1313">
            <v>0.20510665375045112</v>
          </cell>
          <cell r="K1313">
            <v>0.26804123711340205</v>
          </cell>
          <cell r="L1313">
            <v>0.22981968898735386</v>
          </cell>
          <cell r="M1313">
            <v>0.25728301666756531</v>
          </cell>
        </row>
        <row r="1314">
          <cell r="A1314">
            <v>22035</v>
          </cell>
          <cell r="B1314" t="str">
            <v>22035</v>
          </cell>
          <cell r="C1314" t="str">
            <v>CO</v>
          </cell>
          <cell r="D1314" t="str">
            <v>COMO</v>
          </cell>
          <cell r="E1314" t="str">
            <v>LOMBARDIA</v>
          </cell>
          <cell r="F1314" t="str">
            <v>Nord-Ovest</v>
          </cell>
          <cell r="G1314">
            <v>4518</v>
          </cell>
          <cell r="H1314">
            <v>1724</v>
          </cell>
          <cell r="I1314">
            <v>527</v>
          </cell>
          <cell r="J1314">
            <v>0.20510665375045112</v>
          </cell>
          <cell r="K1314">
            <v>0.30568445475638051</v>
          </cell>
          <cell r="L1314">
            <v>0.22981968898735386</v>
          </cell>
          <cell r="M1314">
            <v>0.25728301666756531</v>
          </cell>
        </row>
        <row r="1315">
          <cell r="A1315">
            <v>22036</v>
          </cell>
          <cell r="B1315" t="str">
            <v>22036</v>
          </cell>
          <cell r="C1315" t="str">
            <v>CO</v>
          </cell>
          <cell r="D1315" t="str">
            <v>COMO</v>
          </cell>
          <cell r="E1315" t="str">
            <v>LOMBARDIA</v>
          </cell>
          <cell r="F1315" t="str">
            <v>Nord-Ovest</v>
          </cell>
          <cell r="G1315">
            <v>16005</v>
          </cell>
          <cell r="H1315">
            <v>5730</v>
          </cell>
          <cell r="I1315">
            <v>1155</v>
          </cell>
          <cell r="J1315">
            <v>0.20510665375045112</v>
          </cell>
          <cell r="K1315">
            <v>0.20157068062827224</v>
          </cell>
          <cell r="L1315">
            <v>0.22981968898735386</v>
          </cell>
          <cell r="M1315">
            <v>0.25728301666756531</v>
          </cell>
        </row>
        <row r="1316">
          <cell r="A1316">
            <v>22037</v>
          </cell>
          <cell r="B1316" t="str">
            <v>22037</v>
          </cell>
          <cell r="C1316" t="str">
            <v>CO</v>
          </cell>
          <cell r="D1316" t="str">
            <v>COMO</v>
          </cell>
          <cell r="E1316" t="str">
            <v>LOMBARDIA</v>
          </cell>
          <cell r="F1316" t="str">
            <v>Nord-Ovest</v>
          </cell>
          <cell r="G1316">
            <v>3866</v>
          </cell>
          <cell r="H1316">
            <v>1398</v>
          </cell>
          <cell r="I1316">
            <v>326</v>
          </cell>
          <cell r="J1316">
            <v>0.20510665375045112</v>
          </cell>
          <cell r="K1316">
            <v>0.23319027181688126</v>
          </cell>
          <cell r="L1316">
            <v>0.22981968898735386</v>
          </cell>
          <cell r="M1316">
            <v>0.25728301666756531</v>
          </cell>
        </row>
        <row r="1317">
          <cell r="A1317">
            <v>22038</v>
          </cell>
          <cell r="B1317" t="str">
            <v>22038</v>
          </cell>
          <cell r="C1317" t="str">
            <v>CO</v>
          </cell>
          <cell r="D1317" t="str">
            <v>COMO</v>
          </cell>
          <cell r="E1317" t="str">
            <v>LOMBARDIA</v>
          </cell>
          <cell r="F1317" t="str">
            <v>Nord-Ovest</v>
          </cell>
          <cell r="G1317">
            <v>4974</v>
          </cell>
          <cell r="H1317">
            <v>1776</v>
          </cell>
          <cell r="I1317">
            <v>431</v>
          </cell>
          <cell r="J1317">
            <v>0.20510665375045112</v>
          </cell>
          <cell r="K1317">
            <v>0.24268018018018017</v>
          </cell>
          <cell r="L1317">
            <v>0.22981968898735386</v>
          </cell>
          <cell r="M1317">
            <v>0.25728301666756531</v>
          </cell>
        </row>
        <row r="1318">
          <cell r="A1318">
            <v>22039</v>
          </cell>
          <cell r="B1318" t="str">
            <v>22039</v>
          </cell>
          <cell r="C1318" t="str">
            <v>CO</v>
          </cell>
          <cell r="D1318" t="str">
            <v>COMO</v>
          </cell>
          <cell r="E1318" t="str">
            <v>LOMBARDIA</v>
          </cell>
          <cell r="F1318" t="str">
            <v>Nord-Ovest</v>
          </cell>
          <cell r="G1318">
            <v>2146</v>
          </cell>
          <cell r="H1318">
            <v>863</v>
          </cell>
          <cell r="I1318">
            <v>240</v>
          </cell>
          <cell r="J1318">
            <v>0.20510665375045112</v>
          </cell>
          <cell r="K1318">
            <v>0.27809965237543455</v>
          </cell>
          <cell r="L1318">
            <v>0.22981968898735386</v>
          </cell>
          <cell r="M1318">
            <v>0.25728301666756531</v>
          </cell>
        </row>
        <row r="1319">
          <cell r="A1319">
            <v>22040</v>
          </cell>
          <cell r="B1319" t="str">
            <v>22040</v>
          </cell>
          <cell r="C1319" t="str">
            <v>CO</v>
          </cell>
          <cell r="D1319" t="str">
            <v>COMO</v>
          </cell>
          <cell r="E1319" t="str">
            <v>LOMBARDIA</v>
          </cell>
          <cell r="F1319" t="str">
            <v>Nord-Ovest</v>
          </cell>
          <cell r="G1319">
            <v>14863</v>
          </cell>
          <cell r="H1319">
            <v>5131</v>
          </cell>
          <cell r="I1319">
            <v>1197</v>
          </cell>
          <cell r="J1319">
            <v>0.20510665375045112</v>
          </cell>
          <cell r="K1319">
            <v>0.23328785811732605</v>
          </cell>
          <cell r="L1319">
            <v>0.22981968898735386</v>
          </cell>
          <cell r="M1319">
            <v>0.25728301666756531</v>
          </cell>
        </row>
        <row r="1320">
          <cell r="A1320">
            <v>22044</v>
          </cell>
          <cell r="B1320" t="str">
            <v>22044</v>
          </cell>
          <cell r="C1320" t="str">
            <v>CO</v>
          </cell>
          <cell r="D1320" t="str">
            <v>COMO</v>
          </cell>
          <cell r="E1320" t="str">
            <v>LOMBARDIA</v>
          </cell>
          <cell r="F1320" t="str">
            <v>Nord-Ovest</v>
          </cell>
          <cell r="G1320">
            <v>7563</v>
          </cell>
          <cell r="H1320">
            <v>2697</v>
          </cell>
          <cell r="I1320">
            <v>578</v>
          </cell>
          <cell r="J1320">
            <v>0.20510665375045112</v>
          </cell>
          <cell r="K1320">
            <v>0.21431219873934002</v>
          </cell>
          <cell r="L1320">
            <v>0.22981968898735386</v>
          </cell>
          <cell r="M1320">
            <v>0.25728301666756531</v>
          </cell>
        </row>
        <row r="1321">
          <cell r="A1321">
            <v>22045</v>
          </cell>
          <cell r="B1321" t="str">
            <v>22045</v>
          </cell>
          <cell r="C1321" t="str">
            <v>CO</v>
          </cell>
          <cell r="D1321" t="str">
            <v>COMO</v>
          </cell>
          <cell r="E1321" t="str">
            <v>LOMBARDIA</v>
          </cell>
          <cell r="F1321" t="str">
            <v>Nord-Ovest</v>
          </cell>
          <cell r="G1321">
            <v>1377</v>
          </cell>
          <cell r="H1321">
            <v>489</v>
          </cell>
          <cell r="I1321">
            <v>172</v>
          </cell>
          <cell r="J1321">
            <v>0.20510665375045112</v>
          </cell>
          <cell r="K1321">
            <v>0.35173824130879344</v>
          </cell>
          <cell r="L1321">
            <v>0.22981968898735386</v>
          </cell>
          <cell r="M1321">
            <v>0.25728301666756531</v>
          </cell>
        </row>
        <row r="1322">
          <cell r="A1322">
            <v>22046</v>
          </cell>
          <cell r="B1322" t="str">
            <v>22046</v>
          </cell>
          <cell r="C1322" t="str">
            <v>CO</v>
          </cell>
          <cell r="D1322" t="str">
            <v>COMO</v>
          </cell>
          <cell r="E1322" t="str">
            <v>LOMBARDIA</v>
          </cell>
          <cell r="F1322" t="str">
            <v>Nord-Ovest</v>
          </cell>
          <cell r="G1322">
            <v>3247</v>
          </cell>
          <cell r="H1322">
            <v>1096</v>
          </cell>
          <cell r="I1322">
            <v>252</v>
          </cell>
          <cell r="J1322">
            <v>0.20510665375045112</v>
          </cell>
          <cell r="K1322">
            <v>0.22992700729927007</v>
          </cell>
          <cell r="L1322">
            <v>0.22981968898735386</v>
          </cell>
          <cell r="M1322">
            <v>0.25728301666756531</v>
          </cell>
        </row>
        <row r="1323">
          <cell r="A1323">
            <v>22060</v>
          </cell>
          <cell r="B1323" t="str">
            <v>22060</v>
          </cell>
          <cell r="C1323" t="str">
            <v>CO</v>
          </cell>
          <cell r="D1323" t="str">
            <v>COMO</v>
          </cell>
          <cell r="E1323" t="str">
            <v>LOMBARDIA</v>
          </cell>
          <cell r="F1323" t="str">
            <v>Nord-Ovest</v>
          </cell>
          <cell r="G1323">
            <v>31102</v>
          </cell>
          <cell r="H1323">
            <v>10751</v>
          </cell>
          <cell r="I1323">
            <v>2582</v>
          </cell>
          <cell r="J1323">
            <v>0.20510665375045112</v>
          </cell>
          <cell r="K1323">
            <v>0.24016370570179518</v>
          </cell>
          <cell r="L1323">
            <v>0.22981968898735386</v>
          </cell>
          <cell r="M1323">
            <v>0.25728301666756531</v>
          </cell>
        </row>
        <row r="1324">
          <cell r="A1324">
            <v>22063</v>
          </cell>
          <cell r="B1324" t="str">
            <v>22063</v>
          </cell>
          <cell r="C1324" t="str">
            <v>CO</v>
          </cell>
          <cell r="D1324" t="str">
            <v>COMO</v>
          </cell>
          <cell r="E1324" t="str">
            <v>LOMBARDIA</v>
          </cell>
          <cell r="F1324" t="str">
            <v>Nord-Ovest</v>
          </cell>
          <cell r="G1324">
            <v>36151</v>
          </cell>
          <cell r="H1324">
            <v>12326</v>
          </cell>
          <cell r="I1324">
            <v>2656</v>
          </cell>
          <cell r="J1324">
            <v>0.20510665375045112</v>
          </cell>
          <cell r="K1324">
            <v>0.21547947428200551</v>
          </cell>
          <cell r="L1324">
            <v>0.22981968898735386</v>
          </cell>
          <cell r="M1324">
            <v>0.25728301666756531</v>
          </cell>
        </row>
        <row r="1325">
          <cell r="A1325">
            <v>22066</v>
          </cell>
          <cell r="B1325" t="str">
            <v>22066</v>
          </cell>
          <cell r="C1325" t="str">
            <v>CO</v>
          </cell>
          <cell r="D1325" t="str">
            <v>COMO</v>
          </cell>
          <cell r="E1325" t="str">
            <v>LOMBARDIA</v>
          </cell>
          <cell r="F1325" t="str">
            <v>Nord-Ovest</v>
          </cell>
          <cell r="G1325">
            <v>18891</v>
          </cell>
          <cell r="H1325">
            <v>6363</v>
          </cell>
          <cell r="I1325">
            <v>1378</v>
          </cell>
          <cell r="J1325">
            <v>0.20510665375045112</v>
          </cell>
          <cell r="K1325">
            <v>0.21656451359421655</v>
          </cell>
          <cell r="L1325">
            <v>0.22981968898735386</v>
          </cell>
          <cell r="M1325">
            <v>0.25728301666756531</v>
          </cell>
        </row>
        <row r="1326">
          <cell r="A1326">
            <v>22069</v>
          </cell>
          <cell r="B1326" t="str">
            <v>22069</v>
          </cell>
          <cell r="C1326" t="str">
            <v>CO</v>
          </cell>
          <cell r="D1326" t="str">
            <v>COMO</v>
          </cell>
          <cell r="E1326" t="str">
            <v>LOMBARDIA</v>
          </cell>
          <cell r="F1326" t="str">
            <v>Nord-Ovest</v>
          </cell>
          <cell r="G1326">
            <v>5896</v>
          </cell>
          <cell r="H1326">
            <v>2163</v>
          </cell>
          <cell r="I1326">
            <v>469</v>
          </cell>
          <cell r="J1326">
            <v>0.20510665375045112</v>
          </cell>
          <cell r="K1326">
            <v>0.2168284789644013</v>
          </cell>
          <cell r="L1326">
            <v>0.22981968898735386</v>
          </cell>
          <cell r="M1326">
            <v>0.25728301666756531</v>
          </cell>
        </row>
        <row r="1327">
          <cell r="A1327">
            <v>22070</v>
          </cell>
          <cell r="B1327" t="str">
            <v>22070</v>
          </cell>
          <cell r="C1327" t="str">
            <v>CO</v>
          </cell>
          <cell r="D1327" t="str">
            <v>COMO</v>
          </cell>
          <cell r="E1327" t="str">
            <v>LOMBARDIA</v>
          </cell>
          <cell r="F1327" t="str">
            <v>Nord-Ovest</v>
          </cell>
          <cell r="G1327">
            <v>81450</v>
          </cell>
          <cell r="H1327">
            <v>28390</v>
          </cell>
          <cell r="I1327">
            <v>7506</v>
          </cell>
          <cell r="J1327">
            <v>0.20510665375045112</v>
          </cell>
          <cell r="K1327">
            <v>0.26438886932018318</v>
          </cell>
          <cell r="L1327">
            <v>0.22981968898735386</v>
          </cell>
          <cell r="M1327">
            <v>0.25728301666756531</v>
          </cell>
        </row>
        <row r="1328">
          <cell r="A1328">
            <v>22071</v>
          </cell>
          <cell r="B1328" t="str">
            <v>22071</v>
          </cell>
          <cell r="C1328" t="str">
            <v>CO</v>
          </cell>
          <cell r="D1328" t="str">
            <v>COMO</v>
          </cell>
          <cell r="E1328" t="str">
            <v>LOMBARDIA</v>
          </cell>
          <cell r="F1328" t="str">
            <v>Nord-Ovest</v>
          </cell>
          <cell r="G1328">
            <v>5918</v>
          </cell>
          <cell r="H1328">
            <v>2081</v>
          </cell>
          <cell r="I1328">
            <v>476</v>
          </cell>
          <cell r="J1328">
            <v>0.20510665375045112</v>
          </cell>
          <cell r="K1328">
            <v>0.22873618452666988</v>
          </cell>
          <cell r="L1328">
            <v>0.22981968898735386</v>
          </cell>
          <cell r="M1328">
            <v>0.25728301666756531</v>
          </cell>
        </row>
        <row r="1329">
          <cell r="A1329">
            <v>22072</v>
          </cell>
          <cell r="B1329" t="str">
            <v>22072</v>
          </cell>
          <cell r="C1329" t="str">
            <v>CO</v>
          </cell>
          <cell r="D1329" t="str">
            <v>COMO</v>
          </cell>
          <cell r="E1329" t="str">
            <v>LOMBARDIA</v>
          </cell>
          <cell r="F1329" t="str">
            <v>Nord-Ovest</v>
          </cell>
          <cell r="G1329">
            <v>8120</v>
          </cell>
          <cell r="H1329">
            <v>2824</v>
          </cell>
          <cell r="I1329">
            <v>653</v>
          </cell>
          <cell r="J1329">
            <v>0.20510665375045112</v>
          </cell>
          <cell r="K1329">
            <v>0.23123229461756373</v>
          </cell>
          <cell r="L1329">
            <v>0.22981968898735386</v>
          </cell>
          <cell r="M1329">
            <v>0.25728301666756531</v>
          </cell>
        </row>
        <row r="1330">
          <cell r="A1330">
            <v>22073</v>
          </cell>
          <cell r="B1330" t="str">
            <v>22073</v>
          </cell>
          <cell r="C1330" t="str">
            <v>CO</v>
          </cell>
          <cell r="D1330" t="str">
            <v>COMO</v>
          </cell>
          <cell r="E1330" t="str">
            <v>LOMBARDIA</v>
          </cell>
          <cell r="F1330" t="str">
            <v>Nord-Ovest</v>
          </cell>
          <cell r="G1330">
            <v>7828</v>
          </cell>
          <cell r="H1330">
            <v>2835</v>
          </cell>
          <cell r="I1330">
            <v>591</v>
          </cell>
          <cell r="J1330">
            <v>0.20510665375045112</v>
          </cell>
          <cell r="K1330">
            <v>0.20846560846560847</v>
          </cell>
          <cell r="L1330">
            <v>0.22981968898735386</v>
          </cell>
          <cell r="M1330">
            <v>0.25728301666756531</v>
          </cell>
        </row>
        <row r="1331">
          <cell r="A1331">
            <v>22074</v>
          </cell>
          <cell r="B1331" t="str">
            <v>22074</v>
          </cell>
          <cell r="C1331" t="str">
            <v>CO</v>
          </cell>
          <cell r="D1331" t="str">
            <v>COMO</v>
          </cell>
          <cell r="E1331" t="str">
            <v>LOMBARDIA</v>
          </cell>
          <cell r="F1331" t="str">
            <v>Nord-Ovest</v>
          </cell>
          <cell r="G1331">
            <v>7511</v>
          </cell>
          <cell r="H1331">
            <v>2615</v>
          </cell>
          <cell r="I1331">
            <v>561</v>
          </cell>
          <cell r="J1331">
            <v>0.20510665375045112</v>
          </cell>
          <cell r="K1331">
            <v>0.21453154875717018</v>
          </cell>
          <cell r="L1331">
            <v>0.22981968898735386</v>
          </cell>
          <cell r="M1331">
            <v>0.25728301666756531</v>
          </cell>
        </row>
        <row r="1332">
          <cell r="A1332">
            <v>22075</v>
          </cell>
          <cell r="B1332" t="str">
            <v>22075</v>
          </cell>
          <cell r="C1332" t="str">
            <v>CO</v>
          </cell>
          <cell r="D1332" t="str">
            <v>COMO</v>
          </cell>
          <cell r="E1332" t="str">
            <v>LOMBARDIA</v>
          </cell>
          <cell r="F1332" t="str">
            <v>Nord-Ovest</v>
          </cell>
          <cell r="G1332">
            <v>9336</v>
          </cell>
          <cell r="H1332">
            <v>3228</v>
          </cell>
          <cell r="I1332">
            <v>651</v>
          </cell>
          <cell r="J1332">
            <v>0.20510665375045112</v>
          </cell>
          <cell r="K1332">
            <v>0.20167286245353161</v>
          </cell>
          <cell r="L1332">
            <v>0.22981968898735386</v>
          </cell>
          <cell r="M1332">
            <v>0.25728301666756531</v>
          </cell>
        </row>
        <row r="1333">
          <cell r="A1333">
            <v>22076</v>
          </cell>
          <cell r="B1333" t="str">
            <v>22076</v>
          </cell>
          <cell r="C1333" t="str">
            <v>CO</v>
          </cell>
          <cell r="D1333" t="str">
            <v>COMO</v>
          </cell>
          <cell r="E1333" t="str">
            <v>LOMBARDIA</v>
          </cell>
          <cell r="F1333" t="str">
            <v>Nord-Ovest</v>
          </cell>
          <cell r="G1333">
            <v>6335</v>
          </cell>
          <cell r="H1333">
            <v>2261</v>
          </cell>
          <cell r="I1333">
            <v>568</v>
          </cell>
          <cell r="J1333">
            <v>0.20510665375045112</v>
          </cell>
          <cell r="K1333">
            <v>0.25121627598407786</v>
          </cell>
          <cell r="L1333">
            <v>0.22981968898735386</v>
          </cell>
          <cell r="M1333">
            <v>0.25728301666756531</v>
          </cell>
        </row>
        <row r="1334">
          <cell r="A1334">
            <v>22077</v>
          </cell>
          <cell r="B1334" t="str">
            <v>22077</v>
          </cell>
          <cell r="C1334" t="str">
            <v>CO</v>
          </cell>
          <cell r="D1334" t="str">
            <v>COMO</v>
          </cell>
          <cell r="E1334" t="str">
            <v>LOMBARDIA</v>
          </cell>
          <cell r="F1334" t="str">
            <v>Nord-Ovest</v>
          </cell>
          <cell r="G1334">
            <v>9551</v>
          </cell>
          <cell r="H1334">
            <v>3369</v>
          </cell>
          <cell r="I1334">
            <v>751</v>
          </cell>
          <cell r="J1334">
            <v>0.20510665375045112</v>
          </cell>
          <cell r="K1334">
            <v>0.22291481151677056</v>
          </cell>
          <cell r="L1334">
            <v>0.22981968898735386</v>
          </cell>
          <cell r="M1334">
            <v>0.25728301666756531</v>
          </cell>
        </row>
        <row r="1335">
          <cell r="A1335">
            <v>22078</v>
          </cell>
          <cell r="B1335" t="str">
            <v>22078</v>
          </cell>
          <cell r="C1335" t="str">
            <v>CO</v>
          </cell>
          <cell r="D1335" t="str">
            <v>COMO</v>
          </cell>
          <cell r="E1335" t="str">
            <v>LOMBARDIA</v>
          </cell>
          <cell r="F1335" t="str">
            <v>Nord-Ovest</v>
          </cell>
          <cell r="G1335">
            <v>7534</v>
          </cell>
          <cell r="H1335">
            <v>2671</v>
          </cell>
          <cell r="I1335">
            <v>567</v>
          </cell>
          <cell r="J1335">
            <v>0.20510665375045112</v>
          </cell>
          <cell r="K1335">
            <v>0.21228004492699362</v>
          </cell>
          <cell r="L1335">
            <v>0.22981968898735386</v>
          </cell>
          <cell r="M1335">
            <v>0.25728301666756531</v>
          </cell>
        </row>
        <row r="1336">
          <cell r="A1336">
            <v>22079</v>
          </cell>
          <cell r="B1336" t="str">
            <v>22079</v>
          </cell>
          <cell r="C1336" t="str">
            <v>CO</v>
          </cell>
          <cell r="D1336" t="str">
            <v>COMO</v>
          </cell>
          <cell r="E1336" t="str">
            <v>LOMBARDIA</v>
          </cell>
          <cell r="F1336" t="str">
            <v>Nord-Ovest</v>
          </cell>
          <cell r="G1336">
            <v>5924</v>
          </cell>
          <cell r="H1336">
            <v>2125</v>
          </cell>
          <cell r="I1336">
            <v>479</v>
          </cell>
          <cell r="J1336">
            <v>0.20510665375045112</v>
          </cell>
          <cell r="K1336">
            <v>0.22541176470588234</v>
          </cell>
          <cell r="L1336">
            <v>0.22981968898735386</v>
          </cell>
          <cell r="M1336">
            <v>0.25728301666756531</v>
          </cell>
        </row>
        <row r="1337">
          <cell r="A1337">
            <v>22100</v>
          </cell>
          <cell r="B1337" t="str">
            <v>22100</v>
          </cell>
          <cell r="C1337" t="str">
            <v>CO</v>
          </cell>
          <cell r="D1337" t="str">
            <v>COMO</v>
          </cell>
          <cell r="E1337" t="str">
            <v>LOMBARDIA</v>
          </cell>
          <cell r="F1337" t="str">
            <v>Nord-Ovest</v>
          </cell>
          <cell r="G1337">
            <v>87134</v>
          </cell>
          <cell r="H1337">
            <v>33197</v>
          </cell>
          <cell r="I1337">
            <v>6142</v>
          </cell>
          <cell r="J1337">
            <v>0.20510665375045112</v>
          </cell>
          <cell r="K1337">
            <v>0.18501671837816669</v>
          </cell>
          <cell r="L1337">
            <v>0.22981968898735386</v>
          </cell>
          <cell r="M1337">
            <v>0.25728301666756531</v>
          </cell>
        </row>
        <row r="1338">
          <cell r="A1338">
            <v>23010</v>
          </cell>
          <cell r="B1338" t="str">
            <v>23010</v>
          </cell>
          <cell r="C1338" t="str">
            <v>SO</v>
          </cell>
          <cell r="D1338" t="str">
            <v>SONDRIO</v>
          </cell>
          <cell r="E1338" t="str">
            <v>LOMBARDIA</v>
          </cell>
          <cell r="F1338" t="str">
            <v>Nord-Ovest</v>
          </cell>
          <cell r="G1338">
            <v>17675</v>
          </cell>
          <cell r="H1338">
            <v>6326</v>
          </cell>
          <cell r="I1338">
            <v>1084</v>
          </cell>
          <cell r="J1338">
            <v>0.16270875705405483</v>
          </cell>
          <cell r="K1338">
            <v>0.17135630730319318</v>
          </cell>
          <cell r="L1338">
            <v>0.18208615690232455</v>
          </cell>
          <cell r="M1338">
            <v>0.20971093703746815</v>
          </cell>
        </row>
        <row r="1339">
          <cell r="A1339">
            <v>23011</v>
          </cell>
          <cell r="B1339" t="str">
            <v>23011</v>
          </cell>
          <cell r="C1339" t="str">
            <v>SO</v>
          </cell>
          <cell r="D1339" t="str">
            <v>SONDRIO</v>
          </cell>
          <cell r="E1339" t="str">
            <v>LOMBARDIA</v>
          </cell>
          <cell r="F1339" t="str">
            <v>Nord-Ovest</v>
          </cell>
          <cell r="G1339">
            <v>3028</v>
          </cell>
          <cell r="H1339">
            <v>1058</v>
          </cell>
          <cell r="I1339">
            <v>158</v>
          </cell>
          <cell r="J1339">
            <v>0.16270875705405483</v>
          </cell>
          <cell r="K1339">
            <v>0.14933837429111532</v>
          </cell>
          <cell r="L1339">
            <v>0.18208615690232455</v>
          </cell>
          <cell r="M1339">
            <v>0.20971093703746815</v>
          </cell>
        </row>
        <row r="1340">
          <cell r="A1340">
            <v>23012</v>
          </cell>
          <cell r="B1340" t="str">
            <v>23012</v>
          </cell>
          <cell r="C1340" t="str">
            <v>SO</v>
          </cell>
          <cell r="D1340" t="str">
            <v>SONDRIO</v>
          </cell>
          <cell r="E1340" t="str">
            <v>LOMBARDIA</v>
          </cell>
          <cell r="F1340" t="str">
            <v>Nord-Ovest</v>
          </cell>
          <cell r="G1340">
            <v>1585</v>
          </cell>
          <cell r="H1340">
            <v>563</v>
          </cell>
          <cell r="I1340">
            <v>116</v>
          </cell>
          <cell r="J1340">
            <v>0.16270875705405483</v>
          </cell>
          <cell r="K1340">
            <v>0.20603907637655416</v>
          </cell>
          <cell r="L1340">
            <v>0.18208615690232455</v>
          </cell>
          <cell r="M1340">
            <v>0.20971093703746815</v>
          </cell>
        </row>
        <row r="1341">
          <cell r="A1341">
            <v>23013</v>
          </cell>
          <cell r="B1341" t="str">
            <v>23013</v>
          </cell>
          <cell r="C1341" t="str">
            <v>SO</v>
          </cell>
          <cell r="D1341" t="str">
            <v>SONDRIO</v>
          </cell>
          <cell r="E1341" t="str">
            <v>LOMBARDIA</v>
          </cell>
          <cell r="F1341" t="str">
            <v>Nord-Ovest</v>
          </cell>
          <cell r="G1341">
            <v>4990</v>
          </cell>
          <cell r="H1341">
            <v>1693</v>
          </cell>
          <cell r="I1341">
            <v>301</v>
          </cell>
          <cell r="J1341">
            <v>0.16270875705405483</v>
          </cell>
          <cell r="K1341">
            <v>0.17779090372120496</v>
          </cell>
          <cell r="L1341">
            <v>0.18208615690232455</v>
          </cell>
          <cell r="M1341">
            <v>0.20971093703746815</v>
          </cell>
        </row>
        <row r="1342">
          <cell r="A1342">
            <v>23014</v>
          </cell>
          <cell r="B1342" t="str">
            <v>23014</v>
          </cell>
          <cell r="C1342" t="str">
            <v>SO</v>
          </cell>
          <cell r="D1342" t="str">
            <v>SONDRIO</v>
          </cell>
          <cell r="E1342" t="str">
            <v>LOMBARDIA</v>
          </cell>
          <cell r="F1342" t="str">
            <v>Nord-Ovest</v>
          </cell>
          <cell r="G1342">
            <v>3405</v>
          </cell>
          <cell r="H1342">
            <v>1203</v>
          </cell>
          <cell r="I1342">
            <v>271</v>
          </cell>
          <cell r="J1342">
            <v>0.16270875705405483</v>
          </cell>
          <cell r="K1342">
            <v>0.22527015793848712</v>
          </cell>
          <cell r="L1342">
            <v>0.18208615690232455</v>
          </cell>
          <cell r="M1342">
            <v>0.20971093703746815</v>
          </cell>
        </row>
        <row r="1343">
          <cell r="A1343">
            <v>23015</v>
          </cell>
          <cell r="B1343" t="str">
            <v>23015</v>
          </cell>
          <cell r="C1343" t="str">
            <v>SO</v>
          </cell>
          <cell r="D1343" t="str">
            <v>SONDRIO</v>
          </cell>
          <cell r="E1343" t="str">
            <v>LOMBARDIA</v>
          </cell>
          <cell r="F1343" t="str">
            <v>Nord-Ovest</v>
          </cell>
          <cell r="G1343">
            <v>3050</v>
          </cell>
          <cell r="H1343">
            <v>1008</v>
          </cell>
          <cell r="I1343">
            <v>199</v>
          </cell>
          <cell r="J1343">
            <v>0.16270875705405483</v>
          </cell>
          <cell r="K1343">
            <v>0.19742063492063491</v>
          </cell>
          <cell r="L1343">
            <v>0.18208615690232455</v>
          </cell>
          <cell r="M1343">
            <v>0.20971093703746815</v>
          </cell>
        </row>
        <row r="1344">
          <cell r="A1344">
            <v>23016</v>
          </cell>
          <cell r="B1344" t="str">
            <v>23016</v>
          </cell>
          <cell r="C1344" t="str">
            <v>SO</v>
          </cell>
          <cell r="D1344" t="str">
            <v>SONDRIO</v>
          </cell>
          <cell r="E1344" t="str">
            <v>LOMBARDIA</v>
          </cell>
          <cell r="F1344" t="str">
            <v>Nord-Ovest</v>
          </cell>
          <cell r="G1344">
            <v>1317</v>
          </cell>
          <cell r="H1344">
            <v>454</v>
          </cell>
          <cell r="I1344">
            <v>116</v>
          </cell>
          <cell r="J1344">
            <v>0.16270875705405483</v>
          </cell>
          <cell r="K1344">
            <v>0.25550660792951541</v>
          </cell>
          <cell r="L1344">
            <v>0.18208615690232455</v>
          </cell>
          <cell r="M1344">
            <v>0.20971093703746815</v>
          </cell>
        </row>
        <row r="1345">
          <cell r="A1345">
            <v>23017</v>
          </cell>
          <cell r="B1345" t="str">
            <v>23017</v>
          </cell>
          <cell r="C1345" t="str">
            <v>SO</v>
          </cell>
          <cell r="D1345" t="str">
            <v>SONDRIO</v>
          </cell>
          <cell r="E1345" t="str">
            <v>LOMBARDIA</v>
          </cell>
          <cell r="F1345" t="str">
            <v>Nord-Ovest</v>
          </cell>
          <cell r="G1345">
            <v>10575</v>
          </cell>
          <cell r="H1345">
            <v>3829</v>
          </cell>
          <cell r="I1345">
            <v>845</v>
          </cell>
          <cell r="J1345">
            <v>0.16270875705405483</v>
          </cell>
          <cell r="K1345">
            <v>0.22068425176286235</v>
          </cell>
          <cell r="L1345">
            <v>0.18208615690232455</v>
          </cell>
          <cell r="M1345">
            <v>0.20971093703746815</v>
          </cell>
        </row>
        <row r="1346">
          <cell r="A1346">
            <v>23018</v>
          </cell>
          <cell r="B1346" t="str">
            <v>23018</v>
          </cell>
          <cell r="C1346" t="str">
            <v>SO</v>
          </cell>
          <cell r="D1346" t="str">
            <v>SONDRIO</v>
          </cell>
          <cell r="E1346" t="str">
            <v>LOMBARDIA</v>
          </cell>
          <cell r="F1346" t="str">
            <v>Nord-Ovest</v>
          </cell>
          <cell r="G1346">
            <v>4442</v>
          </cell>
          <cell r="H1346">
            <v>1529</v>
          </cell>
          <cell r="I1346">
            <v>318</v>
          </cell>
          <cell r="J1346">
            <v>0.16270875705405483</v>
          </cell>
          <cell r="K1346">
            <v>0.2079790712884238</v>
          </cell>
          <cell r="L1346">
            <v>0.18208615690232455</v>
          </cell>
          <cell r="M1346">
            <v>0.20971093703746815</v>
          </cell>
        </row>
        <row r="1347">
          <cell r="A1347">
            <v>23019</v>
          </cell>
          <cell r="B1347" t="str">
            <v>23019</v>
          </cell>
          <cell r="C1347" t="str">
            <v>SO</v>
          </cell>
          <cell r="D1347" t="str">
            <v>SONDRIO</v>
          </cell>
          <cell r="E1347" t="str">
            <v>LOMBARDIA</v>
          </cell>
          <cell r="F1347" t="str">
            <v>Nord-Ovest</v>
          </cell>
          <cell r="G1347">
            <v>1922</v>
          </cell>
          <cell r="H1347">
            <v>631</v>
          </cell>
          <cell r="I1347">
            <v>146</v>
          </cell>
          <cell r="J1347">
            <v>0.16270875705405483</v>
          </cell>
          <cell r="K1347">
            <v>0.23137876386687797</v>
          </cell>
          <cell r="L1347">
            <v>0.18208615690232455</v>
          </cell>
          <cell r="M1347">
            <v>0.20971093703746815</v>
          </cell>
        </row>
        <row r="1348">
          <cell r="A1348">
            <v>23020</v>
          </cell>
          <cell r="B1348" t="str">
            <v>23020</v>
          </cell>
          <cell r="C1348" t="str">
            <v>SO</v>
          </cell>
          <cell r="D1348" t="str">
            <v>SONDRIO</v>
          </cell>
          <cell r="E1348" t="str">
            <v>LOMBARDIA</v>
          </cell>
          <cell r="F1348" t="str">
            <v>Nord-Ovest</v>
          </cell>
          <cell r="G1348">
            <v>22158</v>
          </cell>
          <cell r="H1348">
            <v>7920</v>
          </cell>
          <cell r="I1348">
            <v>1277</v>
          </cell>
          <cell r="J1348">
            <v>0.16270875705405483</v>
          </cell>
          <cell r="K1348">
            <v>0.16123737373737373</v>
          </cell>
          <cell r="L1348">
            <v>0.18208615690232455</v>
          </cell>
          <cell r="M1348">
            <v>0.20971093703746815</v>
          </cell>
        </row>
        <row r="1349">
          <cell r="A1349">
            <v>23021</v>
          </cell>
          <cell r="B1349" t="str">
            <v>23021</v>
          </cell>
          <cell r="C1349" t="str">
            <v>SO</v>
          </cell>
          <cell r="D1349" t="str">
            <v>SONDRIO</v>
          </cell>
          <cell r="E1349" t="str">
            <v>LOMBARDIA</v>
          </cell>
          <cell r="F1349" t="str">
            <v>Nord-Ovest</v>
          </cell>
          <cell r="G1349">
            <v>1108</v>
          </cell>
          <cell r="H1349">
            <v>398</v>
          </cell>
          <cell r="I1349">
            <v>105</v>
          </cell>
          <cell r="J1349">
            <v>0.16270875705405483</v>
          </cell>
          <cell r="K1349">
            <v>0.26381909547738691</v>
          </cell>
          <cell r="L1349">
            <v>0.18208615690232455</v>
          </cell>
          <cell r="M1349">
            <v>0.20971093703746815</v>
          </cell>
        </row>
        <row r="1350">
          <cell r="A1350">
            <v>23022</v>
          </cell>
          <cell r="B1350" t="str">
            <v>23022</v>
          </cell>
          <cell r="C1350" t="str">
            <v>SO</v>
          </cell>
          <cell r="D1350" t="str">
            <v>SONDRIO</v>
          </cell>
          <cell r="E1350" t="str">
            <v>LOMBARDIA</v>
          </cell>
          <cell r="F1350" t="str">
            <v>Nord-Ovest</v>
          </cell>
          <cell r="G1350">
            <v>7523</v>
          </cell>
          <cell r="H1350">
            <v>2744</v>
          </cell>
          <cell r="I1350">
            <v>502</v>
          </cell>
          <cell r="J1350">
            <v>0.16270875705405483</v>
          </cell>
          <cell r="K1350">
            <v>0.18294460641399418</v>
          </cell>
          <cell r="L1350">
            <v>0.18208615690232455</v>
          </cell>
          <cell r="M1350">
            <v>0.20971093703746815</v>
          </cell>
        </row>
        <row r="1351">
          <cell r="A1351">
            <v>23023</v>
          </cell>
          <cell r="B1351" t="str">
            <v>23023</v>
          </cell>
          <cell r="C1351" t="str">
            <v>SO</v>
          </cell>
          <cell r="D1351" t="str">
            <v>SONDRIO</v>
          </cell>
          <cell r="E1351" t="str">
            <v>LOMBARDIA</v>
          </cell>
          <cell r="F1351" t="str">
            <v>Nord-Ovest</v>
          </cell>
          <cell r="G1351">
            <v>2807</v>
          </cell>
          <cell r="H1351">
            <v>1042</v>
          </cell>
          <cell r="I1351">
            <v>195</v>
          </cell>
          <cell r="J1351">
            <v>0.16270875705405483</v>
          </cell>
          <cell r="K1351">
            <v>0.1871401151631478</v>
          </cell>
          <cell r="L1351">
            <v>0.18208615690232455</v>
          </cell>
          <cell r="M1351">
            <v>0.20971093703746815</v>
          </cell>
        </row>
        <row r="1352">
          <cell r="A1352">
            <v>23024</v>
          </cell>
          <cell r="B1352" t="str">
            <v>23024</v>
          </cell>
          <cell r="C1352" t="str">
            <v>SO</v>
          </cell>
          <cell r="D1352" t="str">
            <v>SONDRIO</v>
          </cell>
          <cell r="E1352" t="str">
            <v>LOMBARDIA</v>
          </cell>
          <cell r="F1352" t="str">
            <v>Nord-Ovest</v>
          </cell>
          <cell r="G1352">
            <v>569</v>
          </cell>
          <cell r="H1352">
            <v>210</v>
          </cell>
          <cell r="I1352">
            <v>79</v>
          </cell>
          <cell r="J1352">
            <v>0.16270875705405483</v>
          </cell>
          <cell r="K1352">
            <v>0.37619047619047619</v>
          </cell>
          <cell r="L1352">
            <v>0.18208615690232455</v>
          </cell>
          <cell r="M1352">
            <v>0.20971093703746815</v>
          </cell>
        </row>
        <row r="1353">
          <cell r="A1353">
            <v>23025</v>
          </cell>
          <cell r="B1353" t="str">
            <v>23025</v>
          </cell>
          <cell r="C1353" t="str">
            <v>SO</v>
          </cell>
          <cell r="D1353" t="str">
            <v>SONDRIO</v>
          </cell>
          <cell r="E1353" t="str">
            <v>LOMBARDIA</v>
          </cell>
          <cell r="F1353" t="str">
            <v>Nord-Ovest</v>
          </cell>
          <cell r="G1353">
            <v>1677</v>
          </cell>
          <cell r="H1353">
            <v>623</v>
          </cell>
          <cell r="I1353">
            <v>91</v>
          </cell>
          <cell r="J1353">
            <v>0.16270875705405483</v>
          </cell>
          <cell r="K1353">
            <v>0.14606741573033707</v>
          </cell>
          <cell r="L1353">
            <v>0.18208615690232455</v>
          </cell>
          <cell r="M1353">
            <v>0.20971093703746815</v>
          </cell>
        </row>
        <row r="1354">
          <cell r="A1354">
            <v>23026</v>
          </cell>
          <cell r="B1354" t="str">
            <v>23026</v>
          </cell>
          <cell r="C1354" t="str">
            <v>SO</v>
          </cell>
          <cell r="D1354" t="str">
            <v>SONDRIO</v>
          </cell>
          <cell r="E1354" t="str">
            <v>LOMBARDIA</v>
          </cell>
          <cell r="F1354" t="str">
            <v>Nord-Ovest</v>
          </cell>
          <cell r="G1354">
            <v>2239</v>
          </cell>
          <cell r="H1354">
            <v>877</v>
          </cell>
          <cell r="I1354">
            <v>109</v>
          </cell>
          <cell r="J1354">
            <v>0.16270875705405483</v>
          </cell>
          <cell r="K1354">
            <v>0.12428734321550741</v>
          </cell>
          <cell r="L1354">
            <v>0.18208615690232455</v>
          </cell>
          <cell r="M1354">
            <v>0.20971093703746815</v>
          </cell>
        </row>
        <row r="1355">
          <cell r="A1355">
            <v>23027</v>
          </cell>
          <cell r="B1355" t="str">
            <v>23027</v>
          </cell>
          <cell r="C1355" t="str">
            <v>SO</v>
          </cell>
          <cell r="D1355" t="str">
            <v>SONDRIO</v>
          </cell>
          <cell r="E1355" t="str">
            <v>LOMBARDIA</v>
          </cell>
          <cell r="F1355" t="str">
            <v>Nord-Ovest</v>
          </cell>
          <cell r="G1355">
            <v>2182</v>
          </cell>
          <cell r="H1355">
            <v>678</v>
          </cell>
          <cell r="I1355">
            <v>127</v>
          </cell>
          <cell r="J1355">
            <v>0.16270875705405483</v>
          </cell>
          <cell r="K1355">
            <v>0.18731563421828909</v>
          </cell>
          <cell r="L1355">
            <v>0.18208615690232455</v>
          </cell>
          <cell r="M1355">
            <v>0.20971093703746815</v>
          </cell>
        </row>
        <row r="1356">
          <cell r="A1356">
            <v>23029</v>
          </cell>
          <cell r="B1356" t="str">
            <v>23029</v>
          </cell>
          <cell r="C1356" t="str">
            <v>SO</v>
          </cell>
          <cell r="D1356" t="str">
            <v>SONDRIO</v>
          </cell>
          <cell r="E1356" t="str">
            <v>LOMBARDIA</v>
          </cell>
          <cell r="F1356" t="str">
            <v>Nord-Ovest</v>
          </cell>
          <cell r="G1356">
            <v>1133</v>
          </cell>
          <cell r="H1356">
            <v>410</v>
          </cell>
          <cell r="I1356">
            <v>56</v>
          </cell>
          <cell r="J1356">
            <v>0.16270875705405483</v>
          </cell>
          <cell r="K1356">
            <v>0.13658536585365855</v>
          </cell>
          <cell r="L1356">
            <v>0.18208615690232455</v>
          </cell>
          <cell r="M1356">
            <v>0.20971093703746815</v>
          </cell>
        </row>
        <row r="1357">
          <cell r="A1357">
            <v>23030</v>
          </cell>
          <cell r="B1357" t="str">
            <v>23030</v>
          </cell>
          <cell r="C1357" t="str">
            <v>SO</v>
          </cell>
          <cell r="D1357" t="str">
            <v>SONDRIO</v>
          </cell>
          <cell r="E1357" t="str">
            <v>LOMBARDIA</v>
          </cell>
          <cell r="F1357" t="str">
            <v>Nord-Ovest</v>
          </cell>
          <cell r="G1357">
            <v>19875</v>
          </cell>
          <cell r="H1357">
            <v>7070</v>
          </cell>
          <cell r="I1357">
            <v>1476</v>
          </cell>
          <cell r="J1357">
            <v>0.16270875705405483</v>
          </cell>
          <cell r="K1357">
            <v>0.20876944837340877</v>
          </cell>
          <cell r="L1357">
            <v>0.18208615690232455</v>
          </cell>
          <cell r="M1357">
            <v>0.20971093703746815</v>
          </cell>
        </row>
        <row r="1358">
          <cell r="A1358">
            <v>23031</v>
          </cell>
          <cell r="B1358" t="str">
            <v>23031</v>
          </cell>
          <cell r="C1358" t="str">
            <v>SO</v>
          </cell>
          <cell r="D1358" t="str">
            <v>SONDRIO</v>
          </cell>
          <cell r="E1358" t="str">
            <v>LOMBARDIA</v>
          </cell>
          <cell r="F1358" t="str">
            <v>Nord-Ovest</v>
          </cell>
          <cell r="G1358">
            <v>1495</v>
          </cell>
          <cell r="H1358">
            <v>530</v>
          </cell>
          <cell r="I1358">
            <v>117</v>
          </cell>
          <cell r="J1358">
            <v>0.16270875705405483</v>
          </cell>
          <cell r="K1358">
            <v>0.22075471698113208</v>
          </cell>
          <cell r="L1358">
            <v>0.18208615690232455</v>
          </cell>
          <cell r="M1358">
            <v>0.20971093703746815</v>
          </cell>
        </row>
        <row r="1359">
          <cell r="A1359">
            <v>23032</v>
          </cell>
          <cell r="B1359" t="str">
            <v>23032</v>
          </cell>
          <cell r="C1359" t="str">
            <v>SO</v>
          </cell>
          <cell r="D1359" t="str">
            <v>SONDRIO</v>
          </cell>
          <cell r="E1359" t="str">
            <v>LOMBARDIA</v>
          </cell>
          <cell r="F1359" t="str">
            <v>Nord-Ovest</v>
          </cell>
          <cell r="G1359">
            <v>4412</v>
          </cell>
          <cell r="H1359">
            <v>1572</v>
          </cell>
          <cell r="I1359">
            <v>260</v>
          </cell>
          <cell r="J1359">
            <v>0.16270875705405483</v>
          </cell>
          <cell r="K1359">
            <v>0.16539440203562342</v>
          </cell>
          <cell r="L1359">
            <v>0.18208615690232455</v>
          </cell>
          <cell r="M1359">
            <v>0.20971093703746815</v>
          </cell>
        </row>
        <row r="1360">
          <cell r="A1360">
            <v>23033</v>
          </cell>
          <cell r="B1360" t="str">
            <v>23033</v>
          </cell>
          <cell r="C1360" t="str">
            <v>SO</v>
          </cell>
          <cell r="D1360" t="str">
            <v>SONDRIO</v>
          </cell>
          <cell r="E1360" t="str">
            <v>LOMBARDIA</v>
          </cell>
          <cell r="F1360" t="str">
            <v>Nord-Ovest</v>
          </cell>
          <cell r="G1360">
            <v>4994</v>
          </cell>
          <cell r="H1360">
            <v>1652</v>
          </cell>
          <cell r="I1360">
            <v>303</v>
          </cell>
          <cell r="J1360">
            <v>0.16270875705405483</v>
          </cell>
          <cell r="K1360">
            <v>0.18341404358353511</v>
          </cell>
          <cell r="L1360">
            <v>0.18208615690232455</v>
          </cell>
          <cell r="M1360">
            <v>0.20971093703746815</v>
          </cell>
        </row>
        <row r="1361">
          <cell r="A1361">
            <v>23034</v>
          </cell>
          <cell r="B1361" t="str">
            <v>23034</v>
          </cell>
          <cell r="C1361" t="str">
            <v>SO</v>
          </cell>
          <cell r="D1361" t="str">
            <v>SONDRIO</v>
          </cell>
          <cell r="E1361" t="str">
            <v>LOMBARDIA</v>
          </cell>
          <cell r="F1361" t="str">
            <v>Nord-Ovest</v>
          </cell>
          <cell r="G1361">
            <v>1685</v>
          </cell>
          <cell r="H1361">
            <v>621</v>
          </cell>
          <cell r="I1361">
            <v>100</v>
          </cell>
          <cell r="J1361">
            <v>0.16270875705405483</v>
          </cell>
          <cell r="K1361">
            <v>0.1610305958132045</v>
          </cell>
          <cell r="L1361">
            <v>0.18208615690232455</v>
          </cell>
          <cell r="M1361">
            <v>0.20971093703746815</v>
          </cell>
        </row>
        <row r="1362">
          <cell r="A1362">
            <v>23035</v>
          </cell>
          <cell r="B1362" t="str">
            <v>23035</v>
          </cell>
          <cell r="C1362" t="str">
            <v>SO</v>
          </cell>
          <cell r="D1362" t="str">
            <v>SONDRIO</v>
          </cell>
          <cell r="E1362" t="str">
            <v>LOMBARDIA</v>
          </cell>
          <cell r="F1362" t="str">
            <v>Nord-Ovest</v>
          </cell>
          <cell r="G1362">
            <v>4926</v>
          </cell>
          <cell r="H1362">
            <v>1835</v>
          </cell>
          <cell r="I1362">
            <v>359</v>
          </cell>
          <cell r="J1362">
            <v>0.16270875705405483</v>
          </cell>
          <cell r="K1362">
            <v>0.19564032697547684</v>
          </cell>
          <cell r="L1362">
            <v>0.18208615690232455</v>
          </cell>
          <cell r="M1362">
            <v>0.20971093703746815</v>
          </cell>
        </row>
        <row r="1363">
          <cell r="A1363">
            <v>23036</v>
          </cell>
          <cell r="B1363" t="str">
            <v>23036</v>
          </cell>
          <cell r="C1363" t="str">
            <v>SO</v>
          </cell>
          <cell r="D1363" t="str">
            <v>SONDRIO</v>
          </cell>
          <cell r="E1363" t="str">
            <v>LOMBARDIA</v>
          </cell>
          <cell r="F1363" t="str">
            <v>Nord-Ovest</v>
          </cell>
          <cell r="G1363">
            <v>4887</v>
          </cell>
          <cell r="H1363">
            <v>1899</v>
          </cell>
          <cell r="I1363">
            <v>220</v>
          </cell>
          <cell r="J1363">
            <v>0.16270875705405483</v>
          </cell>
          <cell r="K1363">
            <v>0.11585044760400211</v>
          </cell>
          <cell r="L1363">
            <v>0.18208615690232455</v>
          </cell>
          <cell r="M1363">
            <v>0.20971093703746815</v>
          </cell>
        </row>
        <row r="1364">
          <cell r="A1364">
            <v>23037</v>
          </cell>
          <cell r="B1364" t="str">
            <v>23037</v>
          </cell>
          <cell r="C1364" t="str">
            <v>SO</v>
          </cell>
          <cell r="D1364" t="str">
            <v>SONDRIO</v>
          </cell>
          <cell r="E1364" t="str">
            <v>LOMBARDIA</v>
          </cell>
          <cell r="F1364" t="str">
            <v>Nord-Ovest</v>
          </cell>
          <cell r="G1364">
            <v>8872</v>
          </cell>
          <cell r="H1364">
            <v>3265</v>
          </cell>
          <cell r="I1364">
            <v>651</v>
          </cell>
          <cell r="J1364">
            <v>0.16270875705405483</v>
          </cell>
          <cell r="K1364">
            <v>0.19938744257274119</v>
          </cell>
          <cell r="L1364">
            <v>0.18208615690232455</v>
          </cell>
          <cell r="M1364">
            <v>0.20971093703746815</v>
          </cell>
        </row>
        <row r="1365">
          <cell r="A1365">
            <v>23038</v>
          </cell>
          <cell r="B1365" t="str">
            <v>23038</v>
          </cell>
          <cell r="C1365" t="str">
            <v>SO</v>
          </cell>
          <cell r="D1365" t="str">
            <v>SONDRIO</v>
          </cell>
          <cell r="E1365" t="str">
            <v>LOMBARDIA</v>
          </cell>
          <cell r="F1365" t="str">
            <v>Nord-Ovest</v>
          </cell>
          <cell r="G1365">
            <v>3644</v>
          </cell>
          <cell r="H1365">
            <v>1180</v>
          </cell>
          <cell r="I1365">
            <v>220</v>
          </cell>
          <cell r="J1365">
            <v>0.16270875705405483</v>
          </cell>
          <cell r="K1365">
            <v>0.1864406779661017</v>
          </cell>
          <cell r="L1365">
            <v>0.18208615690232455</v>
          </cell>
          <cell r="M1365">
            <v>0.20971093703746815</v>
          </cell>
        </row>
        <row r="1366">
          <cell r="A1366">
            <v>23100</v>
          </cell>
          <cell r="B1366" t="str">
            <v>23100</v>
          </cell>
          <cell r="C1366" t="str">
            <v>SO</v>
          </cell>
          <cell r="D1366" t="str">
            <v>SONDRIO</v>
          </cell>
          <cell r="E1366" t="str">
            <v>LOMBARDIA</v>
          </cell>
          <cell r="F1366" t="str">
            <v>Nord-Ovest</v>
          </cell>
          <cell r="G1366">
            <v>25425</v>
          </cell>
          <cell r="H1366">
            <v>9601</v>
          </cell>
          <cell r="I1366">
            <v>1565</v>
          </cell>
          <cell r="J1366">
            <v>0.16270875705405483</v>
          </cell>
          <cell r="K1366">
            <v>0.1630038537652328</v>
          </cell>
          <cell r="L1366">
            <v>0.18208615690232455</v>
          </cell>
          <cell r="M1366">
            <v>0.20971093703746815</v>
          </cell>
        </row>
        <row r="1367">
          <cell r="A1367">
            <v>23801</v>
          </cell>
          <cell r="B1367" t="str">
            <v>23801</v>
          </cell>
          <cell r="C1367" t="str">
            <v>LC</v>
          </cell>
          <cell r="D1367" t="str">
            <v>LECCO</v>
          </cell>
          <cell r="E1367" t="str">
            <v>LOMBARDIA</v>
          </cell>
          <cell r="F1367" t="str">
            <v>Nord-Ovest</v>
          </cell>
          <cell r="G1367">
            <v>14420</v>
          </cell>
          <cell r="H1367">
            <v>4936</v>
          </cell>
          <cell r="I1367">
            <v>942</v>
          </cell>
          <cell r="J1367">
            <v>0.20152981322431215</v>
          </cell>
          <cell r="K1367">
            <v>0.19084278768233387</v>
          </cell>
          <cell r="L1367">
            <v>0.2320015973225831</v>
          </cell>
          <cell r="M1367">
            <v>0.26434060933743825</v>
          </cell>
        </row>
        <row r="1368">
          <cell r="A1368">
            <v>23802</v>
          </cell>
          <cell r="B1368" t="str">
            <v>23802</v>
          </cell>
          <cell r="C1368" t="str">
            <v>LC</v>
          </cell>
          <cell r="D1368" t="str">
            <v>LECCO</v>
          </cell>
          <cell r="E1368" t="str">
            <v>LOMBARDIA</v>
          </cell>
          <cell r="F1368" t="str">
            <v>Nord-Ovest</v>
          </cell>
          <cell r="G1368">
            <v>1288</v>
          </cell>
          <cell r="H1368">
            <v>487</v>
          </cell>
          <cell r="I1368">
            <v>124</v>
          </cell>
          <cell r="J1368">
            <v>0.20152981322431215</v>
          </cell>
          <cell r="K1368">
            <v>0.25462012320328542</v>
          </cell>
          <cell r="L1368">
            <v>0.2320015973225831</v>
          </cell>
          <cell r="M1368">
            <v>0.26434060933743825</v>
          </cell>
        </row>
        <row r="1369">
          <cell r="A1369">
            <v>23804</v>
          </cell>
          <cell r="B1369" t="str">
            <v>23804</v>
          </cell>
          <cell r="C1369" t="str">
            <v>LC</v>
          </cell>
          <cell r="D1369" t="str">
            <v>LECCO</v>
          </cell>
          <cell r="E1369" t="str">
            <v>LOMBARDIA</v>
          </cell>
          <cell r="F1369" t="str">
            <v>Nord-Ovest</v>
          </cell>
          <cell r="G1369">
            <v>1204</v>
          </cell>
          <cell r="H1369">
            <v>403</v>
          </cell>
          <cell r="I1369">
            <v>158</v>
          </cell>
          <cell r="J1369">
            <v>0.20152981322431215</v>
          </cell>
          <cell r="K1369">
            <v>0.39205955334987591</v>
          </cell>
          <cell r="L1369">
            <v>0.2320015973225831</v>
          </cell>
          <cell r="M1369">
            <v>0.26434060933743825</v>
          </cell>
        </row>
        <row r="1370">
          <cell r="A1370">
            <v>23805</v>
          </cell>
          <cell r="B1370" t="str">
            <v>23805</v>
          </cell>
          <cell r="C1370" t="str">
            <v>LC</v>
          </cell>
          <cell r="D1370" t="str">
            <v>LECCO</v>
          </cell>
          <cell r="E1370" t="str">
            <v>LOMBARDIA</v>
          </cell>
          <cell r="F1370" t="str">
            <v>Nord-Ovest</v>
          </cell>
          <cell r="G1370">
            <v>693</v>
          </cell>
          <cell r="H1370">
            <v>273</v>
          </cell>
          <cell r="I1370">
            <v>70</v>
          </cell>
          <cell r="J1370">
            <v>0.20152981322431215</v>
          </cell>
          <cell r="K1370">
            <v>0.25641025641025639</v>
          </cell>
          <cell r="L1370">
            <v>0.2320015973225831</v>
          </cell>
          <cell r="M1370">
            <v>0.26434060933743825</v>
          </cell>
        </row>
        <row r="1371">
          <cell r="A1371">
            <v>23806</v>
          </cell>
          <cell r="B1371" t="str">
            <v>23806</v>
          </cell>
          <cell r="C1371" t="str">
            <v>LC</v>
          </cell>
          <cell r="D1371" t="str">
            <v>LECCO</v>
          </cell>
          <cell r="E1371" t="str">
            <v>LOMBARDIA</v>
          </cell>
          <cell r="F1371" t="str">
            <v>Nord-Ovest</v>
          </cell>
          <cell r="G1371">
            <v>1599</v>
          </cell>
          <cell r="H1371">
            <v>546</v>
          </cell>
          <cell r="I1371">
            <v>131</v>
          </cell>
          <cell r="J1371">
            <v>0.20152981322431215</v>
          </cell>
          <cell r="K1371">
            <v>0.23992673992673993</v>
          </cell>
          <cell r="L1371">
            <v>0.2320015973225831</v>
          </cell>
          <cell r="M1371">
            <v>0.26434060933743825</v>
          </cell>
        </row>
        <row r="1372">
          <cell r="A1372">
            <v>23807</v>
          </cell>
          <cell r="B1372" t="str">
            <v>23807</v>
          </cell>
          <cell r="C1372" t="str">
            <v>LC</v>
          </cell>
          <cell r="D1372" t="str">
            <v>LECCO</v>
          </cell>
          <cell r="E1372" t="str">
            <v>LOMBARDIA</v>
          </cell>
          <cell r="F1372" t="str">
            <v>Nord-Ovest</v>
          </cell>
          <cell r="G1372">
            <v>13969</v>
          </cell>
          <cell r="H1372">
            <v>4954</v>
          </cell>
          <cell r="I1372">
            <v>1021</v>
          </cell>
          <cell r="J1372">
            <v>0.20152981322431215</v>
          </cell>
          <cell r="K1372">
            <v>0.20609608397254744</v>
          </cell>
          <cell r="L1372">
            <v>0.2320015973225831</v>
          </cell>
          <cell r="M1372">
            <v>0.26434060933743825</v>
          </cell>
        </row>
        <row r="1373">
          <cell r="A1373">
            <v>23808</v>
          </cell>
          <cell r="B1373" t="str">
            <v>23808</v>
          </cell>
          <cell r="C1373" t="str">
            <v>LC</v>
          </cell>
          <cell r="D1373" t="str">
            <v>LECCO</v>
          </cell>
          <cell r="E1373" t="str">
            <v>LOMBARDIA</v>
          </cell>
          <cell r="F1373" t="str">
            <v>Nord-Ovest</v>
          </cell>
          <cell r="G1373">
            <v>2805</v>
          </cell>
          <cell r="H1373">
            <v>947</v>
          </cell>
          <cell r="I1373">
            <v>234</v>
          </cell>
          <cell r="J1373">
            <v>0.20152981322431215</v>
          </cell>
          <cell r="K1373">
            <v>0.24709609292502641</v>
          </cell>
          <cell r="L1373">
            <v>0.2320015973225831</v>
          </cell>
          <cell r="M1373">
            <v>0.26434060933743825</v>
          </cell>
        </row>
        <row r="1374">
          <cell r="A1374">
            <v>23811</v>
          </cell>
          <cell r="B1374" t="str">
            <v>23811</v>
          </cell>
          <cell r="C1374" t="str">
            <v>LC</v>
          </cell>
          <cell r="D1374" t="str">
            <v>LECCO</v>
          </cell>
          <cell r="E1374" t="str">
            <v>LOMBARDIA</v>
          </cell>
          <cell r="F1374" t="str">
            <v>Nord-Ovest</v>
          </cell>
          <cell r="G1374">
            <v>2518</v>
          </cell>
          <cell r="H1374">
            <v>942</v>
          </cell>
          <cell r="I1374">
            <v>293</v>
          </cell>
          <cell r="J1374">
            <v>0.20152981322431215</v>
          </cell>
          <cell r="K1374">
            <v>0.31104033970276007</v>
          </cell>
          <cell r="L1374">
            <v>0.2320015973225831</v>
          </cell>
          <cell r="M1374">
            <v>0.26434060933743825</v>
          </cell>
        </row>
        <row r="1375">
          <cell r="A1375">
            <v>23813</v>
          </cell>
          <cell r="B1375" t="str">
            <v>23813</v>
          </cell>
          <cell r="C1375" t="str">
            <v>LC</v>
          </cell>
          <cell r="D1375" t="str">
            <v>LECCO</v>
          </cell>
          <cell r="E1375" t="str">
            <v>LOMBARDIA</v>
          </cell>
          <cell r="F1375" t="str">
            <v>Nord-Ovest</v>
          </cell>
          <cell r="G1375">
            <v>1217</v>
          </cell>
          <cell r="H1375">
            <v>433</v>
          </cell>
          <cell r="I1375">
            <v>124</v>
          </cell>
          <cell r="J1375">
            <v>0.20152981322431215</v>
          </cell>
          <cell r="K1375">
            <v>0.2863741339491917</v>
          </cell>
          <cell r="L1375">
            <v>0.2320015973225831</v>
          </cell>
          <cell r="M1375">
            <v>0.26434060933743825</v>
          </cell>
        </row>
        <row r="1376">
          <cell r="A1376">
            <v>23814</v>
          </cell>
          <cell r="B1376" t="str">
            <v>23814</v>
          </cell>
          <cell r="C1376" t="str">
            <v>LC</v>
          </cell>
          <cell r="D1376" t="str">
            <v>LECCO</v>
          </cell>
          <cell r="E1376" t="str">
            <v>LOMBARDIA</v>
          </cell>
          <cell r="F1376" t="str">
            <v>Nord-Ovest</v>
          </cell>
          <cell r="G1376">
            <v>1298</v>
          </cell>
          <cell r="H1376">
            <v>525</v>
          </cell>
          <cell r="I1376">
            <v>139</v>
          </cell>
          <cell r="J1376">
            <v>0.20152981322431215</v>
          </cell>
          <cell r="K1376">
            <v>0.26476190476190475</v>
          </cell>
          <cell r="L1376">
            <v>0.2320015973225831</v>
          </cell>
          <cell r="M1376">
            <v>0.26434060933743825</v>
          </cell>
        </row>
        <row r="1377">
          <cell r="A1377">
            <v>23815</v>
          </cell>
          <cell r="B1377" t="str">
            <v>23815</v>
          </cell>
          <cell r="C1377" t="str">
            <v>LC</v>
          </cell>
          <cell r="D1377" t="str">
            <v>LECCO</v>
          </cell>
          <cell r="E1377" t="str">
            <v>LOMBARDIA</v>
          </cell>
          <cell r="F1377" t="str">
            <v>Nord-Ovest</v>
          </cell>
          <cell r="G1377">
            <v>1411</v>
          </cell>
          <cell r="H1377">
            <v>541</v>
          </cell>
          <cell r="I1377">
            <v>154</v>
          </cell>
          <cell r="J1377">
            <v>0.20152981322431215</v>
          </cell>
          <cell r="K1377">
            <v>0.28465804066543438</v>
          </cell>
          <cell r="L1377">
            <v>0.2320015973225831</v>
          </cell>
          <cell r="M1377">
            <v>0.26434060933743825</v>
          </cell>
        </row>
        <row r="1378">
          <cell r="A1378">
            <v>23816</v>
          </cell>
          <cell r="B1378" t="str">
            <v>23816</v>
          </cell>
          <cell r="C1378" t="str">
            <v>LC</v>
          </cell>
          <cell r="D1378" t="str">
            <v>LECCO</v>
          </cell>
          <cell r="E1378" t="str">
            <v>LOMBARDIA</v>
          </cell>
          <cell r="F1378" t="str">
            <v>Nord-Ovest</v>
          </cell>
          <cell r="G1378">
            <v>1310</v>
          </cell>
          <cell r="H1378">
            <v>501</v>
          </cell>
          <cell r="I1378">
            <v>107</v>
          </cell>
          <cell r="J1378">
            <v>0.20152981322431215</v>
          </cell>
          <cell r="K1378">
            <v>0.21357285429141717</v>
          </cell>
          <cell r="L1378">
            <v>0.2320015973225831</v>
          </cell>
          <cell r="M1378">
            <v>0.26434060933743825</v>
          </cell>
        </row>
        <row r="1379">
          <cell r="A1379">
            <v>23817</v>
          </cell>
          <cell r="B1379" t="str">
            <v>23817</v>
          </cell>
          <cell r="C1379" t="str">
            <v>LC</v>
          </cell>
          <cell r="D1379" t="str">
            <v>LECCO</v>
          </cell>
          <cell r="E1379" t="str">
            <v>LOMBARDIA</v>
          </cell>
          <cell r="F1379" t="str">
            <v>Nord-Ovest</v>
          </cell>
          <cell r="G1379">
            <v>435</v>
          </cell>
          <cell r="H1379">
            <v>169</v>
          </cell>
          <cell r="I1379">
            <v>54</v>
          </cell>
          <cell r="J1379">
            <v>0.20152981322431215</v>
          </cell>
          <cell r="K1379">
            <v>0.31952662721893493</v>
          </cell>
          <cell r="L1379">
            <v>0.2320015973225831</v>
          </cell>
          <cell r="M1379">
            <v>0.26434060933743825</v>
          </cell>
        </row>
        <row r="1380">
          <cell r="A1380">
            <v>23818</v>
          </cell>
          <cell r="B1380" t="str">
            <v>23818</v>
          </cell>
          <cell r="C1380" t="str">
            <v>LC</v>
          </cell>
          <cell r="D1380" t="str">
            <v>LECCO</v>
          </cell>
          <cell r="E1380" t="str">
            <v>LOMBARDIA</v>
          </cell>
          <cell r="F1380" t="str">
            <v>Nord-Ovest</v>
          </cell>
          <cell r="G1380">
            <v>1498</v>
          </cell>
          <cell r="H1380">
            <v>560</v>
          </cell>
          <cell r="I1380">
            <v>112</v>
          </cell>
          <cell r="J1380">
            <v>0.20152981322431215</v>
          </cell>
          <cell r="K1380">
            <v>0.2</v>
          </cell>
          <cell r="L1380">
            <v>0.2320015973225831</v>
          </cell>
          <cell r="M1380">
            <v>0.26434060933743825</v>
          </cell>
        </row>
        <row r="1381">
          <cell r="A1381">
            <v>23819</v>
          </cell>
          <cell r="B1381" t="str">
            <v>23819</v>
          </cell>
          <cell r="C1381" t="str">
            <v>LC</v>
          </cell>
          <cell r="D1381" t="str">
            <v>LECCO</v>
          </cell>
          <cell r="E1381" t="str">
            <v>LOMBARDIA</v>
          </cell>
          <cell r="F1381" t="str">
            <v>Nord-Ovest</v>
          </cell>
          <cell r="G1381">
            <v>1667</v>
          </cell>
          <cell r="H1381">
            <v>620</v>
          </cell>
          <cell r="I1381">
            <v>151</v>
          </cell>
          <cell r="J1381">
            <v>0.20152981322431215</v>
          </cell>
          <cell r="K1381">
            <v>0.2435483870967742</v>
          </cell>
          <cell r="L1381">
            <v>0.2320015973225831</v>
          </cell>
          <cell r="M1381">
            <v>0.26434060933743825</v>
          </cell>
        </row>
        <row r="1382">
          <cell r="A1382">
            <v>23821</v>
          </cell>
          <cell r="B1382" t="str">
            <v>23821</v>
          </cell>
          <cell r="C1382" t="str">
            <v>LC</v>
          </cell>
          <cell r="D1382" t="str">
            <v>LECCO</v>
          </cell>
          <cell r="E1382" t="str">
            <v>LOMBARDIA</v>
          </cell>
          <cell r="F1382" t="str">
            <v>Nord-Ovest</v>
          </cell>
          <cell r="G1382">
            <v>3000</v>
          </cell>
          <cell r="H1382">
            <v>1130</v>
          </cell>
          <cell r="I1382">
            <v>230</v>
          </cell>
          <cell r="J1382">
            <v>0.20152981322431215</v>
          </cell>
          <cell r="K1382">
            <v>0.20353982300884957</v>
          </cell>
          <cell r="L1382">
            <v>0.2320015973225831</v>
          </cell>
          <cell r="M1382">
            <v>0.26434060933743825</v>
          </cell>
        </row>
        <row r="1383">
          <cell r="A1383">
            <v>23822</v>
          </cell>
          <cell r="B1383" t="str">
            <v>23822</v>
          </cell>
          <cell r="C1383" t="str">
            <v>LC</v>
          </cell>
          <cell r="D1383" t="str">
            <v>LECCO</v>
          </cell>
          <cell r="E1383" t="str">
            <v>LOMBARDIA</v>
          </cell>
          <cell r="F1383" t="str">
            <v>Nord-Ovest</v>
          </cell>
          <cell r="G1383">
            <v>3326</v>
          </cell>
          <cell r="H1383">
            <v>1349</v>
          </cell>
          <cell r="I1383">
            <v>314</v>
          </cell>
          <cell r="J1383">
            <v>0.20152981322431215</v>
          </cell>
          <cell r="K1383">
            <v>0.23276501111934766</v>
          </cell>
          <cell r="L1383">
            <v>0.2320015973225831</v>
          </cell>
          <cell r="M1383">
            <v>0.26434060933743825</v>
          </cell>
        </row>
        <row r="1384">
          <cell r="A1384">
            <v>23823</v>
          </cell>
          <cell r="B1384" t="str">
            <v>23823</v>
          </cell>
          <cell r="C1384" t="str">
            <v>LC</v>
          </cell>
          <cell r="D1384" t="str">
            <v>LECCO</v>
          </cell>
          <cell r="E1384" t="str">
            <v>LOMBARDIA</v>
          </cell>
          <cell r="F1384" t="str">
            <v>Nord-Ovest</v>
          </cell>
          <cell r="G1384">
            <v>5934</v>
          </cell>
          <cell r="H1384">
            <v>2193</v>
          </cell>
          <cell r="I1384">
            <v>423</v>
          </cell>
          <cell r="J1384">
            <v>0.20152981322431215</v>
          </cell>
          <cell r="K1384">
            <v>0.19288645690834474</v>
          </cell>
          <cell r="L1384">
            <v>0.2320015973225831</v>
          </cell>
          <cell r="M1384">
            <v>0.26434060933743825</v>
          </cell>
        </row>
        <row r="1385">
          <cell r="A1385">
            <v>23824</v>
          </cell>
          <cell r="B1385" t="str">
            <v>23824</v>
          </cell>
          <cell r="C1385" t="str">
            <v>LC</v>
          </cell>
          <cell r="D1385" t="str">
            <v>LECCO</v>
          </cell>
          <cell r="E1385" t="str">
            <v>LOMBARDIA</v>
          </cell>
          <cell r="F1385" t="str">
            <v>Nord-Ovest</v>
          </cell>
          <cell r="G1385">
            <v>3131</v>
          </cell>
          <cell r="H1385">
            <v>1227</v>
          </cell>
          <cell r="I1385">
            <v>253</v>
          </cell>
          <cell r="J1385">
            <v>0.20152981322431215</v>
          </cell>
          <cell r="K1385">
            <v>0.20619396903015486</v>
          </cell>
          <cell r="L1385">
            <v>0.2320015973225831</v>
          </cell>
          <cell r="M1385">
            <v>0.26434060933743825</v>
          </cell>
        </row>
        <row r="1386">
          <cell r="A1386">
            <v>23825</v>
          </cell>
          <cell r="B1386" t="str">
            <v>23825</v>
          </cell>
          <cell r="C1386" t="str">
            <v>LC</v>
          </cell>
          <cell r="D1386" t="str">
            <v>LECCO</v>
          </cell>
          <cell r="E1386" t="str">
            <v>LOMBARDIA</v>
          </cell>
          <cell r="F1386" t="str">
            <v>Nord-Ovest</v>
          </cell>
          <cell r="G1386">
            <v>829</v>
          </cell>
          <cell r="H1386">
            <v>332</v>
          </cell>
          <cell r="I1386">
            <v>59</v>
          </cell>
          <cell r="J1386">
            <v>0.20152981322431215</v>
          </cell>
          <cell r="K1386">
            <v>0.17771084337349397</v>
          </cell>
          <cell r="L1386">
            <v>0.2320015973225831</v>
          </cell>
          <cell r="M1386">
            <v>0.26434060933743825</v>
          </cell>
        </row>
        <row r="1387">
          <cell r="A1387">
            <v>23826</v>
          </cell>
          <cell r="B1387" t="str">
            <v>23826</v>
          </cell>
          <cell r="C1387" t="str">
            <v>LC</v>
          </cell>
          <cell r="D1387" t="str">
            <v>LECCO</v>
          </cell>
          <cell r="E1387" t="str">
            <v>LOMBARDIA</v>
          </cell>
          <cell r="F1387" t="str">
            <v>Nord-Ovest</v>
          </cell>
          <cell r="G1387">
            <v>10296</v>
          </cell>
          <cell r="H1387">
            <v>3808</v>
          </cell>
          <cell r="I1387">
            <v>752</v>
          </cell>
          <cell r="J1387">
            <v>0.20152981322431215</v>
          </cell>
          <cell r="K1387">
            <v>0.19747899159663865</v>
          </cell>
          <cell r="L1387">
            <v>0.2320015973225831</v>
          </cell>
          <cell r="M1387">
            <v>0.26434060933743825</v>
          </cell>
        </row>
        <row r="1388">
          <cell r="A1388">
            <v>23827</v>
          </cell>
          <cell r="B1388" t="str">
            <v>23827</v>
          </cell>
          <cell r="C1388" t="str">
            <v>LC</v>
          </cell>
          <cell r="D1388" t="str">
            <v>LECCO</v>
          </cell>
          <cell r="E1388" t="str">
            <v>LOMBARDIA</v>
          </cell>
          <cell r="F1388" t="str">
            <v>Nord-Ovest</v>
          </cell>
          <cell r="G1388">
            <v>1668</v>
          </cell>
          <cell r="H1388">
            <v>680</v>
          </cell>
          <cell r="I1388">
            <v>175</v>
          </cell>
          <cell r="J1388">
            <v>0.20152981322431215</v>
          </cell>
          <cell r="K1388">
            <v>0.25735294117647056</v>
          </cell>
          <cell r="L1388">
            <v>0.2320015973225831</v>
          </cell>
          <cell r="M1388">
            <v>0.26434060933743825</v>
          </cell>
        </row>
        <row r="1389">
          <cell r="A1389">
            <v>23828</v>
          </cell>
          <cell r="B1389" t="str">
            <v>23828</v>
          </cell>
          <cell r="C1389" t="str">
            <v>LC</v>
          </cell>
          <cell r="D1389" t="str">
            <v>LECCO</v>
          </cell>
          <cell r="E1389" t="str">
            <v>LOMBARDIA</v>
          </cell>
          <cell r="F1389" t="str">
            <v>Nord-Ovest</v>
          </cell>
          <cell r="G1389">
            <v>820</v>
          </cell>
          <cell r="H1389">
            <v>356</v>
          </cell>
          <cell r="I1389">
            <v>76</v>
          </cell>
          <cell r="J1389">
            <v>0.20152981322431215</v>
          </cell>
          <cell r="K1389">
            <v>0.21348314606741572</v>
          </cell>
          <cell r="L1389">
            <v>0.2320015973225831</v>
          </cell>
          <cell r="M1389">
            <v>0.26434060933743825</v>
          </cell>
        </row>
        <row r="1390">
          <cell r="A1390">
            <v>23829</v>
          </cell>
          <cell r="B1390" t="str">
            <v>23829</v>
          </cell>
          <cell r="C1390" t="str">
            <v>LC</v>
          </cell>
          <cell r="D1390" t="str">
            <v>LECCO</v>
          </cell>
          <cell r="E1390" t="str">
            <v>LOMBARDIA</v>
          </cell>
          <cell r="F1390" t="str">
            <v>Nord-Ovest</v>
          </cell>
          <cell r="G1390">
            <v>823</v>
          </cell>
          <cell r="H1390">
            <v>355</v>
          </cell>
          <cell r="I1390">
            <v>68</v>
          </cell>
          <cell r="J1390">
            <v>0.20152981322431215</v>
          </cell>
          <cell r="K1390">
            <v>0.19154929577464788</v>
          </cell>
          <cell r="L1390">
            <v>0.2320015973225831</v>
          </cell>
          <cell r="M1390">
            <v>0.26434060933743825</v>
          </cell>
        </row>
        <row r="1391">
          <cell r="A1391">
            <v>23831</v>
          </cell>
          <cell r="B1391" t="str">
            <v>23831</v>
          </cell>
          <cell r="C1391" t="str">
            <v>LC</v>
          </cell>
          <cell r="D1391" t="str">
            <v>LECCO</v>
          </cell>
          <cell r="E1391" t="str">
            <v>LOMBARDIA</v>
          </cell>
          <cell r="F1391" t="str">
            <v>Nord-Ovest</v>
          </cell>
          <cell r="G1391">
            <v>867</v>
          </cell>
          <cell r="H1391">
            <v>383</v>
          </cell>
          <cell r="I1391">
            <v>87</v>
          </cell>
          <cell r="J1391">
            <v>0.20152981322431215</v>
          </cell>
          <cell r="K1391">
            <v>0.22715404699738903</v>
          </cell>
          <cell r="L1391">
            <v>0.2320015973225831</v>
          </cell>
          <cell r="M1391">
            <v>0.26434060933743825</v>
          </cell>
        </row>
        <row r="1392">
          <cell r="A1392">
            <v>23832</v>
          </cell>
          <cell r="B1392" t="str">
            <v>23832</v>
          </cell>
          <cell r="C1392" t="str">
            <v>LC</v>
          </cell>
          <cell r="D1392" t="str">
            <v>LECCO</v>
          </cell>
          <cell r="E1392" t="str">
            <v>LOMBARDIA</v>
          </cell>
          <cell r="F1392" t="str">
            <v>Nord-Ovest</v>
          </cell>
          <cell r="G1392">
            <v>596</v>
          </cell>
          <cell r="H1392">
            <v>252</v>
          </cell>
          <cell r="I1392">
            <v>50</v>
          </cell>
          <cell r="J1392">
            <v>0.20152981322431215</v>
          </cell>
          <cell r="K1392">
            <v>0.1984126984126984</v>
          </cell>
          <cell r="L1392">
            <v>0.2320015973225831</v>
          </cell>
          <cell r="M1392">
            <v>0.26434060933743825</v>
          </cell>
        </row>
        <row r="1393">
          <cell r="A1393">
            <v>23833</v>
          </cell>
          <cell r="B1393" t="str">
            <v>23833</v>
          </cell>
          <cell r="C1393" t="str">
            <v>LC</v>
          </cell>
          <cell r="D1393" t="str">
            <v>LECCO</v>
          </cell>
          <cell r="E1393" t="str">
            <v>LOMBARDIA</v>
          </cell>
          <cell r="F1393" t="str">
            <v>Nord-Ovest</v>
          </cell>
          <cell r="G1393">
            <v>492</v>
          </cell>
          <cell r="H1393">
            <v>170</v>
          </cell>
          <cell r="I1393">
            <v>25</v>
          </cell>
          <cell r="J1393">
            <v>0.20152981322431215</v>
          </cell>
          <cell r="K1393">
            <v>0.14705882352941177</v>
          </cell>
          <cell r="L1393">
            <v>0.2320015973225831</v>
          </cell>
          <cell r="M1393">
            <v>0.26434060933743825</v>
          </cell>
        </row>
        <row r="1394">
          <cell r="A1394">
            <v>23834</v>
          </cell>
          <cell r="B1394" t="str">
            <v>23834</v>
          </cell>
          <cell r="C1394" t="str">
            <v>LC</v>
          </cell>
          <cell r="D1394" t="str">
            <v>LECCO</v>
          </cell>
          <cell r="E1394" t="str">
            <v>LOMBARDIA</v>
          </cell>
          <cell r="F1394" t="str">
            <v>Nord-Ovest</v>
          </cell>
          <cell r="G1394">
            <v>2166</v>
          </cell>
          <cell r="H1394">
            <v>668</v>
          </cell>
          <cell r="I1394">
            <v>204</v>
          </cell>
          <cell r="J1394">
            <v>0.20152981322431215</v>
          </cell>
          <cell r="K1394">
            <v>0.30538922155688625</v>
          </cell>
          <cell r="L1394">
            <v>0.2320015973225831</v>
          </cell>
          <cell r="M1394">
            <v>0.26434060933743825</v>
          </cell>
        </row>
        <row r="1395">
          <cell r="A1395">
            <v>23835</v>
          </cell>
          <cell r="B1395" t="str">
            <v>23835</v>
          </cell>
          <cell r="C1395" t="str">
            <v>LC</v>
          </cell>
          <cell r="D1395" t="str">
            <v>LECCO</v>
          </cell>
          <cell r="E1395" t="str">
            <v>LOMBARDIA</v>
          </cell>
          <cell r="F1395" t="str">
            <v>Nord-Ovest</v>
          </cell>
          <cell r="G1395">
            <v>600</v>
          </cell>
          <cell r="H1395">
            <v>264</v>
          </cell>
          <cell r="I1395">
            <v>36</v>
          </cell>
          <cell r="J1395">
            <v>0.20152981322431215</v>
          </cell>
          <cell r="K1395">
            <v>0.13636363636363635</v>
          </cell>
          <cell r="L1395">
            <v>0.2320015973225831</v>
          </cell>
          <cell r="M1395">
            <v>0.26434060933743825</v>
          </cell>
        </row>
        <row r="1396">
          <cell r="A1396">
            <v>23836</v>
          </cell>
          <cell r="B1396" t="str">
            <v>23836</v>
          </cell>
          <cell r="C1396" t="str">
            <v>LC</v>
          </cell>
          <cell r="D1396" t="str">
            <v>LECCO</v>
          </cell>
          <cell r="E1396" t="str">
            <v>LOMBARDIA</v>
          </cell>
          <cell r="F1396" t="str">
            <v>Nord-Ovest</v>
          </cell>
          <cell r="G1396">
            <v>304</v>
          </cell>
          <cell r="H1396">
            <v>118</v>
          </cell>
          <cell r="I1396">
            <v>20</v>
          </cell>
          <cell r="J1396">
            <v>0.20152981322431215</v>
          </cell>
          <cell r="K1396">
            <v>0.16949152542372881</v>
          </cell>
          <cell r="L1396">
            <v>0.2320015973225831</v>
          </cell>
          <cell r="M1396">
            <v>0.26434060933743825</v>
          </cell>
        </row>
        <row r="1397">
          <cell r="A1397">
            <v>23837</v>
          </cell>
          <cell r="B1397" t="str">
            <v>23837</v>
          </cell>
          <cell r="C1397" t="str">
            <v>LC</v>
          </cell>
          <cell r="D1397" t="str">
            <v>LECCO</v>
          </cell>
          <cell r="E1397" t="str">
            <v>LOMBARDIA</v>
          </cell>
          <cell r="F1397" t="str">
            <v>Nord-Ovest</v>
          </cell>
          <cell r="G1397">
            <v>524</v>
          </cell>
          <cell r="H1397">
            <v>219</v>
          </cell>
          <cell r="I1397">
            <v>45</v>
          </cell>
          <cell r="J1397">
            <v>0.20152981322431215</v>
          </cell>
          <cell r="K1397">
            <v>0.20547945205479451</v>
          </cell>
          <cell r="L1397">
            <v>0.2320015973225831</v>
          </cell>
          <cell r="M1397">
            <v>0.26434060933743825</v>
          </cell>
        </row>
        <row r="1398">
          <cell r="A1398">
            <v>23838</v>
          </cell>
          <cell r="B1398" t="str">
            <v>23838</v>
          </cell>
          <cell r="C1398" t="str">
            <v>LC</v>
          </cell>
          <cell r="D1398" t="str">
            <v>LECCO</v>
          </cell>
          <cell r="E1398" t="str">
            <v>LOMBARDIA</v>
          </cell>
          <cell r="F1398" t="str">
            <v>Nord-Ovest</v>
          </cell>
          <cell r="G1398">
            <v>320</v>
          </cell>
          <cell r="H1398">
            <v>154</v>
          </cell>
          <cell r="I1398">
            <v>21</v>
          </cell>
          <cell r="J1398">
            <v>0.20152981322431215</v>
          </cell>
          <cell r="K1398">
            <v>0.13636363636363635</v>
          </cell>
          <cell r="L1398">
            <v>0.2320015973225831</v>
          </cell>
          <cell r="M1398">
            <v>0.26434060933743825</v>
          </cell>
        </row>
        <row r="1399">
          <cell r="A1399">
            <v>23841</v>
          </cell>
          <cell r="B1399" t="str">
            <v>23841</v>
          </cell>
          <cell r="C1399" t="str">
            <v>LC</v>
          </cell>
          <cell r="D1399" t="str">
            <v>LECCO</v>
          </cell>
          <cell r="E1399" t="str">
            <v>LOMBARDIA</v>
          </cell>
          <cell r="F1399" t="str">
            <v>Nord-Ovest</v>
          </cell>
          <cell r="G1399">
            <v>1807</v>
          </cell>
          <cell r="H1399">
            <v>622</v>
          </cell>
          <cell r="I1399">
            <v>138</v>
          </cell>
          <cell r="J1399">
            <v>0.20152981322431215</v>
          </cell>
          <cell r="K1399">
            <v>0.22186495176848875</v>
          </cell>
          <cell r="L1399">
            <v>0.2320015973225831</v>
          </cell>
          <cell r="M1399">
            <v>0.26434060933743825</v>
          </cell>
        </row>
        <row r="1400">
          <cell r="A1400">
            <v>23842</v>
          </cell>
          <cell r="B1400" t="str">
            <v>23842</v>
          </cell>
          <cell r="C1400" t="str">
            <v>LC</v>
          </cell>
          <cell r="D1400" t="str">
            <v>LECCO</v>
          </cell>
          <cell r="E1400" t="str">
            <v>LOMBARDIA</v>
          </cell>
          <cell r="F1400" t="str">
            <v>Nord-Ovest</v>
          </cell>
          <cell r="G1400">
            <v>2839</v>
          </cell>
          <cell r="H1400">
            <v>998</v>
          </cell>
          <cell r="I1400">
            <v>245</v>
          </cell>
          <cell r="J1400">
            <v>0.20152981322431215</v>
          </cell>
          <cell r="K1400">
            <v>0.24549098196392785</v>
          </cell>
          <cell r="L1400">
            <v>0.2320015973225831</v>
          </cell>
          <cell r="M1400">
            <v>0.26434060933743825</v>
          </cell>
        </row>
        <row r="1401">
          <cell r="A1401">
            <v>23843</v>
          </cell>
          <cell r="B1401" t="str">
            <v>23843</v>
          </cell>
          <cell r="C1401" t="str">
            <v>LC</v>
          </cell>
          <cell r="D1401" t="str">
            <v>LECCO</v>
          </cell>
          <cell r="E1401" t="str">
            <v>LOMBARDIA</v>
          </cell>
          <cell r="F1401" t="str">
            <v>Nord-Ovest</v>
          </cell>
          <cell r="G1401">
            <v>1898</v>
          </cell>
          <cell r="H1401">
            <v>637</v>
          </cell>
          <cell r="I1401">
            <v>234</v>
          </cell>
          <cell r="J1401">
            <v>0.20152981322431215</v>
          </cell>
          <cell r="K1401">
            <v>0.36734693877551022</v>
          </cell>
          <cell r="L1401">
            <v>0.2320015973225831</v>
          </cell>
          <cell r="M1401">
            <v>0.26434060933743825</v>
          </cell>
        </row>
        <row r="1402">
          <cell r="A1402">
            <v>23844</v>
          </cell>
          <cell r="B1402" t="str">
            <v>23844</v>
          </cell>
          <cell r="C1402" t="str">
            <v>LC</v>
          </cell>
          <cell r="D1402" t="str">
            <v>LECCO</v>
          </cell>
          <cell r="E1402" t="str">
            <v>LOMBARDIA</v>
          </cell>
          <cell r="F1402" t="str">
            <v>Nord-Ovest</v>
          </cell>
          <cell r="G1402">
            <v>2173</v>
          </cell>
          <cell r="H1402">
            <v>738</v>
          </cell>
          <cell r="I1402">
            <v>215</v>
          </cell>
          <cell r="J1402">
            <v>0.20152981322431215</v>
          </cell>
          <cell r="K1402">
            <v>0.29132791327913277</v>
          </cell>
          <cell r="L1402">
            <v>0.2320015973225831</v>
          </cell>
          <cell r="M1402">
            <v>0.26434060933743825</v>
          </cell>
        </row>
        <row r="1403">
          <cell r="A1403">
            <v>23845</v>
          </cell>
          <cell r="B1403" t="str">
            <v>23845</v>
          </cell>
          <cell r="C1403" t="str">
            <v>LC</v>
          </cell>
          <cell r="D1403" t="str">
            <v>LECCO</v>
          </cell>
          <cell r="E1403" t="str">
            <v>LOMBARDIA</v>
          </cell>
          <cell r="F1403" t="str">
            <v>Nord-Ovest</v>
          </cell>
          <cell r="G1403">
            <v>4331</v>
          </cell>
          <cell r="H1403">
            <v>1437</v>
          </cell>
          <cell r="I1403">
            <v>327</v>
          </cell>
          <cell r="J1403">
            <v>0.20152981322431215</v>
          </cell>
          <cell r="K1403">
            <v>0.22755741127348644</v>
          </cell>
          <cell r="L1403">
            <v>0.2320015973225831</v>
          </cell>
          <cell r="M1403">
            <v>0.26434060933743825</v>
          </cell>
        </row>
        <row r="1404">
          <cell r="A1404">
            <v>23846</v>
          </cell>
          <cell r="B1404" t="str">
            <v>23846</v>
          </cell>
          <cell r="C1404" t="str">
            <v>LC</v>
          </cell>
          <cell r="D1404" t="str">
            <v>LECCO</v>
          </cell>
          <cell r="E1404" t="str">
            <v>LOMBARDIA</v>
          </cell>
          <cell r="F1404" t="str">
            <v>Nord-Ovest</v>
          </cell>
          <cell r="G1404">
            <v>2023</v>
          </cell>
          <cell r="H1404">
            <v>741</v>
          </cell>
          <cell r="I1404">
            <v>180</v>
          </cell>
          <cell r="J1404">
            <v>0.20152981322431215</v>
          </cell>
          <cell r="K1404">
            <v>0.24291497975708501</v>
          </cell>
          <cell r="L1404">
            <v>0.2320015973225831</v>
          </cell>
          <cell r="M1404">
            <v>0.26434060933743825</v>
          </cell>
        </row>
        <row r="1405">
          <cell r="A1405">
            <v>23847</v>
          </cell>
          <cell r="B1405" t="str">
            <v>23847</v>
          </cell>
          <cell r="C1405" t="str">
            <v>LC</v>
          </cell>
          <cell r="D1405" t="str">
            <v>LECCO</v>
          </cell>
          <cell r="E1405" t="str">
            <v>LOMBARDIA</v>
          </cell>
          <cell r="F1405" t="str">
            <v>Nord-Ovest</v>
          </cell>
          <cell r="G1405">
            <v>2766</v>
          </cell>
          <cell r="H1405">
            <v>924</v>
          </cell>
          <cell r="I1405">
            <v>248</v>
          </cell>
          <cell r="J1405">
            <v>0.20152981322431215</v>
          </cell>
          <cell r="K1405">
            <v>0.26839826839826841</v>
          </cell>
          <cell r="L1405">
            <v>0.2320015973225831</v>
          </cell>
          <cell r="M1405">
            <v>0.26434060933743825</v>
          </cell>
        </row>
        <row r="1406">
          <cell r="A1406">
            <v>23848</v>
          </cell>
          <cell r="B1406" t="str">
            <v>23848</v>
          </cell>
          <cell r="C1406" t="str">
            <v>LC</v>
          </cell>
          <cell r="D1406" t="str">
            <v>LECCO</v>
          </cell>
          <cell r="E1406" t="str">
            <v>LOMBARDIA</v>
          </cell>
          <cell r="F1406" t="str">
            <v>Nord-Ovest</v>
          </cell>
          <cell r="G1406">
            <v>8220</v>
          </cell>
          <cell r="H1406">
            <v>2926</v>
          </cell>
          <cell r="I1406">
            <v>920</v>
          </cell>
          <cell r="J1406">
            <v>0.20152981322431215</v>
          </cell>
          <cell r="K1406">
            <v>0.3144224196855776</v>
          </cell>
          <cell r="L1406">
            <v>0.2320015973225831</v>
          </cell>
          <cell r="M1406">
            <v>0.26434060933743825</v>
          </cell>
        </row>
        <row r="1407">
          <cell r="A1407">
            <v>23849</v>
          </cell>
          <cell r="B1407" t="str">
            <v>23849</v>
          </cell>
          <cell r="C1407" t="str">
            <v>LC</v>
          </cell>
          <cell r="D1407" t="str">
            <v>LECCO</v>
          </cell>
          <cell r="E1407" t="str">
            <v>LOMBARDIA</v>
          </cell>
          <cell r="F1407" t="str">
            <v>Nord-Ovest</v>
          </cell>
          <cell r="G1407">
            <v>2412</v>
          </cell>
          <cell r="H1407">
            <v>861</v>
          </cell>
          <cell r="I1407">
            <v>186</v>
          </cell>
          <cell r="J1407">
            <v>0.20152981322431215</v>
          </cell>
          <cell r="K1407">
            <v>0.21602787456445993</v>
          </cell>
          <cell r="L1407">
            <v>0.2320015973225831</v>
          </cell>
          <cell r="M1407">
            <v>0.26434060933743825</v>
          </cell>
        </row>
        <row r="1408">
          <cell r="A1408">
            <v>23851</v>
          </cell>
          <cell r="B1408" t="str">
            <v>23851</v>
          </cell>
          <cell r="C1408" t="str">
            <v>LC</v>
          </cell>
          <cell r="D1408" t="str">
            <v>LECCO</v>
          </cell>
          <cell r="E1408" t="str">
            <v>LOMBARDIA</v>
          </cell>
          <cell r="F1408" t="str">
            <v>Nord-Ovest</v>
          </cell>
          <cell r="G1408">
            <v>6485</v>
          </cell>
          <cell r="H1408">
            <v>2145</v>
          </cell>
          <cell r="I1408">
            <v>630</v>
          </cell>
          <cell r="J1408">
            <v>0.20152981322431215</v>
          </cell>
          <cell r="K1408">
            <v>0.2937062937062937</v>
          </cell>
          <cell r="L1408">
            <v>0.2320015973225831</v>
          </cell>
          <cell r="M1408">
            <v>0.26434060933743825</v>
          </cell>
        </row>
        <row r="1409">
          <cell r="A1409">
            <v>23852</v>
          </cell>
          <cell r="B1409" t="str">
            <v>23852</v>
          </cell>
          <cell r="C1409" t="str">
            <v>LC</v>
          </cell>
          <cell r="D1409" t="str">
            <v>LECCO</v>
          </cell>
          <cell r="E1409" t="str">
            <v>LOMBARDIA</v>
          </cell>
          <cell r="F1409" t="str">
            <v>Nord-Ovest</v>
          </cell>
          <cell r="G1409">
            <v>2453</v>
          </cell>
          <cell r="H1409">
            <v>840</v>
          </cell>
          <cell r="I1409">
            <v>188</v>
          </cell>
          <cell r="J1409">
            <v>0.20152981322431215</v>
          </cell>
          <cell r="K1409">
            <v>0.22380952380952382</v>
          </cell>
          <cell r="L1409">
            <v>0.2320015973225831</v>
          </cell>
          <cell r="M1409">
            <v>0.26434060933743825</v>
          </cell>
        </row>
        <row r="1410">
          <cell r="A1410">
            <v>23854</v>
          </cell>
          <cell r="B1410" t="str">
            <v>23854</v>
          </cell>
          <cell r="C1410" t="str">
            <v>LC</v>
          </cell>
          <cell r="D1410" t="str">
            <v>LECCO</v>
          </cell>
          <cell r="E1410" t="str">
            <v>LOMBARDIA</v>
          </cell>
          <cell r="F1410" t="str">
            <v>Nord-Ovest</v>
          </cell>
          <cell r="G1410">
            <v>6635</v>
          </cell>
          <cell r="H1410">
            <v>2264</v>
          </cell>
          <cell r="I1410">
            <v>519</v>
          </cell>
          <cell r="J1410">
            <v>0.20152981322431215</v>
          </cell>
          <cell r="K1410">
            <v>0.22924028268551236</v>
          </cell>
          <cell r="L1410">
            <v>0.2320015973225831</v>
          </cell>
          <cell r="M1410">
            <v>0.26434060933743825</v>
          </cell>
        </row>
        <row r="1411">
          <cell r="A1411">
            <v>23855</v>
          </cell>
          <cell r="B1411" t="str">
            <v>23855</v>
          </cell>
          <cell r="C1411" t="str">
            <v>LC</v>
          </cell>
          <cell r="D1411" t="str">
            <v>LECCO</v>
          </cell>
          <cell r="E1411" t="str">
            <v>LOMBARDIA</v>
          </cell>
          <cell r="F1411" t="str">
            <v>Nord-Ovest</v>
          </cell>
          <cell r="G1411">
            <v>1801</v>
          </cell>
          <cell r="H1411">
            <v>670</v>
          </cell>
          <cell r="I1411">
            <v>180</v>
          </cell>
          <cell r="J1411">
            <v>0.20152981322431215</v>
          </cell>
          <cell r="K1411">
            <v>0.26865671641791045</v>
          </cell>
          <cell r="L1411">
            <v>0.2320015973225831</v>
          </cell>
          <cell r="M1411">
            <v>0.26434060933743825</v>
          </cell>
        </row>
        <row r="1412">
          <cell r="A1412">
            <v>23857</v>
          </cell>
          <cell r="B1412" t="str">
            <v>23857</v>
          </cell>
          <cell r="C1412" t="str">
            <v>LC</v>
          </cell>
          <cell r="D1412" t="str">
            <v>LECCO</v>
          </cell>
          <cell r="E1412" t="str">
            <v>LOMBARDIA</v>
          </cell>
          <cell r="F1412" t="str">
            <v>Nord-Ovest</v>
          </cell>
          <cell r="G1412">
            <v>2629</v>
          </cell>
          <cell r="H1412">
            <v>946</v>
          </cell>
          <cell r="I1412">
            <v>189</v>
          </cell>
          <cell r="J1412">
            <v>0.20152981322431215</v>
          </cell>
          <cell r="K1412">
            <v>0.19978858350951373</v>
          </cell>
          <cell r="L1412">
            <v>0.2320015973225831</v>
          </cell>
          <cell r="M1412">
            <v>0.26434060933743825</v>
          </cell>
        </row>
        <row r="1413">
          <cell r="A1413">
            <v>23861</v>
          </cell>
          <cell r="B1413" t="str">
            <v>23861</v>
          </cell>
          <cell r="C1413" t="str">
            <v>LC</v>
          </cell>
          <cell r="D1413" t="str">
            <v>LECCO</v>
          </cell>
          <cell r="E1413" t="str">
            <v>LOMBARDIA</v>
          </cell>
          <cell r="F1413" t="str">
            <v>Nord-Ovest</v>
          </cell>
          <cell r="G1413">
            <v>2205</v>
          </cell>
          <cell r="H1413">
            <v>725</v>
          </cell>
          <cell r="I1413">
            <v>182</v>
          </cell>
          <cell r="J1413">
            <v>0.20152981322431215</v>
          </cell>
          <cell r="K1413">
            <v>0.25103448275862067</v>
          </cell>
          <cell r="L1413">
            <v>0.2320015973225831</v>
          </cell>
          <cell r="M1413">
            <v>0.26434060933743825</v>
          </cell>
        </row>
        <row r="1414">
          <cell r="A1414">
            <v>23862</v>
          </cell>
          <cell r="B1414" t="str">
            <v>23862</v>
          </cell>
          <cell r="C1414" t="str">
            <v>LC</v>
          </cell>
          <cell r="D1414" t="str">
            <v>LECCO</v>
          </cell>
          <cell r="E1414" t="str">
            <v>LOMBARDIA</v>
          </cell>
          <cell r="F1414" t="str">
            <v>Nord-Ovest</v>
          </cell>
          <cell r="G1414">
            <v>3664</v>
          </cell>
          <cell r="H1414">
            <v>1268</v>
          </cell>
          <cell r="I1414">
            <v>241</v>
          </cell>
          <cell r="J1414">
            <v>0.20152981322431215</v>
          </cell>
          <cell r="K1414">
            <v>0.19006309148264985</v>
          </cell>
          <cell r="L1414">
            <v>0.2320015973225831</v>
          </cell>
          <cell r="M1414">
            <v>0.26434060933743825</v>
          </cell>
        </row>
        <row r="1415">
          <cell r="A1415">
            <v>23864</v>
          </cell>
          <cell r="B1415" t="str">
            <v>23864</v>
          </cell>
          <cell r="C1415" t="str">
            <v>LC</v>
          </cell>
          <cell r="D1415" t="str">
            <v>LECCO</v>
          </cell>
          <cell r="E1415" t="str">
            <v>LOMBARDIA</v>
          </cell>
          <cell r="F1415" t="str">
            <v>Nord-Ovest</v>
          </cell>
          <cell r="G1415">
            <v>4137</v>
          </cell>
          <cell r="H1415">
            <v>1531</v>
          </cell>
          <cell r="I1415">
            <v>352</v>
          </cell>
          <cell r="J1415">
            <v>0.20152981322431215</v>
          </cell>
          <cell r="K1415">
            <v>0.22991508817766165</v>
          </cell>
          <cell r="L1415">
            <v>0.2320015973225831</v>
          </cell>
          <cell r="M1415">
            <v>0.26434060933743825</v>
          </cell>
        </row>
        <row r="1416">
          <cell r="A1416">
            <v>23865</v>
          </cell>
          <cell r="B1416" t="str">
            <v>23865</v>
          </cell>
          <cell r="C1416" t="str">
            <v>LC</v>
          </cell>
          <cell r="D1416" t="str">
            <v>LECCO</v>
          </cell>
          <cell r="E1416" t="str">
            <v>LOMBARDIA</v>
          </cell>
          <cell r="F1416" t="str">
            <v>Nord-Ovest</v>
          </cell>
          <cell r="G1416">
            <v>1021</v>
          </cell>
          <cell r="H1416">
            <v>441</v>
          </cell>
          <cell r="I1416">
            <v>102</v>
          </cell>
          <cell r="J1416">
            <v>0.20152981322431215</v>
          </cell>
          <cell r="K1416">
            <v>0.23129251700680273</v>
          </cell>
          <cell r="L1416">
            <v>0.2320015973225831</v>
          </cell>
          <cell r="M1416">
            <v>0.26434060933743825</v>
          </cell>
        </row>
        <row r="1417">
          <cell r="A1417">
            <v>23867</v>
          </cell>
          <cell r="B1417" t="str">
            <v>23867</v>
          </cell>
          <cell r="C1417" t="str">
            <v>LC</v>
          </cell>
          <cell r="D1417" t="str">
            <v>LECCO</v>
          </cell>
          <cell r="E1417" t="str">
            <v>LOMBARDIA</v>
          </cell>
          <cell r="F1417" t="str">
            <v>Nord-Ovest</v>
          </cell>
          <cell r="G1417">
            <v>1476</v>
          </cell>
          <cell r="H1417">
            <v>496</v>
          </cell>
          <cell r="I1417">
            <v>112</v>
          </cell>
          <cell r="J1417">
            <v>0.20152981322431215</v>
          </cell>
          <cell r="K1417">
            <v>0.22580645161290322</v>
          </cell>
          <cell r="L1417">
            <v>0.2320015973225831</v>
          </cell>
          <cell r="M1417">
            <v>0.26434060933743825</v>
          </cell>
        </row>
        <row r="1418">
          <cell r="A1418">
            <v>23868</v>
          </cell>
          <cell r="B1418" t="str">
            <v>23868</v>
          </cell>
          <cell r="C1418" t="str">
            <v>LC</v>
          </cell>
          <cell r="D1418" t="str">
            <v>LECCO</v>
          </cell>
          <cell r="E1418" t="str">
            <v>LOMBARDIA</v>
          </cell>
          <cell r="F1418" t="str">
            <v>Nord-Ovest</v>
          </cell>
          <cell r="G1418">
            <v>10645</v>
          </cell>
          <cell r="H1418">
            <v>3654</v>
          </cell>
          <cell r="I1418">
            <v>786</v>
          </cell>
          <cell r="J1418">
            <v>0.20152981322431215</v>
          </cell>
          <cell r="K1418">
            <v>0.21510673234811165</v>
          </cell>
          <cell r="L1418">
            <v>0.2320015973225831</v>
          </cell>
          <cell r="M1418">
            <v>0.26434060933743825</v>
          </cell>
        </row>
        <row r="1419">
          <cell r="A1419">
            <v>23870</v>
          </cell>
          <cell r="B1419" t="str">
            <v>23870</v>
          </cell>
          <cell r="C1419" t="str">
            <v>LC</v>
          </cell>
          <cell r="D1419" t="str">
            <v>LECCO</v>
          </cell>
          <cell r="E1419" t="str">
            <v>LOMBARDIA</v>
          </cell>
          <cell r="F1419" t="str">
            <v>Nord-Ovest</v>
          </cell>
          <cell r="G1419">
            <v>3331</v>
          </cell>
          <cell r="H1419">
            <v>1239</v>
          </cell>
          <cell r="I1419">
            <v>233</v>
          </cell>
          <cell r="J1419">
            <v>0.20152981322431215</v>
          </cell>
          <cell r="K1419">
            <v>0.1880548829701372</v>
          </cell>
          <cell r="L1419">
            <v>0.2320015973225831</v>
          </cell>
          <cell r="M1419">
            <v>0.26434060933743825</v>
          </cell>
        </row>
        <row r="1420">
          <cell r="A1420">
            <v>23871</v>
          </cell>
          <cell r="B1420" t="str">
            <v>23871</v>
          </cell>
          <cell r="C1420" t="str">
            <v>LC</v>
          </cell>
          <cell r="D1420" t="str">
            <v>LECCO</v>
          </cell>
          <cell r="E1420" t="str">
            <v>LOMBARDIA</v>
          </cell>
          <cell r="F1420" t="str">
            <v>Nord-Ovest</v>
          </cell>
          <cell r="G1420">
            <v>3846</v>
          </cell>
          <cell r="H1420">
            <v>1331</v>
          </cell>
          <cell r="I1420">
            <v>288</v>
          </cell>
          <cell r="J1420">
            <v>0.20152981322431215</v>
          </cell>
          <cell r="K1420">
            <v>0.21637866265965439</v>
          </cell>
          <cell r="L1420">
            <v>0.2320015973225831</v>
          </cell>
          <cell r="M1420">
            <v>0.26434060933743825</v>
          </cell>
        </row>
        <row r="1421">
          <cell r="A1421">
            <v>23873</v>
          </cell>
          <cell r="B1421" t="str">
            <v>23873</v>
          </cell>
          <cell r="C1421" t="str">
            <v>LC</v>
          </cell>
          <cell r="D1421" t="str">
            <v>LECCO</v>
          </cell>
          <cell r="E1421" t="str">
            <v>LOMBARDIA</v>
          </cell>
          <cell r="F1421" t="str">
            <v>Nord-Ovest</v>
          </cell>
          <cell r="G1421">
            <v>6654</v>
          </cell>
          <cell r="H1421">
            <v>2335</v>
          </cell>
          <cell r="I1421">
            <v>566</v>
          </cell>
          <cell r="J1421">
            <v>0.20152981322431215</v>
          </cell>
          <cell r="K1421">
            <v>0.2423982869379015</v>
          </cell>
          <cell r="L1421">
            <v>0.2320015973225831</v>
          </cell>
          <cell r="M1421">
            <v>0.26434060933743825</v>
          </cell>
        </row>
        <row r="1422">
          <cell r="A1422">
            <v>23874</v>
          </cell>
          <cell r="B1422" t="str">
            <v>23874</v>
          </cell>
          <cell r="C1422" t="str">
            <v>LC</v>
          </cell>
          <cell r="D1422" t="str">
            <v>LECCO</v>
          </cell>
          <cell r="E1422" t="str">
            <v>LOMBARDIA</v>
          </cell>
          <cell r="F1422" t="str">
            <v>Nord-Ovest</v>
          </cell>
          <cell r="G1422">
            <v>2234</v>
          </cell>
          <cell r="H1422">
            <v>758</v>
          </cell>
          <cell r="I1422">
            <v>177</v>
          </cell>
          <cell r="J1422">
            <v>0.20152981322431215</v>
          </cell>
          <cell r="K1422">
            <v>0.23350923482849603</v>
          </cell>
          <cell r="L1422">
            <v>0.2320015973225831</v>
          </cell>
          <cell r="M1422">
            <v>0.26434060933743825</v>
          </cell>
        </row>
        <row r="1423">
          <cell r="A1423">
            <v>23875</v>
          </cell>
          <cell r="B1423" t="str">
            <v>23875</v>
          </cell>
          <cell r="C1423" t="str">
            <v>LC</v>
          </cell>
          <cell r="D1423" t="str">
            <v>LECCO</v>
          </cell>
          <cell r="E1423" t="str">
            <v>LOMBARDIA</v>
          </cell>
          <cell r="F1423" t="str">
            <v>Nord-Ovest</v>
          </cell>
          <cell r="G1423">
            <v>3755</v>
          </cell>
          <cell r="H1423">
            <v>1410</v>
          </cell>
          <cell r="I1423">
            <v>299</v>
          </cell>
          <cell r="J1423">
            <v>0.20152981322431215</v>
          </cell>
          <cell r="K1423">
            <v>0.21205673758865248</v>
          </cell>
          <cell r="L1423">
            <v>0.2320015973225831</v>
          </cell>
          <cell r="M1423">
            <v>0.26434060933743825</v>
          </cell>
        </row>
        <row r="1424">
          <cell r="A1424">
            <v>23876</v>
          </cell>
          <cell r="B1424" t="str">
            <v>23876</v>
          </cell>
          <cell r="C1424" t="str">
            <v>LC</v>
          </cell>
          <cell r="D1424" t="str">
            <v>LECCO</v>
          </cell>
          <cell r="E1424" t="str">
            <v>LOMBARDIA</v>
          </cell>
          <cell r="F1424" t="str">
            <v>Nord-Ovest</v>
          </cell>
          <cell r="G1424">
            <v>4296</v>
          </cell>
          <cell r="H1424">
            <v>1500</v>
          </cell>
          <cell r="I1424">
            <v>288</v>
          </cell>
          <cell r="J1424">
            <v>0.20152981322431215</v>
          </cell>
          <cell r="K1424">
            <v>0.192</v>
          </cell>
          <cell r="L1424">
            <v>0.2320015973225831</v>
          </cell>
          <cell r="M1424">
            <v>0.26434060933743825</v>
          </cell>
        </row>
        <row r="1425">
          <cell r="A1425">
            <v>23877</v>
          </cell>
          <cell r="B1425" t="str">
            <v>23877</v>
          </cell>
          <cell r="C1425" t="str">
            <v>LC</v>
          </cell>
          <cell r="D1425" t="str">
            <v>LECCO</v>
          </cell>
          <cell r="E1425" t="str">
            <v>LOMBARDIA</v>
          </cell>
          <cell r="F1425" t="str">
            <v>Nord-Ovest</v>
          </cell>
          <cell r="G1425">
            <v>2643</v>
          </cell>
          <cell r="H1425">
            <v>972</v>
          </cell>
          <cell r="I1425">
            <v>274</v>
          </cell>
          <cell r="J1425">
            <v>0.20152981322431215</v>
          </cell>
          <cell r="K1425">
            <v>0.28189300411522633</v>
          </cell>
          <cell r="L1425">
            <v>0.2320015973225831</v>
          </cell>
          <cell r="M1425">
            <v>0.26434060933743825</v>
          </cell>
        </row>
        <row r="1426">
          <cell r="A1426">
            <v>23878</v>
          </cell>
          <cell r="B1426" t="str">
            <v>23878</v>
          </cell>
          <cell r="C1426" t="str">
            <v>LC</v>
          </cell>
          <cell r="D1426" t="str">
            <v>LECCO</v>
          </cell>
          <cell r="E1426" t="str">
            <v>LOMBARDIA</v>
          </cell>
          <cell r="F1426" t="str">
            <v>Nord-Ovest</v>
          </cell>
          <cell r="G1426">
            <v>1660</v>
          </cell>
          <cell r="H1426">
            <v>592</v>
          </cell>
          <cell r="I1426">
            <v>219</v>
          </cell>
          <cell r="J1426">
            <v>0.20152981322431215</v>
          </cell>
          <cell r="K1426">
            <v>0.36993243243243246</v>
          </cell>
          <cell r="L1426">
            <v>0.2320015973225831</v>
          </cell>
          <cell r="M1426">
            <v>0.26434060933743825</v>
          </cell>
        </row>
        <row r="1427">
          <cell r="A1427">
            <v>23879</v>
          </cell>
          <cell r="B1427" t="str">
            <v>23879</v>
          </cell>
          <cell r="C1427" t="str">
            <v>LC</v>
          </cell>
          <cell r="D1427" t="str">
            <v>LECCO</v>
          </cell>
          <cell r="E1427" t="str">
            <v>LOMBARDIA</v>
          </cell>
          <cell r="F1427" t="str">
            <v>Nord-Ovest</v>
          </cell>
          <cell r="G1427">
            <v>1789</v>
          </cell>
          <cell r="H1427">
            <v>604</v>
          </cell>
          <cell r="I1427">
            <v>219</v>
          </cell>
          <cell r="J1427">
            <v>0.20152981322431215</v>
          </cell>
          <cell r="K1427">
            <v>0.36258278145695366</v>
          </cell>
          <cell r="L1427">
            <v>0.2320015973225831</v>
          </cell>
          <cell r="M1427">
            <v>0.26434060933743825</v>
          </cell>
        </row>
        <row r="1428">
          <cell r="A1428">
            <v>23880</v>
          </cell>
          <cell r="B1428" t="str">
            <v>23880</v>
          </cell>
          <cell r="C1428" t="str">
            <v>LC</v>
          </cell>
          <cell r="D1428" t="str">
            <v>LECCO</v>
          </cell>
          <cell r="E1428" t="str">
            <v>LOMBARDIA</v>
          </cell>
          <cell r="F1428" t="str">
            <v>Nord-Ovest</v>
          </cell>
          <cell r="G1428">
            <v>10725</v>
          </cell>
          <cell r="H1428">
            <v>3663</v>
          </cell>
          <cell r="I1428">
            <v>872</v>
          </cell>
          <cell r="J1428">
            <v>0.20152981322431215</v>
          </cell>
          <cell r="K1428">
            <v>0.23805623805623805</v>
          </cell>
          <cell r="L1428">
            <v>0.2320015973225831</v>
          </cell>
          <cell r="M1428">
            <v>0.26434060933743825</v>
          </cell>
        </row>
        <row r="1429">
          <cell r="A1429">
            <v>23881</v>
          </cell>
          <cell r="B1429" t="str">
            <v>23881</v>
          </cell>
          <cell r="C1429" t="str">
            <v>LC</v>
          </cell>
          <cell r="D1429" t="str">
            <v>LECCO</v>
          </cell>
          <cell r="E1429" t="str">
            <v>LOMBARDIA</v>
          </cell>
          <cell r="F1429" t="str">
            <v>Nord-Ovest</v>
          </cell>
          <cell r="G1429">
            <v>2666</v>
          </cell>
          <cell r="H1429">
            <v>939</v>
          </cell>
          <cell r="I1429">
            <v>151</v>
          </cell>
          <cell r="J1429">
            <v>0.20152981322431215</v>
          </cell>
          <cell r="K1429">
            <v>0.16080937167199147</v>
          </cell>
          <cell r="L1429">
            <v>0.2320015973225831</v>
          </cell>
          <cell r="M1429">
            <v>0.26434060933743825</v>
          </cell>
        </row>
        <row r="1430">
          <cell r="A1430">
            <v>23883</v>
          </cell>
          <cell r="B1430" t="str">
            <v>23883</v>
          </cell>
          <cell r="C1430" t="str">
            <v>LC</v>
          </cell>
          <cell r="D1430" t="str">
            <v>LECCO</v>
          </cell>
          <cell r="E1430" t="str">
            <v>LOMBARDIA</v>
          </cell>
          <cell r="F1430" t="str">
            <v>Nord-Ovest</v>
          </cell>
          <cell r="G1430">
            <v>3310</v>
          </cell>
          <cell r="H1430">
            <v>1108</v>
          </cell>
          <cell r="I1430">
            <v>285</v>
          </cell>
          <cell r="J1430">
            <v>0.20152981322431215</v>
          </cell>
          <cell r="K1430">
            <v>0.25722021660649819</v>
          </cell>
          <cell r="L1430">
            <v>0.2320015973225831</v>
          </cell>
          <cell r="M1430">
            <v>0.26434060933743825</v>
          </cell>
        </row>
        <row r="1431">
          <cell r="A1431">
            <v>23884</v>
          </cell>
          <cell r="B1431" t="str">
            <v>23884</v>
          </cell>
          <cell r="C1431" t="str">
            <v>LC</v>
          </cell>
          <cell r="D1431" t="str">
            <v>LECCO</v>
          </cell>
          <cell r="E1431" t="str">
            <v>LOMBARDIA</v>
          </cell>
          <cell r="F1431" t="str">
            <v>Nord-Ovest</v>
          </cell>
          <cell r="G1431">
            <v>1930</v>
          </cell>
          <cell r="H1431">
            <v>649</v>
          </cell>
          <cell r="I1431">
            <v>280</v>
          </cell>
          <cell r="J1431">
            <v>0.20152981322431215</v>
          </cell>
          <cell r="K1431">
            <v>0.43143297380585516</v>
          </cell>
          <cell r="L1431">
            <v>0.2320015973225831</v>
          </cell>
          <cell r="M1431">
            <v>0.26434060933743825</v>
          </cell>
        </row>
        <row r="1432">
          <cell r="A1432">
            <v>23885</v>
          </cell>
          <cell r="B1432" t="str">
            <v>23885</v>
          </cell>
          <cell r="C1432" t="str">
            <v>LC</v>
          </cell>
          <cell r="D1432" t="str">
            <v>LECCO</v>
          </cell>
          <cell r="E1432" t="str">
            <v>LOMBARDIA</v>
          </cell>
          <cell r="F1432" t="str">
            <v>Nord-Ovest</v>
          </cell>
          <cell r="G1432">
            <v>3608</v>
          </cell>
          <cell r="H1432">
            <v>1315</v>
          </cell>
          <cell r="I1432">
            <v>368</v>
          </cell>
          <cell r="J1432">
            <v>0.20152981322431215</v>
          </cell>
          <cell r="K1432">
            <v>0.27984790874524718</v>
          </cell>
          <cell r="L1432">
            <v>0.2320015973225831</v>
          </cell>
          <cell r="M1432">
            <v>0.26434060933743825</v>
          </cell>
        </row>
        <row r="1433">
          <cell r="A1433">
            <v>23886</v>
          </cell>
          <cell r="B1433" t="str">
            <v>23886</v>
          </cell>
          <cell r="C1433" t="str">
            <v>LC</v>
          </cell>
          <cell r="D1433" t="str">
            <v>LECCO</v>
          </cell>
          <cell r="E1433" t="str">
            <v>LOMBARDIA</v>
          </cell>
          <cell r="F1433" t="str">
            <v>Nord-Ovest</v>
          </cell>
          <cell r="G1433">
            <v>1221</v>
          </cell>
          <cell r="H1433">
            <v>458</v>
          </cell>
          <cell r="I1433">
            <v>151</v>
          </cell>
          <cell r="J1433">
            <v>0.20152981322431215</v>
          </cell>
          <cell r="K1433">
            <v>0.3296943231441048</v>
          </cell>
          <cell r="L1433">
            <v>0.2320015973225831</v>
          </cell>
          <cell r="M1433">
            <v>0.26434060933743825</v>
          </cell>
        </row>
        <row r="1434">
          <cell r="A1434">
            <v>23887</v>
          </cell>
          <cell r="B1434" t="str">
            <v>23887</v>
          </cell>
          <cell r="C1434" t="str">
            <v>LC</v>
          </cell>
          <cell r="D1434" t="str">
            <v>LECCO</v>
          </cell>
          <cell r="E1434" t="str">
            <v>LOMBARDIA</v>
          </cell>
          <cell r="F1434" t="str">
            <v>Nord-Ovest</v>
          </cell>
          <cell r="G1434">
            <v>5430</v>
          </cell>
          <cell r="H1434">
            <v>1936</v>
          </cell>
          <cell r="I1434">
            <v>360</v>
          </cell>
          <cell r="J1434">
            <v>0.20152981322431215</v>
          </cell>
          <cell r="K1434">
            <v>0.18595041322314049</v>
          </cell>
          <cell r="L1434">
            <v>0.2320015973225831</v>
          </cell>
          <cell r="M1434">
            <v>0.26434060933743825</v>
          </cell>
        </row>
        <row r="1435">
          <cell r="A1435">
            <v>23888</v>
          </cell>
          <cell r="B1435" t="str">
            <v>23888</v>
          </cell>
          <cell r="C1435" t="str">
            <v>LC</v>
          </cell>
          <cell r="D1435" t="str">
            <v>LECCO</v>
          </cell>
          <cell r="E1435" t="str">
            <v>LOMBARDIA</v>
          </cell>
          <cell r="F1435" t="str">
            <v>Nord-Ovest</v>
          </cell>
          <cell r="G1435">
            <v>3939</v>
          </cell>
          <cell r="H1435">
            <v>1346</v>
          </cell>
          <cell r="I1435">
            <v>405</v>
          </cell>
          <cell r="J1435">
            <v>0.20152981322431215</v>
          </cell>
          <cell r="K1435">
            <v>0.30089153046062406</v>
          </cell>
          <cell r="L1435">
            <v>0.2320015973225831</v>
          </cell>
          <cell r="M1435">
            <v>0.26434060933743825</v>
          </cell>
        </row>
        <row r="1436">
          <cell r="A1436">
            <v>23889</v>
          </cell>
          <cell r="B1436" t="str">
            <v>23889</v>
          </cell>
          <cell r="C1436" t="str">
            <v>LC</v>
          </cell>
          <cell r="D1436" t="str">
            <v>LECCO</v>
          </cell>
          <cell r="E1436" t="str">
            <v>LOMBARDIA</v>
          </cell>
          <cell r="F1436" t="str">
            <v>Nord-Ovest</v>
          </cell>
          <cell r="G1436">
            <v>1759</v>
          </cell>
          <cell r="H1436">
            <v>587</v>
          </cell>
          <cell r="I1436">
            <v>226</v>
          </cell>
          <cell r="J1436">
            <v>0.20152981322431215</v>
          </cell>
          <cell r="K1436">
            <v>0.38500851788756391</v>
          </cell>
          <cell r="L1436">
            <v>0.2320015973225831</v>
          </cell>
          <cell r="M1436">
            <v>0.26434060933743825</v>
          </cell>
        </row>
        <row r="1437">
          <cell r="A1437">
            <v>23890</v>
          </cell>
          <cell r="B1437" t="str">
            <v>23890</v>
          </cell>
          <cell r="C1437" t="str">
            <v>LC</v>
          </cell>
          <cell r="D1437" t="str">
            <v>LECCO</v>
          </cell>
          <cell r="E1437" t="str">
            <v>LOMBARDIA</v>
          </cell>
          <cell r="F1437" t="str">
            <v>Nord-Ovest</v>
          </cell>
          <cell r="G1437">
            <v>2241</v>
          </cell>
          <cell r="H1437">
            <v>764</v>
          </cell>
          <cell r="I1437">
            <v>198</v>
          </cell>
          <cell r="J1437">
            <v>0.20152981322431215</v>
          </cell>
          <cell r="K1437">
            <v>0.25916230366492149</v>
          </cell>
          <cell r="L1437">
            <v>0.2320015973225831</v>
          </cell>
          <cell r="M1437">
            <v>0.26434060933743825</v>
          </cell>
        </row>
        <row r="1438">
          <cell r="A1438">
            <v>23891</v>
          </cell>
          <cell r="B1438" t="str">
            <v>23891</v>
          </cell>
          <cell r="C1438" t="str">
            <v>LC</v>
          </cell>
          <cell r="D1438" t="str">
            <v>LECCO</v>
          </cell>
          <cell r="E1438" t="str">
            <v>LOMBARDIA</v>
          </cell>
          <cell r="F1438" t="str">
            <v>Nord-Ovest</v>
          </cell>
          <cell r="G1438">
            <v>4548</v>
          </cell>
          <cell r="H1438">
            <v>1570</v>
          </cell>
          <cell r="I1438">
            <v>460</v>
          </cell>
          <cell r="J1438">
            <v>0.20152981322431215</v>
          </cell>
          <cell r="K1438">
            <v>0.2929936305732484</v>
          </cell>
          <cell r="L1438">
            <v>0.2320015973225831</v>
          </cell>
          <cell r="M1438">
            <v>0.26434060933743825</v>
          </cell>
        </row>
        <row r="1439">
          <cell r="A1439">
            <v>23892</v>
          </cell>
          <cell r="B1439" t="str">
            <v>23892</v>
          </cell>
          <cell r="C1439" t="str">
            <v>LC</v>
          </cell>
          <cell r="D1439" t="str">
            <v>LECCO</v>
          </cell>
          <cell r="E1439" t="str">
            <v>LOMBARDIA</v>
          </cell>
          <cell r="F1439" t="str">
            <v>Nord-Ovest</v>
          </cell>
          <cell r="G1439">
            <v>2610</v>
          </cell>
          <cell r="H1439">
            <v>893</v>
          </cell>
          <cell r="I1439">
            <v>189</v>
          </cell>
          <cell r="J1439">
            <v>0.20152981322431215</v>
          </cell>
          <cell r="K1439">
            <v>0.21164613661814111</v>
          </cell>
          <cell r="L1439">
            <v>0.2320015973225831</v>
          </cell>
          <cell r="M1439">
            <v>0.26434060933743825</v>
          </cell>
        </row>
        <row r="1440">
          <cell r="A1440">
            <v>23893</v>
          </cell>
          <cell r="B1440" t="str">
            <v>23893</v>
          </cell>
          <cell r="C1440" t="str">
            <v>LC</v>
          </cell>
          <cell r="D1440" t="str">
            <v>LECCO</v>
          </cell>
          <cell r="E1440" t="str">
            <v>LOMBARDIA</v>
          </cell>
          <cell r="F1440" t="str">
            <v>Nord-Ovest</v>
          </cell>
          <cell r="G1440">
            <v>3851</v>
          </cell>
          <cell r="H1440">
            <v>1261</v>
          </cell>
          <cell r="I1440">
            <v>269</v>
          </cell>
          <cell r="J1440">
            <v>0.20152981322431215</v>
          </cell>
          <cell r="K1440">
            <v>0.21332275971451228</v>
          </cell>
          <cell r="L1440">
            <v>0.2320015973225831</v>
          </cell>
          <cell r="M1440">
            <v>0.26434060933743825</v>
          </cell>
        </row>
        <row r="1441">
          <cell r="A1441">
            <v>23894</v>
          </cell>
          <cell r="B1441" t="str">
            <v>23894</v>
          </cell>
          <cell r="C1441" t="str">
            <v>LC</v>
          </cell>
          <cell r="D1441" t="str">
            <v>LECCO</v>
          </cell>
          <cell r="E1441" t="str">
            <v>LOMBARDIA</v>
          </cell>
          <cell r="F1441" t="str">
            <v>Nord-Ovest</v>
          </cell>
          <cell r="G1441">
            <v>1352</v>
          </cell>
          <cell r="H1441">
            <v>463</v>
          </cell>
          <cell r="I1441">
            <v>103</v>
          </cell>
          <cell r="J1441">
            <v>0.20152981322431215</v>
          </cell>
          <cell r="K1441">
            <v>0.2224622030237581</v>
          </cell>
          <cell r="L1441">
            <v>0.2320015973225831</v>
          </cell>
          <cell r="M1441">
            <v>0.26434060933743825</v>
          </cell>
        </row>
        <row r="1442">
          <cell r="A1442">
            <v>23895</v>
          </cell>
          <cell r="B1442" t="str">
            <v>23895</v>
          </cell>
          <cell r="C1442" t="str">
            <v>LC</v>
          </cell>
          <cell r="D1442" t="str">
            <v>LECCO</v>
          </cell>
          <cell r="E1442" t="str">
            <v>LOMBARDIA</v>
          </cell>
          <cell r="F1442" t="str">
            <v>Nord-Ovest</v>
          </cell>
          <cell r="G1442">
            <v>3134</v>
          </cell>
          <cell r="H1442">
            <v>1087</v>
          </cell>
          <cell r="I1442">
            <v>232</v>
          </cell>
          <cell r="J1442">
            <v>0.20152981322431215</v>
          </cell>
          <cell r="K1442">
            <v>0.21343146274149033</v>
          </cell>
          <cell r="L1442">
            <v>0.2320015973225831</v>
          </cell>
          <cell r="M1442">
            <v>0.26434060933743825</v>
          </cell>
        </row>
        <row r="1443">
          <cell r="A1443">
            <v>23896</v>
          </cell>
          <cell r="B1443" t="str">
            <v>23896</v>
          </cell>
          <cell r="C1443" t="str">
            <v>LC</v>
          </cell>
          <cell r="D1443" t="str">
            <v>LECCO</v>
          </cell>
          <cell r="E1443" t="str">
            <v>LOMBARDIA</v>
          </cell>
          <cell r="F1443" t="str">
            <v>Nord-Ovest</v>
          </cell>
          <cell r="G1443">
            <v>2094</v>
          </cell>
          <cell r="H1443">
            <v>741</v>
          </cell>
          <cell r="I1443">
            <v>282</v>
          </cell>
          <cell r="J1443">
            <v>0.20152981322431215</v>
          </cell>
          <cell r="K1443">
            <v>0.38056680161943318</v>
          </cell>
          <cell r="L1443">
            <v>0.2320015973225831</v>
          </cell>
          <cell r="M1443">
            <v>0.26434060933743825</v>
          </cell>
        </row>
        <row r="1444">
          <cell r="A1444">
            <v>23897</v>
          </cell>
          <cell r="B1444" t="str">
            <v>23897</v>
          </cell>
          <cell r="C1444" t="str">
            <v>LC</v>
          </cell>
          <cell r="D1444" t="str">
            <v>LECCO</v>
          </cell>
          <cell r="E1444" t="str">
            <v>LOMBARDIA</v>
          </cell>
          <cell r="F1444" t="str">
            <v>Nord-Ovest</v>
          </cell>
          <cell r="G1444">
            <v>1572</v>
          </cell>
          <cell r="H1444">
            <v>559</v>
          </cell>
          <cell r="I1444">
            <v>111</v>
          </cell>
          <cell r="J1444">
            <v>0.20152981322431215</v>
          </cell>
          <cell r="K1444">
            <v>0.19856887298747763</v>
          </cell>
          <cell r="L1444">
            <v>0.2320015973225831</v>
          </cell>
          <cell r="M1444">
            <v>0.26434060933743825</v>
          </cell>
        </row>
        <row r="1445">
          <cell r="A1445">
            <v>23898</v>
          </cell>
          <cell r="B1445" t="str">
            <v>23898</v>
          </cell>
          <cell r="C1445" t="str">
            <v>LC</v>
          </cell>
          <cell r="D1445" t="str">
            <v>LECCO</v>
          </cell>
          <cell r="E1445" t="str">
            <v>LOMBARDIA</v>
          </cell>
          <cell r="F1445" t="str">
            <v>Nord-Ovest</v>
          </cell>
          <cell r="G1445">
            <v>1720</v>
          </cell>
          <cell r="H1445">
            <v>615</v>
          </cell>
          <cell r="I1445">
            <v>181</v>
          </cell>
          <cell r="J1445">
            <v>0.20152981322431215</v>
          </cell>
          <cell r="K1445">
            <v>0.2943089430894309</v>
          </cell>
          <cell r="L1445">
            <v>0.2320015973225831</v>
          </cell>
          <cell r="M1445">
            <v>0.26434060933743825</v>
          </cell>
        </row>
        <row r="1446">
          <cell r="A1446">
            <v>23899</v>
          </cell>
          <cell r="B1446" t="str">
            <v>23899</v>
          </cell>
          <cell r="C1446" t="str">
            <v>LC</v>
          </cell>
          <cell r="D1446" t="str">
            <v>LECCO</v>
          </cell>
          <cell r="E1446" t="str">
            <v>LOMBARDIA</v>
          </cell>
          <cell r="F1446" t="str">
            <v>Nord-Ovest</v>
          </cell>
          <cell r="G1446">
            <v>4574</v>
          </cell>
          <cell r="H1446">
            <v>1633</v>
          </cell>
          <cell r="I1446">
            <v>368</v>
          </cell>
          <cell r="J1446">
            <v>0.20152981322431215</v>
          </cell>
          <cell r="K1446">
            <v>0.22535211267605634</v>
          </cell>
          <cell r="L1446">
            <v>0.2320015973225831</v>
          </cell>
          <cell r="M1446">
            <v>0.26434060933743825</v>
          </cell>
        </row>
        <row r="1447">
          <cell r="A1447">
            <v>23900</v>
          </cell>
          <cell r="B1447" t="str">
            <v>23900</v>
          </cell>
          <cell r="C1447" t="str">
            <v>LC</v>
          </cell>
          <cell r="D1447" t="str">
            <v>LECCO</v>
          </cell>
          <cell r="E1447" t="str">
            <v>LOMBARDIA</v>
          </cell>
          <cell r="F1447" t="str">
            <v>Nord-Ovest</v>
          </cell>
          <cell r="G1447">
            <v>45872</v>
          </cell>
          <cell r="H1447">
            <v>17489</v>
          </cell>
          <cell r="I1447">
            <v>3521</v>
          </cell>
          <cell r="J1447">
            <v>0.20152981322431215</v>
          </cell>
          <cell r="K1447">
            <v>0.2013265481159586</v>
          </cell>
          <cell r="L1447">
            <v>0.2320015973225831</v>
          </cell>
          <cell r="M1447">
            <v>0.26434060933743825</v>
          </cell>
        </row>
        <row r="1448">
          <cell r="A1448">
            <v>24010</v>
          </cell>
          <cell r="B1448" t="str">
            <v>24010</v>
          </cell>
          <cell r="C1448" t="str">
            <v>BG</v>
          </cell>
          <cell r="D1448" t="str">
            <v>BERGAMO</v>
          </cell>
          <cell r="E1448" t="str">
            <v>LOMBARDIA</v>
          </cell>
          <cell r="F1448" t="str">
            <v>Nord-Ovest</v>
          </cell>
          <cell r="G1448">
            <v>30567</v>
          </cell>
          <cell r="H1448">
            <v>11042</v>
          </cell>
          <cell r="I1448">
            <v>2052</v>
          </cell>
          <cell r="J1448">
            <v>0.18806000335303463</v>
          </cell>
          <cell r="K1448">
            <v>0.18583589929360622</v>
          </cell>
          <cell r="L1448">
            <v>0.22028352647719285</v>
          </cell>
          <cell r="M1448">
            <v>0.23268795421457397</v>
          </cell>
        </row>
        <row r="1449">
          <cell r="A1449">
            <v>24011</v>
          </cell>
          <cell r="B1449" t="str">
            <v>24011</v>
          </cell>
          <cell r="C1449" t="str">
            <v>BG</v>
          </cell>
          <cell r="D1449" t="str">
            <v>BERGAMO</v>
          </cell>
          <cell r="E1449" t="str">
            <v>LOMBARDIA</v>
          </cell>
          <cell r="F1449" t="str">
            <v>Nord-Ovest</v>
          </cell>
          <cell r="G1449">
            <v>5791</v>
          </cell>
          <cell r="H1449">
            <v>1935</v>
          </cell>
          <cell r="I1449">
            <v>382</v>
          </cell>
          <cell r="J1449">
            <v>0.18806000335303463</v>
          </cell>
          <cell r="K1449">
            <v>0.19741602067183461</v>
          </cell>
          <cell r="L1449">
            <v>0.22028352647719285</v>
          </cell>
          <cell r="M1449">
            <v>0.23268795421457397</v>
          </cell>
        </row>
        <row r="1450">
          <cell r="A1450">
            <v>24012</v>
          </cell>
          <cell r="B1450" t="str">
            <v>24012</v>
          </cell>
          <cell r="C1450" t="str">
            <v>BG</v>
          </cell>
          <cell r="D1450" t="str">
            <v>BERGAMO</v>
          </cell>
          <cell r="E1450" t="str">
            <v>LOMBARDIA</v>
          </cell>
          <cell r="F1450" t="str">
            <v>Nord-Ovest</v>
          </cell>
          <cell r="G1450">
            <v>4290</v>
          </cell>
          <cell r="H1450">
            <v>1405</v>
          </cell>
          <cell r="I1450">
            <v>276</v>
          </cell>
          <cell r="J1450">
            <v>0.18806000335303463</v>
          </cell>
          <cell r="K1450">
            <v>0.19644128113879003</v>
          </cell>
          <cell r="L1450">
            <v>0.22028352647719285</v>
          </cell>
          <cell r="M1450">
            <v>0.23268795421457397</v>
          </cell>
        </row>
        <row r="1451">
          <cell r="A1451">
            <v>24013</v>
          </cell>
          <cell r="B1451" t="str">
            <v>24013</v>
          </cell>
          <cell r="C1451" t="str">
            <v>BG</v>
          </cell>
          <cell r="D1451" t="str">
            <v>BERGAMO</v>
          </cell>
          <cell r="E1451" t="str">
            <v>LOMBARDIA</v>
          </cell>
          <cell r="F1451" t="str">
            <v>Nord-Ovest</v>
          </cell>
          <cell r="G1451">
            <v>1231</v>
          </cell>
          <cell r="H1451">
            <v>444</v>
          </cell>
          <cell r="I1451">
            <v>43</v>
          </cell>
          <cell r="J1451">
            <v>0.18806000335303463</v>
          </cell>
          <cell r="K1451">
            <v>9.6846846846846843E-2</v>
          </cell>
          <cell r="L1451">
            <v>0.22028352647719285</v>
          </cell>
          <cell r="M1451">
            <v>0.23268795421457397</v>
          </cell>
        </row>
        <row r="1452">
          <cell r="A1452">
            <v>24014</v>
          </cell>
          <cell r="B1452" t="str">
            <v>24014</v>
          </cell>
          <cell r="C1452" t="str">
            <v>BG</v>
          </cell>
          <cell r="D1452" t="str">
            <v>BERGAMO</v>
          </cell>
          <cell r="E1452" t="str">
            <v>LOMBARDIA</v>
          </cell>
          <cell r="F1452" t="str">
            <v>Nord-Ovest</v>
          </cell>
          <cell r="G1452">
            <v>1111</v>
          </cell>
          <cell r="H1452">
            <v>421</v>
          </cell>
          <cell r="I1452">
            <v>117</v>
          </cell>
          <cell r="J1452">
            <v>0.18806000335303463</v>
          </cell>
          <cell r="K1452">
            <v>0.27790973871733965</v>
          </cell>
          <cell r="L1452">
            <v>0.22028352647719285</v>
          </cell>
          <cell r="M1452">
            <v>0.23268795421457397</v>
          </cell>
        </row>
        <row r="1453">
          <cell r="A1453">
            <v>24015</v>
          </cell>
          <cell r="B1453" t="str">
            <v>24015</v>
          </cell>
          <cell r="C1453" t="str">
            <v>BG</v>
          </cell>
          <cell r="D1453" t="str">
            <v>BERGAMO</v>
          </cell>
          <cell r="E1453" t="str">
            <v>LOMBARDIA</v>
          </cell>
          <cell r="F1453" t="str">
            <v>Nord-Ovest</v>
          </cell>
          <cell r="G1453">
            <v>4780</v>
          </cell>
          <cell r="H1453">
            <v>1666</v>
          </cell>
          <cell r="I1453">
            <v>307</v>
          </cell>
          <cell r="J1453">
            <v>0.18806000335303463</v>
          </cell>
          <cell r="K1453">
            <v>0.18427370948379351</v>
          </cell>
          <cell r="L1453">
            <v>0.22028352647719285</v>
          </cell>
          <cell r="M1453">
            <v>0.23268795421457397</v>
          </cell>
        </row>
        <row r="1454">
          <cell r="A1454">
            <v>24016</v>
          </cell>
          <cell r="B1454" t="str">
            <v>24016</v>
          </cell>
          <cell r="C1454" t="str">
            <v>BG</v>
          </cell>
          <cell r="D1454" t="str">
            <v>BERGAMO</v>
          </cell>
          <cell r="E1454" t="str">
            <v>LOMBARDIA</v>
          </cell>
          <cell r="F1454" t="str">
            <v>Nord-Ovest</v>
          </cell>
          <cell r="G1454">
            <v>5296</v>
          </cell>
          <cell r="H1454">
            <v>1911</v>
          </cell>
          <cell r="I1454">
            <v>327</v>
          </cell>
          <cell r="J1454">
            <v>0.18806000335303463</v>
          </cell>
          <cell r="K1454">
            <v>0.17111459968602827</v>
          </cell>
          <cell r="L1454">
            <v>0.22028352647719285</v>
          </cell>
          <cell r="M1454">
            <v>0.23268795421457397</v>
          </cell>
        </row>
        <row r="1455">
          <cell r="A1455">
            <v>24017</v>
          </cell>
          <cell r="B1455" t="str">
            <v>24017</v>
          </cell>
          <cell r="C1455" t="str">
            <v>BG</v>
          </cell>
          <cell r="D1455" t="str">
            <v>BERGAMO</v>
          </cell>
          <cell r="E1455" t="str">
            <v>LOMBARDIA</v>
          </cell>
          <cell r="F1455" t="str">
            <v>Nord-Ovest</v>
          </cell>
          <cell r="G1455">
            <v>2456</v>
          </cell>
          <cell r="H1455">
            <v>944</v>
          </cell>
          <cell r="I1455">
            <v>172</v>
          </cell>
          <cell r="J1455">
            <v>0.18806000335303463</v>
          </cell>
          <cell r="K1455">
            <v>0.18220338983050846</v>
          </cell>
          <cell r="L1455">
            <v>0.22028352647719285</v>
          </cell>
          <cell r="M1455">
            <v>0.23268795421457397</v>
          </cell>
        </row>
        <row r="1456">
          <cell r="A1456">
            <v>24018</v>
          </cell>
          <cell r="B1456" t="str">
            <v>24018</v>
          </cell>
          <cell r="C1456" t="str">
            <v>BG</v>
          </cell>
          <cell r="D1456" t="str">
            <v>BERGAMO</v>
          </cell>
          <cell r="E1456" t="str">
            <v>LOMBARDIA</v>
          </cell>
          <cell r="F1456" t="str">
            <v>Nord-Ovest</v>
          </cell>
          <cell r="G1456">
            <v>5873</v>
          </cell>
          <cell r="H1456">
            <v>1984</v>
          </cell>
          <cell r="I1456">
            <v>477</v>
          </cell>
          <cell r="J1456">
            <v>0.18806000335303463</v>
          </cell>
          <cell r="K1456">
            <v>0.24042338709677419</v>
          </cell>
          <cell r="L1456">
            <v>0.22028352647719285</v>
          </cell>
          <cell r="M1456">
            <v>0.23268795421457397</v>
          </cell>
        </row>
        <row r="1457">
          <cell r="A1457">
            <v>24019</v>
          </cell>
          <cell r="B1457" t="str">
            <v>24019</v>
          </cell>
          <cell r="C1457" t="str">
            <v>BG</v>
          </cell>
          <cell r="D1457" t="str">
            <v>BERGAMO</v>
          </cell>
          <cell r="E1457" t="str">
            <v>LOMBARDIA</v>
          </cell>
          <cell r="F1457" t="str">
            <v>Nord-Ovest</v>
          </cell>
          <cell r="G1457">
            <v>8740</v>
          </cell>
          <cell r="H1457">
            <v>3094</v>
          </cell>
          <cell r="I1457">
            <v>617</v>
          </cell>
          <cell r="J1457">
            <v>0.18806000335303463</v>
          </cell>
          <cell r="K1457">
            <v>0.19941822882999355</v>
          </cell>
          <cell r="L1457">
            <v>0.22028352647719285</v>
          </cell>
          <cell r="M1457">
            <v>0.23268795421457397</v>
          </cell>
        </row>
        <row r="1458">
          <cell r="A1458">
            <v>24020</v>
          </cell>
          <cell r="B1458" t="str">
            <v>24020</v>
          </cell>
          <cell r="C1458" t="str">
            <v>BG</v>
          </cell>
          <cell r="D1458" t="str">
            <v>BERGAMO</v>
          </cell>
          <cell r="E1458" t="str">
            <v>LOMBARDIA</v>
          </cell>
          <cell r="F1458" t="str">
            <v>Nord-Ovest</v>
          </cell>
          <cell r="G1458">
            <v>82464</v>
          </cell>
          <cell r="H1458">
            <v>29455</v>
          </cell>
          <cell r="I1458">
            <v>6092</v>
          </cell>
          <cell r="J1458">
            <v>0.18806000335303463</v>
          </cell>
          <cell r="K1458">
            <v>0.20682396876591411</v>
          </cell>
          <cell r="L1458">
            <v>0.22028352647719285</v>
          </cell>
          <cell r="M1458">
            <v>0.23268795421457397</v>
          </cell>
        </row>
        <row r="1459">
          <cell r="A1459">
            <v>24021</v>
          </cell>
          <cell r="B1459" t="str">
            <v>24021</v>
          </cell>
          <cell r="C1459" t="str">
            <v>BG</v>
          </cell>
          <cell r="D1459" t="str">
            <v>BERGAMO</v>
          </cell>
          <cell r="E1459" t="str">
            <v>LOMBARDIA</v>
          </cell>
          <cell r="F1459" t="str">
            <v>Nord-Ovest</v>
          </cell>
          <cell r="G1459">
            <v>15652</v>
          </cell>
          <cell r="H1459">
            <v>5644</v>
          </cell>
          <cell r="I1459">
            <v>1398</v>
          </cell>
          <cell r="J1459">
            <v>0.18806000335303463</v>
          </cell>
          <cell r="K1459">
            <v>0.2476966690290574</v>
          </cell>
          <cell r="L1459">
            <v>0.22028352647719285</v>
          </cell>
          <cell r="M1459">
            <v>0.23268795421457397</v>
          </cell>
        </row>
        <row r="1460">
          <cell r="A1460">
            <v>24022</v>
          </cell>
          <cell r="B1460" t="str">
            <v>24022</v>
          </cell>
          <cell r="C1460" t="str">
            <v>BG</v>
          </cell>
          <cell r="D1460" t="str">
            <v>BERGAMO</v>
          </cell>
          <cell r="E1460" t="str">
            <v>LOMBARDIA</v>
          </cell>
          <cell r="F1460" t="str">
            <v>Nord-Ovest</v>
          </cell>
          <cell r="G1460">
            <v>10969</v>
          </cell>
          <cell r="H1460">
            <v>4086</v>
          </cell>
          <cell r="I1460">
            <v>965</v>
          </cell>
          <cell r="J1460">
            <v>0.18806000335303463</v>
          </cell>
          <cell r="K1460">
            <v>0.2361722956436613</v>
          </cell>
          <cell r="L1460">
            <v>0.22028352647719285</v>
          </cell>
          <cell r="M1460">
            <v>0.23268795421457397</v>
          </cell>
        </row>
        <row r="1461">
          <cell r="A1461">
            <v>24023</v>
          </cell>
          <cell r="B1461" t="str">
            <v>24023</v>
          </cell>
          <cell r="C1461" t="str">
            <v>BG</v>
          </cell>
          <cell r="D1461" t="str">
            <v>BERGAMO</v>
          </cell>
          <cell r="E1461" t="str">
            <v>LOMBARDIA</v>
          </cell>
          <cell r="F1461" t="str">
            <v>Nord-Ovest</v>
          </cell>
          <cell r="G1461">
            <v>8339</v>
          </cell>
          <cell r="H1461">
            <v>3118</v>
          </cell>
          <cell r="I1461">
            <v>595</v>
          </cell>
          <cell r="J1461">
            <v>0.18806000335303463</v>
          </cell>
          <cell r="K1461">
            <v>0.19082745349583066</v>
          </cell>
          <cell r="L1461">
            <v>0.22028352647719285</v>
          </cell>
          <cell r="M1461">
            <v>0.23268795421457397</v>
          </cell>
        </row>
        <row r="1462">
          <cell r="A1462">
            <v>24024</v>
          </cell>
          <cell r="B1462" t="str">
            <v>24024</v>
          </cell>
          <cell r="C1462" t="str">
            <v>BG</v>
          </cell>
          <cell r="D1462" t="str">
            <v>BERGAMO</v>
          </cell>
          <cell r="E1462" t="str">
            <v>LOMBARDIA</v>
          </cell>
          <cell r="F1462" t="str">
            <v>Nord-Ovest</v>
          </cell>
          <cell r="G1462">
            <v>7004</v>
          </cell>
          <cell r="H1462">
            <v>2484</v>
          </cell>
          <cell r="I1462">
            <v>364</v>
          </cell>
          <cell r="J1462">
            <v>0.18806000335303463</v>
          </cell>
          <cell r="K1462">
            <v>0.14653784219001612</v>
          </cell>
          <cell r="L1462">
            <v>0.22028352647719285</v>
          </cell>
          <cell r="M1462">
            <v>0.23268795421457397</v>
          </cell>
        </row>
        <row r="1463">
          <cell r="A1463">
            <v>24025</v>
          </cell>
          <cell r="B1463" t="str">
            <v>24025</v>
          </cell>
          <cell r="C1463" t="str">
            <v>BG</v>
          </cell>
          <cell r="D1463" t="str">
            <v>BERGAMO</v>
          </cell>
          <cell r="E1463" t="str">
            <v>LOMBARDIA</v>
          </cell>
          <cell r="F1463" t="str">
            <v>Nord-Ovest</v>
          </cell>
          <cell r="G1463">
            <v>3012</v>
          </cell>
          <cell r="H1463">
            <v>1160</v>
          </cell>
          <cell r="I1463">
            <v>358</v>
          </cell>
          <cell r="J1463">
            <v>0.18806000335303463</v>
          </cell>
          <cell r="K1463">
            <v>0.30862068965517242</v>
          </cell>
          <cell r="L1463">
            <v>0.22028352647719285</v>
          </cell>
          <cell r="M1463">
            <v>0.23268795421457397</v>
          </cell>
        </row>
        <row r="1464">
          <cell r="A1464">
            <v>24026</v>
          </cell>
          <cell r="B1464" t="str">
            <v>24026</v>
          </cell>
          <cell r="C1464" t="str">
            <v>BG</v>
          </cell>
          <cell r="D1464" t="str">
            <v>BERGAMO</v>
          </cell>
          <cell r="E1464" t="str">
            <v>LOMBARDIA</v>
          </cell>
          <cell r="F1464" t="str">
            <v>Nord-Ovest</v>
          </cell>
          <cell r="G1464">
            <v>5105</v>
          </cell>
          <cell r="H1464">
            <v>1839</v>
          </cell>
          <cell r="I1464">
            <v>336</v>
          </cell>
          <cell r="J1464">
            <v>0.18806000335303463</v>
          </cell>
          <cell r="K1464">
            <v>0.18270799347471453</v>
          </cell>
          <cell r="L1464">
            <v>0.22028352647719285</v>
          </cell>
          <cell r="M1464">
            <v>0.23268795421457397</v>
          </cell>
        </row>
        <row r="1465">
          <cell r="A1465">
            <v>24027</v>
          </cell>
          <cell r="B1465" t="str">
            <v>24027</v>
          </cell>
          <cell r="C1465" t="str">
            <v>BG</v>
          </cell>
          <cell r="D1465" t="str">
            <v>BERGAMO</v>
          </cell>
          <cell r="E1465" t="str">
            <v>LOMBARDIA</v>
          </cell>
          <cell r="F1465" t="str">
            <v>Nord-Ovest</v>
          </cell>
          <cell r="G1465">
            <v>12032</v>
          </cell>
          <cell r="H1465">
            <v>4233</v>
          </cell>
          <cell r="I1465">
            <v>757</v>
          </cell>
          <cell r="J1465">
            <v>0.18806000335303463</v>
          </cell>
          <cell r="K1465">
            <v>0.17883297897472242</v>
          </cell>
          <cell r="L1465">
            <v>0.22028352647719285</v>
          </cell>
          <cell r="M1465">
            <v>0.23268795421457397</v>
          </cell>
        </row>
        <row r="1466">
          <cell r="A1466">
            <v>24028</v>
          </cell>
          <cell r="B1466" t="str">
            <v>24028</v>
          </cell>
          <cell r="C1466" t="str">
            <v>BG</v>
          </cell>
          <cell r="D1466" t="str">
            <v>BERGAMO</v>
          </cell>
          <cell r="E1466" t="str">
            <v>LOMBARDIA</v>
          </cell>
          <cell r="F1466" t="str">
            <v>Nord-Ovest</v>
          </cell>
          <cell r="G1466">
            <v>2140</v>
          </cell>
          <cell r="H1466">
            <v>868</v>
          </cell>
          <cell r="I1466">
            <v>125</v>
          </cell>
          <cell r="J1466">
            <v>0.18806000335303463</v>
          </cell>
          <cell r="K1466">
            <v>0.14400921658986174</v>
          </cell>
          <cell r="L1466">
            <v>0.22028352647719285</v>
          </cell>
          <cell r="M1466">
            <v>0.23268795421457397</v>
          </cell>
        </row>
        <row r="1467">
          <cell r="A1467">
            <v>24029</v>
          </cell>
          <cell r="B1467" t="str">
            <v>24029</v>
          </cell>
          <cell r="C1467" t="str">
            <v>BG</v>
          </cell>
          <cell r="D1467" t="str">
            <v>BERGAMO</v>
          </cell>
          <cell r="E1467" t="str">
            <v>LOMBARDIA</v>
          </cell>
          <cell r="F1467" t="str">
            <v>Nord-Ovest</v>
          </cell>
          <cell r="G1467">
            <v>4356</v>
          </cell>
          <cell r="H1467">
            <v>1635</v>
          </cell>
          <cell r="I1467">
            <v>323</v>
          </cell>
          <cell r="J1467">
            <v>0.18806000335303463</v>
          </cell>
          <cell r="K1467">
            <v>0.19755351681957187</v>
          </cell>
          <cell r="L1467">
            <v>0.22028352647719285</v>
          </cell>
          <cell r="M1467">
            <v>0.23268795421457397</v>
          </cell>
        </row>
        <row r="1468">
          <cell r="A1468">
            <v>24030</v>
          </cell>
          <cell r="B1468" t="str">
            <v>24030</v>
          </cell>
          <cell r="C1468" t="str">
            <v>BG</v>
          </cell>
          <cell r="D1468" t="str">
            <v>BERGAMO</v>
          </cell>
          <cell r="E1468" t="str">
            <v>LOMBARDIA</v>
          </cell>
          <cell r="F1468" t="str">
            <v>Nord-Ovest</v>
          </cell>
          <cell r="G1468">
            <v>66156</v>
          </cell>
          <cell r="H1468">
            <v>22568</v>
          </cell>
          <cell r="I1468">
            <v>5599</v>
          </cell>
          <cell r="J1468">
            <v>0.18806000335303463</v>
          </cell>
          <cell r="K1468">
            <v>0.24809464728819566</v>
          </cell>
          <cell r="L1468">
            <v>0.22028352647719285</v>
          </cell>
          <cell r="M1468">
            <v>0.23268795421457397</v>
          </cell>
        </row>
        <row r="1469">
          <cell r="A1469">
            <v>24031</v>
          </cell>
          <cell r="B1469" t="str">
            <v>24031</v>
          </cell>
          <cell r="C1469" t="str">
            <v>BG</v>
          </cell>
          <cell r="D1469" t="str">
            <v>BERGAMO</v>
          </cell>
          <cell r="E1469" t="str">
            <v>LOMBARDIA</v>
          </cell>
          <cell r="F1469" t="str">
            <v>Nord-Ovest</v>
          </cell>
          <cell r="G1469">
            <v>5544</v>
          </cell>
          <cell r="H1469">
            <v>1828</v>
          </cell>
          <cell r="I1469">
            <v>400</v>
          </cell>
          <cell r="J1469">
            <v>0.18806000335303463</v>
          </cell>
          <cell r="K1469">
            <v>0.21881838074398249</v>
          </cell>
          <cell r="L1469">
            <v>0.22028352647719285</v>
          </cell>
          <cell r="M1469">
            <v>0.23268795421457397</v>
          </cell>
        </row>
        <row r="1470">
          <cell r="A1470">
            <v>24033</v>
          </cell>
          <cell r="B1470" t="str">
            <v>24033</v>
          </cell>
          <cell r="C1470" t="str">
            <v>BG</v>
          </cell>
          <cell r="D1470" t="str">
            <v>BERGAMO</v>
          </cell>
          <cell r="E1470" t="str">
            <v>LOMBARDIA</v>
          </cell>
          <cell r="F1470" t="str">
            <v>Nord-Ovest</v>
          </cell>
          <cell r="G1470">
            <v>7972</v>
          </cell>
          <cell r="H1470">
            <v>2687</v>
          </cell>
          <cell r="I1470">
            <v>455</v>
          </cell>
          <cell r="J1470">
            <v>0.18806000335303463</v>
          </cell>
          <cell r="K1470">
            <v>0.16933382954968365</v>
          </cell>
          <cell r="L1470">
            <v>0.22028352647719285</v>
          </cell>
          <cell r="M1470">
            <v>0.23268795421457397</v>
          </cell>
        </row>
        <row r="1471">
          <cell r="A1471">
            <v>24034</v>
          </cell>
          <cell r="B1471" t="str">
            <v>24034</v>
          </cell>
          <cell r="C1471" t="str">
            <v>BG</v>
          </cell>
          <cell r="D1471" t="str">
            <v>BERGAMO</v>
          </cell>
          <cell r="E1471" t="str">
            <v>LOMBARDIA</v>
          </cell>
          <cell r="F1471" t="str">
            <v>Nord-Ovest</v>
          </cell>
          <cell r="G1471">
            <v>5919</v>
          </cell>
          <cell r="H1471">
            <v>2037</v>
          </cell>
          <cell r="I1471">
            <v>409</v>
          </cell>
          <cell r="J1471">
            <v>0.18806000335303463</v>
          </cell>
          <cell r="K1471">
            <v>0.20078546882670595</v>
          </cell>
          <cell r="L1471">
            <v>0.22028352647719285</v>
          </cell>
          <cell r="M1471">
            <v>0.23268795421457397</v>
          </cell>
        </row>
        <row r="1472">
          <cell r="A1472">
            <v>24035</v>
          </cell>
          <cell r="B1472" t="str">
            <v>24035</v>
          </cell>
          <cell r="C1472" t="str">
            <v>BG</v>
          </cell>
          <cell r="D1472" t="str">
            <v>BERGAMO</v>
          </cell>
          <cell r="E1472" t="str">
            <v>LOMBARDIA</v>
          </cell>
          <cell r="F1472" t="str">
            <v>Nord-Ovest</v>
          </cell>
          <cell r="G1472">
            <v>6757</v>
          </cell>
          <cell r="H1472">
            <v>2326</v>
          </cell>
          <cell r="I1472">
            <v>556</v>
          </cell>
          <cell r="J1472">
            <v>0.18806000335303463</v>
          </cell>
          <cell r="K1472">
            <v>0.23903697334479793</v>
          </cell>
          <cell r="L1472">
            <v>0.22028352647719285</v>
          </cell>
          <cell r="M1472">
            <v>0.23268795421457397</v>
          </cell>
        </row>
        <row r="1473">
          <cell r="A1473">
            <v>24036</v>
          </cell>
          <cell r="B1473" t="str">
            <v>24036</v>
          </cell>
          <cell r="C1473" t="str">
            <v>BG</v>
          </cell>
          <cell r="D1473" t="str">
            <v>BERGAMO</v>
          </cell>
          <cell r="E1473" t="str">
            <v>LOMBARDIA</v>
          </cell>
          <cell r="F1473" t="str">
            <v>Nord-Ovest</v>
          </cell>
          <cell r="G1473">
            <v>9470</v>
          </cell>
          <cell r="H1473">
            <v>3417</v>
          </cell>
          <cell r="I1473">
            <v>648</v>
          </cell>
          <cell r="J1473">
            <v>0.18806000335303463</v>
          </cell>
          <cell r="K1473">
            <v>0.18964003511852504</v>
          </cell>
          <cell r="L1473">
            <v>0.22028352647719285</v>
          </cell>
          <cell r="M1473">
            <v>0.23268795421457397</v>
          </cell>
        </row>
        <row r="1474">
          <cell r="A1474">
            <v>24037</v>
          </cell>
          <cell r="B1474" t="str">
            <v>24037</v>
          </cell>
          <cell r="C1474" t="str">
            <v>BG</v>
          </cell>
          <cell r="D1474" t="str">
            <v>BERGAMO</v>
          </cell>
          <cell r="E1474" t="str">
            <v>LOMBARDIA</v>
          </cell>
          <cell r="F1474" t="str">
            <v>Nord-Ovest</v>
          </cell>
          <cell r="G1474">
            <v>877</v>
          </cell>
          <cell r="H1474">
            <v>348</v>
          </cell>
          <cell r="I1474">
            <v>35</v>
          </cell>
          <cell r="J1474">
            <v>0.18806000335303463</v>
          </cell>
          <cell r="K1474">
            <v>0.10057471264367816</v>
          </cell>
          <cell r="L1474">
            <v>0.22028352647719285</v>
          </cell>
          <cell r="M1474">
            <v>0.23268795421457397</v>
          </cell>
        </row>
        <row r="1475">
          <cell r="A1475">
            <v>24038</v>
          </cell>
          <cell r="B1475" t="str">
            <v>24038</v>
          </cell>
          <cell r="C1475" t="str">
            <v>BG</v>
          </cell>
          <cell r="D1475" t="str">
            <v>BERGAMO</v>
          </cell>
          <cell r="E1475" t="str">
            <v>LOMBARDIA</v>
          </cell>
          <cell r="F1475" t="str">
            <v>Nord-Ovest</v>
          </cell>
          <cell r="G1475">
            <v>3181</v>
          </cell>
          <cell r="H1475">
            <v>1105</v>
          </cell>
          <cell r="I1475">
            <v>167</v>
          </cell>
          <cell r="J1475">
            <v>0.18806000335303463</v>
          </cell>
          <cell r="K1475">
            <v>0.151131221719457</v>
          </cell>
          <cell r="L1475">
            <v>0.22028352647719285</v>
          </cell>
          <cell r="M1475">
            <v>0.23268795421457397</v>
          </cell>
        </row>
        <row r="1476">
          <cell r="A1476">
            <v>24039</v>
          </cell>
          <cell r="B1476" t="str">
            <v>24039</v>
          </cell>
          <cell r="C1476" t="str">
            <v>BG</v>
          </cell>
          <cell r="D1476" t="str">
            <v>BERGAMO</v>
          </cell>
          <cell r="E1476" t="str">
            <v>LOMBARDIA</v>
          </cell>
          <cell r="F1476" t="str">
            <v>Nord-Ovest</v>
          </cell>
          <cell r="G1476">
            <v>2585</v>
          </cell>
          <cell r="H1476">
            <v>883</v>
          </cell>
          <cell r="I1476">
            <v>280</v>
          </cell>
          <cell r="J1476">
            <v>0.18806000335303463</v>
          </cell>
          <cell r="K1476">
            <v>0.31710079275198189</v>
          </cell>
          <cell r="L1476">
            <v>0.22028352647719285</v>
          </cell>
          <cell r="M1476">
            <v>0.23268795421457397</v>
          </cell>
        </row>
        <row r="1477">
          <cell r="A1477">
            <v>24040</v>
          </cell>
          <cell r="B1477" t="str">
            <v>24040</v>
          </cell>
          <cell r="C1477" t="str">
            <v>BG</v>
          </cell>
          <cell r="D1477" t="str">
            <v>BERGAMO</v>
          </cell>
          <cell r="E1477" t="str">
            <v>LOMBARDIA</v>
          </cell>
          <cell r="F1477" t="str">
            <v>Nord-Ovest</v>
          </cell>
          <cell r="G1477">
            <v>82391</v>
          </cell>
          <cell r="H1477">
            <v>27923</v>
          </cell>
          <cell r="I1477">
            <v>7430</v>
          </cell>
          <cell r="J1477">
            <v>0.18806000335303463</v>
          </cell>
          <cell r="K1477">
            <v>0.2660888872972102</v>
          </cell>
          <cell r="L1477">
            <v>0.22028352647719285</v>
          </cell>
          <cell r="M1477">
            <v>0.23268795421457397</v>
          </cell>
        </row>
        <row r="1478">
          <cell r="A1478">
            <v>24041</v>
          </cell>
          <cell r="B1478" t="str">
            <v>24041</v>
          </cell>
          <cell r="C1478" t="str">
            <v>BG</v>
          </cell>
          <cell r="D1478" t="str">
            <v>BERGAMO</v>
          </cell>
          <cell r="E1478" t="str">
            <v>LOMBARDIA</v>
          </cell>
          <cell r="F1478" t="str">
            <v>Nord-Ovest</v>
          </cell>
          <cell r="G1478">
            <v>6226</v>
          </cell>
          <cell r="H1478">
            <v>2202</v>
          </cell>
          <cell r="I1478">
            <v>487</v>
          </cell>
          <cell r="J1478">
            <v>0.18806000335303463</v>
          </cell>
          <cell r="K1478">
            <v>0.22116257947320617</v>
          </cell>
          <cell r="L1478">
            <v>0.22028352647719285</v>
          </cell>
          <cell r="M1478">
            <v>0.23268795421457397</v>
          </cell>
        </row>
        <row r="1479">
          <cell r="A1479">
            <v>24042</v>
          </cell>
          <cell r="B1479" t="str">
            <v>24042</v>
          </cell>
          <cell r="C1479" t="str">
            <v>BG</v>
          </cell>
          <cell r="D1479" t="str">
            <v>BERGAMO</v>
          </cell>
          <cell r="E1479" t="str">
            <v>LOMBARDIA</v>
          </cell>
          <cell r="F1479" t="str">
            <v>Nord-Ovest</v>
          </cell>
          <cell r="G1479">
            <v>6743</v>
          </cell>
          <cell r="H1479">
            <v>2423</v>
          </cell>
          <cell r="I1479">
            <v>485</v>
          </cell>
          <cell r="J1479">
            <v>0.18806000335303463</v>
          </cell>
          <cell r="K1479">
            <v>0.20016508460586049</v>
          </cell>
          <cell r="L1479">
            <v>0.22028352647719285</v>
          </cell>
          <cell r="M1479">
            <v>0.23268795421457397</v>
          </cell>
        </row>
        <row r="1480">
          <cell r="A1480">
            <v>24043</v>
          </cell>
          <cell r="B1480" t="str">
            <v>24043</v>
          </cell>
          <cell r="C1480" t="str">
            <v>BG</v>
          </cell>
          <cell r="D1480" t="str">
            <v>BERGAMO</v>
          </cell>
          <cell r="E1480" t="str">
            <v>LOMBARDIA</v>
          </cell>
          <cell r="F1480" t="str">
            <v>Nord-Ovest</v>
          </cell>
          <cell r="G1480">
            <v>13763</v>
          </cell>
          <cell r="H1480">
            <v>5038</v>
          </cell>
          <cell r="I1480">
            <v>927</v>
          </cell>
          <cell r="J1480">
            <v>0.18806000335303463</v>
          </cell>
          <cell r="K1480">
            <v>0.18400158793171895</v>
          </cell>
          <cell r="L1480">
            <v>0.22028352647719285</v>
          </cell>
          <cell r="M1480">
            <v>0.23268795421457397</v>
          </cell>
        </row>
        <row r="1481">
          <cell r="A1481">
            <v>24044</v>
          </cell>
          <cell r="B1481" t="str">
            <v>24044</v>
          </cell>
          <cell r="C1481" t="str">
            <v>BG</v>
          </cell>
          <cell r="D1481" t="str">
            <v>BERGAMO</v>
          </cell>
          <cell r="E1481" t="str">
            <v>LOMBARDIA</v>
          </cell>
          <cell r="F1481" t="str">
            <v>Nord-Ovest</v>
          </cell>
          <cell r="G1481">
            <v>18511</v>
          </cell>
          <cell r="H1481">
            <v>6411</v>
          </cell>
          <cell r="I1481">
            <v>1624</v>
          </cell>
          <cell r="J1481">
            <v>0.18806000335303463</v>
          </cell>
          <cell r="K1481">
            <v>0.25331461550460149</v>
          </cell>
          <cell r="L1481">
            <v>0.22028352647719285</v>
          </cell>
          <cell r="M1481">
            <v>0.23268795421457397</v>
          </cell>
        </row>
        <row r="1482">
          <cell r="A1482">
            <v>24045</v>
          </cell>
          <cell r="B1482" t="str">
            <v>24045</v>
          </cell>
          <cell r="C1482" t="str">
            <v>BG</v>
          </cell>
          <cell r="D1482" t="str">
            <v>BERGAMO</v>
          </cell>
          <cell r="E1482" t="str">
            <v>LOMBARDIA</v>
          </cell>
          <cell r="F1482" t="str">
            <v>Nord-Ovest</v>
          </cell>
          <cell r="G1482">
            <v>5516</v>
          </cell>
          <cell r="H1482">
            <v>2012</v>
          </cell>
          <cell r="I1482">
            <v>521</v>
          </cell>
          <cell r="J1482">
            <v>0.18806000335303463</v>
          </cell>
          <cell r="K1482">
            <v>0.25894632206759444</v>
          </cell>
          <cell r="L1482">
            <v>0.22028352647719285</v>
          </cell>
          <cell r="M1482">
            <v>0.23268795421457397</v>
          </cell>
        </row>
        <row r="1483">
          <cell r="A1483">
            <v>24046</v>
          </cell>
          <cell r="B1483" t="str">
            <v>24046</v>
          </cell>
          <cell r="C1483" t="str">
            <v>BG</v>
          </cell>
          <cell r="D1483" t="str">
            <v>BERGAMO</v>
          </cell>
          <cell r="E1483" t="str">
            <v>LOMBARDIA</v>
          </cell>
          <cell r="F1483" t="str">
            <v>Nord-Ovest</v>
          </cell>
          <cell r="G1483">
            <v>9982</v>
          </cell>
          <cell r="H1483">
            <v>3481</v>
          </cell>
          <cell r="I1483">
            <v>823</v>
          </cell>
          <cell r="J1483">
            <v>0.18806000335303463</v>
          </cell>
          <cell r="K1483">
            <v>0.23642631427750646</v>
          </cell>
          <cell r="L1483">
            <v>0.22028352647719285</v>
          </cell>
          <cell r="M1483">
            <v>0.23268795421457397</v>
          </cell>
        </row>
        <row r="1484">
          <cell r="A1484">
            <v>24047</v>
          </cell>
          <cell r="B1484" t="str">
            <v>24047</v>
          </cell>
          <cell r="C1484" t="str">
            <v>BG</v>
          </cell>
          <cell r="D1484" t="str">
            <v>BERGAMO</v>
          </cell>
          <cell r="E1484" t="str">
            <v>LOMBARDIA</v>
          </cell>
          <cell r="F1484" t="str">
            <v>Nord-Ovest</v>
          </cell>
          <cell r="G1484">
            <v>25299</v>
          </cell>
          <cell r="H1484">
            <v>9308</v>
          </cell>
          <cell r="I1484">
            <v>1818</v>
          </cell>
          <cell r="J1484">
            <v>0.18806000335303463</v>
          </cell>
          <cell r="K1484">
            <v>0.19531585732703052</v>
          </cell>
          <cell r="L1484">
            <v>0.22028352647719285</v>
          </cell>
          <cell r="M1484">
            <v>0.23268795421457397</v>
          </cell>
        </row>
        <row r="1485">
          <cell r="A1485">
            <v>24048</v>
          </cell>
          <cell r="B1485" t="str">
            <v>24048</v>
          </cell>
          <cell r="C1485" t="str">
            <v>BG</v>
          </cell>
          <cell r="D1485" t="str">
            <v>BERGAMO</v>
          </cell>
          <cell r="E1485" t="str">
            <v>LOMBARDIA</v>
          </cell>
          <cell r="F1485" t="str">
            <v>Nord-Ovest</v>
          </cell>
          <cell r="G1485">
            <v>7752</v>
          </cell>
          <cell r="H1485">
            <v>2677</v>
          </cell>
          <cell r="I1485">
            <v>717</v>
          </cell>
          <cell r="J1485">
            <v>0.18806000335303463</v>
          </cell>
          <cell r="K1485">
            <v>0.26783713111692192</v>
          </cell>
          <cell r="L1485">
            <v>0.22028352647719285</v>
          </cell>
          <cell r="M1485">
            <v>0.23268795421457397</v>
          </cell>
        </row>
        <row r="1486">
          <cell r="A1486">
            <v>24049</v>
          </cell>
          <cell r="B1486" t="str">
            <v>24049</v>
          </cell>
          <cell r="C1486" t="str">
            <v>BG</v>
          </cell>
          <cell r="D1486" t="str">
            <v>BERGAMO</v>
          </cell>
          <cell r="E1486" t="str">
            <v>LOMBARDIA</v>
          </cell>
          <cell r="F1486" t="str">
            <v>Nord-Ovest</v>
          </cell>
          <cell r="G1486">
            <v>12710</v>
          </cell>
          <cell r="H1486">
            <v>4251</v>
          </cell>
          <cell r="I1486">
            <v>958</v>
          </cell>
          <cell r="J1486">
            <v>0.18806000335303463</v>
          </cell>
          <cell r="K1486">
            <v>0.22535873912020701</v>
          </cell>
          <cell r="L1486">
            <v>0.22028352647719285</v>
          </cell>
          <cell r="M1486">
            <v>0.23268795421457397</v>
          </cell>
        </row>
        <row r="1487">
          <cell r="A1487">
            <v>24050</v>
          </cell>
          <cell r="B1487" t="str">
            <v>24050</v>
          </cell>
          <cell r="C1487" t="str">
            <v>BG</v>
          </cell>
          <cell r="D1487" t="str">
            <v>BERGAMO</v>
          </cell>
          <cell r="E1487" t="str">
            <v>LOMBARDIA</v>
          </cell>
          <cell r="F1487" t="str">
            <v>Nord-Ovest</v>
          </cell>
          <cell r="G1487">
            <v>54554</v>
          </cell>
          <cell r="H1487">
            <v>18019</v>
          </cell>
          <cell r="I1487">
            <v>4072</v>
          </cell>
          <cell r="J1487">
            <v>0.18806000335303463</v>
          </cell>
          <cell r="K1487">
            <v>0.22598368388922804</v>
          </cell>
          <cell r="L1487">
            <v>0.22028352647719285</v>
          </cell>
          <cell r="M1487">
            <v>0.23268795421457397</v>
          </cell>
        </row>
        <row r="1488">
          <cell r="A1488">
            <v>24051</v>
          </cell>
          <cell r="B1488" t="str">
            <v>24051</v>
          </cell>
          <cell r="C1488" t="str">
            <v>BG</v>
          </cell>
          <cell r="D1488" t="str">
            <v>BERGAMO</v>
          </cell>
          <cell r="E1488" t="str">
            <v>LOMBARDIA</v>
          </cell>
          <cell r="F1488" t="str">
            <v>Nord-Ovest</v>
          </cell>
          <cell r="G1488">
            <v>2169</v>
          </cell>
          <cell r="H1488">
            <v>778</v>
          </cell>
          <cell r="I1488">
            <v>160</v>
          </cell>
          <cell r="J1488">
            <v>0.18806000335303463</v>
          </cell>
          <cell r="K1488">
            <v>0.20565552699228792</v>
          </cell>
          <cell r="L1488">
            <v>0.22028352647719285</v>
          </cell>
          <cell r="M1488">
            <v>0.23268795421457397</v>
          </cell>
        </row>
        <row r="1489">
          <cell r="A1489">
            <v>24052</v>
          </cell>
          <cell r="B1489" t="str">
            <v>24052</v>
          </cell>
          <cell r="C1489" t="str">
            <v>BG</v>
          </cell>
          <cell r="D1489" t="str">
            <v>BERGAMO</v>
          </cell>
          <cell r="E1489" t="str">
            <v>LOMBARDIA</v>
          </cell>
          <cell r="F1489" t="str">
            <v>Nord-Ovest</v>
          </cell>
          <cell r="G1489">
            <v>6346</v>
          </cell>
          <cell r="H1489">
            <v>2109</v>
          </cell>
          <cell r="I1489">
            <v>536</v>
          </cell>
          <cell r="J1489">
            <v>0.18806000335303463</v>
          </cell>
          <cell r="K1489">
            <v>0.25414888572783312</v>
          </cell>
          <cell r="L1489">
            <v>0.22028352647719285</v>
          </cell>
          <cell r="M1489">
            <v>0.23268795421457397</v>
          </cell>
        </row>
        <row r="1490">
          <cell r="A1490">
            <v>24053</v>
          </cell>
          <cell r="B1490" t="str">
            <v>24053</v>
          </cell>
          <cell r="C1490" t="str">
            <v>BG</v>
          </cell>
          <cell r="D1490" t="str">
            <v>BERGAMO</v>
          </cell>
          <cell r="E1490" t="str">
            <v>LOMBARDIA</v>
          </cell>
          <cell r="F1490" t="str">
            <v>Nord-Ovest</v>
          </cell>
          <cell r="G1490">
            <v>4593</v>
          </cell>
          <cell r="H1490">
            <v>1570</v>
          </cell>
          <cell r="I1490">
            <v>287</v>
          </cell>
          <cell r="J1490">
            <v>0.18806000335303463</v>
          </cell>
          <cell r="K1490">
            <v>0.18280254777070062</v>
          </cell>
          <cell r="L1490">
            <v>0.22028352647719285</v>
          </cell>
          <cell r="M1490">
            <v>0.23268795421457397</v>
          </cell>
        </row>
        <row r="1491">
          <cell r="A1491">
            <v>24054</v>
          </cell>
          <cell r="B1491" t="str">
            <v>24054</v>
          </cell>
          <cell r="C1491" t="str">
            <v>BG</v>
          </cell>
          <cell r="D1491" t="str">
            <v>BERGAMO</v>
          </cell>
          <cell r="E1491" t="str">
            <v>LOMBARDIA</v>
          </cell>
          <cell r="F1491" t="str">
            <v>Nord-Ovest</v>
          </cell>
          <cell r="G1491">
            <v>4756</v>
          </cell>
          <cell r="H1491">
            <v>1601</v>
          </cell>
          <cell r="I1491">
            <v>309</v>
          </cell>
          <cell r="J1491">
            <v>0.18806000335303463</v>
          </cell>
          <cell r="K1491">
            <v>0.19300437226733291</v>
          </cell>
          <cell r="L1491">
            <v>0.22028352647719285</v>
          </cell>
          <cell r="M1491">
            <v>0.23268795421457397</v>
          </cell>
        </row>
        <row r="1492">
          <cell r="A1492">
            <v>24055</v>
          </cell>
          <cell r="B1492" t="str">
            <v>24055</v>
          </cell>
          <cell r="C1492" t="str">
            <v>BG</v>
          </cell>
          <cell r="D1492" t="str">
            <v>BERGAMO</v>
          </cell>
          <cell r="E1492" t="str">
            <v>LOMBARDIA</v>
          </cell>
          <cell r="F1492" t="str">
            <v>Nord-Ovest</v>
          </cell>
          <cell r="G1492">
            <v>8836</v>
          </cell>
          <cell r="H1492">
            <v>2834</v>
          </cell>
          <cell r="I1492">
            <v>612</v>
          </cell>
          <cell r="J1492">
            <v>0.18806000335303463</v>
          </cell>
          <cell r="K1492">
            <v>0.21594918842625266</v>
          </cell>
          <cell r="L1492">
            <v>0.22028352647719285</v>
          </cell>
          <cell r="M1492">
            <v>0.23268795421457397</v>
          </cell>
        </row>
        <row r="1493">
          <cell r="A1493">
            <v>24056</v>
          </cell>
          <cell r="B1493" t="str">
            <v>24056</v>
          </cell>
          <cell r="C1493" t="str">
            <v>BG</v>
          </cell>
          <cell r="D1493" t="str">
            <v>BERGAMO</v>
          </cell>
          <cell r="E1493" t="str">
            <v>LOMBARDIA</v>
          </cell>
          <cell r="F1493" t="str">
            <v>Nord-Ovest</v>
          </cell>
          <cell r="G1493">
            <v>3459</v>
          </cell>
          <cell r="H1493">
            <v>1185</v>
          </cell>
          <cell r="I1493">
            <v>226</v>
          </cell>
          <cell r="J1493">
            <v>0.18806000335303463</v>
          </cell>
          <cell r="K1493">
            <v>0.19071729957805908</v>
          </cell>
          <cell r="L1493">
            <v>0.22028352647719285</v>
          </cell>
          <cell r="M1493">
            <v>0.23268795421457397</v>
          </cell>
        </row>
        <row r="1494">
          <cell r="A1494">
            <v>24057</v>
          </cell>
          <cell r="B1494" t="str">
            <v>24057</v>
          </cell>
          <cell r="C1494" t="str">
            <v>BG</v>
          </cell>
          <cell r="D1494" t="str">
            <v>BERGAMO</v>
          </cell>
          <cell r="E1494" t="str">
            <v>LOMBARDIA</v>
          </cell>
          <cell r="F1494" t="str">
            <v>Nord-Ovest</v>
          </cell>
          <cell r="G1494">
            <v>7835</v>
          </cell>
          <cell r="H1494">
            <v>2555</v>
          </cell>
          <cell r="I1494">
            <v>523</v>
          </cell>
          <cell r="J1494">
            <v>0.18806000335303463</v>
          </cell>
          <cell r="K1494">
            <v>0.20469667318982387</v>
          </cell>
          <cell r="L1494">
            <v>0.22028352647719285</v>
          </cell>
          <cell r="M1494">
            <v>0.23268795421457397</v>
          </cell>
        </row>
        <row r="1495">
          <cell r="A1495">
            <v>24058</v>
          </cell>
          <cell r="B1495" t="str">
            <v>24058</v>
          </cell>
          <cell r="C1495" t="str">
            <v>BG</v>
          </cell>
          <cell r="D1495" t="str">
            <v>BERGAMO</v>
          </cell>
          <cell r="E1495" t="str">
            <v>LOMBARDIA</v>
          </cell>
          <cell r="F1495" t="str">
            <v>Nord-Ovest</v>
          </cell>
          <cell r="G1495">
            <v>16619</v>
          </cell>
          <cell r="H1495">
            <v>5708</v>
          </cell>
          <cell r="I1495">
            <v>975</v>
          </cell>
          <cell r="J1495">
            <v>0.18806000335303463</v>
          </cell>
          <cell r="K1495">
            <v>0.17081289418360196</v>
          </cell>
          <cell r="L1495">
            <v>0.22028352647719285</v>
          </cell>
          <cell r="M1495">
            <v>0.23268795421457397</v>
          </cell>
        </row>
        <row r="1496">
          <cell r="A1496">
            <v>24059</v>
          </cell>
          <cell r="B1496" t="str">
            <v>24059</v>
          </cell>
          <cell r="C1496" t="str">
            <v>BG</v>
          </cell>
          <cell r="D1496" t="str">
            <v>BERGAMO</v>
          </cell>
          <cell r="E1496" t="str">
            <v>LOMBARDIA</v>
          </cell>
          <cell r="F1496" t="str">
            <v>Nord-Ovest</v>
          </cell>
          <cell r="G1496">
            <v>7606</v>
          </cell>
          <cell r="H1496">
            <v>2544</v>
          </cell>
          <cell r="I1496">
            <v>547</v>
          </cell>
          <cell r="J1496">
            <v>0.18806000335303463</v>
          </cell>
          <cell r="K1496">
            <v>0.21501572327044025</v>
          </cell>
          <cell r="L1496">
            <v>0.22028352647719285</v>
          </cell>
          <cell r="M1496">
            <v>0.23268795421457397</v>
          </cell>
        </row>
        <row r="1497">
          <cell r="A1497">
            <v>24060</v>
          </cell>
          <cell r="B1497" t="str">
            <v>24060</v>
          </cell>
          <cell r="C1497" t="str">
            <v>BG</v>
          </cell>
          <cell r="D1497" t="str">
            <v>BERGAMO</v>
          </cell>
          <cell r="E1497" t="str">
            <v>LOMBARDIA</v>
          </cell>
          <cell r="F1497" t="str">
            <v>Nord-Ovest</v>
          </cell>
          <cell r="G1497">
            <v>93148</v>
          </cell>
          <cell r="H1497">
            <v>32409</v>
          </cell>
          <cell r="I1497">
            <v>8025</v>
          </cell>
          <cell r="J1497">
            <v>0.18806000335303463</v>
          </cell>
          <cell r="K1497">
            <v>0.2476164028510599</v>
          </cell>
          <cell r="L1497">
            <v>0.22028352647719285</v>
          </cell>
          <cell r="M1497">
            <v>0.23268795421457397</v>
          </cell>
        </row>
        <row r="1498">
          <cell r="A1498">
            <v>24061</v>
          </cell>
          <cell r="B1498" t="str">
            <v>24061</v>
          </cell>
          <cell r="C1498" t="str">
            <v>BG</v>
          </cell>
          <cell r="D1498" t="str">
            <v>BERGAMO</v>
          </cell>
          <cell r="E1498" t="str">
            <v>LOMBARDIA</v>
          </cell>
          <cell r="F1498" t="str">
            <v>Nord-Ovest</v>
          </cell>
          <cell r="G1498">
            <v>5708</v>
          </cell>
          <cell r="H1498">
            <v>1877</v>
          </cell>
          <cell r="I1498">
            <v>566</v>
          </cell>
          <cell r="J1498">
            <v>0.18806000335303463</v>
          </cell>
          <cell r="K1498">
            <v>0.3015450186467768</v>
          </cell>
          <cell r="L1498">
            <v>0.22028352647719285</v>
          </cell>
          <cell r="M1498">
            <v>0.23268795421457397</v>
          </cell>
        </row>
        <row r="1499">
          <cell r="A1499">
            <v>24062</v>
          </cell>
          <cell r="B1499" t="str">
            <v>24062</v>
          </cell>
          <cell r="C1499" t="str">
            <v>BG</v>
          </cell>
          <cell r="D1499" t="str">
            <v>BERGAMO</v>
          </cell>
          <cell r="E1499" t="str">
            <v>LOMBARDIA</v>
          </cell>
          <cell r="F1499" t="str">
            <v>Nord-Ovest</v>
          </cell>
          <cell r="G1499">
            <v>8026</v>
          </cell>
          <cell r="H1499">
            <v>2823</v>
          </cell>
          <cell r="I1499">
            <v>498</v>
          </cell>
          <cell r="J1499">
            <v>0.18806000335303463</v>
          </cell>
          <cell r="K1499">
            <v>0.17640807651434645</v>
          </cell>
          <cell r="L1499">
            <v>0.22028352647719285</v>
          </cell>
          <cell r="M1499">
            <v>0.23268795421457397</v>
          </cell>
        </row>
        <row r="1500">
          <cell r="A1500">
            <v>24063</v>
          </cell>
          <cell r="B1500" t="str">
            <v>24063</v>
          </cell>
          <cell r="C1500" t="str">
            <v>BG</v>
          </cell>
          <cell r="D1500" t="str">
            <v>BERGAMO</v>
          </cell>
          <cell r="E1500" t="str">
            <v>LOMBARDIA</v>
          </cell>
          <cell r="F1500" t="str">
            <v>Nord-Ovest</v>
          </cell>
          <cell r="G1500">
            <v>1429</v>
          </cell>
          <cell r="H1500">
            <v>571</v>
          </cell>
          <cell r="I1500">
            <v>116</v>
          </cell>
          <cell r="J1500">
            <v>0.18806000335303463</v>
          </cell>
          <cell r="K1500">
            <v>0.20315236427320491</v>
          </cell>
          <cell r="L1500">
            <v>0.22028352647719285</v>
          </cell>
          <cell r="M1500">
            <v>0.23268795421457397</v>
          </cell>
        </row>
        <row r="1501">
          <cell r="A1501">
            <v>24064</v>
          </cell>
          <cell r="B1501" t="str">
            <v>24064</v>
          </cell>
          <cell r="C1501" t="str">
            <v>BG</v>
          </cell>
          <cell r="D1501" t="str">
            <v>BERGAMO</v>
          </cell>
          <cell r="E1501" t="str">
            <v>LOMBARDIA</v>
          </cell>
          <cell r="F1501" t="str">
            <v>Nord-Ovest</v>
          </cell>
          <cell r="G1501">
            <v>5963</v>
          </cell>
          <cell r="H1501">
            <v>1905</v>
          </cell>
          <cell r="I1501">
            <v>561</v>
          </cell>
          <cell r="J1501">
            <v>0.18806000335303463</v>
          </cell>
          <cell r="K1501">
            <v>0.29448818897637796</v>
          </cell>
          <cell r="L1501">
            <v>0.22028352647719285</v>
          </cell>
          <cell r="M1501">
            <v>0.23268795421457397</v>
          </cell>
        </row>
        <row r="1502">
          <cell r="A1502">
            <v>24065</v>
          </cell>
          <cell r="B1502" t="str">
            <v>24065</v>
          </cell>
          <cell r="C1502" t="str">
            <v>BG</v>
          </cell>
          <cell r="D1502" t="str">
            <v>BERGAMO</v>
          </cell>
          <cell r="E1502" t="str">
            <v>LOMBARDIA</v>
          </cell>
          <cell r="F1502" t="str">
            <v>Nord-Ovest</v>
          </cell>
          <cell r="G1502">
            <v>5675</v>
          </cell>
          <cell r="H1502">
            <v>2181</v>
          </cell>
          <cell r="I1502">
            <v>367</v>
          </cell>
          <cell r="J1502">
            <v>0.18806000335303463</v>
          </cell>
          <cell r="K1502">
            <v>0.16827143512150389</v>
          </cell>
          <cell r="L1502">
            <v>0.22028352647719285</v>
          </cell>
          <cell r="M1502">
            <v>0.23268795421457397</v>
          </cell>
        </row>
        <row r="1503">
          <cell r="A1503">
            <v>24066</v>
          </cell>
          <cell r="B1503" t="str">
            <v>24066</v>
          </cell>
          <cell r="C1503" t="str">
            <v>BG</v>
          </cell>
          <cell r="D1503" t="str">
            <v>BERGAMO</v>
          </cell>
          <cell r="E1503" t="str">
            <v>LOMBARDIA</v>
          </cell>
          <cell r="F1503" t="str">
            <v>Nord-Ovest</v>
          </cell>
          <cell r="G1503">
            <v>4217</v>
          </cell>
          <cell r="H1503">
            <v>1361</v>
          </cell>
          <cell r="I1503">
            <v>381</v>
          </cell>
          <cell r="J1503">
            <v>0.18806000335303463</v>
          </cell>
          <cell r="K1503">
            <v>0.2799412196914034</v>
          </cell>
          <cell r="L1503">
            <v>0.22028352647719285</v>
          </cell>
          <cell r="M1503">
            <v>0.23268795421457397</v>
          </cell>
        </row>
        <row r="1504">
          <cell r="A1504">
            <v>24067</v>
          </cell>
          <cell r="B1504" t="str">
            <v>24067</v>
          </cell>
          <cell r="C1504" t="str">
            <v>BG</v>
          </cell>
          <cell r="D1504" t="str">
            <v>BERGAMO</v>
          </cell>
          <cell r="E1504" t="str">
            <v>LOMBARDIA</v>
          </cell>
          <cell r="F1504" t="str">
            <v>Nord-Ovest</v>
          </cell>
          <cell r="G1504">
            <v>5685</v>
          </cell>
          <cell r="H1504">
            <v>2095</v>
          </cell>
          <cell r="I1504">
            <v>505</v>
          </cell>
          <cell r="J1504">
            <v>0.18806000335303463</v>
          </cell>
          <cell r="K1504">
            <v>0.24105011933174225</v>
          </cell>
          <cell r="L1504">
            <v>0.22028352647719285</v>
          </cell>
          <cell r="M1504">
            <v>0.23268795421457397</v>
          </cell>
        </row>
        <row r="1505">
          <cell r="A1505">
            <v>24068</v>
          </cell>
          <cell r="B1505" t="str">
            <v>24068</v>
          </cell>
          <cell r="C1505" t="str">
            <v>BG</v>
          </cell>
          <cell r="D1505" t="str">
            <v>BERGAMO</v>
          </cell>
          <cell r="E1505" t="str">
            <v>LOMBARDIA</v>
          </cell>
          <cell r="F1505" t="str">
            <v>Nord-Ovest</v>
          </cell>
          <cell r="G1505">
            <v>19030</v>
          </cell>
          <cell r="H1505">
            <v>6723</v>
          </cell>
          <cell r="I1505">
            <v>1527</v>
          </cell>
          <cell r="J1505">
            <v>0.18806000335303463</v>
          </cell>
          <cell r="K1505">
            <v>0.22713074520303436</v>
          </cell>
          <cell r="L1505">
            <v>0.22028352647719285</v>
          </cell>
          <cell r="M1505">
            <v>0.23268795421457397</v>
          </cell>
        </row>
        <row r="1506">
          <cell r="A1506">
            <v>24069</v>
          </cell>
          <cell r="B1506" t="str">
            <v>24069</v>
          </cell>
          <cell r="C1506" t="str">
            <v>BG</v>
          </cell>
          <cell r="D1506" t="str">
            <v>BERGAMO</v>
          </cell>
          <cell r="E1506" t="str">
            <v>LOMBARDIA</v>
          </cell>
          <cell r="F1506" t="str">
            <v>Nord-Ovest</v>
          </cell>
          <cell r="G1506">
            <v>9612</v>
          </cell>
          <cell r="H1506">
            <v>3353</v>
          </cell>
          <cell r="I1506">
            <v>960</v>
          </cell>
          <cell r="J1506">
            <v>0.18806000335303463</v>
          </cell>
          <cell r="K1506">
            <v>0.28631076647778109</v>
          </cell>
          <cell r="L1506">
            <v>0.22028352647719285</v>
          </cell>
          <cell r="M1506">
            <v>0.23268795421457397</v>
          </cell>
        </row>
        <row r="1507">
          <cell r="A1507">
            <v>24121</v>
          </cell>
          <cell r="B1507" t="str">
            <v>24121</v>
          </cell>
          <cell r="C1507" t="str">
            <v>BG</v>
          </cell>
          <cell r="D1507" t="str">
            <v>BERGAMO</v>
          </cell>
          <cell r="E1507" t="str">
            <v>LOMBARDIA</v>
          </cell>
          <cell r="F1507" t="str">
            <v>Nord-Ovest</v>
          </cell>
          <cell r="G1507">
            <v>9059</v>
          </cell>
          <cell r="H1507">
            <v>3700</v>
          </cell>
          <cell r="I1507">
            <v>859</v>
          </cell>
          <cell r="J1507">
            <v>0.18806000335303463</v>
          </cell>
          <cell r="K1507">
            <v>0.23216216216216215</v>
          </cell>
          <cell r="L1507">
            <v>0.22028352647719285</v>
          </cell>
          <cell r="M1507">
            <v>0.23268795421457397</v>
          </cell>
        </row>
        <row r="1508">
          <cell r="A1508">
            <v>24122</v>
          </cell>
          <cell r="B1508" t="str">
            <v>24122</v>
          </cell>
          <cell r="C1508" t="str">
            <v>BG</v>
          </cell>
          <cell r="D1508" t="str">
            <v>BERGAMO</v>
          </cell>
          <cell r="E1508" t="str">
            <v>LOMBARDIA</v>
          </cell>
          <cell r="F1508" t="str">
            <v>Nord-Ovest</v>
          </cell>
          <cell r="G1508">
            <v>10584</v>
          </cell>
          <cell r="H1508">
            <v>4501</v>
          </cell>
          <cell r="I1508">
            <v>835</v>
          </cell>
          <cell r="J1508">
            <v>0.18806000335303463</v>
          </cell>
          <cell r="K1508">
            <v>0.18551433014885582</v>
          </cell>
          <cell r="L1508">
            <v>0.22028352647719285</v>
          </cell>
          <cell r="M1508">
            <v>0.23268795421457397</v>
          </cell>
        </row>
        <row r="1509">
          <cell r="A1509">
            <v>24123</v>
          </cell>
          <cell r="B1509" t="str">
            <v>24123</v>
          </cell>
          <cell r="C1509" t="str">
            <v>BG</v>
          </cell>
          <cell r="D1509" t="str">
            <v>BERGAMO</v>
          </cell>
          <cell r="E1509" t="str">
            <v>LOMBARDIA</v>
          </cell>
          <cell r="F1509" t="str">
            <v>Nord-Ovest</v>
          </cell>
          <cell r="G1509">
            <v>14703</v>
          </cell>
          <cell r="H1509">
            <v>5505</v>
          </cell>
          <cell r="I1509">
            <v>1028</v>
          </cell>
          <cell r="J1509">
            <v>0.18806000335303463</v>
          </cell>
          <cell r="K1509">
            <v>0.18673932788374206</v>
          </cell>
          <cell r="L1509">
            <v>0.22028352647719285</v>
          </cell>
          <cell r="M1509">
            <v>0.23268795421457397</v>
          </cell>
        </row>
        <row r="1510">
          <cell r="A1510">
            <v>24124</v>
          </cell>
          <cell r="B1510" t="str">
            <v>24124</v>
          </cell>
          <cell r="C1510" t="str">
            <v>BG</v>
          </cell>
          <cell r="D1510" t="str">
            <v>BERGAMO</v>
          </cell>
          <cell r="E1510" t="str">
            <v>LOMBARDIA</v>
          </cell>
          <cell r="F1510" t="str">
            <v>Nord-Ovest</v>
          </cell>
          <cell r="G1510">
            <v>13345</v>
          </cell>
          <cell r="H1510">
            <v>5621</v>
          </cell>
          <cell r="I1510">
            <v>1011</v>
          </cell>
          <cell r="J1510">
            <v>0.18806000335303463</v>
          </cell>
          <cell r="K1510">
            <v>0.17986123465575521</v>
          </cell>
          <cell r="L1510">
            <v>0.22028352647719285</v>
          </cell>
          <cell r="M1510">
            <v>0.23268795421457397</v>
          </cell>
        </row>
        <row r="1511">
          <cell r="A1511">
            <v>24125</v>
          </cell>
          <cell r="B1511" t="str">
            <v>24125</v>
          </cell>
          <cell r="C1511" t="str">
            <v>BG</v>
          </cell>
          <cell r="D1511" t="str">
            <v>BERGAMO</v>
          </cell>
          <cell r="E1511" t="str">
            <v>LOMBARDIA</v>
          </cell>
          <cell r="F1511" t="str">
            <v>Nord-Ovest</v>
          </cell>
          <cell r="G1511">
            <v>15817</v>
          </cell>
          <cell r="H1511">
            <v>6019</v>
          </cell>
          <cell r="I1511">
            <v>1127</v>
          </cell>
          <cell r="J1511">
            <v>0.18806000335303463</v>
          </cell>
          <cell r="K1511">
            <v>0.18724040538295397</v>
          </cell>
          <cell r="L1511">
            <v>0.22028352647719285</v>
          </cell>
          <cell r="M1511">
            <v>0.23268795421457397</v>
          </cell>
        </row>
        <row r="1512">
          <cell r="A1512">
            <v>24126</v>
          </cell>
          <cell r="B1512" t="str">
            <v>24126</v>
          </cell>
          <cell r="C1512" t="str">
            <v>BG</v>
          </cell>
          <cell r="D1512" t="str">
            <v>BERGAMO</v>
          </cell>
          <cell r="E1512" t="str">
            <v>LOMBARDIA</v>
          </cell>
          <cell r="F1512" t="str">
            <v>Nord-Ovest</v>
          </cell>
          <cell r="G1512">
            <v>14268</v>
          </cell>
          <cell r="H1512">
            <v>5427</v>
          </cell>
          <cell r="I1512">
            <v>1097</v>
          </cell>
          <cell r="J1512">
            <v>0.18806000335303463</v>
          </cell>
          <cell r="K1512">
            <v>0.2021374608439285</v>
          </cell>
          <cell r="L1512">
            <v>0.22028352647719285</v>
          </cell>
          <cell r="M1512">
            <v>0.23268795421457397</v>
          </cell>
        </row>
        <row r="1513">
          <cell r="A1513">
            <v>24127</v>
          </cell>
          <cell r="B1513" t="str">
            <v>24127</v>
          </cell>
          <cell r="C1513" t="str">
            <v>BG</v>
          </cell>
          <cell r="D1513" t="str">
            <v>BERGAMO</v>
          </cell>
          <cell r="E1513" t="str">
            <v>LOMBARDIA</v>
          </cell>
          <cell r="F1513" t="str">
            <v>Nord-Ovest</v>
          </cell>
          <cell r="G1513">
            <v>9739</v>
          </cell>
          <cell r="H1513">
            <v>3682</v>
          </cell>
          <cell r="I1513">
            <v>726</v>
          </cell>
          <cell r="J1513">
            <v>0.18806000335303463</v>
          </cell>
          <cell r="K1513">
            <v>0.19717544812601848</v>
          </cell>
          <cell r="L1513">
            <v>0.22028352647719285</v>
          </cell>
          <cell r="M1513">
            <v>0.23268795421457397</v>
          </cell>
        </row>
        <row r="1514">
          <cell r="A1514">
            <v>24128</v>
          </cell>
          <cell r="B1514" t="str">
            <v>24128</v>
          </cell>
          <cell r="C1514" t="str">
            <v>BG</v>
          </cell>
          <cell r="D1514" t="str">
            <v>BERGAMO</v>
          </cell>
          <cell r="E1514" t="str">
            <v>LOMBARDIA</v>
          </cell>
          <cell r="F1514" t="str">
            <v>Nord-Ovest</v>
          </cell>
          <cell r="G1514">
            <v>17905</v>
          </cell>
          <cell r="H1514">
            <v>6893</v>
          </cell>
          <cell r="I1514">
            <v>1054</v>
          </cell>
          <cell r="J1514">
            <v>0.18806000335303463</v>
          </cell>
          <cell r="K1514">
            <v>0.15290874800522269</v>
          </cell>
          <cell r="L1514">
            <v>0.22028352647719285</v>
          </cell>
          <cell r="M1514">
            <v>0.23268795421457397</v>
          </cell>
        </row>
        <row r="1515">
          <cell r="A1515">
            <v>24129</v>
          </cell>
          <cell r="B1515" t="str">
            <v>24129</v>
          </cell>
          <cell r="C1515" t="str">
            <v>BG</v>
          </cell>
          <cell r="D1515" t="str">
            <v>BERGAMO</v>
          </cell>
          <cell r="E1515" t="str">
            <v>LOMBARDIA</v>
          </cell>
          <cell r="F1515" t="str">
            <v>Nord-Ovest</v>
          </cell>
          <cell r="G1515">
            <v>9817</v>
          </cell>
          <cell r="H1515">
            <v>3680</v>
          </cell>
          <cell r="I1515">
            <v>914</v>
          </cell>
          <cell r="J1515">
            <v>0.18806000335303463</v>
          </cell>
          <cell r="K1515">
            <v>0.24836956521739131</v>
          </cell>
          <cell r="L1515">
            <v>0.22028352647719285</v>
          </cell>
          <cell r="M1515">
            <v>0.23268795421457397</v>
          </cell>
        </row>
        <row r="1516">
          <cell r="A1516">
            <v>25010</v>
          </cell>
          <cell r="B1516" t="str">
            <v>25010</v>
          </cell>
          <cell r="C1516" t="str">
            <v>BS</v>
          </cell>
          <cell r="D1516" t="str">
            <v>BRESCIA</v>
          </cell>
          <cell r="E1516" t="str">
            <v>LOMBARDIA</v>
          </cell>
          <cell r="F1516" t="str">
            <v>Nord-Ovest</v>
          </cell>
          <cell r="G1516">
            <v>31288</v>
          </cell>
          <cell r="H1516">
            <v>10913</v>
          </cell>
          <cell r="I1516">
            <v>3027</v>
          </cell>
          <cell r="J1516">
            <v>0.18528875546599771</v>
          </cell>
          <cell r="K1516">
            <v>0.27737560707413178</v>
          </cell>
          <cell r="L1516">
            <v>0.21841823895974857</v>
          </cell>
          <cell r="M1516">
            <v>0.23691101181280744</v>
          </cell>
        </row>
        <row r="1517">
          <cell r="A1517">
            <v>25011</v>
          </cell>
          <cell r="B1517" t="str">
            <v>25011</v>
          </cell>
          <cell r="C1517" t="str">
            <v>BS</v>
          </cell>
          <cell r="D1517" t="str">
            <v>BRESCIA</v>
          </cell>
          <cell r="E1517" t="str">
            <v>LOMBARDIA</v>
          </cell>
          <cell r="F1517" t="str">
            <v>Nord-Ovest</v>
          </cell>
          <cell r="G1517">
            <v>9188</v>
          </cell>
          <cell r="H1517">
            <v>3152</v>
          </cell>
          <cell r="I1517">
            <v>964</v>
          </cell>
          <cell r="J1517">
            <v>0.18528875546599771</v>
          </cell>
          <cell r="K1517">
            <v>0.30583756345177665</v>
          </cell>
          <cell r="L1517">
            <v>0.21841823895974857</v>
          </cell>
          <cell r="M1517">
            <v>0.23691101181280744</v>
          </cell>
        </row>
        <row r="1518">
          <cell r="A1518">
            <v>25012</v>
          </cell>
          <cell r="B1518" t="str">
            <v>25012</v>
          </cell>
          <cell r="C1518" t="str">
            <v>BS</v>
          </cell>
          <cell r="D1518" t="str">
            <v>BRESCIA</v>
          </cell>
          <cell r="E1518" t="str">
            <v>LOMBARDIA</v>
          </cell>
          <cell r="F1518" t="str">
            <v>Nord-Ovest</v>
          </cell>
          <cell r="G1518">
            <v>6858</v>
          </cell>
          <cell r="H1518">
            <v>2157</v>
          </cell>
          <cell r="I1518">
            <v>478</v>
          </cell>
          <cell r="J1518">
            <v>0.18528875546599771</v>
          </cell>
          <cell r="K1518">
            <v>0.22160407974038016</v>
          </cell>
          <cell r="L1518">
            <v>0.21841823895974857</v>
          </cell>
          <cell r="M1518">
            <v>0.23691101181280744</v>
          </cell>
        </row>
        <row r="1519">
          <cell r="A1519">
            <v>25013</v>
          </cell>
          <cell r="B1519" t="str">
            <v>25013</v>
          </cell>
          <cell r="C1519" t="str">
            <v>BS</v>
          </cell>
          <cell r="D1519" t="str">
            <v>BRESCIA</v>
          </cell>
          <cell r="E1519" t="str">
            <v>LOMBARDIA</v>
          </cell>
          <cell r="F1519" t="str">
            <v>Nord-Ovest</v>
          </cell>
          <cell r="G1519">
            <v>9450</v>
          </cell>
          <cell r="H1519">
            <v>3221</v>
          </cell>
          <cell r="I1519">
            <v>678</v>
          </cell>
          <cell r="J1519">
            <v>0.18528875546599771</v>
          </cell>
          <cell r="K1519">
            <v>0.21049363551692021</v>
          </cell>
          <cell r="L1519">
            <v>0.21841823895974857</v>
          </cell>
          <cell r="M1519">
            <v>0.23691101181280744</v>
          </cell>
        </row>
        <row r="1520">
          <cell r="A1520">
            <v>25014</v>
          </cell>
          <cell r="B1520" t="str">
            <v>25014</v>
          </cell>
          <cell r="C1520" t="str">
            <v>BS</v>
          </cell>
          <cell r="D1520" t="str">
            <v>BRESCIA</v>
          </cell>
          <cell r="E1520" t="str">
            <v>LOMBARDIA</v>
          </cell>
          <cell r="F1520" t="str">
            <v>Nord-Ovest</v>
          </cell>
          <cell r="G1520">
            <v>8247</v>
          </cell>
          <cell r="H1520">
            <v>2863</v>
          </cell>
          <cell r="I1520">
            <v>735</v>
          </cell>
          <cell r="J1520">
            <v>0.18528875546599771</v>
          </cell>
          <cell r="K1520">
            <v>0.25672371638141811</v>
          </cell>
          <cell r="L1520">
            <v>0.21841823895974857</v>
          </cell>
          <cell r="M1520">
            <v>0.23691101181280744</v>
          </cell>
        </row>
        <row r="1521">
          <cell r="A1521">
            <v>25015</v>
          </cell>
          <cell r="B1521" t="str">
            <v>25015</v>
          </cell>
          <cell r="C1521" t="str">
            <v>BS</v>
          </cell>
          <cell r="D1521" t="str">
            <v>BRESCIA</v>
          </cell>
          <cell r="E1521" t="str">
            <v>LOMBARDIA</v>
          </cell>
          <cell r="F1521" t="str">
            <v>Nord-Ovest</v>
          </cell>
          <cell r="G1521">
            <v>21183</v>
          </cell>
          <cell r="H1521">
            <v>8246</v>
          </cell>
          <cell r="I1521">
            <v>1838</v>
          </cell>
          <cell r="J1521">
            <v>0.18528875546599771</v>
          </cell>
          <cell r="K1521">
            <v>0.2228959495512976</v>
          </cell>
          <cell r="L1521">
            <v>0.21841823895974857</v>
          </cell>
          <cell r="M1521">
            <v>0.23691101181280744</v>
          </cell>
        </row>
        <row r="1522">
          <cell r="A1522">
            <v>25016</v>
          </cell>
          <cell r="B1522" t="str">
            <v>25016</v>
          </cell>
          <cell r="C1522" t="str">
            <v>BS</v>
          </cell>
          <cell r="D1522" t="str">
            <v>BRESCIA</v>
          </cell>
          <cell r="E1522" t="str">
            <v>LOMBARDIA</v>
          </cell>
          <cell r="F1522" t="str">
            <v>Nord-Ovest</v>
          </cell>
          <cell r="G1522">
            <v>14115</v>
          </cell>
          <cell r="H1522">
            <v>4743</v>
          </cell>
          <cell r="I1522">
            <v>1139</v>
          </cell>
          <cell r="J1522">
            <v>0.18528875546599771</v>
          </cell>
          <cell r="K1522">
            <v>0.24014336917562723</v>
          </cell>
          <cell r="L1522">
            <v>0.21841823895974857</v>
          </cell>
          <cell r="M1522">
            <v>0.23691101181280744</v>
          </cell>
        </row>
        <row r="1523">
          <cell r="A1523">
            <v>25017</v>
          </cell>
          <cell r="B1523" t="str">
            <v>25017</v>
          </cell>
          <cell r="C1523" t="str">
            <v>BS</v>
          </cell>
          <cell r="D1523" t="str">
            <v>BRESCIA</v>
          </cell>
          <cell r="E1523" t="str">
            <v>LOMBARDIA</v>
          </cell>
          <cell r="F1523" t="str">
            <v>Nord-Ovest</v>
          </cell>
          <cell r="G1523">
            <v>10842</v>
          </cell>
          <cell r="H1523">
            <v>3751</v>
          </cell>
          <cell r="I1523">
            <v>1163</v>
          </cell>
          <cell r="J1523">
            <v>0.18528875546599771</v>
          </cell>
          <cell r="K1523">
            <v>0.31005065315915759</v>
          </cell>
          <cell r="L1523">
            <v>0.21841823895974857</v>
          </cell>
          <cell r="M1523">
            <v>0.23691101181280744</v>
          </cell>
        </row>
        <row r="1524">
          <cell r="A1524">
            <v>25018</v>
          </cell>
          <cell r="B1524" t="str">
            <v>25018</v>
          </cell>
          <cell r="C1524" t="str">
            <v>BS</v>
          </cell>
          <cell r="D1524" t="str">
            <v>BRESCIA</v>
          </cell>
          <cell r="E1524" t="str">
            <v>LOMBARDIA</v>
          </cell>
          <cell r="F1524" t="str">
            <v>Nord-Ovest</v>
          </cell>
          <cell r="G1524">
            <v>16704</v>
          </cell>
          <cell r="H1524">
            <v>5662</v>
          </cell>
          <cell r="I1524">
            <v>1353</v>
          </cell>
          <cell r="J1524">
            <v>0.18528875546599771</v>
          </cell>
          <cell r="K1524">
            <v>0.23896149770399153</v>
          </cell>
          <cell r="L1524">
            <v>0.21841823895974857</v>
          </cell>
          <cell r="M1524">
            <v>0.23691101181280744</v>
          </cell>
        </row>
        <row r="1525">
          <cell r="A1525">
            <v>25019</v>
          </cell>
          <cell r="B1525" t="str">
            <v>25019</v>
          </cell>
          <cell r="C1525" t="str">
            <v>BS</v>
          </cell>
          <cell r="D1525" t="str">
            <v>BRESCIA</v>
          </cell>
          <cell r="E1525" t="str">
            <v>LOMBARDIA</v>
          </cell>
          <cell r="F1525" t="str">
            <v>Nord-Ovest</v>
          </cell>
          <cell r="G1525">
            <v>5240</v>
          </cell>
          <cell r="H1525">
            <v>2062</v>
          </cell>
          <cell r="I1525">
            <v>617</v>
          </cell>
          <cell r="J1525">
            <v>0.18528875546599771</v>
          </cell>
          <cell r="K1525">
            <v>0.29922405431619786</v>
          </cell>
          <cell r="L1525">
            <v>0.21841823895974857</v>
          </cell>
          <cell r="M1525">
            <v>0.23691101181280744</v>
          </cell>
        </row>
        <row r="1526">
          <cell r="A1526">
            <v>25020</v>
          </cell>
          <cell r="B1526" t="str">
            <v>25020</v>
          </cell>
          <cell r="C1526" t="str">
            <v>BS</v>
          </cell>
          <cell r="D1526" t="str">
            <v>BRESCIA</v>
          </cell>
          <cell r="E1526" t="str">
            <v>LOMBARDIA</v>
          </cell>
          <cell r="F1526" t="str">
            <v>Nord-Ovest</v>
          </cell>
          <cell r="G1526">
            <v>46142</v>
          </cell>
          <cell r="H1526">
            <v>15665</v>
          </cell>
          <cell r="I1526">
            <v>3511</v>
          </cell>
          <cell r="J1526">
            <v>0.18528875546599771</v>
          </cell>
          <cell r="K1526">
            <v>0.22413022661985318</v>
          </cell>
          <cell r="L1526">
            <v>0.21841823895974857</v>
          </cell>
          <cell r="M1526">
            <v>0.23691101181280744</v>
          </cell>
        </row>
        <row r="1527">
          <cell r="A1527">
            <v>25021</v>
          </cell>
          <cell r="B1527" t="str">
            <v>25021</v>
          </cell>
          <cell r="C1527" t="str">
            <v>BS</v>
          </cell>
          <cell r="D1527" t="str">
            <v>BRESCIA</v>
          </cell>
          <cell r="E1527" t="str">
            <v>LOMBARDIA</v>
          </cell>
          <cell r="F1527" t="str">
            <v>Nord-Ovest</v>
          </cell>
          <cell r="G1527">
            <v>10819</v>
          </cell>
          <cell r="H1527">
            <v>3677</v>
          </cell>
          <cell r="I1527">
            <v>873</v>
          </cell>
          <cell r="J1527">
            <v>0.18528875546599771</v>
          </cell>
          <cell r="K1527">
            <v>0.23742181125917869</v>
          </cell>
          <cell r="L1527">
            <v>0.21841823895974857</v>
          </cell>
          <cell r="M1527">
            <v>0.23691101181280744</v>
          </cell>
        </row>
        <row r="1528">
          <cell r="A1528">
            <v>25022</v>
          </cell>
          <cell r="B1528" t="str">
            <v>25022</v>
          </cell>
          <cell r="C1528" t="str">
            <v>BS</v>
          </cell>
          <cell r="D1528" t="str">
            <v>BRESCIA</v>
          </cell>
          <cell r="E1528" t="str">
            <v>LOMBARDIA</v>
          </cell>
          <cell r="F1528" t="str">
            <v>Nord-Ovest</v>
          </cell>
          <cell r="G1528">
            <v>4355</v>
          </cell>
          <cell r="H1528">
            <v>1523</v>
          </cell>
          <cell r="I1528">
            <v>253</v>
          </cell>
          <cell r="J1528">
            <v>0.18528875546599771</v>
          </cell>
          <cell r="K1528">
            <v>0.16611950098489822</v>
          </cell>
          <cell r="L1528">
            <v>0.21841823895974857</v>
          </cell>
          <cell r="M1528">
            <v>0.23691101181280744</v>
          </cell>
        </row>
        <row r="1529">
          <cell r="A1529">
            <v>25023</v>
          </cell>
          <cell r="B1529" t="str">
            <v>25023</v>
          </cell>
          <cell r="C1529" t="str">
            <v>BS</v>
          </cell>
          <cell r="D1529" t="str">
            <v>BRESCIA</v>
          </cell>
          <cell r="E1529" t="str">
            <v>LOMBARDIA</v>
          </cell>
          <cell r="F1529" t="str">
            <v>Nord-Ovest</v>
          </cell>
          <cell r="G1529">
            <v>4649</v>
          </cell>
          <cell r="H1529">
            <v>1573</v>
          </cell>
          <cell r="I1529">
            <v>203</v>
          </cell>
          <cell r="J1529">
            <v>0.18528875546599771</v>
          </cell>
          <cell r="K1529">
            <v>0.12905276541640179</v>
          </cell>
          <cell r="L1529">
            <v>0.21841823895974857</v>
          </cell>
          <cell r="M1529">
            <v>0.23691101181280744</v>
          </cell>
        </row>
        <row r="1530">
          <cell r="A1530">
            <v>25024</v>
          </cell>
          <cell r="B1530" t="str">
            <v>25024</v>
          </cell>
          <cell r="C1530" t="str">
            <v>BS</v>
          </cell>
          <cell r="D1530" t="str">
            <v>BRESCIA</v>
          </cell>
          <cell r="E1530" t="str">
            <v>LOMBARDIA</v>
          </cell>
          <cell r="F1530" t="str">
            <v>Nord-Ovest</v>
          </cell>
          <cell r="G1530">
            <v>11504</v>
          </cell>
          <cell r="H1530">
            <v>3912</v>
          </cell>
          <cell r="I1530">
            <v>860</v>
          </cell>
          <cell r="J1530">
            <v>0.18528875546599771</v>
          </cell>
          <cell r="K1530">
            <v>0.21983640081799591</v>
          </cell>
          <cell r="L1530">
            <v>0.21841823895974857</v>
          </cell>
          <cell r="M1530">
            <v>0.23691101181280744</v>
          </cell>
        </row>
        <row r="1531">
          <cell r="A1531">
            <v>25025</v>
          </cell>
          <cell r="B1531" t="str">
            <v>25025</v>
          </cell>
          <cell r="C1531" t="str">
            <v>BS</v>
          </cell>
          <cell r="D1531" t="str">
            <v>BRESCIA</v>
          </cell>
          <cell r="E1531" t="str">
            <v>LOMBARDIA</v>
          </cell>
          <cell r="F1531" t="str">
            <v>Nord-Ovest</v>
          </cell>
          <cell r="G1531">
            <v>12239</v>
          </cell>
          <cell r="H1531">
            <v>4414</v>
          </cell>
          <cell r="I1531">
            <v>842</v>
          </cell>
          <cell r="J1531">
            <v>0.18528875546599771</v>
          </cell>
          <cell r="K1531">
            <v>0.19075668328047124</v>
          </cell>
          <cell r="L1531">
            <v>0.21841823895974857</v>
          </cell>
          <cell r="M1531">
            <v>0.23691101181280744</v>
          </cell>
        </row>
        <row r="1532">
          <cell r="A1532">
            <v>25026</v>
          </cell>
          <cell r="B1532" t="str">
            <v>25026</v>
          </cell>
          <cell r="C1532" t="str">
            <v>BS</v>
          </cell>
          <cell r="D1532" t="str">
            <v>BRESCIA</v>
          </cell>
          <cell r="E1532" t="str">
            <v>LOMBARDIA</v>
          </cell>
          <cell r="F1532" t="str">
            <v>Nord-Ovest</v>
          </cell>
          <cell r="G1532">
            <v>6390</v>
          </cell>
          <cell r="H1532">
            <v>2158</v>
          </cell>
          <cell r="I1532">
            <v>358</v>
          </cell>
          <cell r="J1532">
            <v>0.18528875546599771</v>
          </cell>
          <cell r="K1532">
            <v>0.16589434661723818</v>
          </cell>
          <cell r="L1532">
            <v>0.21841823895974857</v>
          </cell>
          <cell r="M1532">
            <v>0.23691101181280744</v>
          </cell>
        </row>
        <row r="1533">
          <cell r="A1533">
            <v>25027</v>
          </cell>
          <cell r="B1533" t="str">
            <v>25027</v>
          </cell>
          <cell r="C1533" t="str">
            <v>BS</v>
          </cell>
          <cell r="D1533" t="str">
            <v>BRESCIA</v>
          </cell>
          <cell r="E1533" t="str">
            <v>LOMBARDIA</v>
          </cell>
          <cell r="F1533" t="str">
            <v>Nord-Ovest</v>
          </cell>
          <cell r="G1533">
            <v>5706</v>
          </cell>
          <cell r="H1533">
            <v>1958</v>
          </cell>
          <cell r="I1533">
            <v>378</v>
          </cell>
          <cell r="J1533">
            <v>0.18528875546599771</v>
          </cell>
          <cell r="K1533">
            <v>0.1930541368743616</v>
          </cell>
          <cell r="L1533">
            <v>0.21841823895974857</v>
          </cell>
          <cell r="M1533">
            <v>0.23691101181280744</v>
          </cell>
        </row>
        <row r="1534">
          <cell r="A1534">
            <v>25028</v>
          </cell>
          <cell r="B1534" t="str">
            <v>25028</v>
          </cell>
          <cell r="C1534" t="str">
            <v>BS</v>
          </cell>
          <cell r="D1534" t="str">
            <v>BRESCIA</v>
          </cell>
          <cell r="E1534" t="str">
            <v>LOMBARDIA</v>
          </cell>
          <cell r="F1534" t="str">
            <v>Nord-Ovest</v>
          </cell>
          <cell r="G1534">
            <v>7500</v>
          </cell>
          <cell r="H1534">
            <v>2554</v>
          </cell>
          <cell r="I1534">
            <v>427</v>
          </cell>
          <cell r="J1534">
            <v>0.18528875546599771</v>
          </cell>
          <cell r="K1534">
            <v>0.16718872357086922</v>
          </cell>
          <cell r="L1534">
            <v>0.21841823895974857</v>
          </cell>
          <cell r="M1534">
            <v>0.23691101181280744</v>
          </cell>
        </row>
        <row r="1535">
          <cell r="A1535">
            <v>25029</v>
          </cell>
          <cell r="B1535" t="str">
            <v>25029</v>
          </cell>
          <cell r="C1535" t="str">
            <v>BS</v>
          </cell>
          <cell r="D1535" t="str">
            <v>BRESCIA</v>
          </cell>
          <cell r="E1535" t="str">
            <v>LOMBARDIA</v>
          </cell>
          <cell r="F1535" t="str">
            <v>Nord-Ovest</v>
          </cell>
          <cell r="G1535">
            <v>3663</v>
          </cell>
          <cell r="H1535">
            <v>1240</v>
          </cell>
          <cell r="I1535">
            <v>205</v>
          </cell>
          <cell r="J1535">
            <v>0.18528875546599771</v>
          </cell>
          <cell r="K1535">
            <v>0.16532258064516128</v>
          </cell>
          <cell r="L1535">
            <v>0.21841823895974857</v>
          </cell>
          <cell r="M1535">
            <v>0.23691101181280744</v>
          </cell>
        </row>
        <row r="1536">
          <cell r="A1536">
            <v>25030</v>
          </cell>
          <cell r="B1536" t="str">
            <v>25030</v>
          </cell>
          <cell r="C1536" t="str">
            <v>BS</v>
          </cell>
          <cell r="D1536" t="str">
            <v>BRESCIA</v>
          </cell>
          <cell r="E1536" t="str">
            <v>LOMBARDIA</v>
          </cell>
          <cell r="F1536" t="str">
            <v>Nord-Ovest</v>
          </cell>
          <cell r="G1536">
            <v>77051</v>
          </cell>
          <cell r="H1536">
            <v>25609</v>
          </cell>
          <cell r="I1536">
            <v>7259</v>
          </cell>
          <cell r="J1536">
            <v>0.18528875546599771</v>
          </cell>
          <cell r="K1536">
            <v>0.28345503533913857</v>
          </cell>
          <cell r="L1536">
            <v>0.21841823895974857</v>
          </cell>
          <cell r="M1536">
            <v>0.23691101181280744</v>
          </cell>
        </row>
        <row r="1537">
          <cell r="A1537">
            <v>25031</v>
          </cell>
          <cell r="B1537" t="str">
            <v>25031</v>
          </cell>
          <cell r="C1537" t="str">
            <v>BS</v>
          </cell>
          <cell r="D1537" t="str">
            <v>BRESCIA</v>
          </cell>
          <cell r="E1537" t="str">
            <v>LOMBARDIA</v>
          </cell>
          <cell r="F1537" t="str">
            <v>Nord-Ovest</v>
          </cell>
          <cell r="G1537">
            <v>7669</v>
          </cell>
          <cell r="H1537">
            <v>2633</v>
          </cell>
          <cell r="I1537">
            <v>694</v>
          </cell>
          <cell r="J1537">
            <v>0.18528875546599771</v>
          </cell>
          <cell r="K1537">
            <v>0.26357766805924798</v>
          </cell>
          <cell r="L1537">
            <v>0.21841823895974857</v>
          </cell>
          <cell r="M1537">
            <v>0.23691101181280744</v>
          </cell>
        </row>
        <row r="1538">
          <cell r="A1538">
            <v>25032</v>
          </cell>
          <cell r="B1538" t="str">
            <v>25032</v>
          </cell>
          <cell r="C1538" t="str">
            <v>BS</v>
          </cell>
          <cell r="D1538" t="str">
            <v>BRESCIA</v>
          </cell>
          <cell r="E1538" t="str">
            <v>LOMBARDIA</v>
          </cell>
          <cell r="F1538" t="str">
            <v>Nord-Ovest</v>
          </cell>
          <cell r="G1538">
            <v>16869</v>
          </cell>
          <cell r="H1538">
            <v>5975</v>
          </cell>
          <cell r="I1538">
            <v>1155</v>
          </cell>
          <cell r="J1538">
            <v>0.18528875546599771</v>
          </cell>
          <cell r="K1538">
            <v>0.19330543933054392</v>
          </cell>
          <cell r="L1538">
            <v>0.21841823895974857</v>
          </cell>
          <cell r="M1538">
            <v>0.23691101181280744</v>
          </cell>
        </row>
        <row r="1539">
          <cell r="A1539">
            <v>25033</v>
          </cell>
          <cell r="B1539" t="str">
            <v>25033</v>
          </cell>
          <cell r="C1539" t="str">
            <v>BS</v>
          </cell>
          <cell r="D1539" t="str">
            <v>BRESCIA</v>
          </cell>
          <cell r="E1539" t="str">
            <v>LOMBARDIA</v>
          </cell>
          <cell r="F1539" t="str">
            <v>Nord-Ovest</v>
          </cell>
          <cell r="G1539">
            <v>5683</v>
          </cell>
          <cell r="H1539">
            <v>1929</v>
          </cell>
          <cell r="I1539">
            <v>433</v>
          </cell>
          <cell r="J1539">
            <v>0.18528875546599771</v>
          </cell>
          <cell r="K1539">
            <v>0.22446863659927424</v>
          </cell>
          <cell r="L1539">
            <v>0.21841823895974857</v>
          </cell>
          <cell r="M1539">
            <v>0.23691101181280744</v>
          </cell>
        </row>
        <row r="1540">
          <cell r="A1540">
            <v>25034</v>
          </cell>
          <cell r="B1540" t="str">
            <v>25034</v>
          </cell>
          <cell r="C1540" t="str">
            <v>BS</v>
          </cell>
          <cell r="D1540" t="str">
            <v>BRESCIA</v>
          </cell>
          <cell r="E1540" t="str">
            <v>LOMBARDIA</v>
          </cell>
          <cell r="F1540" t="str">
            <v>Nord-Ovest</v>
          </cell>
          <cell r="G1540">
            <v>10389</v>
          </cell>
          <cell r="H1540">
            <v>3628</v>
          </cell>
          <cell r="I1540">
            <v>911</v>
          </cell>
          <cell r="J1540">
            <v>0.18528875546599771</v>
          </cell>
          <cell r="K1540">
            <v>0.25110253583241454</v>
          </cell>
          <cell r="L1540">
            <v>0.21841823895974857</v>
          </cell>
          <cell r="M1540">
            <v>0.23691101181280744</v>
          </cell>
        </row>
        <row r="1541">
          <cell r="A1541">
            <v>25035</v>
          </cell>
          <cell r="B1541" t="str">
            <v>25035</v>
          </cell>
          <cell r="C1541" t="str">
            <v>BS</v>
          </cell>
          <cell r="D1541" t="str">
            <v>BRESCIA</v>
          </cell>
          <cell r="E1541" t="str">
            <v>LOMBARDIA</v>
          </cell>
          <cell r="F1541" t="str">
            <v>Nord-Ovest</v>
          </cell>
          <cell r="G1541">
            <v>9313</v>
          </cell>
          <cell r="H1541">
            <v>3246</v>
          </cell>
          <cell r="I1541">
            <v>941</v>
          </cell>
          <cell r="J1541">
            <v>0.18528875546599771</v>
          </cell>
          <cell r="K1541">
            <v>0.28989525569932223</v>
          </cell>
          <cell r="L1541">
            <v>0.21841823895974857</v>
          </cell>
          <cell r="M1541">
            <v>0.23691101181280744</v>
          </cell>
        </row>
        <row r="1542">
          <cell r="A1542">
            <v>25036</v>
          </cell>
          <cell r="B1542" t="str">
            <v>25036</v>
          </cell>
          <cell r="C1542" t="str">
            <v>BS</v>
          </cell>
          <cell r="D1542" t="str">
            <v>BRESCIA</v>
          </cell>
          <cell r="E1542" t="str">
            <v>LOMBARDIA</v>
          </cell>
          <cell r="F1542" t="str">
            <v>Nord-Ovest</v>
          </cell>
          <cell r="G1542">
            <v>16270</v>
          </cell>
          <cell r="H1542">
            <v>5959</v>
          </cell>
          <cell r="I1542">
            <v>1164</v>
          </cell>
          <cell r="J1542">
            <v>0.18528875546599771</v>
          </cell>
          <cell r="K1542">
            <v>0.19533478771605975</v>
          </cell>
          <cell r="L1542">
            <v>0.21841823895974857</v>
          </cell>
          <cell r="M1542">
            <v>0.23691101181280744</v>
          </cell>
        </row>
        <row r="1543">
          <cell r="A1543">
            <v>25037</v>
          </cell>
          <cell r="B1543" t="str">
            <v>25037</v>
          </cell>
          <cell r="C1543" t="str">
            <v>BS</v>
          </cell>
          <cell r="D1543" t="str">
            <v>BRESCIA</v>
          </cell>
          <cell r="E1543" t="str">
            <v>LOMBARDIA</v>
          </cell>
          <cell r="F1543" t="str">
            <v>Nord-Ovest</v>
          </cell>
          <cell r="G1543">
            <v>6139</v>
          </cell>
          <cell r="H1543">
            <v>2148</v>
          </cell>
          <cell r="I1543">
            <v>357</v>
          </cell>
          <cell r="J1543">
            <v>0.18528875546599771</v>
          </cell>
          <cell r="K1543">
            <v>0.16620111731843576</v>
          </cell>
          <cell r="L1543">
            <v>0.21841823895974857</v>
          </cell>
          <cell r="M1543">
            <v>0.23691101181280744</v>
          </cell>
        </row>
        <row r="1544">
          <cell r="A1544">
            <v>25038</v>
          </cell>
          <cell r="B1544" t="str">
            <v>25038</v>
          </cell>
          <cell r="C1544" t="str">
            <v>BS</v>
          </cell>
          <cell r="D1544" t="str">
            <v>BRESCIA</v>
          </cell>
          <cell r="E1544" t="str">
            <v>LOMBARDIA</v>
          </cell>
          <cell r="F1544" t="str">
            <v>Nord-Ovest</v>
          </cell>
          <cell r="G1544">
            <v>13942</v>
          </cell>
          <cell r="H1544">
            <v>5035</v>
          </cell>
          <cell r="I1544">
            <v>1085</v>
          </cell>
          <cell r="J1544">
            <v>0.18528875546599771</v>
          </cell>
          <cell r="K1544">
            <v>0.21549155908639522</v>
          </cell>
          <cell r="L1544">
            <v>0.21841823895974857</v>
          </cell>
          <cell r="M1544">
            <v>0.23691101181280744</v>
          </cell>
        </row>
        <row r="1545">
          <cell r="A1545">
            <v>25039</v>
          </cell>
          <cell r="B1545" t="str">
            <v>25039</v>
          </cell>
          <cell r="C1545" t="str">
            <v>BS</v>
          </cell>
          <cell r="D1545" t="str">
            <v>BRESCIA</v>
          </cell>
          <cell r="E1545" t="str">
            <v>LOMBARDIA</v>
          </cell>
          <cell r="F1545" t="str">
            <v>Nord-Ovest</v>
          </cell>
          <cell r="G1545">
            <v>9579</v>
          </cell>
          <cell r="H1545">
            <v>3448</v>
          </cell>
          <cell r="I1545">
            <v>770</v>
          </cell>
          <cell r="J1545">
            <v>0.18528875546599771</v>
          </cell>
          <cell r="K1545">
            <v>0.22331786542923435</v>
          </cell>
          <cell r="L1545">
            <v>0.21841823895974857</v>
          </cell>
          <cell r="M1545">
            <v>0.23691101181280744</v>
          </cell>
        </row>
        <row r="1546">
          <cell r="A1546">
            <v>25040</v>
          </cell>
          <cell r="B1546" t="str">
            <v>25040</v>
          </cell>
          <cell r="C1546" t="str">
            <v>BS</v>
          </cell>
          <cell r="D1546" t="str">
            <v>BRESCIA</v>
          </cell>
          <cell r="E1546" t="str">
            <v>LOMBARDIA</v>
          </cell>
          <cell r="F1546" t="str">
            <v>Nord-Ovest</v>
          </cell>
          <cell r="G1546">
            <v>43745</v>
          </cell>
          <cell r="H1546">
            <v>15440</v>
          </cell>
          <cell r="I1546">
            <v>2970</v>
          </cell>
          <cell r="J1546">
            <v>0.18528875546599771</v>
          </cell>
          <cell r="K1546">
            <v>0.19235751295336787</v>
          </cell>
          <cell r="L1546">
            <v>0.21841823895974857</v>
          </cell>
          <cell r="M1546">
            <v>0.23691101181280744</v>
          </cell>
        </row>
        <row r="1547">
          <cell r="A1547">
            <v>25042</v>
          </cell>
          <cell r="B1547" t="str">
            <v>25042</v>
          </cell>
          <cell r="C1547" t="str">
            <v>BS</v>
          </cell>
          <cell r="D1547" t="str">
            <v>BRESCIA</v>
          </cell>
          <cell r="E1547" t="str">
            <v>LOMBARDIA</v>
          </cell>
          <cell r="F1547" t="str">
            <v>Nord-Ovest</v>
          </cell>
          <cell r="G1547">
            <v>2781</v>
          </cell>
          <cell r="H1547">
            <v>1145</v>
          </cell>
          <cell r="I1547">
            <v>123</v>
          </cell>
          <cell r="J1547">
            <v>0.18528875546599771</v>
          </cell>
          <cell r="K1547">
            <v>0.10742358078602621</v>
          </cell>
          <cell r="L1547">
            <v>0.21841823895974857</v>
          </cell>
          <cell r="M1547">
            <v>0.23691101181280744</v>
          </cell>
        </row>
        <row r="1548">
          <cell r="A1548">
            <v>25043</v>
          </cell>
          <cell r="B1548" t="str">
            <v>25043</v>
          </cell>
          <cell r="C1548" t="str">
            <v>BS</v>
          </cell>
          <cell r="D1548" t="str">
            <v>BRESCIA</v>
          </cell>
          <cell r="E1548" t="str">
            <v>LOMBARDIA</v>
          </cell>
          <cell r="F1548" t="str">
            <v>Nord-Ovest</v>
          </cell>
          <cell r="G1548">
            <v>5274</v>
          </cell>
          <cell r="H1548">
            <v>1957</v>
          </cell>
          <cell r="I1548">
            <v>274</v>
          </cell>
          <cell r="J1548">
            <v>0.18528875546599771</v>
          </cell>
          <cell r="K1548">
            <v>0.14001021972406746</v>
          </cell>
          <cell r="L1548">
            <v>0.21841823895974857</v>
          </cell>
          <cell r="M1548">
            <v>0.23691101181280744</v>
          </cell>
        </row>
        <row r="1549">
          <cell r="A1549">
            <v>25044</v>
          </cell>
          <cell r="B1549" t="str">
            <v>25044</v>
          </cell>
          <cell r="C1549" t="str">
            <v>BS</v>
          </cell>
          <cell r="D1549" t="str">
            <v>BRESCIA</v>
          </cell>
          <cell r="E1549" t="str">
            <v>LOMBARDIA</v>
          </cell>
          <cell r="F1549" t="str">
            <v>Nord-Ovest</v>
          </cell>
          <cell r="G1549">
            <v>2399</v>
          </cell>
          <cell r="H1549">
            <v>881</v>
          </cell>
          <cell r="I1549">
            <v>128</v>
          </cell>
          <cell r="J1549">
            <v>0.18528875546599771</v>
          </cell>
          <cell r="K1549">
            <v>0.1452894438138479</v>
          </cell>
          <cell r="L1549">
            <v>0.21841823895974857</v>
          </cell>
          <cell r="M1549">
            <v>0.23691101181280744</v>
          </cell>
        </row>
        <row r="1550">
          <cell r="A1550">
            <v>25045</v>
          </cell>
          <cell r="B1550" t="str">
            <v>25045</v>
          </cell>
          <cell r="C1550" t="str">
            <v>BS</v>
          </cell>
          <cell r="D1550" t="str">
            <v>BRESCIA</v>
          </cell>
          <cell r="E1550" t="str">
            <v>LOMBARDIA</v>
          </cell>
          <cell r="F1550" t="str">
            <v>Nord-Ovest</v>
          </cell>
          <cell r="G1550">
            <v>5064</v>
          </cell>
          <cell r="H1550">
            <v>1718</v>
          </cell>
          <cell r="I1550">
            <v>555</v>
          </cell>
          <cell r="J1550">
            <v>0.18528875546599771</v>
          </cell>
          <cell r="K1550">
            <v>0.32305005820721772</v>
          </cell>
          <cell r="L1550">
            <v>0.21841823895974857</v>
          </cell>
          <cell r="M1550">
            <v>0.23691101181280744</v>
          </cell>
        </row>
        <row r="1551">
          <cell r="A1551">
            <v>25046</v>
          </cell>
          <cell r="B1551" t="str">
            <v>25046</v>
          </cell>
          <cell r="C1551" t="str">
            <v>BS</v>
          </cell>
          <cell r="D1551" t="str">
            <v>BRESCIA</v>
          </cell>
          <cell r="E1551" t="str">
            <v>LOMBARDIA</v>
          </cell>
          <cell r="F1551" t="str">
            <v>Nord-Ovest</v>
          </cell>
          <cell r="G1551">
            <v>8863</v>
          </cell>
          <cell r="H1551">
            <v>3195</v>
          </cell>
          <cell r="I1551">
            <v>691</v>
          </cell>
          <cell r="J1551">
            <v>0.18528875546599771</v>
          </cell>
          <cell r="K1551">
            <v>0.2162754303599374</v>
          </cell>
          <cell r="L1551">
            <v>0.21841823895974857</v>
          </cell>
          <cell r="M1551">
            <v>0.23691101181280744</v>
          </cell>
        </row>
        <row r="1552">
          <cell r="A1552">
            <v>25047</v>
          </cell>
          <cell r="B1552" t="str">
            <v>25047</v>
          </cell>
          <cell r="C1552" t="str">
            <v>BS</v>
          </cell>
          <cell r="D1552" t="str">
            <v>BRESCIA</v>
          </cell>
          <cell r="E1552" t="str">
            <v>LOMBARDIA</v>
          </cell>
          <cell r="F1552" t="str">
            <v>Nord-Ovest</v>
          </cell>
          <cell r="G1552">
            <v>13167</v>
          </cell>
          <cell r="H1552">
            <v>4747</v>
          </cell>
          <cell r="I1552">
            <v>928</v>
          </cell>
          <cell r="J1552">
            <v>0.18528875546599771</v>
          </cell>
          <cell r="K1552">
            <v>0.19549188961449337</v>
          </cell>
          <cell r="L1552">
            <v>0.21841823895974857</v>
          </cell>
          <cell r="M1552">
            <v>0.23691101181280744</v>
          </cell>
        </row>
        <row r="1553">
          <cell r="A1553">
            <v>25048</v>
          </cell>
          <cell r="B1553" t="str">
            <v>25048</v>
          </cell>
          <cell r="C1553" t="str">
            <v>BS</v>
          </cell>
          <cell r="D1553" t="str">
            <v>BRESCIA</v>
          </cell>
          <cell r="E1553" t="str">
            <v>LOMBARDIA</v>
          </cell>
          <cell r="F1553" t="str">
            <v>Nord-Ovest</v>
          </cell>
          <cell r="G1553">
            <v>5970</v>
          </cell>
          <cell r="H1553">
            <v>2327</v>
          </cell>
          <cell r="I1553">
            <v>296</v>
          </cell>
          <cell r="J1553">
            <v>0.18528875546599771</v>
          </cell>
          <cell r="K1553">
            <v>0.12720240653201548</v>
          </cell>
          <cell r="L1553">
            <v>0.21841823895974857</v>
          </cell>
          <cell r="M1553">
            <v>0.23691101181280744</v>
          </cell>
        </row>
        <row r="1554">
          <cell r="A1554">
            <v>25049</v>
          </cell>
          <cell r="B1554" t="str">
            <v>25049</v>
          </cell>
          <cell r="C1554" t="str">
            <v>BS</v>
          </cell>
          <cell r="D1554" t="str">
            <v>BRESCIA</v>
          </cell>
          <cell r="E1554" t="str">
            <v>LOMBARDIA</v>
          </cell>
          <cell r="F1554" t="str">
            <v>Nord-Ovest</v>
          </cell>
          <cell r="G1554">
            <v>8167</v>
          </cell>
          <cell r="H1554">
            <v>3126</v>
          </cell>
          <cell r="I1554">
            <v>760</v>
          </cell>
          <cell r="J1554">
            <v>0.18528875546599771</v>
          </cell>
          <cell r="K1554">
            <v>0.24312220089571338</v>
          </cell>
          <cell r="L1554">
            <v>0.21841823895974857</v>
          </cell>
          <cell r="M1554">
            <v>0.23691101181280744</v>
          </cell>
        </row>
        <row r="1555">
          <cell r="A1555">
            <v>25050</v>
          </cell>
          <cell r="B1555" t="str">
            <v>25050</v>
          </cell>
          <cell r="C1555" t="str">
            <v>BS</v>
          </cell>
          <cell r="D1555" t="str">
            <v>BRESCIA</v>
          </cell>
          <cell r="E1555" t="str">
            <v>LOMBARDIA</v>
          </cell>
          <cell r="F1555" t="str">
            <v>Nord-Ovest</v>
          </cell>
          <cell r="G1555">
            <v>35434</v>
          </cell>
          <cell r="H1555">
            <v>12695</v>
          </cell>
          <cell r="I1555">
            <v>3226</v>
          </cell>
          <cell r="J1555">
            <v>0.18528875546599771</v>
          </cell>
          <cell r="K1555">
            <v>0.25411579361953524</v>
          </cell>
          <cell r="L1555">
            <v>0.21841823895974857</v>
          </cell>
          <cell r="M1555">
            <v>0.23691101181280744</v>
          </cell>
        </row>
        <row r="1556">
          <cell r="A1556">
            <v>25051</v>
          </cell>
          <cell r="B1556" t="str">
            <v>25051</v>
          </cell>
          <cell r="C1556" t="str">
            <v>BS</v>
          </cell>
          <cell r="D1556" t="str">
            <v>BRESCIA</v>
          </cell>
          <cell r="E1556" t="str">
            <v>LOMBARDIA</v>
          </cell>
          <cell r="F1556" t="str">
            <v>Nord-Ovest</v>
          </cell>
          <cell r="G1556">
            <v>1715</v>
          </cell>
          <cell r="H1556">
            <v>673</v>
          </cell>
          <cell r="I1556">
            <v>63</v>
          </cell>
          <cell r="J1556">
            <v>0.18528875546599771</v>
          </cell>
          <cell r="K1556">
            <v>9.3610698365527489E-2</v>
          </cell>
          <cell r="L1556">
            <v>0.21841823895974857</v>
          </cell>
          <cell r="M1556">
            <v>0.23691101181280744</v>
          </cell>
        </row>
        <row r="1557">
          <cell r="A1557">
            <v>25052</v>
          </cell>
          <cell r="B1557" t="str">
            <v>25052</v>
          </cell>
          <cell r="C1557" t="str">
            <v>BS</v>
          </cell>
          <cell r="D1557" t="str">
            <v>BRESCIA</v>
          </cell>
          <cell r="E1557" t="str">
            <v>LOMBARDIA</v>
          </cell>
          <cell r="F1557" t="str">
            <v>Nord-Ovest</v>
          </cell>
          <cell r="G1557">
            <v>3845</v>
          </cell>
          <cell r="H1557">
            <v>1418</v>
          </cell>
          <cell r="I1557">
            <v>271</v>
          </cell>
          <cell r="J1557">
            <v>0.18528875546599771</v>
          </cell>
          <cell r="K1557">
            <v>0.19111424541607899</v>
          </cell>
          <cell r="L1557">
            <v>0.21841823895974857</v>
          </cell>
          <cell r="M1557">
            <v>0.23691101181280744</v>
          </cell>
        </row>
        <row r="1558">
          <cell r="A1558">
            <v>25053</v>
          </cell>
          <cell r="B1558" t="str">
            <v>25053</v>
          </cell>
          <cell r="C1558" t="str">
            <v>BS</v>
          </cell>
          <cell r="D1558" t="str">
            <v>BRESCIA</v>
          </cell>
          <cell r="E1558" t="str">
            <v>LOMBARDIA</v>
          </cell>
          <cell r="F1558" t="str">
            <v>Nord-Ovest</v>
          </cell>
          <cell r="G1558">
            <v>2009</v>
          </cell>
          <cell r="H1558">
            <v>760</v>
          </cell>
          <cell r="I1558">
            <v>121</v>
          </cell>
          <cell r="J1558">
            <v>0.18528875546599771</v>
          </cell>
          <cell r="K1558">
            <v>0.15921052631578947</v>
          </cell>
          <cell r="L1558">
            <v>0.21841823895974857</v>
          </cell>
          <cell r="M1558">
            <v>0.23691101181280744</v>
          </cell>
        </row>
        <row r="1559">
          <cell r="A1559">
            <v>25054</v>
          </cell>
          <cell r="B1559" t="str">
            <v>25054</v>
          </cell>
          <cell r="C1559" t="str">
            <v>BS</v>
          </cell>
          <cell r="D1559" t="str">
            <v>BRESCIA</v>
          </cell>
          <cell r="E1559" t="str">
            <v>LOMBARDIA</v>
          </cell>
          <cell r="F1559" t="str">
            <v>Nord-Ovest</v>
          </cell>
          <cell r="G1559">
            <v>3065</v>
          </cell>
          <cell r="H1559">
            <v>1109</v>
          </cell>
          <cell r="I1559">
            <v>144</v>
          </cell>
          <cell r="J1559">
            <v>0.18528875546599771</v>
          </cell>
          <cell r="K1559">
            <v>0.12984670874661858</v>
          </cell>
          <cell r="L1559">
            <v>0.21841823895974857</v>
          </cell>
          <cell r="M1559">
            <v>0.23691101181280744</v>
          </cell>
        </row>
        <row r="1560">
          <cell r="A1560">
            <v>25055</v>
          </cell>
          <cell r="B1560" t="str">
            <v>25055</v>
          </cell>
          <cell r="C1560" t="str">
            <v>BS</v>
          </cell>
          <cell r="D1560" t="str">
            <v>BRESCIA</v>
          </cell>
          <cell r="E1560" t="str">
            <v>LOMBARDIA</v>
          </cell>
          <cell r="F1560" t="str">
            <v>Nord-Ovest</v>
          </cell>
          <cell r="G1560">
            <v>8115</v>
          </cell>
          <cell r="H1560">
            <v>2847</v>
          </cell>
          <cell r="I1560">
            <v>490</v>
          </cell>
          <cell r="J1560">
            <v>0.18528875546599771</v>
          </cell>
          <cell r="K1560">
            <v>0.17211099402880226</v>
          </cell>
          <cell r="L1560">
            <v>0.21841823895974857</v>
          </cell>
          <cell r="M1560">
            <v>0.23691101181280744</v>
          </cell>
        </row>
        <row r="1561">
          <cell r="A1561">
            <v>25056</v>
          </cell>
          <cell r="B1561" t="str">
            <v>25056</v>
          </cell>
          <cell r="C1561" t="str">
            <v>BS</v>
          </cell>
          <cell r="D1561" t="str">
            <v>BRESCIA</v>
          </cell>
          <cell r="E1561" t="str">
            <v>LOMBARDIA</v>
          </cell>
          <cell r="F1561" t="str">
            <v>Nord-Ovest</v>
          </cell>
          <cell r="G1561">
            <v>1977</v>
          </cell>
          <cell r="H1561">
            <v>743</v>
          </cell>
          <cell r="I1561">
            <v>171</v>
          </cell>
          <cell r="J1561">
            <v>0.18528875546599771</v>
          </cell>
          <cell r="K1561">
            <v>0.23014804845222073</v>
          </cell>
          <cell r="L1561">
            <v>0.21841823895974857</v>
          </cell>
          <cell r="M1561">
            <v>0.23691101181280744</v>
          </cell>
        </row>
        <row r="1562">
          <cell r="A1562">
            <v>25057</v>
          </cell>
          <cell r="B1562" t="str">
            <v>25057</v>
          </cell>
          <cell r="C1562" t="str">
            <v>BS</v>
          </cell>
          <cell r="D1562" t="str">
            <v>BRESCIA</v>
          </cell>
          <cell r="E1562" t="str">
            <v>LOMBARDIA</v>
          </cell>
          <cell r="F1562" t="str">
            <v>Nord-Ovest</v>
          </cell>
          <cell r="G1562">
            <v>3071</v>
          </cell>
          <cell r="H1562">
            <v>1115</v>
          </cell>
          <cell r="I1562">
            <v>157</v>
          </cell>
          <cell r="J1562">
            <v>0.18528875546599771</v>
          </cell>
          <cell r="K1562">
            <v>0.14080717488789238</v>
          </cell>
          <cell r="L1562">
            <v>0.21841823895974857</v>
          </cell>
          <cell r="M1562">
            <v>0.23691101181280744</v>
          </cell>
        </row>
        <row r="1563">
          <cell r="A1563">
            <v>25058</v>
          </cell>
          <cell r="B1563" t="str">
            <v>25058</v>
          </cell>
          <cell r="C1563" t="str">
            <v>BS</v>
          </cell>
          <cell r="D1563" t="str">
            <v>BRESCIA</v>
          </cell>
          <cell r="E1563" t="str">
            <v>LOMBARDIA</v>
          </cell>
          <cell r="F1563" t="str">
            <v>Nord-Ovest</v>
          </cell>
          <cell r="G1563">
            <v>1330</v>
          </cell>
          <cell r="H1563">
            <v>483</v>
          </cell>
          <cell r="I1563">
            <v>115</v>
          </cell>
          <cell r="J1563">
            <v>0.18528875546599771</v>
          </cell>
          <cell r="K1563">
            <v>0.23809523809523808</v>
          </cell>
          <cell r="L1563">
            <v>0.21841823895974857</v>
          </cell>
          <cell r="M1563">
            <v>0.23691101181280744</v>
          </cell>
        </row>
        <row r="1564">
          <cell r="A1564">
            <v>25059</v>
          </cell>
          <cell r="B1564" t="str">
            <v>25059</v>
          </cell>
          <cell r="C1564" t="str">
            <v>BS</v>
          </cell>
          <cell r="D1564" t="str">
            <v>BRESCIA</v>
          </cell>
          <cell r="E1564" t="str">
            <v>LOMBARDIA</v>
          </cell>
          <cell r="F1564" t="str">
            <v>Nord-Ovest</v>
          </cell>
          <cell r="G1564">
            <v>1435</v>
          </cell>
          <cell r="H1564">
            <v>573</v>
          </cell>
          <cell r="I1564">
            <v>61</v>
          </cell>
          <cell r="J1564">
            <v>0.18528875546599771</v>
          </cell>
          <cell r="K1564">
            <v>0.10645724258289703</v>
          </cell>
          <cell r="L1564">
            <v>0.21841823895974857</v>
          </cell>
          <cell r="M1564">
            <v>0.23691101181280744</v>
          </cell>
        </row>
        <row r="1565">
          <cell r="A1565">
            <v>25060</v>
          </cell>
          <cell r="B1565" t="str">
            <v>25060</v>
          </cell>
          <cell r="C1565" t="str">
            <v>BS</v>
          </cell>
          <cell r="D1565" t="str">
            <v>BRESCIA</v>
          </cell>
          <cell r="E1565" t="str">
            <v>LOMBARDIA</v>
          </cell>
          <cell r="F1565" t="str">
            <v>Nord-Ovest</v>
          </cell>
          <cell r="G1565">
            <v>21623</v>
          </cell>
          <cell r="H1565">
            <v>7591</v>
          </cell>
          <cell r="I1565">
            <v>1935</v>
          </cell>
          <cell r="J1565">
            <v>0.18528875546599771</v>
          </cell>
          <cell r="K1565">
            <v>0.25490712686075617</v>
          </cell>
          <cell r="L1565">
            <v>0.21841823895974857</v>
          </cell>
          <cell r="M1565">
            <v>0.23691101181280744</v>
          </cell>
        </row>
        <row r="1566">
          <cell r="A1566">
            <v>25061</v>
          </cell>
          <cell r="B1566" t="str">
            <v>25061</v>
          </cell>
          <cell r="C1566" t="str">
            <v>BS</v>
          </cell>
          <cell r="D1566" t="str">
            <v>BRESCIA</v>
          </cell>
          <cell r="E1566" t="str">
            <v>LOMBARDIA</v>
          </cell>
          <cell r="F1566" t="str">
            <v>Nord-Ovest</v>
          </cell>
          <cell r="G1566">
            <v>2482</v>
          </cell>
          <cell r="H1566">
            <v>1075</v>
          </cell>
          <cell r="I1566">
            <v>131</v>
          </cell>
          <cell r="J1566">
            <v>0.18528875546599771</v>
          </cell>
          <cell r="K1566">
            <v>0.12186046511627907</v>
          </cell>
          <cell r="L1566">
            <v>0.21841823895974857</v>
          </cell>
          <cell r="M1566">
            <v>0.23691101181280744</v>
          </cell>
        </row>
        <row r="1567">
          <cell r="A1567">
            <v>25062</v>
          </cell>
          <cell r="B1567" t="str">
            <v>25062</v>
          </cell>
          <cell r="C1567" t="str">
            <v>BS</v>
          </cell>
          <cell r="D1567" t="str">
            <v>BRESCIA</v>
          </cell>
          <cell r="E1567" t="str">
            <v>LOMBARDIA</v>
          </cell>
          <cell r="F1567" t="str">
            <v>Nord-Ovest</v>
          </cell>
          <cell r="G1567">
            <v>12280</v>
          </cell>
          <cell r="H1567">
            <v>4348</v>
          </cell>
          <cell r="I1567">
            <v>1081</v>
          </cell>
          <cell r="J1567">
            <v>0.18528875546599771</v>
          </cell>
          <cell r="K1567">
            <v>0.24862005519779209</v>
          </cell>
          <cell r="L1567">
            <v>0.21841823895974857</v>
          </cell>
          <cell r="M1567">
            <v>0.23691101181280744</v>
          </cell>
        </row>
        <row r="1568">
          <cell r="A1568">
            <v>25063</v>
          </cell>
          <cell r="B1568" t="str">
            <v>25063</v>
          </cell>
          <cell r="C1568" t="str">
            <v>BS</v>
          </cell>
          <cell r="D1568" t="str">
            <v>BRESCIA</v>
          </cell>
          <cell r="E1568" t="str">
            <v>LOMBARDIA</v>
          </cell>
          <cell r="F1568" t="str">
            <v>Nord-Ovest</v>
          </cell>
          <cell r="G1568">
            <v>10862</v>
          </cell>
          <cell r="H1568">
            <v>4070</v>
          </cell>
          <cell r="I1568">
            <v>799</v>
          </cell>
          <cell r="J1568">
            <v>0.18528875546599771</v>
          </cell>
          <cell r="K1568">
            <v>0.19631449631449632</v>
          </cell>
          <cell r="L1568">
            <v>0.21841823895974857</v>
          </cell>
          <cell r="M1568">
            <v>0.23691101181280744</v>
          </cell>
        </row>
        <row r="1569">
          <cell r="A1569">
            <v>25064</v>
          </cell>
          <cell r="B1569" t="str">
            <v>25064</v>
          </cell>
          <cell r="C1569" t="str">
            <v>BS</v>
          </cell>
          <cell r="D1569" t="str">
            <v>BRESCIA</v>
          </cell>
          <cell r="E1569" t="str">
            <v>LOMBARDIA</v>
          </cell>
          <cell r="F1569" t="str">
            <v>Nord-Ovest</v>
          </cell>
          <cell r="G1569">
            <v>12736</v>
          </cell>
          <cell r="H1569">
            <v>4351</v>
          </cell>
          <cell r="I1569">
            <v>1355</v>
          </cell>
          <cell r="J1569">
            <v>0.18528875546599771</v>
          </cell>
          <cell r="K1569">
            <v>0.31142266145713626</v>
          </cell>
          <cell r="L1569">
            <v>0.21841823895974857</v>
          </cell>
          <cell r="M1569">
            <v>0.23691101181280744</v>
          </cell>
        </row>
        <row r="1570">
          <cell r="A1570">
            <v>25065</v>
          </cell>
          <cell r="B1570" t="str">
            <v>25065</v>
          </cell>
          <cell r="C1570" t="str">
            <v>BS</v>
          </cell>
          <cell r="D1570" t="str">
            <v>BRESCIA</v>
          </cell>
          <cell r="E1570" t="str">
            <v>LOMBARDIA</v>
          </cell>
          <cell r="F1570" t="str">
            <v>Nord-Ovest</v>
          </cell>
          <cell r="G1570">
            <v>23619</v>
          </cell>
          <cell r="H1570">
            <v>7845</v>
          </cell>
          <cell r="I1570">
            <v>1503</v>
          </cell>
          <cell r="J1570">
            <v>0.18528875546599771</v>
          </cell>
          <cell r="K1570">
            <v>0.19158699808795412</v>
          </cell>
          <cell r="L1570">
            <v>0.21841823895974857</v>
          </cell>
          <cell r="M1570">
            <v>0.23691101181280744</v>
          </cell>
        </row>
        <row r="1571">
          <cell r="A1571">
            <v>25068</v>
          </cell>
          <cell r="B1571" t="str">
            <v>25068</v>
          </cell>
          <cell r="C1571" t="str">
            <v>BS</v>
          </cell>
          <cell r="D1571" t="str">
            <v>BRESCIA</v>
          </cell>
          <cell r="E1571" t="str">
            <v>LOMBARDIA</v>
          </cell>
          <cell r="F1571" t="str">
            <v>Nord-Ovest</v>
          </cell>
          <cell r="G1571">
            <v>11044</v>
          </cell>
          <cell r="H1571">
            <v>3946</v>
          </cell>
          <cell r="I1571">
            <v>869</v>
          </cell>
          <cell r="J1571">
            <v>0.18528875546599771</v>
          </cell>
          <cell r="K1571">
            <v>0.22022301064368982</v>
          </cell>
          <cell r="L1571">
            <v>0.21841823895974857</v>
          </cell>
          <cell r="M1571">
            <v>0.23691101181280744</v>
          </cell>
        </row>
        <row r="1572">
          <cell r="A1572">
            <v>25069</v>
          </cell>
          <cell r="B1572" t="str">
            <v>25069</v>
          </cell>
          <cell r="C1572" t="str">
            <v>BS</v>
          </cell>
          <cell r="D1572" t="str">
            <v>BRESCIA</v>
          </cell>
          <cell r="E1572" t="str">
            <v>LOMBARDIA</v>
          </cell>
          <cell r="F1572" t="str">
            <v>Nord-Ovest</v>
          </cell>
          <cell r="G1572">
            <v>10120</v>
          </cell>
          <cell r="H1572">
            <v>3636</v>
          </cell>
          <cell r="I1572">
            <v>693</v>
          </cell>
          <cell r="J1572">
            <v>0.18528875546599771</v>
          </cell>
          <cell r="K1572">
            <v>0.1905940594059406</v>
          </cell>
          <cell r="L1572">
            <v>0.21841823895974857</v>
          </cell>
          <cell r="M1572">
            <v>0.23691101181280744</v>
          </cell>
        </row>
        <row r="1573">
          <cell r="A1573">
            <v>25070</v>
          </cell>
          <cell r="B1573" t="str">
            <v>25070</v>
          </cell>
          <cell r="C1573" t="str">
            <v>BS</v>
          </cell>
          <cell r="D1573" t="str">
            <v>BRESCIA</v>
          </cell>
          <cell r="E1573" t="str">
            <v>LOMBARDIA</v>
          </cell>
          <cell r="F1573" t="str">
            <v>Nord-Ovest</v>
          </cell>
          <cell r="G1573">
            <v>12669</v>
          </cell>
          <cell r="H1573">
            <v>4588</v>
          </cell>
          <cell r="I1573">
            <v>826</v>
          </cell>
          <cell r="J1573">
            <v>0.18528875546599771</v>
          </cell>
          <cell r="K1573">
            <v>0.18003487358326067</v>
          </cell>
          <cell r="L1573">
            <v>0.21841823895974857</v>
          </cell>
          <cell r="M1573">
            <v>0.23691101181280744</v>
          </cell>
        </row>
        <row r="1574">
          <cell r="A1574">
            <v>25071</v>
          </cell>
          <cell r="B1574" t="str">
            <v>25071</v>
          </cell>
          <cell r="C1574" t="str">
            <v>BS</v>
          </cell>
          <cell r="D1574" t="str">
            <v>BRESCIA</v>
          </cell>
          <cell r="E1574" t="str">
            <v>LOMBARDIA</v>
          </cell>
          <cell r="F1574" t="str">
            <v>Nord-Ovest</v>
          </cell>
          <cell r="G1574">
            <v>1693</v>
          </cell>
          <cell r="H1574">
            <v>626</v>
          </cell>
          <cell r="I1574">
            <v>64</v>
          </cell>
          <cell r="J1574">
            <v>0.18528875546599771</v>
          </cell>
          <cell r="K1574">
            <v>0.10223642172523961</v>
          </cell>
          <cell r="L1574">
            <v>0.21841823895974857</v>
          </cell>
          <cell r="M1574">
            <v>0.23691101181280744</v>
          </cell>
        </row>
        <row r="1575">
          <cell r="A1575">
            <v>25072</v>
          </cell>
          <cell r="B1575" t="str">
            <v>25072</v>
          </cell>
          <cell r="C1575" t="str">
            <v>BS</v>
          </cell>
          <cell r="D1575" t="str">
            <v>BRESCIA</v>
          </cell>
          <cell r="E1575" t="str">
            <v>LOMBARDIA</v>
          </cell>
          <cell r="F1575" t="str">
            <v>Nord-Ovest</v>
          </cell>
          <cell r="G1575">
            <v>4062</v>
          </cell>
          <cell r="H1575">
            <v>1519</v>
          </cell>
          <cell r="I1575">
            <v>104</v>
          </cell>
          <cell r="J1575">
            <v>0.18528875546599771</v>
          </cell>
          <cell r="K1575">
            <v>6.8466096115865696E-2</v>
          </cell>
          <cell r="L1575">
            <v>0.21841823895974857</v>
          </cell>
          <cell r="M1575">
            <v>0.23691101181280744</v>
          </cell>
        </row>
        <row r="1576">
          <cell r="A1576">
            <v>25073</v>
          </cell>
          <cell r="B1576" t="str">
            <v>25073</v>
          </cell>
          <cell r="C1576" t="str">
            <v>BS</v>
          </cell>
          <cell r="D1576" t="str">
            <v>BRESCIA</v>
          </cell>
          <cell r="E1576" t="str">
            <v>LOMBARDIA</v>
          </cell>
          <cell r="F1576" t="str">
            <v>Nord-Ovest</v>
          </cell>
          <cell r="G1576">
            <v>7075</v>
          </cell>
          <cell r="H1576">
            <v>2430</v>
          </cell>
          <cell r="I1576">
            <v>616</v>
          </cell>
          <cell r="J1576">
            <v>0.18528875546599771</v>
          </cell>
          <cell r="K1576">
            <v>0.25349794238683127</v>
          </cell>
          <cell r="L1576">
            <v>0.21841823895974857</v>
          </cell>
          <cell r="M1576">
            <v>0.23691101181280744</v>
          </cell>
        </row>
        <row r="1577">
          <cell r="A1577">
            <v>25074</v>
          </cell>
          <cell r="B1577" t="str">
            <v>25074</v>
          </cell>
          <cell r="C1577" t="str">
            <v>BS</v>
          </cell>
          <cell r="D1577" t="str">
            <v>BRESCIA</v>
          </cell>
          <cell r="E1577" t="str">
            <v>LOMBARDIA</v>
          </cell>
          <cell r="F1577" t="str">
            <v>Nord-Ovest</v>
          </cell>
          <cell r="G1577">
            <v>2631</v>
          </cell>
          <cell r="H1577">
            <v>1005</v>
          </cell>
          <cell r="I1577">
            <v>145</v>
          </cell>
          <cell r="J1577">
            <v>0.18528875546599771</v>
          </cell>
          <cell r="K1577">
            <v>0.14427860696517414</v>
          </cell>
          <cell r="L1577">
            <v>0.21841823895974857</v>
          </cell>
          <cell r="M1577">
            <v>0.23691101181280744</v>
          </cell>
        </row>
        <row r="1578">
          <cell r="A1578">
            <v>25075</v>
          </cell>
          <cell r="B1578" t="str">
            <v>25075</v>
          </cell>
          <cell r="C1578" t="str">
            <v>BS</v>
          </cell>
          <cell r="D1578" t="str">
            <v>BRESCIA</v>
          </cell>
          <cell r="E1578" t="str">
            <v>LOMBARDIA</v>
          </cell>
          <cell r="F1578" t="str">
            <v>Nord-Ovest</v>
          </cell>
          <cell r="G1578">
            <v>9838</v>
          </cell>
          <cell r="H1578">
            <v>3309</v>
          </cell>
          <cell r="I1578">
            <v>861</v>
          </cell>
          <cell r="J1578">
            <v>0.18528875546599771</v>
          </cell>
          <cell r="K1578">
            <v>0.26019945602901179</v>
          </cell>
          <cell r="L1578">
            <v>0.21841823895974857</v>
          </cell>
          <cell r="M1578">
            <v>0.23691101181280744</v>
          </cell>
        </row>
        <row r="1579">
          <cell r="A1579">
            <v>25076</v>
          </cell>
          <cell r="B1579" t="str">
            <v>25076</v>
          </cell>
          <cell r="C1579" t="str">
            <v>BS</v>
          </cell>
          <cell r="D1579" t="str">
            <v>BRESCIA</v>
          </cell>
          <cell r="E1579" t="str">
            <v>LOMBARDIA</v>
          </cell>
          <cell r="F1579" t="str">
            <v>Nord-Ovest</v>
          </cell>
          <cell r="G1579">
            <v>1911</v>
          </cell>
          <cell r="H1579">
            <v>674</v>
          </cell>
          <cell r="I1579">
            <v>131</v>
          </cell>
          <cell r="J1579">
            <v>0.18528875546599771</v>
          </cell>
          <cell r="K1579">
            <v>0.1943620178041543</v>
          </cell>
          <cell r="L1579">
            <v>0.21841823895974857</v>
          </cell>
          <cell r="M1579">
            <v>0.23691101181280744</v>
          </cell>
        </row>
        <row r="1580">
          <cell r="A1580">
            <v>25077</v>
          </cell>
          <cell r="B1580" t="str">
            <v>25077</v>
          </cell>
          <cell r="C1580" t="str">
            <v>BS</v>
          </cell>
          <cell r="D1580" t="str">
            <v>BRESCIA</v>
          </cell>
          <cell r="E1580" t="str">
            <v>LOMBARDIA</v>
          </cell>
          <cell r="F1580" t="str">
            <v>Nord-Ovest</v>
          </cell>
          <cell r="G1580">
            <v>3782</v>
          </cell>
          <cell r="H1580">
            <v>1429</v>
          </cell>
          <cell r="I1580">
            <v>357</v>
          </cell>
          <cell r="J1580">
            <v>0.18528875546599771</v>
          </cell>
          <cell r="K1580">
            <v>0.24982505248425471</v>
          </cell>
          <cell r="L1580">
            <v>0.21841823895974857</v>
          </cell>
          <cell r="M1580">
            <v>0.23691101181280744</v>
          </cell>
        </row>
        <row r="1581">
          <cell r="A1581">
            <v>25078</v>
          </cell>
          <cell r="B1581" t="str">
            <v>25078</v>
          </cell>
          <cell r="C1581" t="str">
            <v>BS</v>
          </cell>
          <cell r="D1581" t="str">
            <v>BRESCIA</v>
          </cell>
          <cell r="E1581" t="str">
            <v>LOMBARDIA</v>
          </cell>
          <cell r="F1581" t="str">
            <v>Nord-Ovest</v>
          </cell>
          <cell r="G1581">
            <v>4844</v>
          </cell>
          <cell r="H1581">
            <v>1769</v>
          </cell>
          <cell r="I1581">
            <v>278</v>
          </cell>
          <cell r="J1581">
            <v>0.18528875546599771</v>
          </cell>
          <cell r="K1581">
            <v>0.15715093273035613</v>
          </cell>
          <cell r="L1581">
            <v>0.21841823895974857</v>
          </cell>
          <cell r="M1581">
            <v>0.23691101181280744</v>
          </cell>
        </row>
        <row r="1582">
          <cell r="A1582">
            <v>25079</v>
          </cell>
          <cell r="B1582" t="str">
            <v>25079</v>
          </cell>
          <cell r="C1582" t="str">
            <v>BS</v>
          </cell>
          <cell r="D1582" t="str">
            <v>BRESCIA</v>
          </cell>
          <cell r="E1582" t="str">
            <v>LOMBARDIA</v>
          </cell>
          <cell r="F1582" t="str">
            <v>Nord-Ovest</v>
          </cell>
          <cell r="G1582">
            <v>7194</v>
          </cell>
          <cell r="H1582">
            <v>2796</v>
          </cell>
          <cell r="I1582">
            <v>541</v>
          </cell>
          <cell r="J1582">
            <v>0.18528875546599771</v>
          </cell>
          <cell r="K1582">
            <v>0.19349070100143062</v>
          </cell>
          <cell r="L1582">
            <v>0.21841823895974857</v>
          </cell>
          <cell r="M1582">
            <v>0.23691101181280744</v>
          </cell>
        </row>
        <row r="1583">
          <cell r="A1583">
            <v>25080</v>
          </cell>
          <cell r="B1583" t="str">
            <v>25080</v>
          </cell>
          <cell r="C1583" t="str">
            <v>BS</v>
          </cell>
          <cell r="D1583" t="str">
            <v>BRESCIA</v>
          </cell>
          <cell r="E1583" t="str">
            <v>LOMBARDIA</v>
          </cell>
          <cell r="F1583" t="str">
            <v>Nord-Ovest</v>
          </cell>
          <cell r="G1583">
            <v>40341</v>
          </cell>
          <cell r="H1583">
            <v>14484</v>
          </cell>
          <cell r="I1583">
            <v>4659</v>
          </cell>
          <cell r="J1583">
            <v>0.18528875546599771</v>
          </cell>
          <cell r="K1583">
            <v>0.32166528583264292</v>
          </cell>
          <cell r="L1583">
            <v>0.21841823895974857</v>
          </cell>
          <cell r="M1583">
            <v>0.23691101181280744</v>
          </cell>
        </row>
        <row r="1584">
          <cell r="A1584">
            <v>25081</v>
          </cell>
          <cell r="B1584" t="str">
            <v>25081</v>
          </cell>
          <cell r="C1584" t="str">
            <v>BS</v>
          </cell>
          <cell r="D1584" t="str">
            <v>BRESCIA</v>
          </cell>
          <cell r="E1584" t="str">
            <v>LOMBARDIA</v>
          </cell>
          <cell r="F1584" t="str">
            <v>Nord-Ovest</v>
          </cell>
          <cell r="G1584">
            <v>8019</v>
          </cell>
          <cell r="H1584">
            <v>2719</v>
          </cell>
          <cell r="I1584">
            <v>819</v>
          </cell>
          <cell r="J1584">
            <v>0.18528875546599771</v>
          </cell>
          <cell r="K1584">
            <v>0.30121368150055167</v>
          </cell>
          <cell r="L1584">
            <v>0.21841823895974857</v>
          </cell>
          <cell r="M1584">
            <v>0.23691101181280744</v>
          </cell>
        </row>
        <row r="1585">
          <cell r="A1585">
            <v>25082</v>
          </cell>
          <cell r="B1585" t="str">
            <v>25082</v>
          </cell>
          <cell r="C1585" t="str">
            <v>BS</v>
          </cell>
          <cell r="D1585" t="str">
            <v>BRESCIA</v>
          </cell>
          <cell r="E1585" t="str">
            <v>LOMBARDIA</v>
          </cell>
          <cell r="F1585" t="str">
            <v>Nord-Ovest</v>
          </cell>
          <cell r="G1585">
            <v>921</v>
          </cell>
          <cell r="H1585">
            <v>349</v>
          </cell>
          <cell r="I1585">
            <v>783</v>
          </cell>
          <cell r="J1585">
            <v>0.18528875546599771</v>
          </cell>
          <cell r="K1585">
            <v>2.2435530085959887</v>
          </cell>
          <cell r="L1585">
            <v>0.21841823895974857</v>
          </cell>
          <cell r="M1585">
            <v>0.23691101181280744</v>
          </cell>
        </row>
        <row r="1586">
          <cell r="A1586">
            <v>25083</v>
          </cell>
          <cell r="B1586" t="str">
            <v>25083</v>
          </cell>
          <cell r="C1586" t="str">
            <v>BS</v>
          </cell>
          <cell r="D1586" t="str">
            <v>BRESCIA</v>
          </cell>
          <cell r="E1586" t="str">
            <v>LOMBARDIA</v>
          </cell>
          <cell r="F1586" t="str">
            <v>Nord-Ovest</v>
          </cell>
          <cell r="G1586">
            <v>2465</v>
          </cell>
          <cell r="H1586">
            <v>1040</v>
          </cell>
          <cell r="I1586">
            <v>245</v>
          </cell>
          <cell r="J1586">
            <v>0.18528875546599771</v>
          </cell>
          <cell r="K1586">
            <v>0.23557692307692307</v>
          </cell>
          <cell r="L1586">
            <v>0.21841823895974857</v>
          </cell>
          <cell r="M1586">
            <v>0.23691101181280744</v>
          </cell>
        </row>
        <row r="1587">
          <cell r="A1587">
            <v>25084</v>
          </cell>
          <cell r="B1587" t="str">
            <v>25084</v>
          </cell>
          <cell r="C1587" t="str">
            <v>BS</v>
          </cell>
          <cell r="D1587" t="str">
            <v>BRESCIA</v>
          </cell>
          <cell r="E1587" t="str">
            <v>LOMBARDIA</v>
          </cell>
          <cell r="F1587" t="str">
            <v>Nord-Ovest</v>
          </cell>
          <cell r="G1587">
            <v>3256</v>
          </cell>
          <cell r="H1587">
            <v>1361</v>
          </cell>
          <cell r="I1587">
            <v>121</v>
          </cell>
          <cell r="J1587">
            <v>0.18528875546599771</v>
          </cell>
          <cell r="K1587">
            <v>8.8905216752387953E-2</v>
          </cell>
          <cell r="L1587">
            <v>0.21841823895974857</v>
          </cell>
          <cell r="M1587">
            <v>0.23691101181280744</v>
          </cell>
        </row>
        <row r="1588">
          <cell r="A1588">
            <v>25085</v>
          </cell>
          <cell r="B1588" t="str">
            <v>25085</v>
          </cell>
          <cell r="C1588" t="str">
            <v>BS</v>
          </cell>
          <cell r="D1588" t="str">
            <v>BRESCIA</v>
          </cell>
          <cell r="E1588" t="str">
            <v>LOMBARDIA</v>
          </cell>
          <cell r="F1588" t="str">
            <v>Nord-Ovest</v>
          </cell>
          <cell r="G1588">
            <v>8153</v>
          </cell>
          <cell r="H1588">
            <v>2933</v>
          </cell>
          <cell r="I1588">
            <v>800</v>
          </cell>
          <cell r="J1588">
            <v>0.18528875546599771</v>
          </cell>
          <cell r="K1588">
            <v>0.2727582679849983</v>
          </cell>
          <cell r="L1588">
            <v>0.21841823895974857</v>
          </cell>
          <cell r="M1588">
            <v>0.23691101181280744</v>
          </cell>
        </row>
        <row r="1589">
          <cell r="A1589">
            <v>25086</v>
          </cell>
          <cell r="B1589" t="str">
            <v>25086</v>
          </cell>
          <cell r="C1589" t="str">
            <v>BS</v>
          </cell>
          <cell r="D1589" t="str">
            <v>BRESCIA</v>
          </cell>
          <cell r="E1589" t="str">
            <v>LOMBARDIA</v>
          </cell>
          <cell r="F1589" t="str">
            <v>Nord-Ovest</v>
          </cell>
          <cell r="G1589">
            <v>11460</v>
          </cell>
          <cell r="H1589">
            <v>4040</v>
          </cell>
          <cell r="I1589">
            <v>987</v>
          </cell>
          <cell r="J1589">
            <v>0.18528875546599771</v>
          </cell>
          <cell r="K1589">
            <v>0.2443069306930693</v>
          </cell>
          <cell r="L1589">
            <v>0.21841823895974857</v>
          </cell>
          <cell r="M1589">
            <v>0.23691101181280744</v>
          </cell>
        </row>
        <row r="1590">
          <cell r="A1590">
            <v>25087</v>
          </cell>
          <cell r="B1590" t="str">
            <v>25087</v>
          </cell>
          <cell r="C1590" t="str">
            <v>BS</v>
          </cell>
          <cell r="D1590" t="str">
            <v>BRESCIA</v>
          </cell>
          <cell r="E1590" t="str">
            <v>LOMBARDIA</v>
          </cell>
          <cell r="F1590" t="str">
            <v>Nord-Ovest</v>
          </cell>
          <cell r="G1590">
            <v>9858</v>
          </cell>
          <cell r="H1590">
            <v>3834</v>
          </cell>
          <cell r="I1590">
            <v>804</v>
          </cell>
          <cell r="J1590">
            <v>0.18528875546599771</v>
          </cell>
          <cell r="K1590">
            <v>0.20970266040688576</v>
          </cell>
          <cell r="L1590">
            <v>0.21841823895974857</v>
          </cell>
          <cell r="M1590">
            <v>0.23691101181280744</v>
          </cell>
        </row>
        <row r="1591">
          <cell r="A1591">
            <v>25088</v>
          </cell>
          <cell r="B1591" t="str">
            <v>25088</v>
          </cell>
          <cell r="C1591" t="str">
            <v>BS</v>
          </cell>
          <cell r="D1591" t="str">
            <v>BRESCIA</v>
          </cell>
          <cell r="E1591" t="str">
            <v>LOMBARDIA</v>
          </cell>
          <cell r="F1591" t="str">
            <v>Nord-Ovest</v>
          </cell>
          <cell r="G1591">
            <v>6585</v>
          </cell>
          <cell r="H1591">
            <v>2693</v>
          </cell>
          <cell r="I1591">
            <v>397</v>
          </cell>
          <cell r="J1591">
            <v>0.18528875546599771</v>
          </cell>
          <cell r="K1591">
            <v>0.1474192350538433</v>
          </cell>
          <cell r="L1591">
            <v>0.21841823895974857</v>
          </cell>
          <cell r="M1591">
            <v>0.23691101181280744</v>
          </cell>
        </row>
        <row r="1592">
          <cell r="A1592">
            <v>25089</v>
          </cell>
          <cell r="B1592" t="str">
            <v>25089</v>
          </cell>
          <cell r="C1592" t="str">
            <v>BS</v>
          </cell>
          <cell r="D1592" t="str">
            <v>BRESCIA</v>
          </cell>
          <cell r="E1592" t="str">
            <v>LOMBARDIA</v>
          </cell>
          <cell r="F1592" t="str">
            <v>Nord-Ovest</v>
          </cell>
          <cell r="G1592">
            <v>4831</v>
          </cell>
          <cell r="H1592">
            <v>1860</v>
          </cell>
          <cell r="I1592">
            <v>412</v>
          </cell>
          <cell r="J1592">
            <v>0.18528875546599771</v>
          </cell>
          <cell r="K1592">
            <v>0.22150537634408601</v>
          </cell>
          <cell r="L1592">
            <v>0.21841823895974857</v>
          </cell>
          <cell r="M1592">
            <v>0.23691101181280744</v>
          </cell>
        </row>
        <row r="1593">
          <cell r="A1593">
            <v>25100</v>
          </cell>
          <cell r="B1593" t="str">
            <v>25100</v>
          </cell>
          <cell r="C1593" t="str">
            <v>BS</v>
          </cell>
          <cell r="D1593" t="str">
            <v>BRESCIA</v>
          </cell>
          <cell r="E1593" t="str">
            <v>LOMBARDIA</v>
          </cell>
          <cell r="F1593" t="str">
            <v>Nord-Ovest</v>
          </cell>
          <cell r="G1593">
            <v>0</v>
          </cell>
          <cell r="H1593">
            <v>0</v>
          </cell>
          <cell r="I1593">
            <v>241</v>
          </cell>
          <cell r="J1593">
            <v>0.18528875546599771</v>
          </cell>
          <cell r="L1593">
            <v>0.21841823895974857</v>
          </cell>
          <cell r="M1593">
            <v>0.23691101181280744</v>
          </cell>
        </row>
        <row r="1594">
          <cell r="A1594">
            <v>25121</v>
          </cell>
          <cell r="B1594" t="str">
            <v>25121</v>
          </cell>
          <cell r="C1594" t="str">
            <v>BS</v>
          </cell>
          <cell r="D1594" t="str">
            <v>BRESCIA</v>
          </cell>
          <cell r="E1594" t="str">
            <v>LOMBARDIA</v>
          </cell>
          <cell r="F1594" t="str">
            <v>Nord-Ovest</v>
          </cell>
          <cell r="G1594">
            <v>9226</v>
          </cell>
          <cell r="H1594">
            <v>4098</v>
          </cell>
          <cell r="I1594">
            <v>775</v>
          </cell>
          <cell r="J1594">
            <v>0.18528875546599771</v>
          </cell>
          <cell r="K1594">
            <v>0.18911664226451927</v>
          </cell>
          <cell r="L1594">
            <v>0.21841823895974857</v>
          </cell>
          <cell r="M1594">
            <v>0.23691101181280744</v>
          </cell>
        </row>
        <row r="1595">
          <cell r="A1595">
            <v>25122</v>
          </cell>
          <cell r="B1595" t="str">
            <v>25122</v>
          </cell>
          <cell r="C1595" t="str">
            <v>BS</v>
          </cell>
          <cell r="D1595" t="str">
            <v>BRESCIA</v>
          </cell>
          <cell r="E1595" t="str">
            <v>LOMBARDIA</v>
          </cell>
          <cell r="F1595" t="str">
            <v>Nord-Ovest</v>
          </cell>
          <cell r="G1595">
            <v>11014</v>
          </cell>
          <cell r="H1595">
            <v>5436</v>
          </cell>
          <cell r="I1595">
            <v>790</v>
          </cell>
          <cell r="J1595">
            <v>0.18528875546599771</v>
          </cell>
          <cell r="K1595">
            <v>0.14532744665194997</v>
          </cell>
          <cell r="L1595">
            <v>0.21841823895974857</v>
          </cell>
          <cell r="M1595">
            <v>0.23691101181280744</v>
          </cell>
        </row>
        <row r="1596">
          <cell r="A1596">
            <v>25123</v>
          </cell>
          <cell r="B1596" t="str">
            <v>25123</v>
          </cell>
          <cell r="C1596" t="str">
            <v>BS</v>
          </cell>
          <cell r="D1596" t="str">
            <v>BRESCIA</v>
          </cell>
          <cell r="E1596" t="str">
            <v>LOMBARDIA</v>
          </cell>
          <cell r="F1596" t="str">
            <v>Nord-Ovest</v>
          </cell>
          <cell r="G1596">
            <v>18677</v>
          </cell>
          <cell r="H1596">
            <v>7397</v>
          </cell>
          <cell r="I1596">
            <v>1697</v>
          </cell>
          <cell r="J1596">
            <v>0.18528875546599771</v>
          </cell>
          <cell r="K1596">
            <v>0.22941733135054751</v>
          </cell>
          <cell r="L1596">
            <v>0.21841823895974857</v>
          </cell>
          <cell r="M1596">
            <v>0.23691101181280744</v>
          </cell>
        </row>
        <row r="1597">
          <cell r="A1597">
            <v>25124</v>
          </cell>
          <cell r="B1597" t="str">
            <v>25124</v>
          </cell>
          <cell r="C1597" t="str">
            <v>BS</v>
          </cell>
          <cell r="D1597" t="str">
            <v>BRESCIA</v>
          </cell>
          <cell r="E1597" t="str">
            <v>LOMBARDIA</v>
          </cell>
          <cell r="F1597" t="str">
            <v>Nord-Ovest</v>
          </cell>
          <cell r="G1597">
            <v>31209</v>
          </cell>
          <cell r="H1597">
            <v>11865</v>
          </cell>
          <cell r="I1597">
            <v>2138</v>
          </cell>
          <cell r="J1597">
            <v>0.18528875546599771</v>
          </cell>
          <cell r="K1597">
            <v>0.18019384745048461</v>
          </cell>
          <cell r="L1597">
            <v>0.21841823895974857</v>
          </cell>
          <cell r="M1597">
            <v>0.23691101181280744</v>
          </cell>
        </row>
        <row r="1598">
          <cell r="A1598">
            <v>25125</v>
          </cell>
          <cell r="B1598" t="str">
            <v>25125</v>
          </cell>
          <cell r="C1598" t="str">
            <v>BS</v>
          </cell>
          <cell r="D1598" t="str">
            <v>BRESCIA</v>
          </cell>
          <cell r="E1598" t="str">
            <v>LOMBARDIA</v>
          </cell>
          <cell r="F1598" t="str">
            <v>Nord-Ovest</v>
          </cell>
          <cell r="G1598">
            <v>19188</v>
          </cell>
          <cell r="H1598">
            <v>6952</v>
          </cell>
          <cell r="I1598">
            <v>957</v>
          </cell>
          <cell r="J1598">
            <v>0.18528875546599771</v>
          </cell>
          <cell r="K1598">
            <v>0.13765822784810128</v>
          </cell>
          <cell r="L1598">
            <v>0.21841823895974857</v>
          </cell>
          <cell r="M1598">
            <v>0.23691101181280744</v>
          </cell>
        </row>
        <row r="1599">
          <cell r="A1599">
            <v>25126</v>
          </cell>
          <cell r="B1599" t="str">
            <v>25126</v>
          </cell>
          <cell r="C1599" t="str">
            <v>BS</v>
          </cell>
          <cell r="D1599" t="str">
            <v>BRESCIA</v>
          </cell>
          <cell r="E1599" t="str">
            <v>LOMBARDIA</v>
          </cell>
          <cell r="F1599" t="str">
            <v>Nord-Ovest</v>
          </cell>
          <cell r="G1599">
            <v>16954</v>
          </cell>
          <cell r="H1599">
            <v>7013</v>
          </cell>
          <cell r="I1599">
            <v>958</v>
          </cell>
          <cell r="J1599">
            <v>0.18528875546599771</v>
          </cell>
          <cell r="K1599">
            <v>0.13660345073435048</v>
          </cell>
          <cell r="L1599">
            <v>0.21841823895974857</v>
          </cell>
          <cell r="M1599">
            <v>0.23691101181280744</v>
          </cell>
        </row>
        <row r="1600">
          <cell r="A1600">
            <v>25127</v>
          </cell>
          <cell r="B1600" t="str">
            <v>25127</v>
          </cell>
          <cell r="C1600" t="str">
            <v>BS</v>
          </cell>
          <cell r="D1600" t="str">
            <v>BRESCIA</v>
          </cell>
          <cell r="E1600" t="str">
            <v>LOMBARDIA</v>
          </cell>
          <cell r="F1600" t="str">
            <v>Nord-Ovest</v>
          </cell>
          <cell r="G1600">
            <v>23541</v>
          </cell>
          <cell r="H1600">
            <v>8825</v>
          </cell>
          <cell r="I1600">
            <v>1190</v>
          </cell>
          <cell r="J1600">
            <v>0.18528875546599771</v>
          </cell>
          <cell r="K1600">
            <v>0.13484419263456091</v>
          </cell>
          <cell r="L1600">
            <v>0.21841823895974857</v>
          </cell>
          <cell r="M1600">
            <v>0.23691101181280744</v>
          </cell>
        </row>
        <row r="1601">
          <cell r="A1601">
            <v>25128</v>
          </cell>
          <cell r="B1601" t="str">
            <v>25128</v>
          </cell>
          <cell r="C1601" t="str">
            <v>BS</v>
          </cell>
          <cell r="D1601" t="str">
            <v>BRESCIA</v>
          </cell>
          <cell r="E1601" t="str">
            <v>LOMBARDIA</v>
          </cell>
          <cell r="F1601" t="str">
            <v>Nord-Ovest</v>
          </cell>
          <cell r="G1601">
            <v>25045</v>
          </cell>
          <cell r="H1601">
            <v>10375</v>
          </cell>
          <cell r="I1601">
            <v>1462</v>
          </cell>
          <cell r="J1601">
            <v>0.18528875546599771</v>
          </cell>
          <cell r="K1601">
            <v>0.1409156626506024</v>
          </cell>
          <cell r="L1601">
            <v>0.21841823895974857</v>
          </cell>
          <cell r="M1601">
            <v>0.23691101181280744</v>
          </cell>
        </row>
        <row r="1602">
          <cell r="A1602">
            <v>25129</v>
          </cell>
          <cell r="B1602" t="str">
            <v>25129</v>
          </cell>
          <cell r="C1602" t="str">
            <v>BS</v>
          </cell>
          <cell r="D1602" t="str">
            <v>BRESCIA</v>
          </cell>
          <cell r="E1602" t="str">
            <v>LOMBARDIA</v>
          </cell>
          <cell r="F1602" t="str">
            <v>Nord-Ovest</v>
          </cell>
          <cell r="G1602">
            <v>2013</v>
          </cell>
          <cell r="H1602">
            <v>687</v>
          </cell>
          <cell r="I1602">
            <v>128</v>
          </cell>
          <cell r="J1602">
            <v>0.18528875546599771</v>
          </cell>
          <cell r="K1602">
            <v>0.18631732168850074</v>
          </cell>
          <cell r="L1602">
            <v>0.21841823895974857</v>
          </cell>
          <cell r="M1602">
            <v>0.23691101181280744</v>
          </cell>
        </row>
        <row r="1603">
          <cell r="A1603">
            <v>25131</v>
          </cell>
          <cell r="B1603" t="str">
            <v>25131</v>
          </cell>
          <cell r="C1603" t="str">
            <v>BS</v>
          </cell>
          <cell r="D1603" t="str">
            <v>BRESCIA</v>
          </cell>
          <cell r="E1603" t="str">
            <v>LOMBARDIA</v>
          </cell>
          <cell r="F1603" t="str">
            <v>Nord-Ovest</v>
          </cell>
          <cell r="G1603">
            <v>1959</v>
          </cell>
          <cell r="H1603">
            <v>728</v>
          </cell>
          <cell r="I1603">
            <v>177</v>
          </cell>
          <cell r="J1603">
            <v>0.18528875546599771</v>
          </cell>
          <cell r="K1603">
            <v>0.24313186813186813</v>
          </cell>
          <cell r="L1603">
            <v>0.21841823895974857</v>
          </cell>
          <cell r="M1603">
            <v>0.23691101181280744</v>
          </cell>
        </row>
        <row r="1604">
          <cell r="A1604">
            <v>25132</v>
          </cell>
          <cell r="B1604" t="str">
            <v>25132</v>
          </cell>
          <cell r="C1604" t="str">
            <v>BS</v>
          </cell>
          <cell r="D1604" t="str">
            <v>BRESCIA</v>
          </cell>
          <cell r="E1604" t="str">
            <v>LOMBARDIA</v>
          </cell>
          <cell r="F1604" t="str">
            <v>Nord-Ovest</v>
          </cell>
          <cell r="G1604">
            <v>3774</v>
          </cell>
          <cell r="H1604">
            <v>1452</v>
          </cell>
          <cell r="I1604">
            <v>144</v>
          </cell>
          <cell r="J1604">
            <v>0.18528875546599771</v>
          </cell>
          <cell r="K1604">
            <v>9.9173553719008267E-2</v>
          </cell>
          <cell r="L1604">
            <v>0.21841823895974857</v>
          </cell>
          <cell r="M1604">
            <v>0.23691101181280744</v>
          </cell>
        </row>
        <row r="1605">
          <cell r="A1605">
            <v>25133</v>
          </cell>
          <cell r="B1605" t="str">
            <v>25133</v>
          </cell>
          <cell r="C1605" t="str">
            <v>BS</v>
          </cell>
          <cell r="D1605" t="str">
            <v>BRESCIA</v>
          </cell>
          <cell r="E1605" t="str">
            <v>LOMBARDIA</v>
          </cell>
          <cell r="F1605" t="str">
            <v>Nord-Ovest</v>
          </cell>
          <cell r="G1605">
            <v>9325</v>
          </cell>
          <cell r="H1605">
            <v>3427</v>
          </cell>
          <cell r="I1605">
            <v>553</v>
          </cell>
          <cell r="J1605">
            <v>0.18528875546599771</v>
          </cell>
          <cell r="K1605">
            <v>0.16136562591187628</v>
          </cell>
          <cell r="L1605">
            <v>0.21841823895974857</v>
          </cell>
          <cell r="M1605">
            <v>0.23691101181280744</v>
          </cell>
        </row>
        <row r="1606">
          <cell r="A1606">
            <v>25134</v>
          </cell>
          <cell r="B1606" t="str">
            <v>25134</v>
          </cell>
          <cell r="C1606" t="str">
            <v>BS</v>
          </cell>
          <cell r="D1606" t="str">
            <v>BRESCIA</v>
          </cell>
          <cell r="E1606" t="str">
            <v>LOMBARDIA</v>
          </cell>
          <cell r="F1606" t="str">
            <v>Nord-Ovest</v>
          </cell>
          <cell r="G1606">
            <v>6915</v>
          </cell>
          <cell r="H1606">
            <v>2325</v>
          </cell>
          <cell r="I1606">
            <v>384</v>
          </cell>
          <cell r="J1606">
            <v>0.18528875546599771</v>
          </cell>
          <cell r="K1606">
            <v>0.16516129032258065</v>
          </cell>
          <cell r="L1606">
            <v>0.21841823895974857</v>
          </cell>
          <cell r="M1606">
            <v>0.23691101181280744</v>
          </cell>
        </row>
        <row r="1607">
          <cell r="A1607">
            <v>25135</v>
          </cell>
          <cell r="B1607" t="str">
            <v>25135</v>
          </cell>
          <cell r="C1607" t="str">
            <v>BS</v>
          </cell>
          <cell r="D1607" t="str">
            <v>BRESCIA</v>
          </cell>
          <cell r="E1607" t="str">
            <v>LOMBARDIA</v>
          </cell>
          <cell r="F1607" t="str">
            <v>Nord-Ovest</v>
          </cell>
          <cell r="G1607">
            <v>5240</v>
          </cell>
          <cell r="H1607">
            <v>2043</v>
          </cell>
          <cell r="I1607">
            <v>433</v>
          </cell>
          <cell r="J1607">
            <v>0.18528875546599771</v>
          </cell>
          <cell r="K1607">
            <v>0.21194322075379343</v>
          </cell>
          <cell r="L1607">
            <v>0.21841823895974857</v>
          </cell>
          <cell r="M1607">
            <v>0.23691101181280744</v>
          </cell>
        </row>
        <row r="1608">
          <cell r="A1608">
            <v>25136</v>
          </cell>
          <cell r="B1608" t="str">
            <v>25136</v>
          </cell>
          <cell r="C1608" t="str">
            <v>BS</v>
          </cell>
          <cell r="D1608" t="str">
            <v>BRESCIA</v>
          </cell>
          <cell r="E1608" t="str">
            <v>LOMBARDIA</v>
          </cell>
          <cell r="F1608" t="str">
            <v>Nord-Ovest</v>
          </cell>
          <cell r="G1608">
            <v>9517</v>
          </cell>
          <cell r="H1608">
            <v>3423</v>
          </cell>
          <cell r="I1608">
            <v>338</v>
          </cell>
          <cell r="J1608">
            <v>0.18528875546599771</v>
          </cell>
          <cell r="K1608">
            <v>9.8743791995325736E-2</v>
          </cell>
          <cell r="L1608">
            <v>0.21841823895974857</v>
          </cell>
          <cell r="M1608">
            <v>0.23691101181280744</v>
          </cell>
        </row>
        <row r="1609">
          <cell r="A1609">
            <v>26010</v>
          </cell>
          <cell r="B1609" t="str">
            <v>26010</v>
          </cell>
          <cell r="C1609" t="str">
            <v>CR</v>
          </cell>
          <cell r="D1609" t="str">
            <v>CREMONA</v>
          </cell>
          <cell r="E1609" t="str">
            <v>LOMBARDIA</v>
          </cell>
          <cell r="F1609" t="str">
            <v>Nord-Ovest</v>
          </cell>
          <cell r="G1609">
            <v>52379</v>
          </cell>
          <cell r="H1609">
            <v>18298</v>
          </cell>
          <cell r="I1609">
            <v>3687</v>
          </cell>
          <cell r="J1609">
            <v>0.15559923737455847</v>
          </cell>
          <cell r="K1609">
            <v>0.2014974314132692</v>
          </cell>
          <cell r="L1609">
            <v>0.17128074128912066</v>
          </cell>
          <cell r="M1609">
            <v>0.19643356991940733</v>
          </cell>
        </row>
        <row r="1610">
          <cell r="A1610">
            <v>26011</v>
          </cell>
          <cell r="B1610" t="str">
            <v>26011</v>
          </cell>
          <cell r="C1610" t="str">
            <v>CR</v>
          </cell>
          <cell r="D1610" t="str">
            <v>CREMONA</v>
          </cell>
          <cell r="E1610" t="str">
            <v>LOMBARDIA</v>
          </cell>
          <cell r="F1610" t="str">
            <v>Nord-Ovest</v>
          </cell>
          <cell r="G1610">
            <v>4236</v>
          </cell>
          <cell r="H1610">
            <v>1621</v>
          </cell>
          <cell r="I1610">
            <v>231</v>
          </cell>
          <cell r="J1610">
            <v>0.15559923737455847</v>
          </cell>
          <cell r="K1610">
            <v>0.14250462677359654</v>
          </cell>
          <cell r="L1610">
            <v>0.17128074128912066</v>
          </cell>
          <cell r="M1610">
            <v>0.19643356991940733</v>
          </cell>
        </row>
        <row r="1611">
          <cell r="A1611">
            <v>26012</v>
          </cell>
          <cell r="B1611" t="str">
            <v>26012</v>
          </cell>
          <cell r="C1611" t="str">
            <v>CR</v>
          </cell>
          <cell r="D1611" t="str">
            <v>CREMONA</v>
          </cell>
          <cell r="E1611" t="str">
            <v>LOMBARDIA</v>
          </cell>
          <cell r="F1611" t="str">
            <v>Nord-Ovest</v>
          </cell>
          <cell r="G1611">
            <v>8755</v>
          </cell>
          <cell r="H1611">
            <v>3195</v>
          </cell>
          <cell r="I1611">
            <v>545</v>
          </cell>
          <cell r="J1611">
            <v>0.15559923737455847</v>
          </cell>
          <cell r="K1611">
            <v>0.1705790297339593</v>
          </cell>
          <cell r="L1611">
            <v>0.17128074128912066</v>
          </cell>
          <cell r="M1611">
            <v>0.19643356991940733</v>
          </cell>
        </row>
        <row r="1612">
          <cell r="A1612">
            <v>26013</v>
          </cell>
          <cell r="B1612" t="str">
            <v>26013</v>
          </cell>
          <cell r="C1612" t="str">
            <v>CR</v>
          </cell>
          <cell r="D1612" t="str">
            <v>CREMONA</v>
          </cell>
          <cell r="E1612" t="str">
            <v>LOMBARDIA</v>
          </cell>
          <cell r="F1612" t="str">
            <v>Nord-Ovest</v>
          </cell>
          <cell r="G1612">
            <v>33290</v>
          </cell>
          <cell r="H1612">
            <v>12441</v>
          </cell>
          <cell r="I1612">
            <v>2138</v>
          </cell>
          <cell r="J1612">
            <v>0.15559923737455847</v>
          </cell>
          <cell r="K1612">
            <v>0.17185113736837876</v>
          </cell>
          <cell r="L1612">
            <v>0.17128074128912066</v>
          </cell>
          <cell r="M1612">
            <v>0.19643356991940733</v>
          </cell>
        </row>
        <row r="1613">
          <cell r="A1613">
            <v>26014</v>
          </cell>
          <cell r="B1613" t="str">
            <v>26014</v>
          </cell>
          <cell r="C1613" t="str">
            <v>CR</v>
          </cell>
          <cell r="D1613" t="str">
            <v>CREMONA</v>
          </cell>
          <cell r="E1613" t="str">
            <v>LOMBARDIA</v>
          </cell>
          <cell r="F1613" t="str">
            <v>Nord-Ovest</v>
          </cell>
          <cell r="G1613">
            <v>2602</v>
          </cell>
          <cell r="H1613">
            <v>950</v>
          </cell>
          <cell r="I1613">
            <v>175</v>
          </cell>
          <cell r="J1613">
            <v>0.15559923737455847</v>
          </cell>
          <cell r="K1613">
            <v>0.18421052631578946</v>
          </cell>
          <cell r="L1613">
            <v>0.17128074128912066</v>
          </cell>
          <cell r="M1613">
            <v>0.19643356991940733</v>
          </cell>
        </row>
        <row r="1614">
          <cell r="A1614">
            <v>26015</v>
          </cell>
          <cell r="B1614" t="str">
            <v>26015</v>
          </cell>
          <cell r="C1614" t="str">
            <v>CR</v>
          </cell>
          <cell r="D1614" t="str">
            <v>CREMONA</v>
          </cell>
          <cell r="E1614" t="str">
            <v>LOMBARDIA</v>
          </cell>
          <cell r="F1614" t="str">
            <v>Nord-Ovest</v>
          </cell>
          <cell r="G1614">
            <v>9000</v>
          </cell>
          <cell r="H1614">
            <v>3649</v>
          </cell>
          <cell r="I1614">
            <v>543</v>
          </cell>
          <cell r="J1614">
            <v>0.15559923737455847</v>
          </cell>
          <cell r="K1614">
            <v>0.14880789257330776</v>
          </cell>
          <cell r="L1614">
            <v>0.17128074128912066</v>
          </cell>
          <cell r="M1614">
            <v>0.19643356991940733</v>
          </cell>
        </row>
        <row r="1615">
          <cell r="A1615">
            <v>26016</v>
          </cell>
          <cell r="B1615" t="str">
            <v>26016</v>
          </cell>
          <cell r="C1615" t="str">
            <v>CR</v>
          </cell>
          <cell r="D1615" t="str">
            <v>CREMONA</v>
          </cell>
          <cell r="E1615" t="str">
            <v>LOMBARDIA</v>
          </cell>
          <cell r="F1615" t="str">
            <v>Nord-Ovest</v>
          </cell>
          <cell r="G1615">
            <v>5289</v>
          </cell>
          <cell r="H1615">
            <v>1860</v>
          </cell>
          <cell r="I1615">
            <v>477</v>
          </cell>
          <cell r="J1615">
            <v>0.15559923737455847</v>
          </cell>
          <cell r="K1615">
            <v>0.25645161290322582</v>
          </cell>
          <cell r="L1615">
            <v>0.17128074128912066</v>
          </cell>
          <cell r="M1615">
            <v>0.19643356991940733</v>
          </cell>
        </row>
        <row r="1616">
          <cell r="A1616">
            <v>26017</v>
          </cell>
          <cell r="B1616" t="str">
            <v>26017</v>
          </cell>
          <cell r="C1616" t="str">
            <v>CR</v>
          </cell>
          <cell r="D1616" t="str">
            <v>CREMONA</v>
          </cell>
          <cell r="E1616" t="str">
            <v>LOMBARDIA</v>
          </cell>
          <cell r="F1616" t="str">
            <v>Nord-Ovest</v>
          </cell>
          <cell r="G1616">
            <v>3803</v>
          </cell>
          <cell r="H1616">
            <v>1341</v>
          </cell>
          <cell r="I1616">
            <v>343</v>
          </cell>
          <cell r="J1616">
            <v>0.15559923737455847</v>
          </cell>
          <cell r="K1616">
            <v>0.25577926920208799</v>
          </cell>
          <cell r="L1616">
            <v>0.17128074128912066</v>
          </cell>
          <cell r="M1616">
            <v>0.19643356991940733</v>
          </cell>
        </row>
        <row r="1617">
          <cell r="A1617">
            <v>26018</v>
          </cell>
          <cell r="B1617" t="str">
            <v>26018</v>
          </cell>
          <cell r="C1617" t="str">
            <v>CR</v>
          </cell>
          <cell r="D1617" t="str">
            <v>CREMONA</v>
          </cell>
          <cell r="E1617" t="str">
            <v>LOMBARDIA</v>
          </cell>
          <cell r="F1617" t="str">
            <v>Nord-Ovest</v>
          </cell>
          <cell r="G1617">
            <v>1676</v>
          </cell>
          <cell r="H1617">
            <v>591</v>
          </cell>
          <cell r="I1617">
            <v>76</v>
          </cell>
          <cell r="J1617">
            <v>0.15559923737455847</v>
          </cell>
          <cell r="K1617">
            <v>0.12859560067681894</v>
          </cell>
          <cell r="L1617">
            <v>0.17128074128912066</v>
          </cell>
          <cell r="M1617">
            <v>0.19643356991940733</v>
          </cell>
        </row>
        <row r="1618">
          <cell r="A1618">
            <v>26019</v>
          </cell>
          <cell r="B1618" t="str">
            <v>26019</v>
          </cell>
          <cell r="C1618" t="str">
            <v>CR</v>
          </cell>
          <cell r="D1618" t="str">
            <v>CREMONA</v>
          </cell>
          <cell r="E1618" t="str">
            <v>LOMBARDIA</v>
          </cell>
          <cell r="F1618" t="str">
            <v>Nord-Ovest</v>
          </cell>
          <cell r="G1618">
            <v>3489</v>
          </cell>
          <cell r="H1618">
            <v>1363</v>
          </cell>
          <cell r="I1618">
            <v>304</v>
          </cell>
          <cell r="J1618">
            <v>0.15559923737455847</v>
          </cell>
          <cell r="K1618">
            <v>0.22303741746148203</v>
          </cell>
          <cell r="L1618">
            <v>0.17128074128912066</v>
          </cell>
          <cell r="M1618">
            <v>0.19643356991940733</v>
          </cell>
        </row>
        <row r="1619">
          <cell r="A1619">
            <v>26020</v>
          </cell>
          <cell r="B1619" t="str">
            <v>26020</v>
          </cell>
          <cell r="C1619" t="str">
            <v>CR</v>
          </cell>
          <cell r="D1619" t="str">
            <v>CREMONA</v>
          </cell>
          <cell r="E1619" t="str">
            <v>LOMBARDIA</v>
          </cell>
          <cell r="F1619" t="str">
            <v>Nord-Ovest</v>
          </cell>
          <cell r="G1619">
            <v>20329</v>
          </cell>
          <cell r="H1619">
            <v>7298</v>
          </cell>
          <cell r="I1619">
            <v>1323</v>
          </cell>
          <cell r="J1619">
            <v>0.15559923737455847</v>
          </cell>
          <cell r="K1619">
            <v>0.18128254316251027</v>
          </cell>
          <cell r="L1619">
            <v>0.17128074128912066</v>
          </cell>
          <cell r="M1619">
            <v>0.19643356991940733</v>
          </cell>
        </row>
        <row r="1620">
          <cell r="A1620">
            <v>26021</v>
          </cell>
          <cell r="B1620" t="str">
            <v>26021</v>
          </cell>
          <cell r="C1620" t="str">
            <v>CR</v>
          </cell>
          <cell r="D1620" t="str">
            <v>CREMONA</v>
          </cell>
          <cell r="E1620" t="str">
            <v>LOMBARDIA</v>
          </cell>
          <cell r="F1620" t="str">
            <v>Nord-Ovest</v>
          </cell>
          <cell r="G1620">
            <v>2002</v>
          </cell>
          <cell r="H1620">
            <v>817</v>
          </cell>
          <cell r="I1620">
            <v>98</v>
          </cell>
          <cell r="J1620">
            <v>0.15559923737455847</v>
          </cell>
          <cell r="K1620">
            <v>0.11995104039167687</v>
          </cell>
          <cell r="L1620">
            <v>0.17128074128912066</v>
          </cell>
          <cell r="M1620">
            <v>0.19643356991940733</v>
          </cell>
        </row>
        <row r="1621">
          <cell r="A1621">
            <v>26022</v>
          </cell>
          <cell r="B1621" t="str">
            <v>26022</v>
          </cell>
          <cell r="C1621" t="str">
            <v>CR</v>
          </cell>
          <cell r="D1621" t="str">
            <v>CREMONA</v>
          </cell>
          <cell r="E1621" t="str">
            <v>LOMBARDIA</v>
          </cell>
          <cell r="F1621" t="str">
            <v>Nord-Ovest</v>
          </cell>
          <cell r="G1621">
            <v>4367</v>
          </cell>
          <cell r="H1621">
            <v>1469</v>
          </cell>
          <cell r="I1621">
            <v>395</v>
          </cell>
          <cell r="J1621">
            <v>0.15559923737455847</v>
          </cell>
          <cell r="K1621">
            <v>0.26889040163376449</v>
          </cell>
          <cell r="L1621">
            <v>0.17128074128912066</v>
          </cell>
          <cell r="M1621">
            <v>0.19643356991940733</v>
          </cell>
        </row>
        <row r="1622">
          <cell r="A1622">
            <v>26023</v>
          </cell>
          <cell r="B1622" t="str">
            <v>26023</v>
          </cell>
          <cell r="C1622" t="str">
            <v>CR</v>
          </cell>
          <cell r="D1622" t="str">
            <v>CREMONA</v>
          </cell>
          <cell r="E1622" t="str">
            <v>LOMBARDIA</v>
          </cell>
          <cell r="F1622" t="str">
            <v>Nord-Ovest</v>
          </cell>
          <cell r="G1622">
            <v>1907</v>
          </cell>
          <cell r="H1622">
            <v>773</v>
          </cell>
          <cell r="I1622">
            <v>120</v>
          </cell>
          <cell r="J1622">
            <v>0.15559923737455847</v>
          </cell>
          <cell r="K1622">
            <v>0.15523932729624837</v>
          </cell>
          <cell r="L1622">
            <v>0.17128074128912066</v>
          </cell>
          <cell r="M1622">
            <v>0.19643356991940733</v>
          </cell>
        </row>
        <row r="1623">
          <cell r="A1623">
            <v>26024</v>
          </cell>
          <cell r="B1623" t="str">
            <v>26024</v>
          </cell>
          <cell r="C1623" t="str">
            <v>CR</v>
          </cell>
          <cell r="D1623" t="str">
            <v>CREMONA</v>
          </cell>
          <cell r="E1623" t="str">
            <v>LOMBARDIA</v>
          </cell>
          <cell r="F1623" t="str">
            <v>Nord-Ovest</v>
          </cell>
          <cell r="G1623">
            <v>1575</v>
          </cell>
          <cell r="H1623">
            <v>616</v>
          </cell>
          <cell r="I1623">
            <v>63</v>
          </cell>
          <cell r="J1623">
            <v>0.15559923737455847</v>
          </cell>
          <cell r="K1623">
            <v>0.10227272727272728</v>
          </cell>
          <cell r="L1623">
            <v>0.17128074128912066</v>
          </cell>
          <cell r="M1623">
            <v>0.19643356991940733</v>
          </cell>
        </row>
        <row r="1624">
          <cell r="A1624">
            <v>26025</v>
          </cell>
          <cell r="B1624" t="str">
            <v>26025</v>
          </cell>
          <cell r="C1624" t="str">
            <v>CR</v>
          </cell>
          <cell r="D1624" t="str">
            <v>CREMONA</v>
          </cell>
          <cell r="E1624" t="str">
            <v>LOMBARDIA</v>
          </cell>
          <cell r="F1624" t="str">
            <v>Nord-Ovest</v>
          </cell>
          <cell r="G1624">
            <v>7045</v>
          </cell>
          <cell r="H1624">
            <v>2521</v>
          </cell>
          <cell r="I1624">
            <v>547</v>
          </cell>
          <cell r="J1624">
            <v>0.15559923737455847</v>
          </cell>
          <cell r="K1624">
            <v>0.21697738992463309</v>
          </cell>
          <cell r="L1624">
            <v>0.17128074128912066</v>
          </cell>
          <cell r="M1624">
            <v>0.19643356991940733</v>
          </cell>
        </row>
        <row r="1625">
          <cell r="A1625">
            <v>26026</v>
          </cell>
          <cell r="B1625" t="str">
            <v>26026</v>
          </cell>
          <cell r="C1625" t="str">
            <v>CR</v>
          </cell>
          <cell r="D1625" t="str">
            <v>CREMONA</v>
          </cell>
          <cell r="E1625" t="str">
            <v>LOMBARDIA</v>
          </cell>
          <cell r="F1625" t="str">
            <v>Nord-Ovest</v>
          </cell>
          <cell r="G1625">
            <v>6962</v>
          </cell>
          <cell r="H1625">
            <v>2631</v>
          </cell>
          <cell r="I1625">
            <v>405</v>
          </cell>
          <cell r="J1625">
            <v>0.15559923737455847</v>
          </cell>
          <cell r="K1625">
            <v>0.15393386545039908</v>
          </cell>
          <cell r="L1625">
            <v>0.17128074128912066</v>
          </cell>
          <cell r="M1625">
            <v>0.19643356991940733</v>
          </cell>
        </row>
        <row r="1626">
          <cell r="A1626">
            <v>26027</v>
          </cell>
          <cell r="B1626" t="str">
            <v>26027</v>
          </cell>
          <cell r="C1626" t="str">
            <v>CR</v>
          </cell>
          <cell r="D1626" t="str">
            <v>CREMONA</v>
          </cell>
          <cell r="E1626" t="str">
            <v>LOMBARDIA</v>
          </cell>
          <cell r="F1626" t="str">
            <v>Nord-Ovest</v>
          </cell>
          <cell r="G1626">
            <v>7021</v>
          </cell>
          <cell r="H1626">
            <v>2442</v>
          </cell>
          <cell r="I1626">
            <v>475</v>
          </cell>
          <cell r="J1626">
            <v>0.15559923737455847</v>
          </cell>
          <cell r="K1626">
            <v>0.19451269451269451</v>
          </cell>
          <cell r="L1626">
            <v>0.17128074128912066</v>
          </cell>
          <cell r="M1626">
            <v>0.19643356991940733</v>
          </cell>
        </row>
        <row r="1627">
          <cell r="A1627">
            <v>26028</v>
          </cell>
          <cell r="B1627" t="str">
            <v>26028</v>
          </cell>
          <cell r="C1627" t="str">
            <v>CR</v>
          </cell>
          <cell r="D1627" t="str">
            <v>CREMONA</v>
          </cell>
          <cell r="E1627" t="str">
            <v>LOMBARDIA</v>
          </cell>
          <cell r="F1627" t="str">
            <v>Nord-Ovest</v>
          </cell>
          <cell r="G1627">
            <v>2562</v>
          </cell>
          <cell r="H1627">
            <v>933</v>
          </cell>
          <cell r="I1627">
            <v>188</v>
          </cell>
          <cell r="J1627">
            <v>0.15559923737455847</v>
          </cell>
          <cell r="K1627">
            <v>0.20150053590568059</v>
          </cell>
          <cell r="L1627">
            <v>0.17128074128912066</v>
          </cell>
          <cell r="M1627">
            <v>0.19643356991940733</v>
          </cell>
        </row>
        <row r="1628">
          <cell r="A1628">
            <v>26029</v>
          </cell>
          <cell r="B1628" t="str">
            <v>26029</v>
          </cell>
          <cell r="C1628" t="str">
            <v>CR</v>
          </cell>
          <cell r="D1628" t="str">
            <v>CREMONA</v>
          </cell>
          <cell r="E1628" t="str">
            <v>LOMBARDIA</v>
          </cell>
          <cell r="F1628" t="str">
            <v>Nord-Ovest</v>
          </cell>
          <cell r="G1628">
            <v>7215</v>
          </cell>
          <cell r="H1628">
            <v>2594</v>
          </cell>
          <cell r="I1628">
            <v>513</v>
          </cell>
          <cell r="J1628">
            <v>0.15559923737455847</v>
          </cell>
          <cell r="K1628">
            <v>0.19776407093292211</v>
          </cell>
          <cell r="L1628">
            <v>0.17128074128912066</v>
          </cell>
          <cell r="M1628">
            <v>0.19643356991940733</v>
          </cell>
        </row>
        <row r="1629">
          <cell r="A1629">
            <v>26030</v>
          </cell>
          <cell r="B1629" t="str">
            <v>26030</v>
          </cell>
          <cell r="C1629" t="str">
            <v>CR</v>
          </cell>
          <cell r="D1629" t="str">
            <v>CREMONA</v>
          </cell>
          <cell r="E1629" t="str">
            <v>LOMBARDIA</v>
          </cell>
          <cell r="F1629" t="str">
            <v>Nord-Ovest</v>
          </cell>
          <cell r="G1629">
            <v>10367</v>
          </cell>
          <cell r="H1629">
            <v>3862</v>
          </cell>
          <cell r="I1629">
            <v>671</v>
          </cell>
          <cell r="J1629">
            <v>0.15559923737455847</v>
          </cell>
          <cell r="K1629">
            <v>0.17374417400310721</v>
          </cell>
          <cell r="L1629">
            <v>0.17128074128912066</v>
          </cell>
          <cell r="M1629">
            <v>0.19643356991940733</v>
          </cell>
        </row>
        <row r="1630">
          <cell r="A1630">
            <v>26031</v>
          </cell>
          <cell r="B1630" t="str">
            <v>26031</v>
          </cell>
          <cell r="C1630" t="str">
            <v>CR</v>
          </cell>
          <cell r="D1630" t="str">
            <v>CREMONA</v>
          </cell>
          <cell r="E1630" t="str">
            <v>LOMBARDIA</v>
          </cell>
          <cell r="F1630" t="str">
            <v>Nord-Ovest</v>
          </cell>
          <cell r="G1630">
            <v>1298</v>
          </cell>
          <cell r="H1630">
            <v>489</v>
          </cell>
          <cell r="I1630">
            <v>66</v>
          </cell>
          <cell r="J1630">
            <v>0.15559923737455847</v>
          </cell>
          <cell r="K1630">
            <v>0.13496932515337423</v>
          </cell>
          <cell r="L1630">
            <v>0.17128074128912066</v>
          </cell>
          <cell r="M1630">
            <v>0.19643356991940733</v>
          </cell>
        </row>
        <row r="1631">
          <cell r="A1631">
            <v>26032</v>
          </cell>
          <cell r="B1631" t="str">
            <v>26032</v>
          </cell>
          <cell r="C1631" t="str">
            <v>CR</v>
          </cell>
          <cell r="D1631" t="str">
            <v>CREMONA</v>
          </cell>
          <cell r="E1631" t="str">
            <v>LOMBARDIA</v>
          </cell>
          <cell r="F1631" t="str">
            <v>Nord-Ovest</v>
          </cell>
          <cell r="G1631">
            <v>3063</v>
          </cell>
          <cell r="H1631">
            <v>1142</v>
          </cell>
          <cell r="I1631">
            <v>164</v>
          </cell>
          <cell r="J1631">
            <v>0.15559923737455847</v>
          </cell>
          <cell r="K1631">
            <v>0.14360770577933449</v>
          </cell>
          <cell r="L1631">
            <v>0.17128074128912066</v>
          </cell>
          <cell r="M1631">
            <v>0.19643356991940733</v>
          </cell>
        </row>
        <row r="1632">
          <cell r="A1632">
            <v>26033</v>
          </cell>
          <cell r="B1632" t="str">
            <v>26033</v>
          </cell>
          <cell r="C1632" t="str">
            <v>CR</v>
          </cell>
          <cell r="D1632" t="str">
            <v>CREMONA</v>
          </cell>
          <cell r="E1632" t="str">
            <v>LOMBARDIA</v>
          </cell>
          <cell r="F1632" t="str">
            <v>Nord-Ovest</v>
          </cell>
          <cell r="G1632">
            <v>1437</v>
          </cell>
          <cell r="H1632">
            <v>548</v>
          </cell>
          <cell r="I1632">
            <v>82</v>
          </cell>
          <cell r="J1632">
            <v>0.15559923737455847</v>
          </cell>
          <cell r="K1632">
            <v>0.14963503649635038</v>
          </cell>
          <cell r="L1632">
            <v>0.17128074128912066</v>
          </cell>
          <cell r="M1632">
            <v>0.19643356991940733</v>
          </cell>
        </row>
        <row r="1633">
          <cell r="A1633">
            <v>26034</v>
          </cell>
          <cell r="B1633" t="str">
            <v>26034</v>
          </cell>
          <cell r="C1633" t="str">
            <v>CR</v>
          </cell>
          <cell r="D1633" t="str">
            <v>CREMONA</v>
          </cell>
          <cell r="E1633" t="str">
            <v>LOMBARDIA</v>
          </cell>
          <cell r="F1633" t="str">
            <v>Nord-Ovest</v>
          </cell>
          <cell r="G1633">
            <v>4657</v>
          </cell>
          <cell r="H1633">
            <v>1782</v>
          </cell>
          <cell r="I1633">
            <v>275</v>
          </cell>
          <cell r="J1633">
            <v>0.15559923737455847</v>
          </cell>
          <cell r="K1633">
            <v>0.15432098765432098</v>
          </cell>
          <cell r="L1633">
            <v>0.17128074128912066</v>
          </cell>
          <cell r="M1633">
            <v>0.19643356991940733</v>
          </cell>
        </row>
        <row r="1634">
          <cell r="A1634">
            <v>26035</v>
          </cell>
          <cell r="B1634" t="str">
            <v>26035</v>
          </cell>
          <cell r="C1634" t="str">
            <v>CR</v>
          </cell>
          <cell r="D1634" t="str">
            <v>CREMONA</v>
          </cell>
          <cell r="E1634" t="str">
            <v>LOMBARDIA</v>
          </cell>
          <cell r="F1634" t="str">
            <v>Nord-Ovest</v>
          </cell>
          <cell r="G1634">
            <v>1385</v>
          </cell>
          <cell r="H1634">
            <v>505</v>
          </cell>
          <cell r="I1634">
            <v>83</v>
          </cell>
          <cell r="J1634">
            <v>0.15559923737455847</v>
          </cell>
          <cell r="K1634">
            <v>0.16435643564356436</v>
          </cell>
          <cell r="L1634">
            <v>0.17128074128912066</v>
          </cell>
          <cell r="M1634">
            <v>0.19643356991940733</v>
          </cell>
        </row>
        <row r="1635">
          <cell r="A1635">
            <v>26036</v>
          </cell>
          <cell r="B1635" t="str">
            <v>26036</v>
          </cell>
          <cell r="C1635" t="str">
            <v>CR</v>
          </cell>
          <cell r="D1635" t="str">
            <v>CREMONA</v>
          </cell>
          <cell r="E1635" t="str">
            <v>LOMBARDIA</v>
          </cell>
          <cell r="F1635" t="str">
            <v>Nord-Ovest</v>
          </cell>
          <cell r="G1635">
            <v>1918</v>
          </cell>
          <cell r="H1635">
            <v>691</v>
          </cell>
          <cell r="I1635">
            <v>116</v>
          </cell>
          <cell r="J1635">
            <v>0.15559923737455847</v>
          </cell>
          <cell r="K1635">
            <v>0.16787264833574531</v>
          </cell>
          <cell r="L1635">
            <v>0.17128074128912066</v>
          </cell>
          <cell r="M1635">
            <v>0.19643356991940733</v>
          </cell>
        </row>
        <row r="1636">
          <cell r="A1636">
            <v>26037</v>
          </cell>
          <cell r="B1636" t="str">
            <v>26037</v>
          </cell>
          <cell r="C1636" t="str">
            <v>CR</v>
          </cell>
          <cell r="D1636" t="str">
            <v>CREMONA</v>
          </cell>
          <cell r="E1636" t="str">
            <v>LOMBARDIA</v>
          </cell>
          <cell r="F1636" t="str">
            <v>Nord-Ovest</v>
          </cell>
          <cell r="G1636">
            <v>1523</v>
          </cell>
          <cell r="H1636">
            <v>564</v>
          </cell>
          <cell r="I1636">
            <v>110</v>
          </cell>
          <cell r="J1636">
            <v>0.15559923737455847</v>
          </cell>
          <cell r="K1636">
            <v>0.19503546099290781</v>
          </cell>
          <cell r="L1636">
            <v>0.17128074128912066</v>
          </cell>
          <cell r="M1636">
            <v>0.19643356991940733</v>
          </cell>
        </row>
        <row r="1637">
          <cell r="A1637">
            <v>26038</v>
          </cell>
          <cell r="B1637" t="str">
            <v>26038</v>
          </cell>
          <cell r="C1637" t="str">
            <v>CR</v>
          </cell>
          <cell r="D1637" t="str">
            <v>CREMONA</v>
          </cell>
          <cell r="E1637" t="str">
            <v>LOMBARDIA</v>
          </cell>
          <cell r="F1637" t="str">
            <v>Nord-Ovest</v>
          </cell>
          <cell r="G1637">
            <v>2419</v>
          </cell>
          <cell r="H1637">
            <v>922</v>
          </cell>
          <cell r="I1637">
            <v>123</v>
          </cell>
          <cell r="J1637">
            <v>0.15559923737455847</v>
          </cell>
          <cell r="K1637">
            <v>0.13340563991323209</v>
          </cell>
          <cell r="L1637">
            <v>0.17128074128912066</v>
          </cell>
          <cell r="M1637">
            <v>0.19643356991940733</v>
          </cell>
        </row>
        <row r="1638">
          <cell r="A1638">
            <v>26039</v>
          </cell>
          <cell r="B1638" t="str">
            <v>26039</v>
          </cell>
          <cell r="C1638" t="str">
            <v>CR</v>
          </cell>
          <cell r="D1638" t="str">
            <v>CREMONA</v>
          </cell>
          <cell r="E1638" t="str">
            <v>LOMBARDIA</v>
          </cell>
          <cell r="F1638" t="str">
            <v>Nord-Ovest</v>
          </cell>
          <cell r="G1638">
            <v>3437</v>
          </cell>
          <cell r="H1638">
            <v>1262</v>
          </cell>
          <cell r="I1638">
            <v>238</v>
          </cell>
          <cell r="J1638">
            <v>0.15559923737455847</v>
          </cell>
          <cell r="K1638">
            <v>0.18858954041204437</v>
          </cell>
          <cell r="L1638">
            <v>0.17128074128912066</v>
          </cell>
          <cell r="M1638">
            <v>0.19643356991940733</v>
          </cell>
        </row>
        <row r="1639">
          <cell r="A1639">
            <v>26040</v>
          </cell>
          <cell r="B1639" t="str">
            <v>26040</v>
          </cell>
          <cell r="C1639" t="str">
            <v>CR</v>
          </cell>
          <cell r="D1639" t="str">
            <v>CREMONA</v>
          </cell>
          <cell r="E1639" t="str">
            <v>LOMBARDIA</v>
          </cell>
          <cell r="F1639" t="str">
            <v>Nord-Ovest</v>
          </cell>
          <cell r="G1639">
            <v>10588</v>
          </cell>
          <cell r="H1639">
            <v>3962</v>
          </cell>
          <cell r="I1639">
            <v>710</v>
          </cell>
          <cell r="J1639">
            <v>0.15559923737455847</v>
          </cell>
          <cell r="K1639">
            <v>0.17920242301867745</v>
          </cell>
          <cell r="L1639">
            <v>0.17128074128912066</v>
          </cell>
          <cell r="M1639">
            <v>0.19643356991940733</v>
          </cell>
        </row>
        <row r="1640">
          <cell r="A1640">
            <v>26041</v>
          </cell>
          <cell r="B1640" t="str">
            <v>26041</v>
          </cell>
          <cell r="C1640" t="str">
            <v>CR</v>
          </cell>
          <cell r="D1640" t="str">
            <v>CREMONA</v>
          </cell>
          <cell r="E1640" t="str">
            <v>LOMBARDIA</v>
          </cell>
          <cell r="F1640" t="str">
            <v>Nord-Ovest</v>
          </cell>
          <cell r="G1640">
            <v>13168</v>
          </cell>
          <cell r="H1640">
            <v>4897</v>
          </cell>
          <cell r="I1640">
            <v>774</v>
          </cell>
          <cell r="J1640">
            <v>0.15559923737455847</v>
          </cell>
          <cell r="K1640">
            <v>0.15805595262405556</v>
          </cell>
          <cell r="L1640">
            <v>0.17128074128912066</v>
          </cell>
          <cell r="M1640">
            <v>0.19643356991940733</v>
          </cell>
        </row>
        <row r="1641">
          <cell r="A1641">
            <v>26042</v>
          </cell>
          <cell r="B1641" t="str">
            <v>26042</v>
          </cell>
          <cell r="C1641" t="str">
            <v>CR</v>
          </cell>
          <cell r="D1641" t="str">
            <v>CREMONA</v>
          </cell>
          <cell r="E1641" t="str">
            <v>LOMBARDIA</v>
          </cell>
          <cell r="F1641" t="str">
            <v>Nord-Ovest</v>
          </cell>
          <cell r="G1641">
            <v>1352</v>
          </cell>
          <cell r="H1641">
            <v>395</v>
          </cell>
          <cell r="I1641">
            <v>47</v>
          </cell>
          <cell r="J1641">
            <v>0.15559923737455847</v>
          </cell>
          <cell r="K1641">
            <v>0.11898734177215189</v>
          </cell>
          <cell r="L1641">
            <v>0.17128074128912066</v>
          </cell>
          <cell r="M1641">
            <v>0.19643356991940733</v>
          </cell>
        </row>
        <row r="1642">
          <cell r="A1642">
            <v>26043</v>
          </cell>
          <cell r="B1642" t="str">
            <v>26043</v>
          </cell>
          <cell r="C1642" t="str">
            <v>CR</v>
          </cell>
          <cell r="D1642" t="str">
            <v>CREMONA</v>
          </cell>
          <cell r="E1642" t="str">
            <v>LOMBARDIA</v>
          </cell>
          <cell r="F1642" t="str">
            <v>Nord-Ovest</v>
          </cell>
          <cell r="G1642">
            <v>2419</v>
          </cell>
          <cell r="H1642">
            <v>909</v>
          </cell>
          <cell r="I1642">
            <v>200</v>
          </cell>
          <cell r="J1642">
            <v>0.15559923737455847</v>
          </cell>
          <cell r="K1642">
            <v>0.22002200220022003</v>
          </cell>
          <cell r="L1642">
            <v>0.17128074128912066</v>
          </cell>
          <cell r="M1642">
            <v>0.19643356991940733</v>
          </cell>
        </row>
        <row r="1643">
          <cell r="A1643">
            <v>26044</v>
          </cell>
          <cell r="B1643" t="str">
            <v>26044</v>
          </cell>
          <cell r="C1643" t="str">
            <v>CR</v>
          </cell>
          <cell r="D1643" t="str">
            <v>CREMONA</v>
          </cell>
          <cell r="E1643" t="str">
            <v>LOMBARDIA</v>
          </cell>
          <cell r="F1643" t="str">
            <v>Nord-Ovest</v>
          </cell>
          <cell r="G1643">
            <v>1321</v>
          </cell>
          <cell r="H1643">
            <v>518</v>
          </cell>
          <cell r="I1643">
            <v>75</v>
          </cell>
          <cell r="J1643">
            <v>0.15559923737455847</v>
          </cell>
          <cell r="K1643">
            <v>0.14478764478764478</v>
          </cell>
          <cell r="L1643">
            <v>0.17128074128912066</v>
          </cell>
          <cell r="M1643">
            <v>0.19643356991940733</v>
          </cell>
        </row>
        <row r="1644">
          <cell r="A1644">
            <v>26045</v>
          </cell>
          <cell r="B1644" t="str">
            <v>26045</v>
          </cell>
          <cell r="C1644" t="str">
            <v>CR</v>
          </cell>
          <cell r="D1644" t="str">
            <v>CREMONA</v>
          </cell>
          <cell r="E1644" t="str">
            <v>LOMBARDIA</v>
          </cell>
          <cell r="F1644" t="str">
            <v>Nord-Ovest</v>
          </cell>
          <cell r="G1644">
            <v>980</v>
          </cell>
          <cell r="H1644">
            <v>382</v>
          </cell>
          <cell r="I1644">
            <v>44</v>
          </cell>
          <cell r="J1644">
            <v>0.15559923737455847</v>
          </cell>
          <cell r="K1644">
            <v>0.11518324607329843</v>
          </cell>
          <cell r="L1644">
            <v>0.17128074128912066</v>
          </cell>
          <cell r="M1644">
            <v>0.19643356991940733</v>
          </cell>
        </row>
        <row r="1645">
          <cell r="A1645">
            <v>26046</v>
          </cell>
          <cell r="B1645" t="str">
            <v>26046</v>
          </cell>
          <cell r="C1645" t="str">
            <v>CR</v>
          </cell>
          <cell r="D1645" t="str">
            <v>CREMONA</v>
          </cell>
          <cell r="E1645" t="str">
            <v>LOMBARDIA</v>
          </cell>
          <cell r="F1645" t="str">
            <v>Nord-Ovest</v>
          </cell>
          <cell r="G1645">
            <v>1584</v>
          </cell>
          <cell r="H1645">
            <v>607</v>
          </cell>
          <cell r="I1645">
            <v>65</v>
          </cell>
          <cell r="J1645">
            <v>0.15559923737455847</v>
          </cell>
          <cell r="K1645">
            <v>0.1070840197693575</v>
          </cell>
          <cell r="L1645">
            <v>0.17128074128912066</v>
          </cell>
          <cell r="M1645">
            <v>0.19643356991940733</v>
          </cell>
        </row>
        <row r="1646">
          <cell r="A1646">
            <v>26047</v>
          </cell>
          <cell r="B1646" t="str">
            <v>26047</v>
          </cell>
          <cell r="C1646" t="str">
            <v>CR</v>
          </cell>
          <cell r="D1646" t="str">
            <v>CREMONA</v>
          </cell>
          <cell r="E1646" t="str">
            <v>LOMBARDIA</v>
          </cell>
          <cell r="F1646" t="str">
            <v>Nord-Ovest</v>
          </cell>
          <cell r="G1646">
            <v>661</v>
          </cell>
          <cell r="H1646">
            <v>248</v>
          </cell>
          <cell r="I1646">
            <v>35</v>
          </cell>
          <cell r="J1646">
            <v>0.15559923737455847</v>
          </cell>
          <cell r="K1646">
            <v>0.14112903225806453</v>
          </cell>
          <cell r="L1646">
            <v>0.17128074128912066</v>
          </cell>
          <cell r="M1646">
            <v>0.19643356991940733</v>
          </cell>
        </row>
        <row r="1647">
          <cell r="A1647">
            <v>26048</v>
          </cell>
          <cell r="B1647" t="str">
            <v>26048</v>
          </cell>
          <cell r="C1647" t="str">
            <v>CR</v>
          </cell>
          <cell r="D1647" t="str">
            <v>CREMONA</v>
          </cell>
          <cell r="E1647" t="str">
            <v>LOMBARDIA</v>
          </cell>
          <cell r="F1647" t="str">
            <v>Nord-Ovest</v>
          </cell>
          <cell r="G1647">
            <v>3212</v>
          </cell>
          <cell r="H1647">
            <v>915</v>
          </cell>
          <cell r="I1647">
            <v>166</v>
          </cell>
          <cell r="J1647">
            <v>0.15559923737455847</v>
          </cell>
          <cell r="K1647">
            <v>0.18142076502732241</v>
          </cell>
          <cell r="L1647">
            <v>0.17128074128912066</v>
          </cell>
          <cell r="M1647">
            <v>0.19643356991940733</v>
          </cell>
        </row>
        <row r="1648">
          <cell r="A1648">
            <v>26049</v>
          </cell>
          <cell r="B1648" t="str">
            <v>26049</v>
          </cell>
          <cell r="C1648" t="str">
            <v>CR</v>
          </cell>
          <cell r="D1648" t="str">
            <v>CREMONA</v>
          </cell>
          <cell r="E1648" t="str">
            <v>LOMBARDIA</v>
          </cell>
          <cell r="F1648" t="str">
            <v>Nord-Ovest</v>
          </cell>
          <cell r="G1648">
            <v>1430</v>
          </cell>
          <cell r="H1648">
            <v>502</v>
          </cell>
          <cell r="I1648">
            <v>83</v>
          </cell>
          <cell r="J1648">
            <v>0.15559923737455847</v>
          </cell>
          <cell r="K1648">
            <v>0.16533864541832669</v>
          </cell>
          <cell r="L1648">
            <v>0.17128074128912066</v>
          </cell>
          <cell r="M1648">
            <v>0.19643356991940733</v>
          </cell>
        </row>
        <row r="1649">
          <cell r="A1649">
            <v>26100</v>
          </cell>
          <cell r="B1649" t="str">
            <v>26100</v>
          </cell>
          <cell r="C1649" t="str">
            <v>CR</v>
          </cell>
          <cell r="D1649" t="str">
            <v>CREMONA</v>
          </cell>
          <cell r="E1649" t="str">
            <v>LOMBARDIA</v>
          </cell>
          <cell r="F1649" t="str">
            <v>Nord-Ovest</v>
          </cell>
          <cell r="G1649">
            <v>74113</v>
          </cell>
          <cell r="H1649">
            <v>30416</v>
          </cell>
          <cell r="I1649">
            <v>4281</v>
          </cell>
          <cell r="J1649">
            <v>0.15559923737455847</v>
          </cell>
          <cell r="K1649">
            <v>0.14074829037348763</v>
          </cell>
          <cell r="L1649">
            <v>0.17128074128912066</v>
          </cell>
          <cell r="M1649">
            <v>0.19643356991940733</v>
          </cell>
        </row>
        <row r="1650">
          <cell r="A1650">
            <v>26811</v>
          </cell>
          <cell r="B1650" t="str">
            <v>26811</v>
          </cell>
          <cell r="C1650" t="str">
            <v>LO</v>
          </cell>
          <cell r="D1650" t="str">
            <v>LODI</v>
          </cell>
          <cell r="E1650" t="str">
            <v>LOMBARDIA</v>
          </cell>
          <cell r="F1650" t="str">
            <v>Nord-Ovest</v>
          </cell>
          <cell r="G1650">
            <v>931</v>
          </cell>
          <cell r="H1650">
            <v>336</v>
          </cell>
          <cell r="I1650">
            <v>102</v>
          </cell>
          <cell r="J1650">
            <v>0.18715295143564292</v>
          </cell>
          <cell r="K1650">
            <v>0.30357142857142855</v>
          </cell>
          <cell r="L1650">
            <v>0.21874201548057412</v>
          </cell>
          <cell r="M1650">
            <v>0.27161961395685685</v>
          </cell>
        </row>
        <row r="1651">
          <cell r="A1651">
            <v>26812</v>
          </cell>
          <cell r="B1651" t="str">
            <v>26812</v>
          </cell>
          <cell r="C1651" t="str">
            <v>LO</v>
          </cell>
          <cell r="D1651" t="str">
            <v>LODI</v>
          </cell>
          <cell r="E1651" t="str">
            <v>LOMBARDIA</v>
          </cell>
          <cell r="F1651" t="str">
            <v>Nord-Ovest</v>
          </cell>
          <cell r="G1651">
            <v>3349</v>
          </cell>
          <cell r="H1651">
            <v>1240</v>
          </cell>
          <cell r="I1651">
            <v>245</v>
          </cell>
          <cell r="J1651">
            <v>0.18715295143564292</v>
          </cell>
          <cell r="K1651">
            <v>0.19758064516129031</v>
          </cell>
          <cell r="L1651">
            <v>0.21874201548057412</v>
          </cell>
          <cell r="M1651">
            <v>0.27161961395685685</v>
          </cell>
        </row>
        <row r="1652">
          <cell r="A1652">
            <v>26813</v>
          </cell>
          <cell r="B1652" t="str">
            <v>26813</v>
          </cell>
          <cell r="C1652" t="str">
            <v>LO</v>
          </cell>
          <cell r="D1652" t="str">
            <v>LODI</v>
          </cell>
          <cell r="E1652" t="str">
            <v>LOMBARDIA</v>
          </cell>
          <cell r="F1652" t="str">
            <v>Nord-Ovest</v>
          </cell>
          <cell r="G1652">
            <v>2553</v>
          </cell>
          <cell r="H1652">
            <v>918</v>
          </cell>
          <cell r="I1652">
            <v>148</v>
          </cell>
          <cell r="J1652">
            <v>0.18715295143564292</v>
          </cell>
          <cell r="K1652">
            <v>0.16122004357298475</v>
          </cell>
          <cell r="L1652">
            <v>0.21874201548057412</v>
          </cell>
          <cell r="M1652">
            <v>0.27161961395685685</v>
          </cell>
        </row>
        <row r="1653">
          <cell r="A1653">
            <v>26814</v>
          </cell>
          <cell r="B1653" t="str">
            <v>26814</v>
          </cell>
          <cell r="C1653" t="str">
            <v>LO</v>
          </cell>
          <cell r="D1653" t="str">
            <v>LODI</v>
          </cell>
          <cell r="E1653" t="str">
            <v>LOMBARDIA</v>
          </cell>
          <cell r="F1653" t="str">
            <v>Nord-Ovest</v>
          </cell>
          <cell r="G1653">
            <v>2698</v>
          </cell>
          <cell r="H1653">
            <v>992</v>
          </cell>
          <cell r="I1653">
            <v>185</v>
          </cell>
          <cell r="J1653">
            <v>0.18715295143564292</v>
          </cell>
          <cell r="K1653">
            <v>0.18649193548387097</v>
          </cell>
          <cell r="L1653">
            <v>0.21874201548057412</v>
          </cell>
          <cell r="M1653">
            <v>0.27161961395685685</v>
          </cell>
        </row>
        <row r="1654">
          <cell r="A1654">
            <v>26815</v>
          </cell>
          <cell r="B1654" t="str">
            <v>26815</v>
          </cell>
          <cell r="C1654" t="str">
            <v>LO</v>
          </cell>
          <cell r="D1654" t="str">
            <v>LODI</v>
          </cell>
          <cell r="E1654" t="str">
            <v>LOMBARDIA</v>
          </cell>
          <cell r="F1654" t="str">
            <v>Nord-Ovest</v>
          </cell>
          <cell r="G1654">
            <v>2872</v>
          </cell>
          <cell r="H1654">
            <v>960</v>
          </cell>
          <cell r="I1654">
            <v>266</v>
          </cell>
          <cell r="J1654">
            <v>0.18715295143564292</v>
          </cell>
          <cell r="K1654">
            <v>0.27708333333333335</v>
          </cell>
          <cell r="L1654">
            <v>0.21874201548057412</v>
          </cell>
          <cell r="M1654">
            <v>0.27161961395685685</v>
          </cell>
        </row>
        <row r="1655">
          <cell r="A1655">
            <v>26816</v>
          </cell>
          <cell r="B1655" t="str">
            <v>26816</v>
          </cell>
          <cell r="C1655" t="str">
            <v>LO</v>
          </cell>
          <cell r="D1655" t="str">
            <v>LODI</v>
          </cell>
          <cell r="E1655" t="str">
            <v>LOMBARDIA</v>
          </cell>
          <cell r="F1655" t="str">
            <v>Nord-Ovest</v>
          </cell>
          <cell r="G1655">
            <v>1067</v>
          </cell>
          <cell r="H1655">
            <v>377</v>
          </cell>
          <cell r="I1655">
            <v>74</v>
          </cell>
          <cell r="J1655">
            <v>0.18715295143564292</v>
          </cell>
          <cell r="K1655">
            <v>0.19628647214854111</v>
          </cell>
          <cell r="L1655">
            <v>0.21874201548057412</v>
          </cell>
          <cell r="M1655">
            <v>0.27161961395685685</v>
          </cell>
        </row>
        <row r="1656">
          <cell r="A1656">
            <v>26817</v>
          </cell>
          <cell r="B1656" t="str">
            <v>26817</v>
          </cell>
          <cell r="C1656" t="str">
            <v>LO</v>
          </cell>
          <cell r="D1656" t="str">
            <v>LODI</v>
          </cell>
          <cell r="E1656" t="str">
            <v>LOMBARDIA</v>
          </cell>
          <cell r="F1656" t="str">
            <v>Nord-Ovest</v>
          </cell>
          <cell r="G1656">
            <v>2885</v>
          </cell>
          <cell r="H1656">
            <v>1025</v>
          </cell>
          <cell r="I1656">
            <v>269</v>
          </cell>
          <cell r="J1656">
            <v>0.18715295143564292</v>
          </cell>
          <cell r="K1656">
            <v>0.26243902439024391</v>
          </cell>
          <cell r="L1656">
            <v>0.21874201548057412</v>
          </cell>
          <cell r="M1656">
            <v>0.27161961395685685</v>
          </cell>
        </row>
        <row r="1657">
          <cell r="A1657">
            <v>26818</v>
          </cell>
          <cell r="B1657" t="str">
            <v>26818</v>
          </cell>
          <cell r="C1657" t="str">
            <v>LO</v>
          </cell>
          <cell r="D1657" t="str">
            <v>LODI</v>
          </cell>
          <cell r="E1657" t="str">
            <v>LOMBARDIA</v>
          </cell>
          <cell r="F1657" t="str">
            <v>Nord-Ovest</v>
          </cell>
          <cell r="G1657">
            <v>1054</v>
          </cell>
          <cell r="H1657">
            <v>363</v>
          </cell>
          <cell r="I1657">
            <v>125</v>
          </cell>
          <cell r="J1657">
            <v>0.18715295143564292</v>
          </cell>
          <cell r="K1657">
            <v>0.34435261707988979</v>
          </cell>
          <cell r="L1657">
            <v>0.21874201548057412</v>
          </cell>
          <cell r="M1657">
            <v>0.27161961395685685</v>
          </cell>
        </row>
        <row r="1658">
          <cell r="A1658">
            <v>26821</v>
          </cell>
          <cell r="B1658" t="str">
            <v>26821</v>
          </cell>
          <cell r="C1658" t="str">
            <v>LO</v>
          </cell>
          <cell r="D1658" t="str">
            <v>LODI</v>
          </cell>
          <cell r="E1658" t="str">
            <v>LOMBARDIA</v>
          </cell>
          <cell r="F1658" t="str">
            <v>Nord-Ovest</v>
          </cell>
          <cell r="G1658">
            <v>1129</v>
          </cell>
          <cell r="H1658">
            <v>405</v>
          </cell>
          <cell r="I1658">
            <v>66</v>
          </cell>
          <cell r="J1658">
            <v>0.18715295143564292</v>
          </cell>
          <cell r="K1658">
            <v>0.16296296296296298</v>
          </cell>
          <cell r="L1658">
            <v>0.21874201548057412</v>
          </cell>
          <cell r="M1658">
            <v>0.27161961395685685</v>
          </cell>
        </row>
        <row r="1659">
          <cell r="A1659">
            <v>26822</v>
          </cell>
          <cell r="B1659" t="str">
            <v>26822</v>
          </cell>
          <cell r="C1659" t="str">
            <v>LO</v>
          </cell>
          <cell r="D1659" t="str">
            <v>LODI</v>
          </cell>
          <cell r="E1659" t="str">
            <v>LOMBARDIA</v>
          </cell>
          <cell r="F1659" t="str">
            <v>Nord-Ovest</v>
          </cell>
          <cell r="G1659">
            <v>2298</v>
          </cell>
          <cell r="H1659">
            <v>855</v>
          </cell>
          <cell r="I1659">
            <v>156</v>
          </cell>
          <cell r="J1659">
            <v>0.18715295143564292</v>
          </cell>
          <cell r="K1659">
            <v>0.18245614035087721</v>
          </cell>
          <cell r="L1659">
            <v>0.21874201548057412</v>
          </cell>
          <cell r="M1659">
            <v>0.27161961395685685</v>
          </cell>
        </row>
        <row r="1660">
          <cell r="A1660">
            <v>26823</v>
          </cell>
          <cell r="B1660" t="str">
            <v>26823</v>
          </cell>
          <cell r="C1660" t="str">
            <v>LO</v>
          </cell>
          <cell r="D1660" t="str">
            <v>LODI</v>
          </cell>
          <cell r="E1660" t="str">
            <v>LOMBARDIA</v>
          </cell>
          <cell r="F1660" t="str">
            <v>Nord-Ovest</v>
          </cell>
          <cell r="G1660">
            <v>5024</v>
          </cell>
          <cell r="H1660">
            <v>1773</v>
          </cell>
          <cell r="I1660">
            <v>387</v>
          </cell>
          <cell r="J1660">
            <v>0.18715295143564292</v>
          </cell>
          <cell r="K1660">
            <v>0.21827411167512689</v>
          </cell>
          <cell r="L1660">
            <v>0.21874201548057412</v>
          </cell>
          <cell r="M1660">
            <v>0.27161961395685685</v>
          </cell>
        </row>
        <row r="1661">
          <cell r="A1661">
            <v>26824</v>
          </cell>
          <cell r="B1661" t="str">
            <v>26824</v>
          </cell>
          <cell r="C1661" t="str">
            <v>LO</v>
          </cell>
          <cell r="D1661" t="str">
            <v>LODI</v>
          </cell>
          <cell r="E1661" t="str">
            <v>LOMBARDIA</v>
          </cell>
          <cell r="F1661" t="str">
            <v>Nord-Ovest</v>
          </cell>
          <cell r="G1661">
            <v>1861</v>
          </cell>
          <cell r="H1661">
            <v>670</v>
          </cell>
          <cell r="I1661">
            <v>143</v>
          </cell>
          <cell r="J1661">
            <v>0.18715295143564292</v>
          </cell>
          <cell r="K1661">
            <v>0.21343283582089553</v>
          </cell>
          <cell r="L1661">
            <v>0.21874201548057412</v>
          </cell>
          <cell r="M1661">
            <v>0.27161961395685685</v>
          </cell>
        </row>
        <row r="1662">
          <cell r="A1662">
            <v>26825</v>
          </cell>
          <cell r="B1662" t="str">
            <v>26825</v>
          </cell>
          <cell r="C1662" t="str">
            <v>LO</v>
          </cell>
          <cell r="D1662" t="str">
            <v>LODI</v>
          </cell>
          <cell r="E1662" t="str">
            <v>LOMBARDIA</v>
          </cell>
          <cell r="F1662" t="str">
            <v>Nord-Ovest</v>
          </cell>
          <cell r="G1662">
            <v>979</v>
          </cell>
          <cell r="H1662">
            <v>331</v>
          </cell>
          <cell r="I1662">
            <v>108</v>
          </cell>
          <cell r="J1662">
            <v>0.18715295143564292</v>
          </cell>
          <cell r="K1662">
            <v>0.32628398791540786</v>
          </cell>
          <cell r="L1662">
            <v>0.21874201548057412</v>
          </cell>
          <cell r="M1662">
            <v>0.27161961395685685</v>
          </cell>
        </row>
        <row r="1663">
          <cell r="A1663">
            <v>26826</v>
          </cell>
          <cell r="B1663" t="str">
            <v>26826</v>
          </cell>
          <cell r="C1663" t="str">
            <v>LO</v>
          </cell>
          <cell r="D1663" t="str">
            <v>LODI</v>
          </cell>
          <cell r="E1663" t="str">
            <v>LOMBARDIA</v>
          </cell>
          <cell r="F1663" t="str">
            <v>Nord-Ovest</v>
          </cell>
          <cell r="G1663">
            <v>1597</v>
          </cell>
          <cell r="H1663">
            <v>607</v>
          </cell>
          <cell r="I1663">
            <v>114</v>
          </cell>
          <cell r="J1663">
            <v>0.18715295143564292</v>
          </cell>
          <cell r="K1663">
            <v>0.18780889621087316</v>
          </cell>
          <cell r="L1663">
            <v>0.21874201548057412</v>
          </cell>
          <cell r="M1663">
            <v>0.27161961395685685</v>
          </cell>
        </row>
        <row r="1664">
          <cell r="A1664">
            <v>26827</v>
          </cell>
          <cell r="B1664" t="str">
            <v>26827</v>
          </cell>
          <cell r="C1664" t="str">
            <v>LO</v>
          </cell>
          <cell r="D1664" t="str">
            <v>LODI</v>
          </cell>
          <cell r="E1664" t="str">
            <v>LOMBARDIA</v>
          </cell>
          <cell r="F1664" t="str">
            <v>Nord-Ovest</v>
          </cell>
          <cell r="G1664">
            <v>670</v>
          </cell>
          <cell r="H1664">
            <v>220</v>
          </cell>
          <cell r="I1664">
            <v>60</v>
          </cell>
          <cell r="J1664">
            <v>0.18715295143564292</v>
          </cell>
          <cell r="K1664">
            <v>0.27272727272727271</v>
          </cell>
          <cell r="L1664">
            <v>0.21874201548057412</v>
          </cell>
          <cell r="M1664">
            <v>0.27161961395685685</v>
          </cell>
        </row>
        <row r="1665">
          <cell r="A1665">
            <v>26828</v>
          </cell>
          <cell r="B1665" t="str">
            <v>26828</v>
          </cell>
          <cell r="C1665" t="str">
            <v>LO</v>
          </cell>
          <cell r="D1665" t="str">
            <v>LODI</v>
          </cell>
          <cell r="E1665" t="str">
            <v>LOMBARDIA</v>
          </cell>
          <cell r="F1665" t="str">
            <v>Nord-Ovest</v>
          </cell>
          <cell r="G1665">
            <v>1291</v>
          </cell>
          <cell r="H1665">
            <v>453</v>
          </cell>
          <cell r="I1665">
            <v>91</v>
          </cell>
          <cell r="J1665">
            <v>0.18715295143564292</v>
          </cell>
          <cell r="K1665">
            <v>0.20088300220750552</v>
          </cell>
          <cell r="L1665">
            <v>0.21874201548057412</v>
          </cell>
          <cell r="M1665">
            <v>0.27161961395685685</v>
          </cell>
        </row>
        <row r="1666">
          <cell r="A1666">
            <v>26831</v>
          </cell>
          <cell r="B1666" t="str">
            <v>26831</v>
          </cell>
          <cell r="C1666" t="str">
            <v>LO</v>
          </cell>
          <cell r="D1666" t="str">
            <v>LODI</v>
          </cell>
          <cell r="E1666" t="str">
            <v>LOMBARDIA</v>
          </cell>
          <cell r="F1666" t="str">
            <v>Nord-Ovest</v>
          </cell>
          <cell r="G1666">
            <v>1683</v>
          </cell>
          <cell r="H1666">
            <v>574</v>
          </cell>
          <cell r="I1666">
            <v>227</v>
          </cell>
          <cell r="J1666">
            <v>0.18715295143564292</v>
          </cell>
          <cell r="K1666">
            <v>0.39547038327526135</v>
          </cell>
          <cell r="L1666">
            <v>0.21874201548057412</v>
          </cell>
          <cell r="M1666">
            <v>0.27161961395685685</v>
          </cell>
        </row>
        <row r="1667">
          <cell r="A1667">
            <v>26832</v>
          </cell>
          <cell r="B1667" t="str">
            <v>26832</v>
          </cell>
          <cell r="C1667" t="str">
            <v>LO</v>
          </cell>
          <cell r="D1667" t="str">
            <v>LODI</v>
          </cell>
          <cell r="E1667" t="str">
            <v>LOMBARDIA</v>
          </cell>
          <cell r="F1667" t="str">
            <v>Nord-Ovest</v>
          </cell>
          <cell r="G1667">
            <v>1469</v>
          </cell>
          <cell r="H1667">
            <v>531</v>
          </cell>
          <cell r="I1667">
            <v>167</v>
          </cell>
          <cell r="J1667">
            <v>0.18715295143564292</v>
          </cell>
          <cell r="K1667">
            <v>0.31450094161958569</v>
          </cell>
          <cell r="L1667">
            <v>0.21874201548057412</v>
          </cell>
          <cell r="M1667">
            <v>0.27161961395685685</v>
          </cell>
        </row>
        <row r="1668">
          <cell r="A1668">
            <v>26833</v>
          </cell>
          <cell r="B1668" t="str">
            <v>26833</v>
          </cell>
          <cell r="C1668" t="str">
            <v>LO</v>
          </cell>
          <cell r="D1668" t="str">
            <v>LODI</v>
          </cell>
          <cell r="E1668" t="str">
            <v>LOMBARDIA</v>
          </cell>
          <cell r="F1668" t="str">
            <v>Nord-Ovest</v>
          </cell>
          <cell r="G1668">
            <v>2085</v>
          </cell>
          <cell r="H1668">
            <v>714</v>
          </cell>
          <cell r="I1668">
            <v>271</v>
          </cell>
          <cell r="J1668">
            <v>0.18715295143564292</v>
          </cell>
          <cell r="K1668">
            <v>0.3795518207282913</v>
          </cell>
          <cell r="L1668">
            <v>0.21874201548057412</v>
          </cell>
          <cell r="M1668">
            <v>0.27161961395685685</v>
          </cell>
        </row>
        <row r="1669">
          <cell r="A1669">
            <v>26834</v>
          </cell>
          <cell r="B1669" t="str">
            <v>26834</v>
          </cell>
          <cell r="C1669" t="str">
            <v>LO</v>
          </cell>
          <cell r="D1669" t="str">
            <v>LODI</v>
          </cell>
          <cell r="E1669" t="str">
            <v>LOMBARDIA</v>
          </cell>
          <cell r="F1669" t="str">
            <v>Nord-Ovest</v>
          </cell>
          <cell r="G1669">
            <v>1455</v>
          </cell>
          <cell r="H1669">
            <v>517</v>
          </cell>
          <cell r="I1669">
            <v>111</v>
          </cell>
          <cell r="J1669">
            <v>0.18715295143564292</v>
          </cell>
          <cell r="K1669">
            <v>0.21470019342359767</v>
          </cell>
          <cell r="L1669">
            <v>0.21874201548057412</v>
          </cell>
          <cell r="M1669">
            <v>0.27161961395685685</v>
          </cell>
        </row>
        <row r="1670">
          <cell r="A1670">
            <v>26835</v>
          </cell>
          <cell r="B1670" t="str">
            <v>26835</v>
          </cell>
          <cell r="C1670" t="str">
            <v>LO</v>
          </cell>
          <cell r="D1670" t="str">
            <v>LODI</v>
          </cell>
          <cell r="E1670" t="str">
            <v>LOMBARDIA</v>
          </cell>
          <cell r="F1670" t="str">
            <v>Nord-Ovest</v>
          </cell>
          <cell r="G1670">
            <v>1447</v>
          </cell>
          <cell r="H1670">
            <v>516</v>
          </cell>
          <cell r="I1670">
            <v>100</v>
          </cell>
          <cell r="J1670">
            <v>0.18715295143564292</v>
          </cell>
          <cell r="K1670">
            <v>0.19379844961240311</v>
          </cell>
          <cell r="L1670">
            <v>0.21874201548057412</v>
          </cell>
          <cell r="M1670">
            <v>0.27161961395685685</v>
          </cell>
        </row>
        <row r="1671">
          <cell r="A1671">
            <v>26836</v>
          </cell>
          <cell r="B1671" t="str">
            <v>26836</v>
          </cell>
          <cell r="C1671" t="str">
            <v>LO</v>
          </cell>
          <cell r="D1671" t="str">
            <v>LODI</v>
          </cell>
          <cell r="E1671" t="str">
            <v>LOMBARDIA</v>
          </cell>
          <cell r="F1671" t="str">
            <v>Nord-Ovest</v>
          </cell>
          <cell r="G1671">
            <v>1656</v>
          </cell>
          <cell r="H1671">
            <v>536</v>
          </cell>
          <cell r="I1671">
            <v>130</v>
          </cell>
          <cell r="J1671">
            <v>0.18715295143564292</v>
          </cell>
          <cell r="K1671">
            <v>0.24253731343283583</v>
          </cell>
          <cell r="L1671">
            <v>0.21874201548057412</v>
          </cell>
          <cell r="M1671">
            <v>0.27161961395685685</v>
          </cell>
        </row>
        <row r="1672">
          <cell r="A1672">
            <v>26837</v>
          </cell>
          <cell r="B1672" t="str">
            <v>26837</v>
          </cell>
          <cell r="C1672" t="str">
            <v>LO</v>
          </cell>
          <cell r="D1672" t="str">
            <v>LODI</v>
          </cell>
          <cell r="E1672" t="str">
            <v>LOMBARDIA</v>
          </cell>
          <cell r="F1672" t="str">
            <v>Nord-Ovest</v>
          </cell>
          <cell r="G1672">
            <v>3536</v>
          </cell>
          <cell r="H1672">
            <v>1297</v>
          </cell>
          <cell r="I1672">
            <v>398</v>
          </cell>
          <cell r="J1672">
            <v>0.18715295143564292</v>
          </cell>
          <cell r="K1672">
            <v>0.30686198920585966</v>
          </cell>
          <cell r="L1672">
            <v>0.21874201548057412</v>
          </cell>
          <cell r="M1672">
            <v>0.27161961395685685</v>
          </cell>
        </row>
        <row r="1673">
          <cell r="A1673">
            <v>26838</v>
          </cell>
          <cell r="B1673" t="str">
            <v>26838</v>
          </cell>
          <cell r="C1673" t="str">
            <v>LO</v>
          </cell>
          <cell r="D1673" t="str">
            <v>LODI</v>
          </cell>
          <cell r="E1673" t="str">
            <v>LOMBARDIA</v>
          </cell>
          <cell r="F1673" t="str">
            <v>Nord-Ovest</v>
          </cell>
          <cell r="G1673">
            <v>4374</v>
          </cell>
          <cell r="H1673">
            <v>1551</v>
          </cell>
          <cell r="I1673">
            <v>362</v>
          </cell>
          <cell r="J1673">
            <v>0.18715295143564292</v>
          </cell>
          <cell r="K1673">
            <v>0.23339780786589298</v>
          </cell>
          <cell r="L1673">
            <v>0.21874201548057412</v>
          </cell>
          <cell r="M1673">
            <v>0.27161961395685685</v>
          </cell>
        </row>
        <row r="1674">
          <cell r="A1674">
            <v>26839</v>
          </cell>
          <cell r="B1674" t="str">
            <v>26839</v>
          </cell>
          <cell r="C1674" t="str">
            <v>LO</v>
          </cell>
          <cell r="D1674" t="str">
            <v>LODI</v>
          </cell>
          <cell r="E1674" t="str">
            <v>LOMBARDIA</v>
          </cell>
          <cell r="F1674" t="str">
            <v>Nord-Ovest</v>
          </cell>
          <cell r="G1674">
            <v>4058</v>
          </cell>
          <cell r="H1674">
            <v>1413</v>
          </cell>
          <cell r="I1674">
            <v>471</v>
          </cell>
          <cell r="J1674">
            <v>0.18715295143564292</v>
          </cell>
          <cell r="K1674">
            <v>0.33333333333333331</v>
          </cell>
          <cell r="L1674">
            <v>0.21874201548057412</v>
          </cell>
          <cell r="M1674">
            <v>0.27161961395685685</v>
          </cell>
        </row>
        <row r="1675">
          <cell r="A1675">
            <v>26841</v>
          </cell>
          <cell r="B1675" t="str">
            <v>26841</v>
          </cell>
          <cell r="C1675" t="str">
            <v>LO</v>
          </cell>
          <cell r="D1675" t="str">
            <v>LODI</v>
          </cell>
          <cell r="E1675" t="str">
            <v>LOMBARDIA</v>
          </cell>
          <cell r="F1675" t="str">
            <v>Nord-Ovest</v>
          </cell>
          <cell r="G1675">
            <v>12491</v>
          </cell>
          <cell r="H1675">
            <v>4554</v>
          </cell>
          <cell r="I1675">
            <v>961</v>
          </cell>
          <cell r="J1675">
            <v>0.18715295143564292</v>
          </cell>
          <cell r="K1675">
            <v>0.21102327624066755</v>
          </cell>
          <cell r="L1675">
            <v>0.21874201548057412</v>
          </cell>
          <cell r="M1675">
            <v>0.27161961395685685</v>
          </cell>
        </row>
        <row r="1676">
          <cell r="A1676">
            <v>26842</v>
          </cell>
          <cell r="B1676" t="str">
            <v>26842</v>
          </cell>
          <cell r="C1676" t="str">
            <v>LO</v>
          </cell>
          <cell r="D1676" t="str">
            <v>LODI</v>
          </cell>
          <cell r="E1676" t="str">
            <v>LOMBARDIA</v>
          </cell>
          <cell r="F1676" t="str">
            <v>Nord-Ovest</v>
          </cell>
          <cell r="G1676">
            <v>1760</v>
          </cell>
          <cell r="H1676">
            <v>671</v>
          </cell>
          <cell r="I1676">
            <v>111</v>
          </cell>
          <cell r="J1676">
            <v>0.18715295143564292</v>
          </cell>
          <cell r="K1676">
            <v>0.16542473919523099</v>
          </cell>
          <cell r="L1676">
            <v>0.21874201548057412</v>
          </cell>
          <cell r="M1676">
            <v>0.27161961395685685</v>
          </cell>
        </row>
        <row r="1677">
          <cell r="A1677">
            <v>26843</v>
          </cell>
          <cell r="B1677" t="str">
            <v>26843</v>
          </cell>
          <cell r="C1677" t="str">
            <v>LO</v>
          </cell>
          <cell r="D1677" t="str">
            <v>LODI</v>
          </cell>
          <cell r="E1677" t="str">
            <v>LOMBARDIA</v>
          </cell>
          <cell r="F1677" t="str">
            <v>Nord-Ovest</v>
          </cell>
          <cell r="G1677">
            <v>2309</v>
          </cell>
          <cell r="H1677">
            <v>904</v>
          </cell>
          <cell r="I1677">
            <v>96</v>
          </cell>
          <cell r="J1677">
            <v>0.18715295143564292</v>
          </cell>
          <cell r="K1677">
            <v>0.10619469026548672</v>
          </cell>
          <cell r="L1677">
            <v>0.21874201548057412</v>
          </cell>
          <cell r="M1677">
            <v>0.27161961395685685</v>
          </cell>
        </row>
        <row r="1678">
          <cell r="A1678">
            <v>26844</v>
          </cell>
          <cell r="B1678" t="str">
            <v>26844</v>
          </cell>
          <cell r="C1678" t="str">
            <v>LO</v>
          </cell>
          <cell r="D1678" t="str">
            <v>LODI</v>
          </cell>
          <cell r="E1678" t="str">
            <v>LOMBARDIA</v>
          </cell>
          <cell r="F1678" t="str">
            <v>Nord-Ovest</v>
          </cell>
          <cell r="G1678">
            <v>738</v>
          </cell>
          <cell r="H1678">
            <v>263</v>
          </cell>
          <cell r="I1678">
            <v>39</v>
          </cell>
          <cell r="J1678">
            <v>0.18715295143564292</v>
          </cell>
          <cell r="K1678">
            <v>0.14828897338403041</v>
          </cell>
          <cell r="L1678">
            <v>0.21874201548057412</v>
          </cell>
          <cell r="M1678">
            <v>0.27161961395685685</v>
          </cell>
        </row>
        <row r="1679">
          <cell r="A1679">
            <v>26845</v>
          </cell>
          <cell r="B1679" t="str">
            <v>26845</v>
          </cell>
          <cell r="C1679" t="str">
            <v>LO</v>
          </cell>
          <cell r="D1679" t="str">
            <v>LODI</v>
          </cell>
          <cell r="E1679" t="str">
            <v>LOMBARDIA</v>
          </cell>
          <cell r="F1679" t="str">
            <v>Nord-Ovest</v>
          </cell>
          <cell r="G1679">
            <v>14157</v>
          </cell>
          <cell r="H1679">
            <v>5215</v>
          </cell>
          <cell r="I1679">
            <v>1011</v>
          </cell>
          <cell r="J1679">
            <v>0.18715295143564292</v>
          </cell>
          <cell r="K1679">
            <v>0.19386385426653882</v>
          </cell>
          <cell r="L1679">
            <v>0.21874201548057412</v>
          </cell>
          <cell r="M1679">
            <v>0.27161961395685685</v>
          </cell>
        </row>
        <row r="1680">
          <cell r="A1680">
            <v>26846</v>
          </cell>
          <cell r="B1680" t="str">
            <v>26846</v>
          </cell>
          <cell r="C1680" t="str">
            <v>LO</v>
          </cell>
          <cell r="D1680" t="str">
            <v>LODI</v>
          </cell>
          <cell r="E1680" t="str">
            <v>LOMBARDIA</v>
          </cell>
          <cell r="F1680" t="str">
            <v>Nord-Ovest</v>
          </cell>
          <cell r="G1680">
            <v>1286</v>
          </cell>
          <cell r="H1680">
            <v>489</v>
          </cell>
          <cell r="I1680">
            <v>67</v>
          </cell>
          <cell r="J1680">
            <v>0.18715295143564292</v>
          </cell>
          <cell r="K1680">
            <v>0.13701431492842536</v>
          </cell>
          <cell r="L1680">
            <v>0.21874201548057412</v>
          </cell>
          <cell r="M1680">
            <v>0.27161961395685685</v>
          </cell>
        </row>
        <row r="1681">
          <cell r="A1681">
            <v>26847</v>
          </cell>
          <cell r="B1681" t="str">
            <v>26847</v>
          </cell>
          <cell r="C1681" t="str">
            <v>LO</v>
          </cell>
          <cell r="D1681" t="str">
            <v>LODI</v>
          </cell>
          <cell r="E1681" t="str">
            <v>LOMBARDIA</v>
          </cell>
          <cell r="F1681" t="str">
            <v>Nord-Ovest</v>
          </cell>
          <cell r="G1681">
            <v>3590</v>
          </cell>
          <cell r="H1681">
            <v>1302</v>
          </cell>
          <cell r="I1681">
            <v>216</v>
          </cell>
          <cell r="J1681">
            <v>0.18715295143564292</v>
          </cell>
          <cell r="K1681">
            <v>0.16589861751152074</v>
          </cell>
          <cell r="L1681">
            <v>0.21874201548057412</v>
          </cell>
          <cell r="M1681">
            <v>0.27161961395685685</v>
          </cell>
        </row>
        <row r="1682">
          <cell r="A1682">
            <v>26848</v>
          </cell>
          <cell r="B1682" t="str">
            <v>26848</v>
          </cell>
          <cell r="C1682" t="str">
            <v>LO</v>
          </cell>
          <cell r="D1682" t="str">
            <v>LODI</v>
          </cell>
          <cell r="E1682" t="str">
            <v>LOMBARDIA</v>
          </cell>
          <cell r="F1682" t="str">
            <v>Nord-Ovest</v>
          </cell>
          <cell r="G1682">
            <v>1635</v>
          </cell>
          <cell r="H1682">
            <v>568</v>
          </cell>
          <cell r="I1682">
            <v>120</v>
          </cell>
          <cell r="J1682">
            <v>0.18715295143564292</v>
          </cell>
          <cell r="K1682">
            <v>0.21126760563380281</v>
          </cell>
          <cell r="L1682">
            <v>0.21874201548057412</v>
          </cell>
          <cell r="M1682">
            <v>0.27161961395685685</v>
          </cell>
        </row>
        <row r="1683">
          <cell r="A1683">
            <v>26849</v>
          </cell>
          <cell r="B1683" t="str">
            <v>26849</v>
          </cell>
          <cell r="C1683" t="str">
            <v>LO</v>
          </cell>
          <cell r="D1683" t="str">
            <v>LODI</v>
          </cell>
          <cell r="E1683" t="str">
            <v>LOMBARDIA</v>
          </cell>
          <cell r="F1683" t="str">
            <v>Nord-Ovest</v>
          </cell>
          <cell r="G1683">
            <v>1717</v>
          </cell>
          <cell r="H1683">
            <v>656</v>
          </cell>
          <cell r="I1683">
            <v>109</v>
          </cell>
          <cell r="J1683">
            <v>0.18715295143564292</v>
          </cell>
          <cell r="K1683">
            <v>0.16615853658536586</v>
          </cell>
          <cell r="L1683">
            <v>0.21874201548057412</v>
          </cell>
          <cell r="M1683">
            <v>0.27161961395685685</v>
          </cell>
        </row>
        <row r="1684">
          <cell r="A1684">
            <v>26851</v>
          </cell>
          <cell r="B1684" t="str">
            <v>26851</v>
          </cell>
          <cell r="C1684" t="str">
            <v>LO</v>
          </cell>
          <cell r="D1684" t="str">
            <v>LODI</v>
          </cell>
          <cell r="E1684" t="str">
            <v>LOMBARDIA</v>
          </cell>
          <cell r="F1684" t="str">
            <v>Nord-Ovest</v>
          </cell>
          <cell r="G1684">
            <v>1209</v>
          </cell>
          <cell r="H1684">
            <v>406</v>
          </cell>
          <cell r="I1684">
            <v>135</v>
          </cell>
          <cell r="J1684">
            <v>0.18715295143564292</v>
          </cell>
          <cell r="K1684">
            <v>0.33251231527093594</v>
          </cell>
          <cell r="L1684">
            <v>0.21874201548057412</v>
          </cell>
          <cell r="M1684">
            <v>0.27161961395685685</v>
          </cell>
        </row>
        <row r="1685">
          <cell r="A1685">
            <v>26852</v>
          </cell>
          <cell r="B1685" t="str">
            <v>26852</v>
          </cell>
          <cell r="C1685" t="str">
            <v>LO</v>
          </cell>
          <cell r="D1685" t="str">
            <v>LODI</v>
          </cell>
          <cell r="E1685" t="str">
            <v>LOMBARDIA</v>
          </cell>
          <cell r="F1685" t="str">
            <v>Nord-Ovest</v>
          </cell>
          <cell r="G1685">
            <v>1627</v>
          </cell>
          <cell r="H1685">
            <v>569</v>
          </cell>
          <cell r="I1685">
            <v>178</v>
          </cell>
          <cell r="J1685">
            <v>0.18715295143564292</v>
          </cell>
          <cell r="K1685">
            <v>0.31282952548330406</v>
          </cell>
          <cell r="L1685">
            <v>0.21874201548057412</v>
          </cell>
          <cell r="M1685">
            <v>0.27161961395685685</v>
          </cell>
        </row>
        <row r="1686">
          <cell r="A1686">
            <v>26853</v>
          </cell>
          <cell r="B1686" t="str">
            <v>26853</v>
          </cell>
          <cell r="C1686" t="str">
            <v>LO</v>
          </cell>
          <cell r="D1686" t="str">
            <v>LODI</v>
          </cell>
          <cell r="E1686" t="str">
            <v>LOMBARDIA</v>
          </cell>
          <cell r="F1686" t="str">
            <v>Nord-Ovest</v>
          </cell>
          <cell r="G1686">
            <v>1451</v>
          </cell>
          <cell r="H1686">
            <v>477</v>
          </cell>
          <cell r="I1686">
            <v>180</v>
          </cell>
          <cell r="J1686">
            <v>0.18715295143564292</v>
          </cell>
          <cell r="K1686">
            <v>0.37735849056603776</v>
          </cell>
          <cell r="L1686">
            <v>0.21874201548057412</v>
          </cell>
          <cell r="M1686">
            <v>0.27161961395685685</v>
          </cell>
        </row>
        <row r="1687">
          <cell r="A1687">
            <v>26854</v>
          </cell>
          <cell r="B1687" t="str">
            <v>26854</v>
          </cell>
          <cell r="C1687" t="str">
            <v>LO</v>
          </cell>
          <cell r="D1687" t="str">
            <v>LODI</v>
          </cell>
          <cell r="E1687" t="str">
            <v>LOMBARDIA</v>
          </cell>
          <cell r="F1687" t="str">
            <v>Nord-Ovest</v>
          </cell>
          <cell r="G1687">
            <v>2652</v>
          </cell>
          <cell r="H1687">
            <v>920</v>
          </cell>
          <cell r="I1687">
            <v>345</v>
          </cell>
          <cell r="J1687">
            <v>0.18715295143564292</v>
          </cell>
          <cell r="K1687">
            <v>0.375</v>
          </cell>
          <cell r="L1687">
            <v>0.21874201548057412</v>
          </cell>
          <cell r="M1687">
            <v>0.27161961395685685</v>
          </cell>
        </row>
        <row r="1688">
          <cell r="A1688">
            <v>26855</v>
          </cell>
          <cell r="B1688" t="str">
            <v>26855</v>
          </cell>
          <cell r="C1688" t="str">
            <v>LO</v>
          </cell>
          <cell r="D1688" t="str">
            <v>LODI</v>
          </cell>
          <cell r="E1688" t="str">
            <v>LOMBARDIA</v>
          </cell>
          <cell r="F1688" t="str">
            <v>Nord-Ovest</v>
          </cell>
          <cell r="G1688">
            <v>6147</v>
          </cell>
          <cell r="H1688">
            <v>2177</v>
          </cell>
          <cell r="I1688">
            <v>525</v>
          </cell>
          <cell r="J1688">
            <v>0.18715295143564292</v>
          </cell>
          <cell r="K1688">
            <v>0.24115755627009647</v>
          </cell>
          <cell r="L1688">
            <v>0.21874201548057412</v>
          </cell>
          <cell r="M1688">
            <v>0.27161961395685685</v>
          </cell>
        </row>
        <row r="1689">
          <cell r="A1689">
            <v>26856</v>
          </cell>
          <cell r="B1689" t="str">
            <v>26856</v>
          </cell>
          <cell r="C1689" t="str">
            <v>LO</v>
          </cell>
          <cell r="D1689" t="str">
            <v>LODI</v>
          </cell>
          <cell r="E1689" t="str">
            <v>LOMBARDIA</v>
          </cell>
          <cell r="F1689" t="str">
            <v>Nord-Ovest</v>
          </cell>
          <cell r="G1689">
            <v>1914</v>
          </cell>
          <cell r="H1689">
            <v>725</v>
          </cell>
          <cell r="I1689">
            <v>116</v>
          </cell>
          <cell r="J1689">
            <v>0.18715295143564292</v>
          </cell>
          <cell r="K1689">
            <v>0.16</v>
          </cell>
          <cell r="L1689">
            <v>0.21874201548057412</v>
          </cell>
          <cell r="M1689">
            <v>0.27161961395685685</v>
          </cell>
        </row>
        <row r="1690">
          <cell r="A1690">
            <v>26857</v>
          </cell>
          <cell r="B1690" t="str">
            <v>26857</v>
          </cell>
          <cell r="C1690" t="str">
            <v>LO</v>
          </cell>
          <cell r="D1690" t="str">
            <v>LODI</v>
          </cell>
          <cell r="E1690" t="str">
            <v>LOMBARDIA</v>
          </cell>
          <cell r="F1690" t="str">
            <v>Nord-Ovest</v>
          </cell>
          <cell r="G1690">
            <v>1733</v>
          </cell>
          <cell r="H1690">
            <v>620</v>
          </cell>
          <cell r="I1690">
            <v>212</v>
          </cell>
          <cell r="J1690">
            <v>0.18715295143564292</v>
          </cell>
          <cell r="K1690">
            <v>0.34193548387096773</v>
          </cell>
          <cell r="L1690">
            <v>0.21874201548057412</v>
          </cell>
          <cell r="M1690">
            <v>0.27161961395685685</v>
          </cell>
        </row>
        <row r="1691">
          <cell r="A1691">
            <v>26858</v>
          </cell>
          <cell r="B1691" t="str">
            <v>26858</v>
          </cell>
          <cell r="C1691" t="str">
            <v>LO</v>
          </cell>
          <cell r="D1691" t="str">
            <v>LODI</v>
          </cell>
          <cell r="E1691" t="str">
            <v>LOMBARDIA</v>
          </cell>
          <cell r="F1691" t="str">
            <v>Nord-Ovest</v>
          </cell>
          <cell r="G1691">
            <v>1911</v>
          </cell>
          <cell r="H1691">
            <v>659</v>
          </cell>
          <cell r="I1691">
            <v>198</v>
          </cell>
          <cell r="J1691">
            <v>0.18715295143564292</v>
          </cell>
          <cell r="K1691">
            <v>0.30045523520485584</v>
          </cell>
          <cell r="L1691">
            <v>0.21874201548057412</v>
          </cell>
          <cell r="M1691">
            <v>0.27161961395685685</v>
          </cell>
        </row>
        <row r="1692">
          <cell r="A1692">
            <v>26859</v>
          </cell>
          <cell r="B1692" t="str">
            <v>26859</v>
          </cell>
          <cell r="C1692" t="str">
            <v>LO</v>
          </cell>
          <cell r="D1692" t="str">
            <v>LODI</v>
          </cell>
          <cell r="E1692" t="str">
            <v>LOMBARDIA</v>
          </cell>
          <cell r="F1692" t="str">
            <v>Nord-Ovest</v>
          </cell>
          <cell r="G1692">
            <v>928</v>
          </cell>
          <cell r="H1692">
            <v>311</v>
          </cell>
          <cell r="I1692">
            <v>131</v>
          </cell>
          <cell r="J1692">
            <v>0.18715295143564292</v>
          </cell>
          <cell r="K1692">
            <v>0.4212218649517685</v>
          </cell>
          <cell r="L1692">
            <v>0.21874201548057412</v>
          </cell>
          <cell r="M1692">
            <v>0.27161961395685685</v>
          </cell>
        </row>
        <row r="1693">
          <cell r="A1693">
            <v>26861</v>
          </cell>
          <cell r="B1693" t="str">
            <v>26861</v>
          </cell>
          <cell r="C1693" t="str">
            <v>LO</v>
          </cell>
          <cell r="D1693" t="str">
            <v>LODI</v>
          </cell>
          <cell r="E1693" t="str">
            <v>LOMBARDIA</v>
          </cell>
          <cell r="F1693" t="str">
            <v>Nord-Ovest</v>
          </cell>
          <cell r="G1693">
            <v>1632</v>
          </cell>
          <cell r="H1693">
            <v>597</v>
          </cell>
          <cell r="I1693">
            <v>138</v>
          </cell>
          <cell r="J1693">
            <v>0.18715295143564292</v>
          </cell>
          <cell r="K1693">
            <v>0.23115577889447236</v>
          </cell>
          <cell r="L1693">
            <v>0.21874201548057412</v>
          </cell>
          <cell r="M1693">
            <v>0.27161961395685685</v>
          </cell>
        </row>
        <row r="1694">
          <cell r="A1694">
            <v>26862</v>
          </cell>
          <cell r="B1694" t="str">
            <v>26862</v>
          </cell>
          <cell r="C1694" t="str">
            <v>LO</v>
          </cell>
          <cell r="D1694" t="str">
            <v>LODI</v>
          </cell>
          <cell r="E1694" t="str">
            <v>LOMBARDIA</v>
          </cell>
          <cell r="F1694" t="str">
            <v>Nord-Ovest</v>
          </cell>
          <cell r="G1694">
            <v>2492</v>
          </cell>
          <cell r="H1694">
            <v>905</v>
          </cell>
          <cell r="I1694">
            <v>145</v>
          </cell>
          <cell r="J1694">
            <v>0.18715295143564292</v>
          </cell>
          <cell r="K1694">
            <v>0.16022099447513813</v>
          </cell>
          <cell r="L1694">
            <v>0.21874201548057412</v>
          </cell>
          <cell r="M1694">
            <v>0.27161961395685685</v>
          </cell>
        </row>
        <row r="1695">
          <cell r="A1695">
            <v>26863</v>
          </cell>
          <cell r="B1695" t="str">
            <v>26863</v>
          </cell>
          <cell r="C1695" t="str">
            <v>LO</v>
          </cell>
          <cell r="D1695" t="str">
            <v>LODI</v>
          </cell>
          <cell r="E1695" t="str">
            <v>LOMBARDIA</v>
          </cell>
          <cell r="F1695" t="str">
            <v>Nord-Ovest</v>
          </cell>
          <cell r="G1695">
            <v>1856</v>
          </cell>
          <cell r="H1695">
            <v>664</v>
          </cell>
          <cell r="I1695">
            <v>131</v>
          </cell>
          <cell r="J1695">
            <v>0.18715295143564292</v>
          </cell>
          <cell r="K1695">
            <v>0.19728915662650603</v>
          </cell>
          <cell r="L1695">
            <v>0.21874201548057412</v>
          </cell>
          <cell r="M1695">
            <v>0.27161961395685685</v>
          </cell>
        </row>
        <row r="1696">
          <cell r="A1696">
            <v>26864</v>
          </cell>
          <cell r="B1696" t="str">
            <v>26864</v>
          </cell>
          <cell r="C1696" t="str">
            <v>LO</v>
          </cell>
          <cell r="D1696" t="str">
            <v>LODI</v>
          </cell>
          <cell r="E1696" t="str">
            <v>LOMBARDIA</v>
          </cell>
          <cell r="F1696" t="str">
            <v>Nord-Ovest</v>
          </cell>
          <cell r="G1696">
            <v>1428</v>
          </cell>
          <cell r="H1696">
            <v>550</v>
          </cell>
          <cell r="I1696">
            <v>132</v>
          </cell>
          <cell r="J1696">
            <v>0.18715295143564292</v>
          </cell>
          <cell r="K1696">
            <v>0.24</v>
          </cell>
          <cell r="L1696">
            <v>0.21874201548057412</v>
          </cell>
          <cell r="M1696">
            <v>0.27161961395685685</v>
          </cell>
        </row>
        <row r="1697">
          <cell r="A1697">
            <v>26865</v>
          </cell>
          <cell r="B1697" t="str">
            <v>26865</v>
          </cell>
          <cell r="C1697" t="str">
            <v>LO</v>
          </cell>
          <cell r="D1697" t="str">
            <v>LODI</v>
          </cell>
          <cell r="E1697" t="str">
            <v>LOMBARDIA</v>
          </cell>
          <cell r="F1697" t="str">
            <v>Nord-Ovest</v>
          </cell>
          <cell r="G1697">
            <v>3100</v>
          </cell>
          <cell r="H1697">
            <v>1170</v>
          </cell>
          <cell r="I1697">
            <v>167</v>
          </cell>
          <cell r="J1697">
            <v>0.18715295143564292</v>
          </cell>
          <cell r="K1697">
            <v>0.14273504273504273</v>
          </cell>
          <cell r="L1697">
            <v>0.21874201548057412</v>
          </cell>
          <cell r="M1697">
            <v>0.27161961395685685</v>
          </cell>
        </row>
        <row r="1698">
          <cell r="A1698">
            <v>26866</v>
          </cell>
          <cell r="B1698" t="str">
            <v>26866</v>
          </cell>
          <cell r="C1698" t="str">
            <v>LO</v>
          </cell>
          <cell r="D1698" t="str">
            <v>LODI</v>
          </cell>
          <cell r="E1698" t="str">
            <v>LOMBARDIA</v>
          </cell>
          <cell r="F1698" t="str">
            <v>Nord-Ovest</v>
          </cell>
          <cell r="G1698">
            <v>13593</v>
          </cell>
          <cell r="H1698">
            <v>4849</v>
          </cell>
          <cell r="I1698">
            <v>1102</v>
          </cell>
          <cell r="J1698">
            <v>0.18715295143564292</v>
          </cell>
          <cell r="K1698">
            <v>0.22726335326871519</v>
          </cell>
          <cell r="L1698">
            <v>0.21874201548057412</v>
          </cell>
          <cell r="M1698">
            <v>0.27161961395685685</v>
          </cell>
        </row>
        <row r="1699">
          <cell r="A1699">
            <v>26867</v>
          </cell>
          <cell r="B1699" t="str">
            <v>26867</v>
          </cell>
          <cell r="C1699" t="str">
            <v>LO</v>
          </cell>
          <cell r="D1699" t="str">
            <v>LODI</v>
          </cell>
          <cell r="E1699" t="str">
            <v>LOMBARDIA</v>
          </cell>
          <cell r="F1699" t="str">
            <v>Nord-Ovest</v>
          </cell>
          <cell r="G1699">
            <v>2919</v>
          </cell>
          <cell r="H1699">
            <v>1033</v>
          </cell>
          <cell r="I1699">
            <v>228</v>
          </cell>
          <cell r="J1699">
            <v>0.18715295143564292</v>
          </cell>
          <cell r="K1699">
            <v>0.22071636011616649</v>
          </cell>
          <cell r="L1699">
            <v>0.21874201548057412</v>
          </cell>
          <cell r="M1699">
            <v>0.27161961395685685</v>
          </cell>
        </row>
        <row r="1700">
          <cell r="A1700">
            <v>26900</v>
          </cell>
          <cell r="B1700" t="str">
            <v>26900</v>
          </cell>
          <cell r="C1700" t="str">
            <v>LO</v>
          </cell>
          <cell r="D1700" t="str">
            <v>LODI</v>
          </cell>
          <cell r="E1700" t="str">
            <v>LOMBARDIA</v>
          </cell>
          <cell r="F1700" t="str">
            <v>Nord-Ovest</v>
          </cell>
          <cell r="G1700">
            <v>42273</v>
          </cell>
          <cell r="H1700">
            <v>16107</v>
          </cell>
          <cell r="I1700">
            <v>2985</v>
          </cell>
          <cell r="J1700">
            <v>0.18715295143564292</v>
          </cell>
          <cell r="K1700">
            <v>0.18532315142484634</v>
          </cell>
          <cell r="L1700">
            <v>0.21874201548057412</v>
          </cell>
          <cell r="M1700">
            <v>0.27161961395685685</v>
          </cell>
        </row>
        <row r="1701">
          <cell r="A1701">
            <v>27010</v>
          </cell>
          <cell r="B1701" t="str">
            <v>27010</v>
          </cell>
          <cell r="C1701" t="str">
            <v>PV</v>
          </cell>
          <cell r="D1701" t="str">
            <v>PAVIA</v>
          </cell>
          <cell r="E1701" t="str">
            <v>LOMBARDIA</v>
          </cell>
          <cell r="F1701" t="str">
            <v>Nord-Ovest</v>
          </cell>
          <cell r="G1701">
            <v>39299</v>
          </cell>
          <cell r="H1701">
            <v>15152</v>
          </cell>
          <cell r="I1701">
            <v>4515</v>
          </cell>
          <cell r="J1701">
            <v>0.17453856941172027</v>
          </cell>
          <cell r="K1701">
            <v>0.297980464625132</v>
          </cell>
          <cell r="L1701">
            <v>0.18648651391228463</v>
          </cell>
          <cell r="M1701">
            <v>0.23826771890981555</v>
          </cell>
        </row>
        <row r="1702">
          <cell r="A1702">
            <v>27011</v>
          </cell>
          <cell r="B1702" t="str">
            <v>27011</v>
          </cell>
          <cell r="C1702" t="str">
            <v>PV</v>
          </cell>
          <cell r="D1702" t="str">
            <v>PAVIA</v>
          </cell>
          <cell r="E1702" t="str">
            <v>LOMBARDIA</v>
          </cell>
          <cell r="F1702" t="str">
            <v>Nord-Ovest</v>
          </cell>
          <cell r="G1702">
            <v>5558</v>
          </cell>
          <cell r="H1702">
            <v>2119</v>
          </cell>
          <cell r="I1702">
            <v>482</v>
          </cell>
          <cell r="J1702">
            <v>0.17453856941172027</v>
          </cell>
          <cell r="K1702">
            <v>0.22746578574799434</v>
          </cell>
          <cell r="L1702">
            <v>0.18648651391228463</v>
          </cell>
          <cell r="M1702">
            <v>0.23826771890981555</v>
          </cell>
        </row>
        <row r="1703">
          <cell r="A1703">
            <v>27012</v>
          </cell>
          <cell r="B1703" t="str">
            <v>27012</v>
          </cell>
          <cell r="C1703" t="str">
            <v>PV</v>
          </cell>
          <cell r="D1703" t="str">
            <v>PAVIA</v>
          </cell>
          <cell r="E1703" t="str">
            <v>LOMBARDIA</v>
          </cell>
          <cell r="F1703" t="str">
            <v>Nord-Ovest</v>
          </cell>
          <cell r="G1703">
            <v>3111</v>
          </cell>
          <cell r="H1703">
            <v>1277</v>
          </cell>
          <cell r="I1703">
            <v>323</v>
          </cell>
          <cell r="J1703">
            <v>0.17453856941172027</v>
          </cell>
          <cell r="K1703">
            <v>0.2529365700861394</v>
          </cell>
          <cell r="L1703">
            <v>0.18648651391228463</v>
          </cell>
          <cell r="M1703">
            <v>0.23826771890981555</v>
          </cell>
        </row>
        <row r="1704">
          <cell r="A1704">
            <v>27013</v>
          </cell>
          <cell r="B1704" t="str">
            <v>27013</v>
          </cell>
          <cell r="C1704" t="str">
            <v>PV</v>
          </cell>
          <cell r="D1704" t="str">
            <v>PAVIA</v>
          </cell>
          <cell r="E1704" t="str">
            <v>LOMBARDIA</v>
          </cell>
          <cell r="F1704" t="str">
            <v>Nord-Ovest</v>
          </cell>
          <cell r="G1704">
            <v>2901</v>
          </cell>
          <cell r="H1704">
            <v>1145</v>
          </cell>
          <cell r="I1704">
            <v>262</v>
          </cell>
          <cell r="J1704">
            <v>0.17453856941172027</v>
          </cell>
          <cell r="K1704">
            <v>0.22882096069868996</v>
          </cell>
          <cell r="L1704">
            <v>0.18648651391228463</v>
          </cell>
          <cell r="M1704">
            <v>0.23826771890981555</v>
          </cell>
        </row>
        <row r="1705">
          <cell r="A1705">
            <v>27014</v>
          </cell>
          <cell r="B1705" t="str">
            <v>27014</v>
          </cell>
          <cell r="C1705" t="str">
            <v>PV</v>
          </cell>
          <cell r="D1705" t="str">
            <v>PAVIA</v>
          </cell>
          <cell r="E1705" t="str">
            <v>LOMBARDIA</v>
          </cell>
          <cell r="F1705" t="str">
            <v>Nord-Ovest</v>
          </cell>
          <cell r="G1705">
            <v>2130</v>
          </cell>
          <cell r="H1705">
            <v>864</v>
          </cell>
          <cell r="I1705">
            <v>186</v>
          </cell>
          <cell r="J1705">
            <v>0.17453856941172027</v>
          </cell>
          <cell r="K1705">
            <v>0.21527777777777779</v>
          </cell>
          <cell r="L1705">
            <v>0.18648651391228463</v>
          </cell>
          <cell r="M1705">
            <v>0.23826771890981555</v>
          </cell>
        </row>
        <row r="1706">
          <cell r="A1706">
            <v>27015</v>
          </cell>
          <cell r="B1706" t="str">
            <v>27015</v>
          </cell>
          <cell r="C1706" t="str">
            <v>PV</v>
          </cell>
          <cell r="D1706" t="str">
            <v>PAVIA</v>
          </cell>
          <cell r="E1706" t="str">
            <v>LOMBARDIA</v>
          </cell>
          <cell r="F1706" t="str">
            <v>Nord-Ovest</v>
          </cell>
          <cell r="G1706">
            <v>3744</v>
          </cell>
          <cell r="H1706">
            <v>1377</v>
          </cell>
          <cell r="I1706">
            <v>396</v>
          </cell>
          <cell r="J1706">
            <v>0.17453856941172027</v>
          </cell>
          <cell r="K1706">
            <v>0.28758169934640521</v>
          </cell>
          <cell r="L1706">
            <v>0.18648651391228463</v>
          </cell>
          <cell r="M1706">
            <v>0.23826771890981555</v>
          </cell>
        </row>
        <row r="1707">
          <cell r="A1707">
            <v>27016</v>
          </cell>
          <cell r="B1707" t="str">
            <v>27016</v>
          </cell>
          <cell r="C1707" t="str">
            <v>PV</v>
          </cell>
          <cell r="D1707" t="str">
            <v>PAVIA</v>
          </cell>
          <cell r="E1707" t="str">
            <v>LOMBARDIA</v>
          </cell>
          <cell r="F1707" t="str">
            <v>Nord-Ovest</v>
          </cell>
          <cell r="G1707">
            <v>1333</v>
          </cell>
          <cell r="H1707">
            <v>552</v>
          </cell>
          <cell r="I1707">
            <v>164</v>
          </cell>
          <cell r="J1707">
            <v>0.17453856941172027</v>
          </cell>
          <cell r="K1707">
            <v>0.29710144927536231</v>
          </cell>
          <cell r="L1707">
            <v>0.18648651391228463</v>
          </cell>
          <cell r="M1707">
            <v>0.23826771890981555</v>
          </cell>
        </row>
        <row r="1708">
          <cell r="A1708">
            <v>27017</v>
          </cell>
          <cell r="B1708" t="str">
            <v>27017</v>
          </cell>
          <cell r="C1708" t="str">
            <v>PV</v>
          </cell>
          <cell r="D1708" t="str">
            <v>PAVIA</v>
          </cell>
          <cell r="E1708" t="str">
            <v>LOMBARDIA</v>
          </cell>
          <cell r="F1708" t="str">
            <v>Nord-Ovest</v>
          </cell>
          <cell r="G1708">
            <v>3111</v>
          </cell>
          <cell r="H1708">
            <v>1327</v>
          </cell>
          <cell r="I1708">
            <v>219</v>
          </cell>
          <cell r="J1708">
            <v>0.17453856941172027</v>
          </cell>
          <cell r="K1708">
            <v>0.16503391107761869</v>
          </cell>
          <cell r="L1708">
            <v>0.18648651391228463</v>
          </cell>
          <cell r="M1708">
            <v>0.23826771890981555</v>
          </cell>
        </row>
        <row r="1709">
          <cell r="A1709">
            <v>27018</v>
          </cell>
          <cell r="B1709" t="str">
            <v>27018</v>
          </cell>
          <cell r="C1709" t="str">
            <v>PV</v>
          </cell>
          <cell r="D1709" t="str">
            <v>PAVIA</v>
          </cell>
          <cell r="E1709" t="str">
            <v>LOMBARDIA</v>
          </cell>
          <cell r="F1709" t="str">
            <v>Nord-Ovest</v>
          </cell>
          <cell r="G1709">
            <v>3245</v>
          </cell>
          <cell r="H1709">
            <v>1228</v>
          </cell>
          <cell r="I1709">
            <v>382</v>
          </cell>
          <cell r="J1709">
            <v>0.17453856941172027</v>
          </cell>
          <cell r="K1709">
            <v>0.31107491856677527</v>
          </cell>
          <cell r="L1709">
            <v>0.18648651391228463</v>
          </cell>
          <cell r="M1709">
            <v>0.23826771890981555</v>
          </cell>
        </row>
        <row r="1710">
          <cell r="A1710">
            <v>27019</v>
          </cell>
          <cell r="B1710" t="str">
            <v>27019</v>
          </cell>
          <cell r="C1710" t="str">
            <v>PV</v>
          </cell>
          <cell r="D1710" t="str">
            <v>PAVIA</v>
          </cell>
          <cell r="E1710" t="str">
            <v>LOMBARDIA</v>
          </cell>
          <cell r="F1710" t="str">
            <v>Nord-Ovest</v>
          </cell>
          <cell r="G1710">
            <v>2333</v>
          </cell>
          <cell r="H1710">
            <v>932</v>
          </cell>
          <cell r="I1710">
            <v>197</v>
          </cell>
          <cell r="J1710">
            <v>0.17453856941172027</v>
          </cell>
          <cell r="K1710">
            <v>0.21137339055793991</v>
          </cell>
          <cell r="L1710">
            <v>0.18648651391228463</v>
          </cell>
          <cell r="M1710">
            <v>0.23826771890981555</v>
          </cell>
        </row>
        <row r="1711">
          <cell r="A1711">
            <v>27020</v>
          </cell>
          <cell r="B1711" t="str">
            <v>27020</v>
          </cell>
          <cell r="C1711" t="str">
            <v>PV</v>
          </cell>
          <cell r="D1711" t="str">
            <v>PAVIA</v>
          </cell>
          <cell r="E1711" t="str">
            <v>LOMBARDIA</v>
          </cell>
          <cell r="F1711" t="str">
            <v>Nord-Ovest</v>
          </cell>
          <cell r="G1711">
            <v>33360</v>
          </cell>
          <cell r="H1711">
            <v>13412</v>
          </cell>
          <cell r="I1711">
            <v>2752</v>
          </cell>
          <cell r="J1711">
            <v>0.17453856941172027</v>
          </cell>
          <cell r="K1711">
            <v>0.2051893826424098</v>
          </cell>
          <cell r="L1711">
            <v>0.18648651391228463</v>
          </cell>
          <cell r="M1711">
            <v>0.23826771890981555</v>
          </cell>
        </row>
        <row r="1712">
          <cell r="A1712">
            <v>27021</v>
          </cell>
          <cell r="B1712" t="str">
            <v>27021</v>
          </cell>
          <cell r="C1712" t="str">
            <v>PV</v>
          </cell>
          <cell r="D1712" t="str">
            <v>PAVIA</v>
          </cell>
          <cell r="E1712" t="str">
            <v>LOMBARDIA</v>
          </cell>
          <cell r="F1712" t="str">
            <v>Nord-Ovest</v>
          </cell>
          <cell r="G1712">
            <v>2108</v>
          </cell>
          <cell r="H1712">
            <v>838</v>
          </cell>
          <cell r="I1712">
            <v>198</v>
          </cell>
          <cell r="J1712">
            <v>0.17453856941172027</v>
          </cell>
          <cell r="K1712">
            <v>0.23627684964200477</v>
          </cell>
          <cell r="L1712">
            <v>0.18648651391228463</v>
          </cell>
          <cell r="M1712">
            <v>0.23826771890981555</v>
          </cell>
        </row>
        <row r="1713">
          <cell r="A1713">
            <v>27022</v>
          </cell>
          <cell r="B1713" t="str">
            <v>27022</v>
          </cell>
          <cell r="C1713" t="str">
            <v>PV</v>
          </cell>
          <cell r="D1713" t="str">
            <v>PAVIA</v>
          </cell>
          <cell r="E1713" t="str">
            <v>LOMBARDIA</v>
          </cell>
          <cell r="F1713" t="str">
            <v>Nord-Ovest</v>
          </cell>
          <cell r="G1713">
            <v>5961</v>
          </cell>
          <cell r="H1713">
            <v>2213</v>
          </cell>
          <cell r="I1713">
            <v>627</v>
          </cell>
          <cell r="J1713">
            <v>0.17453856941172027</v>
          </cell>
          <cell r="K1713">
            <v>0.28332580207862629</v>
          </cell>
          <cell r="L1713">
            <v>0.18648651391228463</v>
          </cell>
          <cell r="M1713">
            <v>0.23826771890981555</v>
          </cell>
        </row>
        <row r="1714">
          <cell r="A1714">
            <v>27023</v>
          </cell>
          <cell r="B1714" t="str">
            <v>27023</v>
          </cell>
          <cell r="C1714" t="str">
            <v>PV</v>
          </cell>
          <cell r="D1714" t="str">
            <v>PAVIA</v>
          </cell>
          <cell r="E1714" t="str">
            <v>LOMBARDIA</v>
          </cell>
          <cell r="F1714" t="str">
            <v>Nord-Ovest</v>
          </cell>
          <cell r="G1714">
            <v>5571</v>
          </cell>
          <cell r="H1714">
            <v>2210</v>
          </cell>
          <cell r="I1714">
            <v>395</v>
          </cell>
          <cell r="J1714">
            <v>0.17453856941172027</v>
          </cell>
          <cell r="K1714">
            <v>0.17873303167420815</v>
          </cell>
          <cell r="L1714">
            <v>0.18648651391228463</v>
          </cell>
          <cell r="M1714">
            <v>0.23826771890981555</v>
          </cell>
        </row>
        <row r="1715">
          <cell r="A1715">
            <v>27024</v>
          </cell>
          <cell r="B1715" t="str">
            <v>27024</v>
          </cell>
          <cell r="C1715" t="str">
            <v>PV</v>
          </cell>
          <cell r="D1715" t="str">
            <v>PAVIA</v>
          </cell>
          <cell r="E1715" t="str">
            <v>LOMBARDIA</v>
          </cell>
          <cell r="F1715" t="str">
            <v>Nord-Ovest</v>
          </cell>
          <cell r="G1715">
            <v>4416</v>
          </cell>
          <cell r="H1715">
            <v>1678</v>
          </cell>
          <cell r="I1715">
            <v>361</v>
          </cell>
          <cell r="J1715">
            <v>0.17453856941172027</v>
          </cell>
          <cell r="K1715">
            <v>0.21513706793802145</v>
          </cell>
          <cell r="L1715">
            <v>0.18648651391228463</v>
          </cell>
          <cell r="M1715">
            <v>0.23826771890981555</v>
          </cell>
        </row>
        <row r="1716">
          <cell r="A1716">
            <v>27025</v>
          </cell>
          <cell r="B1716" t="str">
            <v>27025</v>
          </cell>
          <cell r="C1716" t="str">
            <v>PV</v>
          </cell>
          <cell r="D1716" t="str">
            <v>PAVIA</v>
          </cell>
          <cell r="E1716" t="str">
            <v>LOMBARDIA</v>
          </cell>
          <cell r="F1716" t="str">
            <v>Nord-Ovest</v>
          </cell>
          <cell r="G1716">
            <v>7272</v>
          </cell>
          <cell r="H1716">
            <v>2633</v>
          </cell>
          <cell r="I1716">
            <v>655</v>
          </cell>
          <cell r="J1716">
            <v>0.17453856941172027</v>
          </cell>
          <cell r="K1716">
            <v>0.24876566654006838</v>
          </cell>
          <cell r="L1716">
            <v>0.18648651391228463</v>
          </cell>
          <cell r="M1716">
            <v>0.23826771890981555</v>
          </cell>
        </row>
        <row r="1717">
          <cell r="A1717">
            <v>27026</v>
          </cell>
          <cell r="B1717" t="str">
            <v>27026</v>
          </cell>
          <cell r="C1717" t="str">
            <v>PV</v>
          </cell>
          <cell r="D1717" t="str">
            <v>PAVIA</v>
          </cell>
          <cell r="E1717" t="str">
            <v>LOMBARDIA</v>
          </cell>
          <cell r="F1717" t="str">
            <v>Nord-Ovest</v>
          </cell>
          <cell r="G1717">
            <v>9119</v>
          </cell>
          <cell r="H1717">
            <v>3666</v>
          </cell>
          <cell r="I1717">
            <v>626</v>
          </cell>
          <cell r="J1717">
            <v>0.17453856941172027</v>
          </cell>
          <cell r="K1717">
            <v>0.1707583196944899</v>
          </cell>
          <cell r="L1717">
            <v>0.18648651391228463</v>
          </cell>
          <cell r="M1717">
            <v>0.23826771890981555</v>
          </cell>
        </row>
        <row r="1718">
          <cell r="A1718">
            <v>27027</v>
          </cell>
          <cell r="B1718" t="str">
            <v>27027</v>
          </cell>
          <cell r="C1718" t="str">
            <v>PV</v>
          </cell>
          <cell r="D1718" t="str">
            <v>PAVIA</v>
          </cell>
          <cell r="E1718" t="str">
            <v>LOMBARDIA</v>
          </cell>
          <cell r="F1718" t="str">
            <v>Nord-Ovest</v>
          </cell>
          <cell r="G1718">
            <v>3973</v>
          </cell>
          <cell r="H1718">
            <v>1526</v>
          </cell>
          <cell r="I1718">
            <v>328</v>
          </cell>
          <cell r="J1718">
            <v>0.17453856941172027</v>
          </cell>
          <cell r="K1718">
            <v>0.21494102228047182</v>
          </cell>
          <cell r="L1718">
            <v>0.18648651391228463</v>
          </cell>
          <cell r="M1718">
            <v>0.23826771890981555</v>
          </cell>
        </row>
        <row r="1719">
          <cell r="A1719">
            <v>27028</v>
          </cell>
          <cell r="B1719" t="str">
            <v>27028</v>
          </cell>
          <cell r="C1719" t="str">
            <v>PV</v>
          </cell>
          <cell r="D1719" t="str">
            <v>PAVIA</v>
          </cell>
          <cell r="E1719" t="str">
            <v>LOMBARDIA</v>
          </cell>
          <cell r="F1719" t="str">
            <v>Nord-Ovest</v>
          </cell>
          <cell r="G1719">
            <v>4899</v>
          </cell>
          <cell r="H1719">
            <v>1866</v>
          </cell>
          <cell r="I1719">
            <v>463</v>
          </cell>
          <cell r="J1719">
            <v>0.17453856941172027</v>
          </cell>
          <cell r="K1719">
            <v>0.24812433011789925</v>
          </cell>
          <cell r="L1719">
            <v>0.18648651391228463</v>
          </cell>
          <cell r="M1719">
            <v>0.23826771890981555</v>
          </cell>
        </row>
        <row r="1720">
          <cell r="A1720">
            <v>27029</v>
          </cell>
          <cell r="B1720" t="str">
            <v>27029</v>
          </cell>
          <cell r="C1720" t="str">
            <v>PV</v>
          </cell>
          <cell r="D1720" t="str">
            <v>PAVIA</v>
          </cell>
          <cell r="E1720" t="str">
            <v>LOMBARDIA</v>
          </cell>
          <cell r="F1720" t="str">
            <v>Nord-Ovest</v>
          </cell>
          <cell r="G1720">
            <v>60384</v>
          </cell>
          <cell r="H1720">
            <v>23941</v>
          </cell>
          <cell r="I1720">
            <v>3797</v>
          </cell>
          <cell r="J1720">
            <v>0.17453856941172027</v>
          </cell>
          <cell r="K1720">
            <v>0.15859822062570486</v>
          </cell>
          <cell r="L1720">
            <v>0.18648651391228463</v>
          </cell>
          <cell r="M1720">
            <v>0.23826771890981555</v>
          </cell>
        </row>
        <row r="1721">
          <cell r="A1721">
            <v>27030</v>
          </cell>
          <cell r="B1721" t="str">
            <v>27030</v>
          </cell>
          <cell r="C1721" t="str">
            <v>PV</v>
          </cell>
          <cell r="D1721" t="str">
            <v>PAVIA</v>
          </cell>
          <cell r="E1721" t="str">
            <v>LOMBARDIA</v>
          </cell>
          <cell r="F1721" t="str">
            <v>Nord-Ovest</v>
          </cell>
          <cell r="G1721">
            <v>19300</v>
          </cell>
          <cell r="H1721">
            <v>8018</v>
          </cell>
          <cell r="I1721">
            <v>1277</v>
          </cell>
          <cell r="J1721">
            <v>0.17453856941172027</v>
          </cell>
          <cell r="K1721">
            <v>0.1592666500374158</v>
          </cell>
          <cell r="L1721">
            <v>0.18648651391228463</v>
          </cell>
          <cell r="M1721">
            <v>0.23826771890981555</v>
          </cell>
        </row>
        <row r="1722">
          <cell r="A1722">
            <v>27031</v>
          </cell>
          <cell r="B1722" t="str">
            <v>27031</v>
          </cell>
          <cell r="C1722" t="str">
            <v>PV</v>
          </cell>
          <cell r="D1722" t="str">
            <v>PAVIA</v>
          </cell>
          <cell r="E1722" t="str">
            <v>LOMBARDIA</v>
          </cell>
          <cell r="F1722" t="str">
            <v>Nord-Ovest</v>
          </cell>
          <cell r="G1722">
            <v>1673</v>
          </cell>
          <cell r="H1722">
            <v>751</v>
          </cell>
          <cell r="I1722">
            <v>96</v>
          </cell>
          <cell r="J1722">
            <v>0.17453856941172027</v>
          </cell>
          <cell r="K1722">
            <v>0.12782956058588549</v>
          </cell>
          <cell r="L1722">
            <v>0.18648651391228463</v>
          </cell>
          <cell r="M1722">
            <v>0.23826771890981555</v>
          </cell>
        </row>
        <row r="1723">
          <cell r="A1723">
            <v>27032</v>
          </cell>
          <cell r="B1723" t="str">
            <v>27032</v>
          </cell>
          <cell r="C1723" t="str">
            <v>PV</v>
          </cell>
          <cell r="D1723" t="str">
            <v>PAVIA</v>
          </cell>
          <cell r="E1723" t="str">
            <v>LOMBARDIA</v>
          </cell>
          <cell r="F1723" t="str">
            <v>Nord-Ovest</v>
          </cell>
          <cell r="G1723">
            <v>1164</v>
          </cell>
          <cell r="H1723">
            <v>473</v>
          </cell>
          <cell r="I1723">
            <v>61</v>
          </cell>
          <cell r="J1723">
            <v>0.17453856941172027</v>
          </cell>
          <cell r="K1723">
            <v>0.12896405919661733</v>
          </cell>
          <cell r="L1723">
            <v>0.18648651391228463</v>
          </cell>
          <cell r="M1723">
            <v>0.23826771890981555</v>
          </cell>
        </row>
        <row r="1724">
          <cell r="A1724">
            <v>27034</v>
          </cell>
          <cell r="B1724" t="str">
            <v>27034</v>
          </cell>
          <cell r="C1724" t="str">
            <v>PV</v>
          </cell>
          <cell r="D1724" t="str">
            <v>PAVIA</v>
          </cell>
          <cell r="E1724" t="str">
            <v>LOMBARDIA</v>
          </cell>
          <cell r="F1724" t="str">
            <v>Nord-Ovest</v>
          </cell>
          <cell r="G1724">
            <v>2596</v>
          </cell>
          <cell r="H1724">
            <v>997</v>
          </cell>
          <cell r="I1724">
            <v>151</v>
          </cell>
          <cell r="J1724">
            <v>0.17453856941172027</v>
          </cell>
          <cell r="K1724">
            <v>0.1514543630892678</v>
          </cell>
          <cell r="L1724">
            <v>0.18648651391228463</v>
          </cell>
          <cell r="M1724">
            <v>0.23826771890981555</v>
          </cell>
        </row>
        <row r="1725">
          <cell r="A1725">
            <v>27035</v>
          </cell>
          <cell r="B1725" t="str">
            <v>27035</v>
          </cell>
          <cell r="C1725" t="str">
            <v>PV</v>
          </cell>
          <cell r="D1725" t="str">
            <v>PAVIA</v>
          </cell>
          <cell r="E1725" t="str">
            <v>LOMBARDIA</v>
          </cell>
          <cell r="F1725" t="str">
            <v>Nord-Ovest</v>
          </cell>
          <cell r="G1725">
            <v>7232</v>
          </cell>
          <cell r="H1725">
            <v>3018</v>
          </cell>
          <cell r="I1725">
            <v>516</v>
          </cell>
          <cell r="J1725">
            <v>0.17453856941172027</v>
          </cell>
          <cell r="K1725">
            <v>0.1709741550695825</v>
          </cell>
          <cell r="L1725">
            <v>0.18648651391228463</v>
          </cell>
          <cell r="M1725">
            <v>0.23826771890981555</v>
          </cell>
        </row>
        <row r="1726">
          <cell r="A1726">
            <v>27036</v>
          </cell>
          <cell r="B1726" t="str">
            <v>27036</v>
          </cell>
          <cell r="C1726" t="str">
            <v>PV</v>
          </cell>
          <cell r="D1726" t="str">
            <v>PAVIA</v>
          </cell>
          <cell r="E1726" t="str">
            <v>LOMBARDIA</v>
          </cell>
          <cell r="F1726" t="str">
            <v>Nord-Ovest</v>
          </cell>
          <cell r="G1726">
            <v>14093</v>
          </cell>
          <cell r="H1726">
            <v>6029</v>
          </cell>
          <cell r="I1726">
            <v>884</v>
          </cell>
          <cell r="J1726">
            <v>0.17453856941172027</v>
          </cell>
          <cell r="K1726">
            <v>0.14662464753690496</v>
          </cell>
          <cell r="L1726">
            <v>0.18648651391228463</v>
          </cell>
          <cell r="M1726">
            <v>0.23826771890981555</v>
          </cell>
        </row>
        <row r="1727">
          <cell r="A1727">
            <v>27037</v>
          </cell>
          <cell r="B1727" t="str">
            <v>27037</v>
          </cell>
          <cell r="C1727" t="str">
            <v>PV</v>
          </cell>
          <cell r="D1727" t="str">
            <v>PAVIA</v>
          </cell>
          <cell r="E1727" t="str">
            <v>LOMBARDIA</v>
          </cell>
          <cell r="F1727" t="str">
            <v>Nord-Ovest</v>
          </cell>
          <cell r="G1727">
            <v>2298</v>
          </cell>
          <cell r="H1727">
            <v>952</v>
          </cell>
          <cell r="I1727">
            <v>136</v>
          </cell>
          <cell r="J1727">
            <v>0.17453856941172027</v>
          </cell>
          <cell r="K1727">
            <v>0.14285714285714285</v>
          </cell>
          <cell r="L1727">
            <v>0.18648651391228463</v>
          </cell>
          <cell r="M1727">
            <v>0.23826771890981555</v>
          </cell>
        </row>
        <row r="1728">
          <cell r="A1728">
            <v>27038</v>
          </cell>
          <cell r="B1728" t="str">
            <v>27038</v>
          </cell>
          <cell r="C1728" t="str">
            <v>PV</v>
          </cell>
          <cell r="D1728" t="str">
            <v>PAVIA</v>
          </cell>
          <cell r="E1728" t="str">
            <v>LOMBARDIA</v>
          </cell>
          <cell r="F1728" t="str">
            <v>Nord-Ovest</v>
          </cell>
          <cell r="G1728">
            <v>6414</v>
          </cell>
          <cell r="H1728">
            <v>2546</v>
          </cell>
          <cell r="I1728">
            <v>402</v>
          </cell>
          <cell r="J1728">
            <v>0.17453856941172027</v>
          </cell>
          <cell r="K1728">
            <v>0.15789473684210525</v>
          </cell>
          <cell r="L1728">
            <v>0.18648651391228463</v>
          </cell>
          <cell r="M1728">
            <v>0.23826771890981555</v>
          </cell>
        </row>
        <row r="1729">
          <cell r="A1729">
            <v>27039</v>
          </cell>
          <cell r="B1729" t="str">
            <v>27039</v>
          </cell>
          <cell r="C1729" t="str">
            <v>PV</v>
          </cell>
          <cell r="D1729" t="str">
            <v>PAVIA</v>
          </cell>
          <cell r="E1729" t="str">
            <v>LOMBARDIA</v>
          </cell>
          <cell r="F1729" t="str">
            <v>Nord-Ovest</v>
          </cell>
          <cell r="G1729">
            <v>5754</v>
          </cell>
          <cell r="H1729">
            <v>2189</v>
          </cell>
          <cell r="I1729">
            <v>431</v>
          </cell>
          <cell r="J1729">
            <v>0.17453856941172027</v>
          </cell>
          <cell r="K1729">
            <v>0.19689355870260392</v>
          </cell>
          <cell r="L1729">
            <v>0.18648651391228463</v>
          </cell>
          <cell r="M1729">
            <v>0.23826771890981555</v>
          </cell>
        </row>
        <row r="1730">
          <cell r="A1730">
            <v>27040</v>
          </cell>
          <cell r="B1730" t="str">
            <v>27040</v>
          </cell>
          <cell r="C1730" t="str">
            <v>PV</v>
          </cell>
          <cell r="D1730" t="str">
            <v>PAVIA</v>
          </cell>
          <cell r="E1730" t="str">
            <v>LOMBARDIA</v>
          </cell>
          <cell r="F1730" t="str">
            <v>Nord-Ovest</v>
          </cell>
          <cell r="G1730">
            <v>22898</v>
          </cell>
          <cell r="H1730">
            <v>9701</v>
          </cell>
          <cell r="I1730">
            <v>1618</v>
          </cell>
          <cell r="J1730">
            <v>0.17453856941172027</v>
          </cell>
          <cell r="K1730">
            <v>0.1667869291825585</v>
          </cell>
          <cell r="L1730">
            <v>0.18648651391228463</v>
          </cell>
          <cell r="M1730">
            <v>0.23826771890981555</v>
          </cell>
        </row>
        <row r="1731">
          <cell r="A1731">
            <v>27041</v>
          </cell>
          <cell r="B1731" t="str">
            <v>27041</v>
          </cell>
          <cell r="C1731" t="str">
            <v>PV</v>
          </cell>
          <cell r="D1731" t="str">
            <v>PAVIA</v>
          </cell>
          <cell r="E1731" t="str">
            <v>LOMBARDIA</v>
          </cell>
          <cell r="F1731" t="str">
            <v>Nord-Ovest</v>
          </cell>
          <cell r="G1731">
            <v>1201</v>
          </cell>
          <cell r="H1731">
            <v>494</v>
          </cell>
          <cell r="I1731">
            <v>85</v>
          </cell>
          <cell r="J1731">
            <v>0.17453856941172027</v>
          </cell>
          <cell r="K1731">
            <v>0.17206477732793521</v>
          </cell>
          <cell r="L1731">
            <v>0.18648651391228463</v>
          </cell>
          <cell r="M1731">
            <v>0.23826771890981555</v>
          </cell>
        </row>
        <row r="1732">
          <cell r="A1732">
            <v>27042</v>
          </cell>
          <cell r="B1732" t="str">
            <v>27042</v>
          </cell>
          <cell r="C1732" t="str">
            <v>PV</v>
          </cell>
          <cell r="D1732" t="str">
            <v>PAVIA</v>
          </cell>
          <cell r="E1732" t="str">
            <v>LOMBARDIA</v>
          </cell>
          <cell r="F1732" t="str">
            <v>Nord-Ovest</v>
          </cell>
          <cell r="G1732">
            <v>4599</v>
          </cell>
          <cell r="H1732">
            <v>1752</v>
          </cell>
          <cell r="I1732">
            <v>246</v>
          </cell>
          <cell r="J1732">
            <v>0.17453856941172027</v>
          </cell>
          <cell r="K1732">
            <v>0.1404109589041096</v>
          </cell>
          <cell r="L1732">
            <v>0.18648651391228463</v>
          </cell>
          <cell r="M1732">
            <v>0.23826771890981555</v>
          </cell>
        </row>
        <row r="1733">
          <cell r="A1733">
            <v>27043</v>
          </cell>
          <cell r="B1733" t="str">
            <v>27043</v>
          </cell>
          <cell r="C1733" t="str">
            <v>PV</v>
          </cell>
          <cell r="D1733" t="str">
            <v>PAVIA</v>
          </cell>
          <cell r="E1733" t="str">
            <v>LOMBARDIA</v>
          </cell>
          <cell r="F1733" t="str">
            <v>Nord-Ovest</v>
          </cell>
          <cell r="G1733">
            <v>10554</v>
          </cell>
          <cell r="H1733">
            <v>4276</v>
          </cell>
          <cell r="I1733">
            <v>708</v>
          </cell>
          <cell r="J1733">
            <v>0.17453856941172027</v>
          </cell>
          <cell r="K1733">
            <v>0.16557530402245088</v>
          </cell>
          <cell r="L1733">
            <v>0.18648651391228463</v>
          </cell>
          <cell r="M1733">
            <v>0.23826771890981555</v>
          </cell>
        </row>
        <row r="1734">
          <cell r="A1734">
            <v>27044</v>
          </cell>
          <cell r="B1734" t="str">
            <v>27044</v>
          </cell>
          <cell r="C1734" t="str">
            <v>PV</v>
          </cell>
          <cell r="D1734" t="str">
            <v>PAVIA</v>
          </cell>
          <cell r="E1734" t="str">
            <v>LOMBARDIA</v>
          </cell>
          <cell r="F1734" t="str">
            <v>Nord-Ovest</v>
          </cell>
          <cell r="G1734">
            <v>1043</v>
          </cell>
          <cell r="H1734">
            <v>495</v>
          </cell>
          <cell r="I1734">
            <v>101</v>
          </cell>
          <cell r="J1734">
            <v>0.17453856941172027</v>
          </cell>
          <cell r="K1734">
            <v>0.20404040404040405</v>
          </cell>
          <cell r="L1734">
            <v>0.18648651391228463</v>
          </cell>
          <cell r="M1734">
            <v>0.23826771890981555</v>
          </cell>
        </row>
        <row r="1735">
          <cell r="A1735">
            <v>27045</v>
          </cell>
          <cell r="B1735" t="str">
            <v>27045</v>
          </cell>
          <cell r="C1735" t="str">
            <v>PV</v>
          </cell>
          <cell r="D1735" t="str">
            <v>PAVIA</v>
          </cell>
          <cell r="E1735" t="str">
            <v>LOMBARDIA</v>
          </cell>
          <cell r="F1735" t="str">
            <v>Nord-Ovest</v>
          </cell>
          <cell r="G1735">
            <v>7400</v>
          </cell>
          <cell r="H1735">
            <v>2862</v>
          </cell>
          <cell r="I1735">
            <v>481</v>
          </cell>
          <cell r="J1735">
            <v>0.17453856941172027</v>
          </cell>
          <cell r="K1735">
            <v>0.16806429070580015</v>
          </cell>
          <cell r="L1735">
            <v>0.18648651391228463</v>
          </cell>
          <cell r="M1735">
            <v>0.23826771890981555</v>
          </cell>
        </row>
        <row r="1736">
          <cell r="A1736">
            <v>27046</v>
          </cell>
          <cell r="B1736" t="str">
            <v>27046</v>
          </cell>
          <cell r="C1736" t="str">
            <v>PV</v>
          </cell>
          <cell r="D1736" t="str">
            <v>PAVIA</v>
          </cell>
          <cell r="E1736" t="str">
            <v>LOMBARDIA</v>
          </cell>
          <cell r="F1736" t="str">
            <v>Nord-Ovest</v>
          </cell>
          <cell r="G1736">
            <v>1720</v>
          </cell>
          <cell r="H1736">
            <v>721</v>
          </cell>
          <cell r="I1736">
            <v>104</v>
          </cell>
          <cell r="J1736">
            <v>0.17453856941172027</v>
          </cell>
          <cell r="K1736">
            <v>0.14424410540915394</v>
          </cell>
          <cell r="L1736">
            <v>0.18648651391228463</v>
          </cell>
          <cell r="M1736">
            <v>0.23826771890981555</v>
          </cell>
        </row>
        <row r="1737">
          <cell r="A1737">
            <v>27047</v>
          </cell>
          <cell r="B1737" t="str">
            <v>27047</v>
          </cell>
          <cell r="C1737" t="str">
            <v>PV</v>
          </cell>
          <cell r="D1737" t="str">
            <v>PAVIA</v>
          </cell>
          <cell r="E1737" t="str">
            <v>LOMBARDIA</v>
          </cell>
          <cell r="F1737" t="str">
            <v>Nord-Ovest</v>
          </cell>
          <cell r="G1737">
            <v>3639</v>
          </cell>
          <cell r="H1737">
            <v>1454</v>
          </cell>
          <cell r="I1737">
            <v>277</v>
          </cell>
          <cell r="J1737">
            <v>0.17453856941172027</v>
          </cell>
          <cell r="K1737">
            <v>0.1905089408528198</v>
          </cell>
          <cell r="L1737">
            <v>0.18648651391228463</v>
          </cell>
          <cell r="M1737">
            <v>0.23826771890981555</v>
          </cell>
        </row>
        <row r="1738">
          <cell r="A1738">
            <v>27048</v>
          </cell>
          <cell r="B1738" t="str">
            <v>27048</v>
          </cell>
          <cell r="C1738" t="str">
            <v>PV</v>
          </cell>
          <cell r="D1738" t="str">
            <v>PAVIA</v>
          </cell>
          <cell r="E1738" t="str">
            <v>LOMBARDIA</v>
          </cell>
          <cell r="F1738" t="str">
            <v>Nord-Ovest</v>
          </cell>
          <cell r="G1738">
            <v>924</v>
          </cell>
          <cell r="H1738">
            <v>344</v>
          </cell>
          <cell r="I1738">
            <v>106</v>
          </cell>
          <cell r="J1738">
            <v>0.17453856941172027</v>
          </cell>
          <cell r="K1738">
            <v>0.30813953488372092</v>
          </cell>
          <cell r="L1738">
            <v>0.18648651391228463</v>
          </cell>
          <cell r="M1738">
            <v>0.23826771890981555</v>
          </cell>
        </row>
        <row r="1739">
          <cell r="A1739">
            <v>27049</v>
          </cell>
          <cell r="B1739" t="str">
            <v>27049</v>
          </cell>
          <cell r="C1739" t="str">
            <v>PV</v>
          </cell>
          <cell r="D1739" t="str">
            <v>PAVIA</v>
          </cell>
          <cell r="E1739" t="str">
            <v>LOMBARDIA</v>
          </cell>
          <cell r="F1739" t="str">
            <v>Nord-Ovest</v>
          </cell>
          <cell r="G1739">
            <v>11721</v>
          </cell>
          <cell r="H1739">
            <v>4717</v>
          </cell>
          <cell r="I1739">
            <v>774</v>
          </cell>
          <cell r="J1739">
            <v>0.17453856941172027</v>
          </cell>
          <cell r="K1739">
            <v>0.16408734365062541</v>
          </cell>
          <cell r="L1739">
            <v>0.18648651391228463</v>
          </cell>
          <cell r="M1739">
            <v>0.23826771890981555</v>
          </cell>
        </row>
        <row r="1740">
          <cell r="A1740">
            <v>27050</v>
          </cell>
          <cell r="B1740" t="str">
            <v>27050</v>
          </cell>
          <cell r="C1740" t="str">
            <v>PV</v>
          </cell>
          <cell r="D1740" t="str">
            <v>PAVIA</v>
          </cell>
          <cell r="E1740" t="str">
            <v>LOMBARDIA</v>
          </cell>
          <cell r="F1740" t="str">
            <v>Nord-Ovest</v>
          </cell>
          <cell r="G1740">
            <v>21266</v>
          </cell>
          <cell r="H1740">
            <v>9140</v>
          </cell>
          <cell r="I1740">
            <v>1303</v>
          </cell>
          <cell r="J1740">
            <v>0.17453856941172027</v>
          </cell>
          <cell r="K1740">
            <v>0.14256017505470459</v>
          </cell>
          <cell r="L1740">
            <v>0.18648651391228463</v>
          </cell>
          <cell r="M1740">
            <v>0.23826771890981555</v>
          </cell>
        </row>
        <row r="1741">
          <cell r="A1741">
            <v>27051</v>
          </cell>
          <cell r="B1741" t="str">
            <v>27051</v>
          </cell>
          <cell r="C1741" t="str">
            <v>PV</v>
          </cell>
          <cell r="D1741" t="str">
            <v>PAVIA</v>
          </cell>
          <cell r="E1741" t="str">
            <v>LOMBARDIA</v>
          </cell>
          <cell r="F1741" t="str">
            <v>Nord-Ovest</v>
          </cell>
          <cell r="G1741">
            <v>4546</v>
          </cell>
          <cell r="H1741">
            <v>1701</v>
          </cell>
          <cell r="I1741">
            <v>511</v>
          </cell>
          <cell r="J1741">
            <v>0.17453856941172027</v>
          </cell>
          <cell r="K1741">
            <v>0.30041152263374488</v>
          </cell>
          <cell r="L1741">
            <v>0.18648651391228463</v>
          </cell>
          <cell r="M1741">
            <v>0.23826771890981555</v>
          </cell>
        </row>
        <row r="1742">
          <cell r="A1742">
            <v>27052</v>
          </cell>
          <cell r="B1742" t="str">
            <v>27052</v>
          </cell>
          <cell r="C1742" t="str">
            <v>PV</v>
          </cell>
          <cell r="D1742" t="str">
            <v>PAVIA</v>
          </cell>
          <cell r="E1742" t="str">
            <v>LOMBARDIA</v>
          </cell>
          <cell r="F1742" t="str">
            <v>Nord-Ovest</v>
          </cell>
          <cell r="G1742">
            <v>1997</v>
          </cell>
          <cell r="H1742">
            <v>899</v>
          </cell>
          <cell r="I1742">
            <v>220</v>
          </cell>
          <cell r="J1742">
            <v>0.17453856941172027</v>
          </cell>
          <cell r="K1742">
            <v>0.24471635150166851</v>
          </cell>
          <cell r="L1742">
            <v>0.18648651391228463</v>
          </cell>
          <cell r="M1742">
            <v>0.23826771890981555</v>
          </cell>
        </row>
        <row r="1743">
          <cell r="A1743">
            <v>27053</v>
          </cell>
          <cell r="B1743" t="str">
            <v>27053</v>
          </cell>
          <cell r="C1743" t="str">
            <v>PV</v>
          </cell>
          <cell r="D1743" t="str">
            <v>PAVIA</v>
          </cell>
          <cell r="E1743" t="str">
            <v>LOMBARDIA</v>
          </cell>
          <cell r="F1743" t="str">
            <v>Nord-Ovest</v>
          </cell>
          <cell r="G1743">
            <v>2500</v>
          </cell>
          <cell r="H1743">
            <v>962</v>
          </cell>
          <cell r="I1743">
            <v>177</v>
          </cell>
          <cell r="J1743">
            <v>0.17453856941172027</v>
          </cell>
          <cell r="K1743">
            <v>0.183991683991684</v>
          </cell>
          <cell r="L1743">
            <v>0.18648651391228463</v>
          </cell>
          <cell r="M1743">
            <v>0.23826771890981555</v>
          </cell>
        </row>
        <row r="1744">
          <cell r="A1744">
            <v>27054</v>
          </cell>
          <cell r="B1744" t="str">
            <v>27054</v>
          </cell>
          <cell r="C1744" t="str">
            <v>PV</v>
          </cell>
          <cell r="D1744" t="str">
            <v>PAVIA</v>
          </cell>
          <cell r="E1744" t="str">
            <v>LOMBARDIA</v>
          </cell>
          <cell r="F1744" t="str">
            <v>Nord-Ovest</v>
          </cell>
          <cell r="G1744">
            <v>1525</v>
          </cell>
          <cell r="H1744">
            <v>598</v>
          </cell>
          <cell r="I1744">
            <v>113</v>
          </cell>
          <cell r="J1744">
            <v>0.17453856941172027</v>
          </cell>
          <cell r="K1744">
            <v>0.18896321070234115</v>
          </cell>
          <cell r="L1744">
            <v>0.18648651391228463</v>
          </cell>
          <cell r="M1744">
            <v>0.23826771890981555</v>
          </cell>
        </row>
        <row r="1745">
          <cell r="A1745">
            <v>27055</v>
          </cell>
          <cell r="B1745" t="str">
            <v>27055</v>
          </cell>
          <cell r="C1745" t="str">
            <v>PV</v>
          </cell>
          <cell r="D1745" t="str">
            <v>PAVIA</v>
          </cell>
          <cell r="E1745" t="str">
            <v>LOMBARDIA</v>
          </cell>
          <cell r="F1745" t="str">
            <v>Nord-Ovest</v>
          </cell>
          <cell r="G1745">
            <v>3989</v>
          </cell>
          <cell r="H1745">
            <v>1722</v>
          </cell>
          <cell r="I1745">
            <v>374</v>
          </cell>
          <cell r="J1745">
            <v>0.17453856941172027</v>
          </cell>
          <cell r="K1745">
            <v>0.21718931475029035</v>
          </cell>
          <cell r="L1745">
            <v>0.18648651391228463</v>
          </cell>
          <cell r="M1745">
            <v>0.23826771890981555</v>
          </cell>
        </row>
        <row r="1746">
          <cell r="A1746">
            <v>27057</v>
          </cell>
          <cell r="B1746" t="str">
            <v>27057</v>
          </cell>
          <cell r="C1746" t="str">
            <v>PV</v>
          </cell>
          <cell r="D1746" t="str">
            <v>PAVIA</v>
          </cell>
          <cell r="E1746" t="str">
            <v>LOMBARDIA</v>
          </cell>
          <cell r="F1746" t="str">
            <v>Nord-Ovest</v>
          </cell>
          <cell r="G1746">
            <v>3676</v>
          </cell>
          <cell r="H1746">
            <v>1584</v>
          </cell>
          <cell r="I1746">
            <v>211</v>
          </cell>
          <cell r="J1746">
            <v>0.17453856941172027</v>
          </cell>
          <cell r="K1746">
            <v>0.13320707070707072</v>
          </cell>
          <cell r="L1746">
            <v>0.18648651391228463</v>
          </cell>
          <cell r="M1746">
            <v>0.23826771890981555</v>
          </cell>
        </row>
        <row r="1747">
          <cell r="A1747">
            <v>27058</v>
          </cell>
          <cell r="B1747" t="str">
            <v>27058</v>
          </cell>
          <cell r="C1747" t="str">
            <v>PV</v>
          </cell>
          <cell r="D1747" t="str">
            <v>PAVIA</v>
          </cell>
          <cell r="E1747" t="str">
            <v>LOMBARDIA</v>
          </cell>
          <cell r="F1747" t="str">
            <v>Nord-Ovest</v>
          </cell>
          <cell r="G1747">
            <v>40483</v>
          </cell>
          <cell r="H1747">
            <v>16068</v>
          </cell>
          <cell r="I1747">
            <v>2497</v>
          </cell>
          <cell r="J1747">
            <v>0.17453856941172027</v>
          </cell>
          <cell r="K1747">
            <v>0.15540204132437141</v>
          </cell>
          <cell r="L1747">
            <v>0.18648651391228463</v>
          </cell>
          <cell r="M1747">
            <v>0.23826771890981555</v>
          </cell>
        </row>
        <row r="1748">
          <cell r="A1748">
            <v>27059</v>
          </cell>
          <cell r="B1748" t="str">
            <v>27059</v>
          </cell>
          <cell r="C1748" t="str">
            <v>PV</v>
          </cell>
          <cell r="D1748" t="str">
            <v>PAVIA</v>
          </cell>
          <cell r="E1748" t="str">
            <v>LOMBARDIA</v>
          </cell>
          <cell r="F1748" t="str">
            <v>Nord-Ovest</v>
          </cell>
          <cell r="G1748">
            <v>1204</v>
          </cell>
          <cell r="H1748">
            <v>595</v>
          </cell>
          <cell r="I1748">
            <v>62</v>
          </cell>
          <cell r="J1748">
            <v>0.17453856941172027</v>
          </cell>
          <cell r="K1748">
            <v>0.10420168067226891</v>
          </cell>
          <cell r="L1748">
            <v>0.18648651391228463</v>
          </cell>
          <cell r="M1748">
            <v>0.23826771890981555</v>
          </cell>
        </row>
        <row r="1749">
          <cell r="A1749">
            <v>27100</v>
          </cell>
          <cell r="B1749" t="str">
            <v>27100</v>
          </cell>
          <cell r="C1749" t="str">
            <v>PV</v>
          </cell>
          <cell r="D1749" t="str">
            <v>PAVIA</v>
          </cell>
          <cell r="E1749" t="str">
            <v>LOMBARDIA</v>
          </cell>
          <cell r="F1749" t="str">
            <v>Nord-Ovest</v>
          </cell>
          <cell r="G1749">
            <v>76930</v>
          </cell>
          <cell r="H1749">
            <v>32078</v>
          </cell>
          <cell r="I1749">
            <v>5505</v>
          </cell>
          <cell r="J1749">
            <v>0.17453856941172027</v>
          </cell>
          <cell r="K1749">
            <v>0.17161294345033978</v>
          </cell>
          <cell r="L1749">
            <v>0.18648651391228463</v>
          </cell>
          <cell r="M1749">
            <v>0.23826771890981555</v>
          </cell>
        </row>
        <row r="1750">
          <cell r="A1750">
            <v>28010</v>
          </cell>
          <cell r="B1750" t="str">
            <v>28010</v>
          </cell>
          <cell r="C1750" t="str">
            <v>NO</v>
          </cell>
          <cell r="D1750" t="str">
            <v>NOVARA</v>
          </cell>
          <cell r="E1750" t="str">
            <v>PIEMONTE</v>
          </cell>
          <cell r="F1750" t="str">
            <v>Nord-Ovest</v>
          </cell>
          <cell r="G1750">
            <v>26318</v>
          </cell>
          <cell r="H1750">
            <v>10634</v>
          </cell>
          <cell r="I1750">
            <v>2343</v>
          </cell>
          <cell r="J1750">
            <v>0.1877689710125596</v>
          </cell>
          <cell r="K1750">
            <v>0.22033101372954675</v>
          </cell>
          <cell r="L1750">
            <v>0.20537319447027463</v>
          </cell>
          <cell r="M1750">
            <v>0.2382916630714085</v>
          </cell>
        </row>
        <row r="1751">
          <cell r="A1751">
            <v>28011</v>
          </cell>
          <cell r="B1751" t="str">
            <v>28011</v>
          </cell>
          <cell r="C1751" t="str">
            <v>NO</v>
          </cell>
          <cell r="D1751" t="str">
            <v>NOVARA</v>
          </cell>
          <cell r="E1751" t="str">
            <v>PIEMONTE</v>
          </cell>
          <cell r="F1751" t="str">
            <v>Nord-Ovest</v>
          </cell>
          <cell r="G1751">
            <v>2166</v>
          </cell>
          <cell r="H1751">
            <v>898</v>
          </cell>
          <cell r="I1751">
            <v>208</v>
          </cell>
          <cell r="J1751">
            <v>0.1877689710125596</v>
          </cell>
          <cell r="K1751">
            <v>0.23162583518930957</v>
          </cell>
          <cell r="L1751">
            <v>0.20537319447027463</v>
          </cell>
          <cell r="M1751">
            <v>0.2382916630714085</v>
          </cell>
        </row>
        <row r="1752">
          <cell r="A1752">
            <v>28012</v>
          </cell>
          <cell r="B1752" t="str">
            <v>28012</v>
          </cell>
          <cell r="C1752" t="str">
            <v>NO</v>
          </cell>
          <cell r="D1752" t="str">
            <v>NOVARA</v>
          </cell>
          <cell r="E1752" t="str">
            <v>PIEMONTE</v>
          </cell>
          <cell r="F1752" t="str">
            <v>Nord-Ovest</v>
          </cell>
          <cell r="G1752">
            <v>1448</v>
          </cell>
          <cell r="H1752">
            <v>590</v>
          </cell>
          <cell r="I1752">
            <v>94</v>
          </cell>
          <cell r="J1752">
            <v>0.1877689710125596</v>
          </cell>
          <cell r="K1752">
            <v>0.15932203389830507</v>
          </cell>
          <cell r="L1752">
            <v>0.20537319447027463</v>
          </cell>
          <cell r="M1752">
            <v>0.2382916630714085</v>
          </cell>
        </row>
        <row r="1753">
          <cell r="A1753">
            <v>28013</v>
          </cell>
          <cell r="B1753" t="str">
            <v>28013</v>
          </cell>
          <cell r="C1753" t="str">
            <v>NO</v>
          </cell>
          <cell r="D1753" t="str">
            <v>NOVARA</v>
          </cell>
          <cell r="E1753" t="str">
            <v>PIEMONTE</v>
          </cell>
          <cell r="F1753" t="str">
            <v>Nord-Ovest</v>
          </cell>
          <cell r="G1753">
            <v>3356</v>
          </cell>
          <cell r="H1753">
            <v>1200</v>
          </cell>
          <cell r="I1753">
            <v>275</v>
          </cell>
          <cell r="J1753">
            <v>0.1877689710125596</v>
          </cell>
          <cell r="K1753">
            <v>0.22916666666666666</v>
          </cell>
          <cell r="L1753">
            <v>0.20537319447027463</v>
          </cell>
          <cell r="M1753">
            <v>0.2382916630714085</v>
          </cell>
        </row>
        <row r="1754">
          <cell r="A1754">
            <v>28014</v>
          </cell>
          <cell r="B1754" t="str">
            <v>28014</v>
          </cell>
          <cell r="C1754" t="str">
            <v>NO</v>
          </cell>
          <cell r="D1754" t="str">
            <v>NOVARA</v>
          </cell>
          <cell r="E1754" t="str">
            <v>PIEMONTE</v>
          </cell>
          <cell r="F1754" t="str">
            <v>Nord-Ovest</v>
          </cell>
          <cell r="G1754">
            <v>1579</v>
          </cell>
          <cell r="H1754">
            <v>616</v>
          </cell>
          <cell r="I1754">
            <v>112</v>
          </cell>
          <cell r="J1754">
            <v>0.1877689710125596</v>
          </cell>
          <cell r="K1754">
            <v>0.18181818181818182</v>
          </cell>
          <cell r="L1754">
            <v>0.20537319447027463</v>
          </cell>
          <cell r="M1754">
            <v>0.2382916630714085</v>
          </cell>
        </row>
        <row r="1755">
          <cell r="A1755">
            <v>28015</v>
          </cell>
          <cell r="B1755" t="str">
            <v>28015</v>
          </cell>
          <cell r="C1755" t="str">
            <v>NO</v>
          </cell>
          <cell r="D1755" t="str">
            <v>NOVARA</v>
          </cell>
          <cell r="E1755" t="str">
            <v>PIEMONTE</v>
          </cell>
          <cell r="F1755" t="str">
            <v>Nord-Ovest</v>
          </cell>
          <cell r="G1755">
            <v>2881</v>
          </cell>
          <cell r="H1755">
            <v>1085</v>
          </cell>
          <cell r="I1755">
            <v>200</v>
          </cell>
          <cell r="J1755">
            <v>0.1877689710125596</v>
          </cell>
          <cell r="K1755">
            <v>0.18433179723502305</v>
          </cell>
          <cell r="L1755">
            <v>0.20537319447027463</v>
          </cell>
          <cell r="M1755">
            <v>0.2382916630714085</v>
          </cell>
        </row>
        <row r="1756">
          <cell r="A1756">
            <v>28016</v>
          </cell>
          <cell r="B1756" t="str">
            <v>28016</v>
          </cell>
          <cell r="C1756" t="str">
            <v>NO</v>
          </cell>
          <cell r="D1756" t="str">
            <v>NOVARA</v>
          </cell>
          <cell r="E1756" t="str">
            <v>PIEMONTE</v>
          </cell>
          <cell r="F1756" t="str">
            <v>Nord-Ovest</v>
          </cell>
          <cell r="G1756">
            <v>1009</v>
          </cell>
          <cell r="H1756">
            <v>386</v>
          </cell>
          <cell r="I1756">
            <v>93</v>
          </cell>
          <cell r="J1756">
            <v>0.1877689710125596</v>
          </cell>
          <cell r="K1756">
            <v>0.24093264248704663</v>
          </cell>
          <cell r="L1756">
            <v>0.20537319447027463</v>
          </cell>
          <cell r="M1756">
            <v>0.2382916630714085</v>
          </cell>
        </row>
        <row r="1757">
          <cell r="A1757">
            <v>28017</v>
          </cell>
          <cell r="B1757" t="str">
            <v>28017</v>
          </cell>
          <cell r="C1757" t="str">
            <v>NO</v>
          </cell>
          <cell r="D1757" t="str">
            <v>NOVARA</v>
          </cell>
          <cell r="E1757" t="str">
            <v>PIEMONTE</v>
          </cell>
          <cell r="F1757" t="str">
            <v>Nord-Ovest</v>
          </cell>
          <cell r="G1757">
            <v>2818</v>
          </cell>
          <cell r="H1757">
            <v>1022</v>
          </cell>
          <cell r="I1757">
            <v>393</v>
          </cell>
          <cell r="J1757">
            <v>0.1877689710125596</v>
          </cell>
          <cell r="K1757">
            <v>0.38454011741682975</v>
          </cell>
          <cell r="L1757">
            <v>0.20537319447027463</v>
          </cell>
          <cell r="M1757">
            <v>0.2382916630714085</v>
          </cell>
        </row>
        <row r="1758">
          <cell r="A1758">
            <v>28019</v>
          </cell>
          <cell r="B1758" t="str">
            <v>28019</v>
          </cell>
          <cell r="C1758" t="str">
            <v>NO</v>
          </cell>
          <cell r="D1758" t="str">
            <v>NOVARA</v>
          </cell>
          <cell r="E1758" t="str">
            <v>PIEMONTE</v>
          </cell>
          <cell r="F1758" t="str">
            <v>Nord-Ovest</v>
          </cell>
          <cell r="G1758">
            <v>2734</v>
          </cell>
          <cell r="H1758">
            <v>1097</v>
          </cell>
          <cell r="I1758">
            <v>182</v>
          </cell>
          <cell r="J1758">
            <v>0.1877689710125596</v>
          </cell>
          <cell r="K1758">
            <v>0.16590701914311759</v>
          </cell>
          <cell r="L1758">
            <v>0.20537319447027463</v>
          </cell>
          <cell r="M1758">
            <v>0.2382916630714085</v>
          </cell>
        </row>
        <row r="1759">
          <cell r="A1759">
            <v>28021</v>
          </cell>
          <cell r="B1759" t="str">
            <v>28021</v>
          </cell>
          <cell r="C1759" t="str">
            <v>NO</v>
          </cell>
          <cell r="D1759" t="str">
            <v>NOVARA</v>
          </cell>
          <cell r="E1759" t="str">
            <v>PIEMONTE</v>
          </cell>
          <cell r="F1759" t="str">
            <v>Nord-Ovest</v>
          </cell>
          <cell r="G1759">
            <v>18823</v>
          </cell>
          <cell r="H1759">
            <v>7013</v>
          </cell>
          <cell r="I1759">
            <v>1617</v>
          </cell>
          <cell r="J1759">
            <v>0.1877689710125596</v>
          </cell>
          <cell r="K1759">
            <v>0.23057179523741622</v>
          </cell>
          <cell r="L1759">
            <v>0.20537319447027463</v>
          </cell>
          <cell r="M1759">
            <v>0.2382916630714085</v>
          </cell>
        </row>
        <row r="1760">
          <cell r="A1760">
            <v>28024</v>
          </cell>
          <cell r="B1760" t="str">
            <v>28024</v>
          </cell>
          <cell r="C1760" t="str">
            <v>NO</v>
          </cell>
          <cell r="D1760" t="str">
            <v>NOVARA</v>
          </cell>
          <cell r="E1760" t="str">
            <v>PIEMONTE</v>
          </cell>
          <cell r="F1760" t="str">
            <v>Nord-Ovest</v>
          </cell>
          <cell r="G1760">
            <v>5802</v>
          </cell>
          <cell r="H1760">
            <v>2271</v>
          </cell>
          <cell r="I1760">
            <v>482</v>
          </cell>
          <cell r="J1760">
            <v>0.1877689710125596</v>
          </cell>
          <cell r="K1760">
            <v>0.21224130339057684</v>
          </cell>
          <cell r="L1760">
            <v>0.20537319447027463</v>
          </cell>
          <cell r="M1760">
            <v>0.2382916630714085</v>
          </cell>
        </row>
        <row r="1761">
          <cell r="A1761">
            <v>28028</v>
          </cell>
          <cell r="B1761" t="str">
            <v>28028</v>
          </cell>
          <cell r="C1761" t="str">
            <v>NO</v>
          </cell>
          <cell r="D1761" t="str">
            <v>NOVARA</v>
          </cell>
          <cell r="E1761" t="str">
            <v>PIEMONTE</v>
          </cell>
          <cell r="F1761" t="str">
            <v>Nord-Ovest</v>
          </cell>
          <cell r="G1761">
            <v>1218</v>
          </cell>
          <cell r="H1761">
            <v>486</v>
          </cell>
          <cell r="I1761">
            <v>131</v>
          </cell>
          <cell r="J1761">
            <v>0.1877689710125596</v>
          </cell>
          <cell r="K1761">
            <v>0.26954732510288065</v>
          </cell>
          <cell r="L1761">
            <v>0.20537319447027463</v>
          </cell>
          <cell r="M1761">
            <v>0.2382916630714085</v>
          </cell>
        </row>
        <row r="1762">
          <cell r="A1762">
            <v>28040</v>
          </cell>
          <cell r="B1762" t="str">
            <v>28040</v>
          </cell>
          <cell r="C1762" t="str">
            <v>NO</v>
          </cell>
          <cell r="D1762" t="str">
            <v>NOVARA</v>
          </cell>
          <cell r="E1762" t="str">
            <v>PIEMONTE</v>
          </cell>
          <cell r="F1762" t="str">
            <v>Nord-Ovest</v>
          </cell>
          <cell r="G1762">
            <v>18215</v>
          </cell>
          <cell r="H1762">
            <v>7132</v>
          </cell>
          <cell r="I1762">
            <v>1765</v>
          </cell>
          <cell r="J1762">
            <v>0.1877689710125596</v>
          </cell>
          <cell r="K1762">
            <v>0.24747616376892878</v>
          </cell>
          <cell r="L1762">
            <v>0.20537319447027463</v>
          </cell>
          <cell r="M1762">
            <v>0.2382916630714085</v>
          </cell>
        </row>
        <row r="1763">
          <cell r="A1763">
            <v>28041</v>
          </cell>
          <cell r="B1763" t="str">
            <v>28041</v>
          </cell>
          <cell r="C1763" t="str">
            <v>NO</v>
          </cell>
          <cell r="D1763" t="str">
            <v>NOVARA</v>
          </cell>
          <cell r="E1763" t="str">
            <v>PIEMONTE</v>
          </cell>
          <cell r="F1763" t="str">
            <v>Nord-Ovest</v>
          </cell>
          <cell r="G1763">
            <v>15452</v>
          </cell>
          <cell r="H1763">
            <v>6133</v>
          </cell>
          <cell r="I1763">
            <v>1138</v>
          </cell>
          <cell r="J1763">
            <v>0.1877689710125596</v>
          </cell>
          <cell r="K1763">
            <v>0.18555356269362466</v>
          </cell>
          <cell r="L1763">
            <v>0.20537319447027463</v>
          </cell>
          <cell r="M1763">
            <v>0.2382916630714085</v>
          </cell>
        </row>
        <row r="1764">
          <cell r="A1764">
            <v>28043</v>
          </cell>
          <cell r="B1764" t="str">
            <v>28043</v>
          </cell>
          <cell r="C1764" t="str">
            <v>NO</v>
          </cell>
          <cell r="D1764" t="str">
            <v>NOVARA</v>
          </cell>
          <cell r="E1764" t="str">
            <v>PIEMONTE</v>
          </cell>
          <cell r="F1764" t="str">
            <v>Nord-Ovest</v>
          </cell>
          <cell r="G1764">
            <v>8140</v>
          </cell>
          <cell r="H1764">
            <v>3019</v>
          </cell>
          <cell r="I1764">
            <v>472</v>
          </cell>
          <cell r="J1764">
            <v>0.1877689710125596</v>
          </cell>
          <cell r="K1764">
            <v>0.15634315998675058</v>
          </cell>
          <cell r="L1764">
            <v>0.20537319447027463</v>
          </cell>
          <cell r="M1764">
            <v>0.2382916630714085</v>
          </cell>
        </row>
        <row r="1765">
          <cell r="A1765">
            <v>28045</v>
          </cell>
          <cell r="B1765" t="str">
            <v>28045</v>
          </cell>
          <cell r="C1765" t="str">
            <v>NO</v>
          </cell>
          <cell r="D1765" t="str">
            <v>NOVARA</v>
          </cell>
          <cell r="E1765" t="str">
            <v>PIEMONTE</v>
          </cell>
          <cell r="F1765" t="str">
            <v>Nord-Ovest</v>
          </cell>
          <cell r="G1765">
            <v>3493</v>
          </cell>
          <cell r="H1765">
            <v>1360</v>
          </cell>
          <cell r="I1765">
            <v>259</v>
          </cell>
          <cell r="J1765">
            <v>0.1877689710125596</v>
          </cell>
          <cell r="K1765">
            <v>0.19044117647058822</v>
          </cell>
          <cell r="L1765">
            <v>0.20537319447027463</v>
          </cell>
          <cell r="M1765">
            <v>0.2382916630714085</v>
          </cell>
        </row>
        <row r="1766">
          <cell r="A1766">
            <v>28046</v>
          </cell>
          <cell r="B1766" t="str">
            <v>28046</v>
          </cell>
          <cell r="C1766" t="str">
            <v>NO</v>
          </cell>
          <cell r="D1766" t="str">
            <v>NOVARA</v>
          </cell>
          <cell r="E1766" t="str">
            <v>PIEMONTE</v>
          </cell>
          <cell r="F1766" t="str">
            <v>Nord-Ovest</v>
          </cell>
          <cell r="G1766">
            <v>2089</v>
          </cell>
          <cell r="H1766">
            <v>876</v>
          </cell>
          <cell r="I1766">
            <v>242</v>
          </cell>
          <cell r="J1766">
            <v>0.1877689710125596</v>
          </cell>
          <cell r="K1766">
            <v>0.27625570776255709</v>
          </cell>
          <cell r="L1766">
            <v>0.20537319447027463</v>
          </cell>
          <cell r="M1766">
            <v>0.2382916630714085</v>
          </cell>
        </row>
        <row r="1767">
          <cell r="A1767">
            <v>28047</v>
          </cell>
          <cell r="B1767" t="str">
            <v>28047</v>
          </cell>
          <cell r="C1767" t="str">
            <v>NO</v>
          </cell>
          <cell r="D1767" t="str">
            <v>NOVARA</v>
          </cell>
          <cell r="E1767" t="str">
            <v>PIEMONTE</v>
          </cell>
          <cell r="F1767" t="str">
            <v>Nord-Ovest</v>
          </cell>
          <cell r="G1767">
            <v>11314</v>
          </cell>
          <cell r="H1767">
            <v>4108</v>
          </cell>
          <cell r="I1767">
            <v>880</v>
          </cell>
          <cell r="J1767">
            <v>0.1877689710125596</v>
          </cell>
          <cell r="K1767">
            <v>0.21421616358325218</v>
          </cell>
          <cell r="L1767">
            <v>0.20537319447027463</v>
          </cell>
          <cell r="M1767">
            <v>0.2382916630714085</v>
          </cell>
        </row>
        <row r="1768">
          <cell r="A1768">
            <v>28050</v>
          </cell>
          <cell r="B1768" t="str">
            <v>28050</v>
          </cell>
          <cell r="C1768" t="str">
            <v>NO</v>
          </cell>
          <cell r="D1768" t="str">
            <v>NOVARA</v>
          </cell>
          <cell r="E1768" t="str">
            <v>PIEMONTE</v>
          </cell>
          <cell r="F1768" t="str">
            <v>Nord-Ovest</v>
          </cell>
          <cell r="G1768">
            <v>1272</v>
          </cell>
          <cell r="H1768">
            <v>505</v>
          </cell>
          <cell r="I1768">
            <v>132</v>
          </cell>
          <cell r="J1768">
            <v>0.1877689710125596</v>
          </cell>
          <cell r="K1768">
            <v>0.2613861386138614</v>
          </cell>
          <cell r="L1768">
            <v>0.20537319447027463</v>
          </cell>
          <cell r="M1768">
            <v>0.2382916630714085</v>
          </cell>
        </row>
        <row r="1769">
          <cell r="A1769">
            <v>28053</v>
          </cell>
          <cell r="B1769" t="str">
            <v>28053</v>
          </cell>
          <cell r="C1769" t="str">
            <v>NO</v>
          </cell>
          <cell r="D1769" t="str">
            <v>NOVARA</v>
          </cell>
          <cell r="E1769" t="str">
            <v>PIEMONTE</v>
          </cell>
          <cell r="F1769" t="str">
            <v>Nord-Ovest</v>
          </cell>
          <cell r="G1769">
            <v>8254</v>
          </cell>
          <cell r="H1769">
            <v>3076</v>
          </cell>
          <cell r="I1769">
            <v>911</v>
          </cell>
          <cell r="J1769">
            <v>0.1877689710125596</v>
          </cell>
          <cell r="K1769">
            <v>0.29616384915474642</v>
          </cell>
          <cell r="L1769">
            <v>0.20537319447027463</v>
          </cell>
          <cell r="M1769">
            <v>0.2382916630714085</v>
          </cell>
        </row>
        <row r="1770">
          <cell r="A1770">
            <v>28060</v>
          </cell>
          <cell r="B1770" t="str">
            <v>28060</v>
          </cell>
          <cell r="C1770" t="str">
            <v>NO</v>
          </cell>
          <cell r="D1770" t="str">
            <v>NOVARA</v>
          </cell>
          <cell r="E1770" t="str">
            <v>PIEMONTE</v>
          </cell>
          <cell r="F1770" t="str">
            <v>Nord-Ovest</v>
          </cell>
          <cell r="G1770">
            <v>13487</v>
          </cell>
          <cell r="H1770">
            <v>5434</v>
          </cell>
          <cell r="I1770">
            <v>1211</v>
          </cell>
          <cell r="J1770">
            <v>0.1877689710125596</v>
          </cell>
          <cell r="K1770">
            <v>0.2228560912771439</v>
          </cell>
          <cell r="L1770">
            <v>0.20537319447027463</v>
          </cell>
          <cell r="M1770">
            <v>0.2382916630714085</v>
          </cell>
        </row>
        <row r="1771">
          <cell r="A1771">
            <v>28061</v>
          </cell>
          <cell r="B1771" t="str">
            <v>28061</v>
          </cell>
          <cell r="C1771" t="str">
            <v>NO</v>
          </cell>
          <cell r="D1771" t="str">
            <v>NOVARA</v>
          </cell>
          <cell r="E1771" t="str">
            <v>PIEMONTE</v>
          </cell>
          <cell r="F1771" t="str">
            <v>Nord-Ovest</v>
          </cell>
          <cell r="G1771">
            <v>1207</v>
          </cell>
          <cell r="H1771">
            <v>477</v>
          </cell>
          <cell r="I1771">
            <v>83</v>
          </cell>
          <cell r="J1771">
            <v>0.1877689710125596</v>
          </cell>
          <cell r="K1771">
            <v>0.17400419287211741</v>
          </cell>
          <cell r="L1771">
            <v>0.20537319447027463</v>
          </cell>
          <cell r="M1771">
            <v>0.2382916630714085</v>
          </cell>
        </row>
        <row r="1772">
          <cell r="A1772">
            <v>28062</v>
          </cell>
          <cell r="B1772" t="str">
            <v>28062</v>
          </cell>
          <cell r="C1772" t="str">
            <v>NO</v>
          </cell>
          <cell r="D1772" t="str">
            <v>NOVARA</v>
          </cell>
          <cell r="E1772" t="str">
            <v>PIEMONTE</v>
          </cell>
          <cell r="F1772" t="str">
            <v>Nord-Ovest</v>
          </cell>
          <cell r="G1772">
            <v>9331</v>
          </cell>
          <cell r="H1772">
            <v>3508</v>
          </cell>
          <cell r="I1772">
            <v>710</v>
          </cell>
          <cell r="J1772">
            <v>0.1877689710125596</v>
          </cell>
          <cell r="K1772">
            <v>0.20239452679589509</v>
          </cell>
          <cell r="L1772">
            <v>0.20537319447027463</v>
          </cell>
          <cell r="M1772">
            <v>0.2382916630714085</v>
          </cell>
        </row>
        <row r="1773">
          <cell r="A1773">
            <v>28064</v>
          </cell>
          <cell r="B1773" t="str">
            <v>28064</v>
          </cell>
          <cell r="C1773" t="str">
            <v>NO</v>
          </cell>
          <cell r="D1773" t="str">
            <v>NOVARA</v>
          </cell>
          <cell r="E1773" t="str">
            <v>PIEMONTE</v>
          </cell>
          <cell r="F1773" t="str">
            <v>Nord-Ovest</v>
          </cell>
          <cell r="G1773">
            <v>3716</v>
          </cell>
          <cell r="H1773">
            <v>1499</v>
          </cell>
          <cell r="I1773">
            <v>250</v>
          </cell>
          <cell r="J1773">
            <v>0.1877689710125596</v>
          </cell>
          <cell r="K1773">
            <v>0.16677785190126751</v>
          </cell>
          <cell r="L1773">
            <v>0.20537319447027463</v>
          </cell>
          <cell r="M1773">
            <v>0.2382916630714085</v>
          </cell>
        </row>
        <row r="1774">
          <cell r="A1774">
            <v>28065</v>
          </cell>
          <cell r="B1774" t="str">
            <v>28065</v>
          </cell>
          <cell r="C1774" t="str">
            <v>NO</v>
          </cell>
          <cell r="D1774" t="str">
            <v>NOVARA</v>
          </cell>
          <cell r="E1774" t="str">
            <v>PIEMONTE</v>
          </cell>
          <cell r="F1774" t="str">
            <v>Nord-Ovest</v>
          </cell>
          <cell r="G1774">
            <v>7070</v>
          </cell>
          <cell r="H1774">
            <v>2662</v>
          </cell>
          <cell r="I1774">
            <v>472</v>
          </cell>
          <cell r="J1774">
            <v>0.1877689710125596</v>
          </cell>
          <cell r="K1774">
            <v>0.17731029301277235</v>
          </cell>
          <cell r="L1774">
            <v>0.20537319447027463</v>
          </cell>
          <cell r="M1774">
            <v>0.2382916630714085</v>
          </cell>
        </row>
        <row r="1775">
          <cell r="A1775">
            <v>28066</v>
          </cell>
          <cell r="B1775" t="str">
            <v>28066</v>
          </cell>
          <cell r="C1775" t="str">
            <v>NO</v>
          </cell>
          <cell r="D1775" t="str">
            <v>NOVARA</v>
          </cell>
          <cell r="E1775" t="str">
            <v>PIEMONTE</v>
          </cell>
          <cell r="F1775" t="str">
            <v>Nord-Ovest</v>
          </cell>
          <cell r="G1775">
            <v>13341</v>
          </cell>
          <cell r="H1775">
            <v>5231</v>
          </cell>
          <cell r="I1775">
            <v>1065</v>
          </cell>
          <cell r="J1775">
            <v>0.1877689710125596</v>
          </cell>
          <cell r="K1775">
            <v>0.20359395909004013</v>
          </cell>
          <cell r="L1775">
            <v>0.20537319447027463</v>
          </cell>
          <cell r="M1775">
            <v>0.2382916630714085</v>
          </cell>
        </row>
        <row r="1776">
          <cell r="A1776">
            <v>28068</v>
          </cell>
          <cell r="B1776" t="str">
            <v>28068</v>
          </cell>
          <cell r="C1776" t="str">
            <v>NO</v>
          </cell>
          <cell r="D1776" t="str">
            <v>NOVARA</v>
          </cell>
          <cell r="E1776" t="str">
            <v>PIEMONTE</v>
          </cell>
          <cell r="F1776" t="str">
            <v>Nord-Ovest</v>
          </cell>
          <cell r="G1776">
            <v>4401</v>
          </cell>
          <cell r="H1776">
            <v>1638</v>
          </cell>
          <cell r="I1776">
            <v>367</v>
          </cell>
          <cell r="J1776">
            <v>0.1877689710125596</v>
          </cell>
          <cell r="K1776">
            <v>0.22405372405372406</v>
          </cell>
          <cell r="L1776">
            <v>0.20537319447027463</v>
          </cell>
          <cell r="M1776">
            <v>0.2382916630714085</v>
          </cell>
        </row>
        <row r="1777">
          <cell r="A1777">
            <v>28069</v>
          </cell>
          <cell r="B1777" t="str">
            <v>28069</v>
          </cell>
          <cell r="C1777" t="str">
            <v>NO</v>
          </cell>
          <cell r="D1777" t="str">
            <v>NOVARA</v>
          </cell>
          <cell r="E1777" t="str">
            <v>PIEMONTE</v>
          </cell>
          <cell r="F1777" t="str">
            <v>Nord-Ovest</v>
          </cell>
          <cell r="G1777">
            <v>14684</v>
          </cell>
          <cell r="H1777">
            <v>5585</v>
          </cell>
          <cell r="I1777">
            <v>1383</v>
          </cell>
          <cell r="J1777">
            <v>0.1877689710125596</v>
          </cell>
          <cell r="K1777">
            <v>0.24762757385854969</v>
          </cell>
          <cell r="L1777">
            <v>0.20537319447027463</v>
          </cell>
          <cell r="M1777">
            <v>0.2382916630714085</v>
          </cell>
        </row>
        <row r="1778">
          <cell r="A1778">
            <v>28070</v>
          </cell>
          <cell r="B1778" t="str">
            <v>28070</v>
          </cell>
          <cell r="C1778" t="str">
            <v>NO</v>
          </cell>
          <cell r="D1778" t="str">
            <v>NOVARA</v>
          </cell>
          <cell r="E1778" t="str">
            <v>PIEMONTE</v>
          </cell>
          <cell r="F1778" t="str">
            <v>Nord-Ovest</v>
          </cell>
          <cell r="G1778">
            <v>4251</v>
          </cell>
          <cell r="H1778">
            <v>1770</v>
          </cell>
          <cell r="I1778">
            <v>353</v>
          </cell>
          <cell r="J1778">
            <v>0.1877689710125596</v>
          </cell>
          <cell r="K1778">
            <v>0.19943502824858758</v>
          </cell>
          <cell r="L1778">
            <v>0.20537319447027463</v>
          </cell>
          <cell r="M1778">
            <v>0.2382916630714085</v>
          </cell>
        </row>
        <row r="1779">
          <cell r="A1779">
            <v>28071</v>
          </cell>
          <cell r="B1779" t="str">
            <v>28071</v>
          </cell>
          <cell r="C1779" t="str">
            <v>NO</v>
          </cell>
          <cell r="D1779" t="str">
            <v>NOVARA</v>
          </cell>
          <cell r="E1779" t="str">
            <v>PIEMONTE</v>
          </cell>
          <cell r="F1779" t="str">
            <v>Nord-Ovest</v>
          </cell>
          <cell r="G1779">
            <v>1863</v>
          </cell>
          <cell r="H1779">
            <v>753</v>
          </cell>
          <cell r="I1779">
            <v>120</v>
          </cell>
          <cell r="J1779">
            <v>0.1877689710125596</v>
          </cell>
          <cell r="K1779">
            <v>0.15936254980079681</v>
          </cell>
          <cell r="L1779">
            <v>0.20537319447027463</v>
          </cell>
          <cell r="M1779">
            <v>0.2382916630714085</v>
          </cell>
        </row>
        <row r="1780">
          <cell r="A1780">
            <v>28072</v>
          </cell>
          <cell r="B1780" t="str">
            <v>28072</v>
          </cell>
          <cell r="C1780" t="str">
            <v>NO</v>
          </cell>
          <cell r="D1780" t="str">
            <v>NOVARA</v>
          </cell>
          <cell r="E1780" t="str">
            <v>PIEMONTE</v>
          </cell>
          <cell r="F1780" t="str">
            <v>Nord-Ovest</v>
          </cell>
          <cell r="G1780">
            <v>1117</v>
          </cell>
          <cell r="H1780">
            <v>452</v>
          </cell>
          <cell r="I1780">
            <v>67</v>
          </cell>
          <cell r="J1780">
            <v>0.1877689710125596</v>
          </cell>
          <cell r="K1780">
            <v>0.14823008849557523</v>
          </cell>
          <cell r="L1780">
            <v>0.20537319447027463</v>
          </cell>
          <cell r="M1780">
            <v>0.2382916630714085</v>
          </cell>
        </row>
        <row r="1781">
          <cell r="A1781">
            <v>28073</v>
          </cell>
          <cell r="B1781" t="str">
            <v>28073</v>
          </cell>
          <cell r="C1781" t="str">
            <v>NO</v>
          </cell>
          <cell r="D1781" t="str">
            <v>NOVARA</v>
          </cell>
          <cell r="E1781" t="str">
            <v>PIEMONTE</v>
          </cell>
          <cell r="F1781" t="str">
            <v>Nord-Ovest</v>
          </cell>
          <cell r="G1781">
            <v>2087</v>
          </cell>
          <cell r="H1781">
            <v>909</v>
          </cell>
          <cell r="I1781">
            <v>152</v>
          </cell>
          <cell r="J1781">
            <v>0.1877689710125596</v>
          </cell>
          <cell r="K1781">
            <v>0.16721672167216722</v>
          </cell>
          <cell r="L1781">
            <v>0.20537319447027463</v>
          </cell>
          <cell r="M1781">
            <v>0.2382916630714085</v>
          </cell>
        </row>
        <row r="1782">
          <cell r="A1782">
            <v>28074</v>
          </cell>
          <cell r="B1782" t="str">
            <v>28074</v>
          </cell>
          <cell r="C1782" t="str">
            <v>NO</v>
          </cell>
          <cell r="D1782" t="str">
            <v>NOVARA</v>
          </cell>
          <cell r="E1782" t="str">
            <v>PIEMONTE</v>
          </cell>
          <cell r="F1782" t="str">
            <v>Nord-Ovest</v>
          </cell>
          <cell r="G1782">
            <v>3816</v>
          </cell>
          <cell r="H1782">
            <v>1549</v>
          </cell>
          <cell r="I1782">
            <v>289</v>
          </cell>
          <cell r="J1782">
            <v>0.1877689710125596</v>
          </cell>
          <cell r="K1782">
            <v>0.18657198192382182</v>
          </cell>
          <cell r="L1782">
            <v>0.20537319447027463</v>
          </cell>
          <cell r="M1782">
            <v>0.2382916630714085</v>
          </cell>
        </row>
        <row r="1783">
          <cell r="A1783">
            <v>28075</v>
          </cell>
          <cell r="B1783" t="str">
            <v>28075</v>
          </cell>
          <cell r="C1783" t="str">
            <v>NO</v>
          </cell>
          <cell r="D1783" t="str">
            <v>NOVARA</v>
          </cell>
          <cell r="E1783" t="str">
            <v>PIEMONTE</v>
          </cell>
          <cell r="F1783" t="str">
            <v>Nord-Ovest</v>
          </cell>
          <cell r="G1783">
            <v>4701</v>
          </cell>
          <cell r="H1783">
            <v>1878</v>
          </cell>
          <cell r="I1783">
            <v>388</v>
          </cell>
          <cell r="J1783">
            <v>0.1877689710125596</v>
          </cell>
          <cell r="K1783">
            <v>0.2066027689030884</v>
          </cell>
          <cell r="L1783">
            <v>0.20537319447027463</v>
          </cell>
          <cell r="M1783">
            <v>0.2382916630714085</v>
          </cell>
        </row>
        <row r="1784">
          <cell r="A1784">
            <v>28076</v>
          </cell>
          <cell r="B1784" t="str">
            <v>28076</v>
          </cell>
          <cell r="C1784" t="str">
            <v>NO</v>
          </cell>
          <cell r="D1784" t="str">
            <v>NOVARA</v>
          </cell>
          <cell r="E1784" t="str">
            <v>PIEMONTE</v>
          </cell>
          <cell r="F1784" t="str">
            <v>Nord-Ovest</v>
          </cell>
          <cell r="G1784">
            <v>1513</v>
          </cell>
          <cell r="H1784">
            <v>544</v>
          </cell>
          <cell r="I1784">
            <v>151</v>
          </cell>
          <cell r="J1784">
            <v>0.1877689710125596</v>
          </cell>
          <cell r="K1784">
            <v>0.27757352941176472</v>
          </cell>
          <cell r="L1784">
            <v>0.20537319447027463</v>
          </cell>
          <cell r="M1784">
            <v>0.2382916630714085</v>
          </cell>
        </row>
        <row r="1785">
          <cell r="A1785">
            <v>28077</v>
          </cell>
          <cell r="B1785" t="str">
            <v>28077</v>
          </cell>
          <cell r="C1785" t="str">
            <v>NO</v>
          </cell>
          <cell r="D1785" t="str">
            <v>NOVARA</v>
          </cell>
          <cell r="E1785" t="str">
            <v>PIEMONTE</v>
          </cell>
          <cell r="F1785" t="str">
            <v>Nord-Ovest</v>
          </cell>
          <cell r="G1785">
            <v>1973</v>
          </cell>
          <cell r="H1785">
            <v>785</v>
          </cell>
          <cell r="I1785">
            <v>183</v>
          </cell>
          <cell r="J1785">
            <v>0.1877689710125596</v>
          </cell>
          <cell r="K1785">
            <v>0.23312101910828026</v>
          </cell>
          <cell r="L1785">
            <v>0.20537319447027463</v>
          </cell>
          <cell r="M1785">
            <v>0.2382916630714085</v>
          </cell>
        </row>
        <row r="1786">
          <cell r="A1786">
            <v>28078</v>
          </cell>
          <cell r="B1786" t="str">
            <v>28078</v>
          </cell>
          <cell r="C1786" t="str">
            <v>NO</v>
          </cell>
          <cell r="D1786" t="str">
            <v>NOVARA</v>
          </cell>
          <cell r="E1786" t="str">
            <v>PIEMONTE</v>
          </cell>
          <cell r="F1786" t="str">
            <v>Nord-Ovest</v>
          </cell>
          <cell r="G1786">
            <v>4331</v>
          </cell>
          <cell r="H1786">
            <v>1712</v>
          </cell>
          <cell r="I1786">
            <v>337</v>
          </cell>
          <cell r="J1786">
            <v>0.1877689710125596</v>
          </cell>
          <cell r="K1786">
            <v>0.19684579439252337</v>
          </cell>
          <cell r="L1786">
            <v>0.20537319447027463</v>
          </cell>
          <cell r="M1786">
            <v>0.2382916630714085</v>
          </cell>
        </row>
        <row r="1787">
          <cell r="A1787">
            <v>28079</v>
          </cell>
          <cell r="B1787" t="str">
            <v>28079</v>
          </cell>
          <cell r="C1787" t="str">
            <v>NO</v>
          </cell>
          <cell r="D1787" t="str">
            <v>NOVARA</v>
          </cell>
          <cell r="E1787" t="str">
            <v>PIEMONTE</v>
          </cell>
          <cell r="F1787" t="str">
            <v>Nord-Ovest</v>
          </cell>
          <cell r="G1787">
            <v>2108</v>
          </cell>
          <cell r="H1787">
            <v>859</v>
          </cell>
          <cell r="I1787">
            <v>126</v>
          </cell>
          <cell r="J1787">
            <v>0.1877689710125596</v>
          </cell>
          <cell r="K1787">
            <v>0.14668218859138532</v>
          </cell>
          <cell r="L1787">
            <v>0.20537319447027463</v>
          </cell>
          <cell r="M1787">
            <v>0.2382916630714085</v>
          </cell>
        </row>
        <row r="1788">
          <cell r="A1788">
            <v>28100</v>
          </cell>
          <cell r="B1788" t="str">
            <v>28100</v>
          </cell>
          <cell r="C1788" t="str">
            <v>NO</v>
          </cell>
          <cell r="D1788" t="str">
            <v>NOVARA</v>
          </cell>
          <cell r="E1788" t="str">
            <v>PIEMONTE</v>
          </cell>
          <cell r="F1788" t="str">
            <v>Nord-Ovest</v>
          </cell>
          <cell r="G1788">
            <v>97870</v>
          </cell>
          <cell r="H1788">
            <v>38296</v>
          </cell>
          <cell r="I1788">
            <v>6867</v>
          </cell>
          <cell r="J1788">
            <v>0.1877689710125596</v>
          </cell>
          <cell r="K1788">
            <v>0.17931376645080427</v>
          </cell>
          <cell r="L1788">
            <v>0.20537319447027463</v>
          </cell>
          <cell r="M1788">
            <v>0.2382916630714085</v>
          </cell>
        </row>
        <row r="1789">
          <cell r="A1789">
            <v>28801</v>
          </cell>
          <cell r="B1789" t="str">
            <v>28801</v>
          </cell>
          <cell r="C1789" t="str">
            <v>VB</v>
          </cell>
          <cell r="D1789" t="str">
            <v>VERBANIA</v>
          </cell>
          <cell r="E1789" t="str">
            <v>PIEMONTE</v>
          </cell>
          <cell r="F1789" t="str">
            <v>Nord-Ovest</v>
          </cell>
          <cell r="G1789">
            <v>577</v>
          </cell>
          <cell r="H1789">
            <v>272</v>
          </cell>
          <cell r="I1789">
            <v>41</v>
          </cell>
          <cell r="J1789">
            <v>0.21237969930369735</v>
          </cell>
          <cell r="K1789">
            <v>0.15073529411764705</v>
          </cell>
          <cell r="L1789">
            <v>0.22356925804001013</v>
          </cell>
          <cell r="M1789">
            <v>0.27171809567731536</v>
          </cell>
        </row>
        <row r="1790">
          <cell r="A1790">
            <v>28802</v>
          </cell>
          <cell r="B1790" t="str">
            <v>28802</v>
          </cell>
          <cell r="C1790" t="str">
            <v>VB</v>
          </cell>
          <cell r="D1790" t="str">
            <v>VERBANIA</v>
          </cell>
          <cell r="E1790" t="str">
            <v>PIEMONTE</v>
          </cell>
          <cell r="F1790" t="str">
            <v>Nord-Ovest</v>
          </cell>
          <cell r="G1790">
            <v>1990</v>
          </cell>
          <cell r="H1790">
            <v>799</v>
          </cell>
          <cell r="I1790">
            <v>273</v>
          </cell>
          <cell r="J1790">
            <v>0.21237969930369735</v>
          </cell>
          <cell r="K1790">
            <v>0.34167709637046306</v>
          </cell>
          <cell r="L1790">
            <v>0.22356925804001013</v>
          </cell>
          <cell r="M1790">
            <v>0.27171809567731536</v>
          </cell>
        </row>
        <row r="1791">
          <cell r="A1791">
            <v>28803</v>
          </cell>
          <cell r="B1791" t="str">
            <v>28803</v>
          </cell>
          <cell r="C1791" t="str">
            <v>VB</v>
          </cell>
          <cell r="D1791" t="str">
            <v>VERBANIA</v>
          </cell>
          <cell r="E1791" t="str">
            <v>PIEMONTE</v>
          </cell>
          <cell r="F1791" t="str">
            <v>Nord-Ovest</v>
          </cell>
          <cell r="G1791">
            <v>2153</v>
          </cell>
          <cell r="H1791">
            <v>822</v>
          </cell>
          <cell r="I1791">
            <v>186</v>
          </cell>
          <cell r="J1791">
            <v>0.21237969930369735</v>
          </cell>
          <cell r="K1791">
            <v>0.22627737226277372</v>
          </cell>
          <cell r="L1791">
            <v>0.22356925804001013</v>
          </cell>
          <cell r="M1791">
            <v>0.27171809567731536</v>
          </cell>
        </row>
        <row r="1792">
          <cell r="A1792">
            <v>28804</v>
          </cell>
          <cell r="B1792" t="str">
            <v>28804</v>
          </cell>
          <cell r="C1792" t="str">
            <v>VB</v>
          </cell>
          <cell r="D1792" t="str">
            <v>VERBANIA</v>
          </cell>
          <cell r="E1792" t="str">
            <v>PIEMONTE</v>
          </cell>
          <cell r="F1792" t="str">
            <v>Nord-Ovest</v>
          </cell>
          <cell r="G1792">
            <v>1039</v>
          </cell>
          <cell r="H1792">
            <v>438</v>
          </cell>
          <cell r="I1792">
            <v>120</v>
          </cell>
          <cell r="J1792">
            <v>0.21237969930369735</v>
          </cell>
          <cell r="K1792">
            <v>0.27397260273972601</v>
          </cell>
          <cell r="L1792">
            <v>0.22356925804001013</v>
          </cell>
          <cell r="M1792">
            <v>0.27171809567731536</v>
          </cell>
        </row>
        <row r="1793">
          <cell r="A1793">
            <v>28805</v>
          </cell>
          <cell r="B1793" t="str">
            <v>28805</v>
          </cell>
          <cell r="C1793" t="str">
            <v>VB</v>
          </cell>
          <cell r="D1793" t="str">
            <v>VERBANIA</v>
          </cell>
          <cell r="E1793" t="str">
            <v>PIEMONTE</v>
          </cell>
          <cell r="F1793" t="str">
            <v>Nord-Ovest</v>
          </cell>
          <cell r="G1793">
            <v>1837</v>
          </cell>
          <cell r="H1793">
            <v>701</v>
          </cell>
          <cell r="I1793">
            <v>145</v>
          </cell>
          <cell r="J1793">
            <v>0.21237969930369735</v>
          </cell>
          <cell r="K1793">
            <v>0.20684736091298145</v>
          </cell>
          <cell r="L1793">
            <v>0.22356925804001013</v>
          </cell>
          <cell r="M1793">
            <v>0.27171809567731536</v>
          </cell>
        </row>
        <row r="1794">
          <cell r="A1794">
            <v>28811</v>
          </cell>
          <cell r="B1794" t="str">
            <v>28811</v>
          </cell>
          <cell r="C1794" t="str">
            <v>VB</v>
          </cell>
          <cell r="D1794" t="str">
            <v>VERBANIA</v>
          </cell>
          <cell r="E1794" t="str">
            <v>PIEMONTE</v>
          </cell>
          <cell r="F1794" t="str">
            <v>Nord-Ovest</v>
          </cell>
          <cell r="G1794">
            <v>1430</v>
          </cell>
          <cell r="H1794">
            <v>540</v>
          </cell>
          <cell r="I1794">
            <v>212</v>
          </cell>
          <cell r="J1794">
            <v>0.21237969930369735</v>
          </cell>
          <cell r="K1794">
            <v>0.3925925925925926</v>
          </cell>
          <cell r="L1794">
            <v>0.22356925804001013</v>
          </cell>
          <cell r="M1794">
            <v>0.27171809567731536</v>
          </cell>
        </row>
        <row r="1795">
          <cell r="A1795">
            <v>28812</v>
          </cell>
          <cell r="B1795" t="str">
            <v>28812</v>
          </cell>
          <cell r="C1795" t="str">
            <v>VB</v>
          </cell>
          <cell r="D1795" t="str">
            <v>VERBANIA</v>
          </cell>
          <cell r="E1795" t="str">
            <v>PIEMONTE</v>
          </cell>
          <cell r="F1795" t="str">
            <v>Nord-Ovest</v>
          </cell>
          <cell r="G1795">
            <v>133</v>
          </cell>
          <cell r="H1795">
            <v>79</v>
          </cell>
          <cell r="I1795">
            <v>3</v>
          </cell>
          <cell r="J1795">
            <v>0.21237969930369735</v>
          </cell>
          <cell r="K1795">
            <v>3.7974683544303799E-2</v>
          </cell>
          <cell r="L1795">
            <v>0.22356925804001013</v>
          </cell>
          <cell r="M1795">
            <v>0.27171809567731536</v>
          </cell>
        </row>
        <row r="1796">
          <cell r="A1796">
            <v>28813</v>
          </cell>
          <cell r="B1796" t="str">
            <v>28813</v>
          </cell>
          <cell r="C1796" t="str">
            <v>VB</v>
          </cell>
          <cell r="D1796" t="str">
            <v>VERBANIA</v>
          </cell>
          <cell r="E1796" t="str">
            <v>PIEMONTE</v>
          </cell>
          <cell r="F1796" t="str">
            <v>Nord-Ovest</v>
          </cell>
          <cell r="G1796">
            <v>675</v>
          </cell>
          <cell r="H1796">
            <v>288</v>
          </cell>
          <cell r="I1796">
            <v>62</v>
          </cell>
          <cell r="J1796">
            <v>0.21237969930369735</v>
          </cell>
          <cell r="K1796">
            <v>0.21527777777777779</v>
          </cell>
          <cell r="L1796">
            <v>0.22356925804001013</v>
          </cell>
          <cell r="M1796">
            <v>0.27171809567731536</v>
          </cell>
        </row>
        <row r="1797">
          <cell r="A1797">
            <v>28814</v>
          </cell>
          <cell r="B1797" t="str">
            <v>28814</v>
          </cell>
          <cell r="C1797" t="str">
            <v>VB</v>
          </cell>
          <cell r="D1797" t="str">
            <v>VERBANIA</v>
          </cell>
          <cell r="E1797" t="str">
            <v>PIEMONTE</v>
          </cell>
          <cell r="F1797" t="str">
            <v>Nord-Ovest</v>
          </cell>
          <cell r="G1797">
            <v>962</v>
          </cell>
          <cell r="H1797">
            <v>365</v>
          </cell>
          <cell r="I1797">
            <v>130</v>
          </cell>
          <cell r="J1797">
            <v>0.21237969930369735</v>
          </cell>
          <cell r="K1797">
            <v>0.35616438356164382</v>
          </cell>
          <cell r="L1797">
            <v>0.22356925804001013</v>
          </cell>
          <cell r="M1797">
            <v>0.27171809567731536</v>
          </cell>
        </row>
        <row r="1798">
          <cell r="A1798">
            <v>28815</v>
          </cell>
          <cell r="B1798" t="str">
            <v>28815</v>
          </cell>
          <cell r="C1798" t="str">
            <v>VB</v>
          </cell>
          <cell r="D1798" t="str">
            <v>VERBANIA</v>
          </cell>
          <cell r="E1798" t="str">
            <v>PIEMONTE</v>
          </cell>
          <cell r="F1798" t="str">
            <v>Nord-Ovest</v>
          </cell>
          <cell r="G1798">
            <v>165</v>
          </cell>
          <cell r="H1798">
            <v>78</v>
          </cell>
          <cell r="I1798">
            <v>11</v>
          </cell>
          <cell r="J1798">
            <v>0.21237969930369735</v>
          </cell>
          <cell r="K1798">
            <v>0.14102564102564102</v>
          </cell>
          <cell r="L1798">
            <v>0.22356925804001013</v>
          </cell>
          <cell r="M1798">
            <v>0.27171809567731536</v>
          </cell>
        </row>
        <row r="1799">
          <cell r="A1799">
            <v>28816</v>
          </cell>
          <cell r="B1799" t="str">
            <v>28816</v>
          </cell>
          <cell r="C1799" t="str">
            <v>VB</v>
          </cell>
          <cell r="D1799" t="str">
            <v>VERBANIA</v>
          </cell>
          <cell r="E1799" t="str">
            <v>PIEMONTE</v>
          </cell>
          <cell r="F1799" t="str">
            <v>Nord-Ovest</v>
          </cell>
          <cell r="G1799">
            <v>122</v>
          </cell>
          <cell r="H1799">
            <v>62</v>
          </cell>
          <cell r="I1799">
            <v>9</v>
          </cell>
          <cell r="J1799">
            <v>0.21237969930369735</v>
          </cell>
          <cell r="K1799">
            <v>0.14516129032258066</v>
          </cell>
          <cell r="L1799">
            <v>0.22356925804001013</v>
          </cell>
          <cell r="M1799">
            <v>0.27171809567731536</v>
          </cell>
        </row>
        <row r="1800">
          <cell r="A1800">
            <v>28817</v>
          </cell>
          <cell r="B1800" t="str">
            <v>28817</v>
          </cell>
          <cell r="C1800" t="str">
            <v>VB</v>
          </cell>
          <cell r="D1800" t="str">
            <v>VERBANIA</v>
          </cell>
          <cell r="E1800" t="str">
            <v>PIEMONTE</v>
          </cell>
          <cell r="F1800" t="str">
            <v>Nord-Ovest</v>
          </cell>
          <cell r="G1800">
            <v>370</v>
          </cell>
          <cell r="H1800">
            <v>165</v>
          </cell>
          <cell r="I1800">
            <v>36</v>
          </cell>
          <cell r="J1800">
            <v>0.21237969930369735</v>
          </cell>
          <cell r="K1800">
            <v>0.21818181818181817</v>
          </cell>
          <cell r="L1800">
            <v>0.22356925804001013</v>
          </cell>
          <cell r="M1800">
            <v>0.27171809567731536</v>
          </cell>
        </row>
        <row r="1801">
          <cell r="A1801">
            <v>28818</v>
          </cell>
          <cell r="B1801" t="str">
            <v>28818</v>
          </cell>
          <cell r="C1801" t="str">
            <v>VB</v>
          </cell>
          <cell r="D1801" t="str">
            <v>VERBANIA</v>
          </cell>
          <cell r="E1801" t="str">
            <v>PIEMONTE</v>
          </cell>
          <cell r="F1801" t="str">
            <v>Nord-Ovest</v>
          </cell>
          <cell r="G1801">
            <v>622</v>
          </cell>
          <cell r="H1801">
            <v>276</v>
          </cell>
          <cell r="I1801">
            <v>90</v>
          </cell>
          <cell r="J1801">
            <v>0.21237969930369735</v>
          </cell>
          <cell r="K1801">
            <v>0.32608695652173914</v>
          </cell>
          <cell r="L1801">
            <v>0.22356925804001013</v>
          </cell>
          <cell r="M1801">
            <v>0.27171809567731536</v>
          </cell>
        </row>
        <row r="1802">
          <cell r="A1802">
            <v>28819</v>
          </cell>
          <cell r="B1802" t="str">
            <v>28819</v>
          </cell>
          <cell r="C1802" t="str">
            <v>VB</v>
          </cell>
          <cell r="D1802" t="str">
            <v>VERBANIA</v>
          </cell>
          <cell r="E1802" t="str">
            <v>PIEMONTE</v>
          </cell>
          <cell r="F1802" t="str">
            <v>Nord-Ovest</v>
          </cell>
          <cell r="G1802">
            <v>892</v>
          </cell>
          <cell r="H1802">
            <v>350</v>
          </cell>
          <cell r="I1802">
            <v>131</v>
          </cell>
          <cell r="J1802">
            <v>0.21237969930369735</v>
          </cell>
          <cell r="K1802">
            <v>0.37428571428571428</v>
          </cell>
          <cell r="L1802">
            <v>0.22356925804001013</v>
          </cell>
          <cell r="M1802">
            <v>0.27171809567731536</v>
          </cell>
        </row>
        <row r="1803">
          <cell r="A1803">
            <v>28821</v>
          </cell>
          <cell r="B1803" t="str">
            <v>28821</v>
          </cell>
          <cell r="C1803" t="str">
            <v>VB</v>
          </cell>
          <cell r="D1803" t="str">
            <v>VERBANIA</v>
          </cell>
          <cell r="E1803" t="str">
            <v>PIEMONTE</v>
          </cell>
          <cell r="F1803" t="str">
            <v>Nord-Ovest</v>
          </cell>
          <cell r="G1803">
            <v>1220</v>
          </cell>
          <cell r="H1803">
            <v>503</v>
          </cell>
          <cell r="I1803">
            <v>128</v>
          </cell>
          <cell r="J1803">
            <v>0.21237969930369735</v>
          </cell>
          <cell r="K1803">
            <v>0.25447316103379719</v>
          </cell>
          <cell r="L1803">
            <v>0.22356925804001013</v>
          </cell>
          <cell r="M1803">
            <v>0.27171809567731536</v>
          </cell>
        </row>
        <row r="1804">
          <cell r="A1804">
            <v>28822</v>
          </cell>
          <cell r="B1804" t="str">
            <v>28822</v>
          </cell>
          <cell r="C1804" t="str">
            <v>VB</v>
          </cell>
          <cell r="D1804" t="str">
            <v>VERBANIA</v>
          </cell>
          <cell r="E1804" t="str">
            <v>PIEMONTE</v>
          </cell>
          <cell r="F1804" t="str">
            <v>Nord-Ovest</v>
          </cell>
          <cell r="G1804">
            <v>5234</v>
          </cell>
          <cell r="H1804">
            <v>1985</v>
          </cell>
          <cell r="I1804">
            <v>593</v>
          </cell>
          <cell r="J1804">
            <v>0.21237969930369735</v>
          </cell>
          <cell r="K1804">
            <v>0.29874055415617129</v>
          </cell>
          <cell r="L1804">
            <v>0.22356925804001013</v>
          </cell>
          <cell r="M1804">
            <v>0.27171809567731536</v>
          </cell>
        </row>
        <row r="1805">
          <cell r="A1805">
            <v>28823</v>
          </cell>
          <cell r="B1805" t="str">
            <v>28823</v>
          </cell>
          <cell r="C1805" t="str">
            <v>VB</v>
          </cell>
          <cell r="D1805" t="str">
            <v>VERBANIA</v>
          </cell>
          <cell r="E1805" t="str">
            <v>PIEMONTE</v>
          </cell>
          <cell r="F1805" t="str">
            <v>Nord-Ovest</v>
          </cell>
          <cell r="G1805">
            <v>3060</v>
          </cell>
          <cell r="H1805">
            <v>1177</v>
          </cell>
          <cell r="I1805">
            <v>237</v>
          </cell>
          <cell r="J1805">
            <v>0.21237969930369735</v>
          </cell>
          <cell r="K1805">
            <v>0.20135938827527614</v>
          </cell>
          <cell r="L1805">
            <v>0.22356925804001013</v>
          </cell>
          <cell r="M1805">
            <v>0.27171809567731536</v>
          </cell>
        </row>
        <row r="1806">
          <cell r="A1806">
            <v>28824</v>
          </cell>
          <cell r="B1806" t="str">
            <v>28824</v>
          </cell>
          <cell r="C1806" t="str">
            <v>VB</v>
          </cell>
          <cell r="D1806" t="str">
            <v>VERBANIA</v>
          </cell>
          <cell r="E1806" t="str">
            <v>PIEMONTE</v>
          </cell>
          <cell r="F1806" t="str">
            <v>Nord-Ovest</v>
          </cell>
          <cell r="G1806">
            <v>925</v>
          </cell>
          <cell r="H1806">
            <v>396</v>
          </cell>
          <cell r="I1806">
            <v>79</v>
          </cell>
          <cell r="J1806">
            <v>0.21237969930369735</v>
          </cell>
          <cell r="K1806">
            <v>0.1994949494949495</v>
          </cell>
          <cell r="L1806">
            <v>0.22356925804001013</v>
          </cell>
          <cell r="M1806">
            <v>0.27171809567731536</v>
          </cell>
        </row>
        <row r="1807">
          <cell r="A1807">
            <v>28825</v>
          </cell>
          <cell r="B1807" t="str">
            <v>28825</v>
          </cell>
          <cell r="C1807" t="str">
            <v>VB</v>
          </cell>
          <cell r="D1807" t="str">
            <v>VERBANIA</v>
          </cell>
          <cell r="E1807" t="str">
            <v>PIEMONTE</v>
          </cell>
          <cell r="F1807" t="str">
            <v>Nord-Ovest</v>
          </cell>
          <cell r="G1807">
            <v>1273</v>
          </cell>
          <cell r="H1807">
            <v>617</v>
          </cell>
          <cell r="I1807">
            <v>59</v>
          </cell>
          <cell r="J1807">
            <v>0.21237969930369735</v>
          </cell>
          <cell r="K1807">
            <v>9.5623987034035657E-2</v>
          </cell>
          <cell r="L1807">
            <v>0.22356925804001013</v>
          </cell>
          <cell r="M1807">
            <v>0.27171809567731536</v>
          </cell>
        </row>
        <row r="1808">
          <cell r="A1808">
            <v>28826</v>
          </cell>
          <cell r="B1808" t="str">
            <v>28826</v>
          </cell>
          <cell r="C1808" t="str">
            <v>VB</v>
          </cell>
          <cell r="D1808" t="str">
            <v>VERBANIA</v>
          </cell>
          <cell r="E1808" t="str">
            <v>PIEMONTE</v>
          </cell>
          <cell r="F1808" t="str">
            <v>Nord-Ovest</v>
          </cell>
          <cell r="G1808">
            <v>456</v>
          </cell>
          <cell r="H1808">
            <v>218</v>
          </cell>
          <cell r="I1808">
            <v>36</v>
          </cell>
          <cell r="J1808">
            <v>0.21237969930369735</v>
          </cell>
          <cell r="K1808">
            <v>0.16513761467889909</v>
          </cell>
          <cell r="L1808">
            <v>0.22356925804001013</v>
          </cell>
          <cell r="M1808">
            <v>0.27171809567731536</v>
          </cell>
        </row>
        <row r="1809">
          <cell r="A1809">
            <v>28831</v>
          </cell>
          <cell r="B1809" t="str">
            <v>28831</v>
          </cell>
          <cell r="C1809" t="str">
            <v>VB</v>
          </cell>
          <cell r="D1809" t="str">
            <v>VERBANIA</v>
          </cell>
          <cell r="E1809" t="str">
            <v>PIEMONTE</v>
          </cell>
          <cell r="F1809" t="str">
            <v>Nord-Ovest</v>
          </cell>
          <cell r="G1809">
            <v>4510</v>
          </cell>
          <cell r="H1809">
            <v>1826</v>
          </cell>
          <cell r="I1809">
            <v>392</v>
          </cell>
          <cell r="J1809">
            <v>0.21237969930369735</v>
          </cell>
          <cell r="K1809">
            <v>0.21467688937568455</v>
          </cell>
          <cell r="L1809">
            <v>0.22356925804001013</v>
          </cell>
          <cell r="M1809">
            <v>0.27171809567731536</v>
          </cell>
        </row>
        <row r="1810">
          <cell r="A1810">
            <v>28832</v>
          </cell>
          <cell r="B1810" t="str">
            <v>28832</v>
          </cell>
          <cell r="C1810" t="str">
            <v>VB</v>
          </cell>
          <cell r="D1810" t="str">
            <v>VERBANIA</v>
          </cell>
          <cell r="E1810" t="str">
            <v>PIEMONTE</v>
          </cell>
          <cell r="F1810" t="str">
            <v>Nord-Ovest</v>
          </cell>
          <cell r="G1810">
            <v>519</v>
          </cell>
          <cell r="H1810">
            <v>250</v>
          </cell>
          <cell r="I1810">
            <v>46</v>
          </cell>
          <cell r="J1810">
            <v>0.21237969930369735</v>
          </cell>
          <cell r="K1810">
            <v>0.184</v>
          </cell>
          <cell r="L1810">
            <v>0.22356925804001013</v>
          </cell>
          <cell r="M1810">
            <v>0.27171809567731536</v>
          </cell>
        </row>
        <row r="1811">
          <cell r="A1811">
            <v>28833</v>
          </cell>
          <cell r="B1811" t="str">
            <v>28833</v>
          </cell>
          <cell r="C1811" t="str">
            <v>VB</v>
          </cell>
          <cell r="D1811" t="str">
            <v>VERBANIA</v>
          </cell>
          <cell r="E1811" t="str">
            <v>PIEMONTE</v>
          </cell>
          <cell r="F1811" t="str">
            <v>Nord-Ovest</v>
          </cell>
          <cell r="G1811">
            <v>437</v>
          </cell>
          <cell r="H1811">
            <v>197</v>
          </cell>
          <cell r="I1811">
            <v>63</v>
          </cell>
          <cell r="J1811">
            <v>0.21237969930369735</v>
          </cell>
          <cell r="K1811">
            <v>0.31979695431472083</v>
          </cell>
          <cell r="L1811">
            <v>0.22356925804001013</v>
          </cell>
          <cell r="M1811">
            <v>0.27171809567731536</v>
          </cell>
        </row>
        <row r="1812">
          <cell r="A1812">
            <v>28836</v>
          </cell>
          <cell r="B1812" t="str">
            <v>28836</v>
          </cell>
          <cell r="C1812" t="str">
            <v>VB</v>
          </cell>
          <cell r="D1812" t="str">
            <v>VERBANIA</v>
          </cell>
          <cell r="E1812" t="str">
            <v>PIEMONTE</v>
          </cell>
          <cell r="F1812" t="str">
            <v>Nord-Ovest</v>
          </cell>
          <cell r="G1812">
            <v>652</v>
          </cell>
          <cell r="H1812">
            <v>304</v>
          </cell>
          <cell r="I1812">
            <v>88</v>
          </cell>
          <cell r="J1812">
            <v>0.21237969930369735</v>
          </cell>
          <cell r="K1812">
            <v>0.28947368421052633</v>
          </cell>
          <cell r="L1812">
            <v>0.22356925804001013</v>
          </cell>
          <cell r="M1812">
            <v>0.27171809567731536</v>
          </cell>
        </row>
        <row r="1813">
          <cell r="A1813">
            <v>28838</v>
          </cell>
          <cell r="B1813" t="str">
            <v>28838</v>
          </cell>
          <cell r="C1813" t="str">
            <v>VB</v>
          </cell>
          <cell r="D1813" t="str">
            <v>VERBANIA</v>
          </cell>
          <cell r="E1813" t="str">
            <v>PIEMONTE</v>
          </cell>
          <cell r="F1813" t="str">
            <v>Nord-Ovest</v>
          </cell>
          <cell r="G1813">
            <v>4496</v>
          </cell>
          <cell r="H1813">
            <v>1917</v>
          </cell>
          <cell r="I1813">
            <v>503</v>
          </cell>
          <cell r="J1813">
            <v>0.21237969930369735</v>
          </cell>
          <cell r="K1813">
            <v>0.26238914971309335</v>
          </cell>
          <cell r="L1813">
            <v>0.22356925804001013</v>
          </cell>
          <cell r="M1813">
            <v>0.27171809567731536</v>
          </cell>
        </row>
        <row r="1814">
          <cell r="A1814">
            <v>28841</v>
          </cell>
          <cell r="B1814" t="str">
            <v>28841</v>
          </cell>
          <cell r="C1814" t="str">
            <v>VB</v>
          </cell>
          <cell r="D1814" t="str">
            <v>VERBANIA</v>
          </cell>
          <cell r="E1814" t="str">
            <v>PIEMONTE</v>
          </cell>
          <cell r="F1814" t="str">
            <v>Nord-Ovest</v>
          </cell>
          <cell r="G1814">
            <v>796</v>
          </cell>
          <cell r="H1814">
            <v>345</v>
          </cell>
          <cell r="I1814">
            <v>62</v>
          </cell>
          <cell r="J1814">
            <v>0.21237969930369735</v>
          </cell>
          <cell r="K1814">
            <v>0.17971014492753623</v>
          </cell>
          <cell r="L1814">
            <v>0.22356925804001013</v>
          </cell>
          <cell r="M1814">
            <v>0.27171809567731536</v>
          </cell>
        </row>
        <row r="1815">
          <cell r="A1815">
            <v>28842</v>
          </cell>
          <cell r="B1815" t="str">
            <v>28842</v>
          </cell>
          <cell r="C1815" t="str">
            <v>VB</v>
          </cell>
          <cell r="D1815" t="str">
            <v>VERBANIA</v>
          </cell>
          <cell r="E1815" t="str">
            <v>PIEMONTE</v>
          </cell>
          <cell r="F1815" t="str">
            <v>Nord-Ovest</v>
          </cell>
          <cell r="G1815">
            <v>398</v>
          </cell>
          <cell r="H1815">
            <v>175</v>
          </cell>
          <cell r="I1815">
            <v>6</v>
          </cell>
          <cell r="J1815">
            <v>0.21237969930369735</v>
          </cell>
          <cell r="K1815">
            <v>3.4285714285714287E-2</v>
          </cell>
          <cell r="L1815">
            <v>0.22356925804001013</v>
          </cell>
          <cell r="M1815">
            <v>0.27171809567731536</v>
          </cell>
        </row>
        <row r="1816">
          <cell r="A1816">
            <v>28843</v>
          </cell>
          <cell r="B1816" t="str">
            <v>28843</v>
          </cell>
          <cell r="C1816" t="str">
            <v>VB</v>
          </cell>
          <cell r="D1816" t="str">
            <v>VERBANIA</v>
          </cell>
          <cell r="E1816" t="str">
            <v>PIEMONTE</v>
          </cell>
          <cell r="F1816" t="str">
            <v>Nord-Ovest</v>
          </cell>
          <cell r="G1816">
            <v>682</v>
          </cell>
          <cell r="H1816">
            <v>285</v>
          </cell>
          <cell r="I1816">
            <v>49</v>
          </cell>
          <cell r="J1816">
            <v>0.21237969930369735</v>
          </cell>
          <cell r="K1816">
            <v>0.17192982456140352</v>
          </cell>
          <cell r="L1816">
            <v>0.22356925804001013</v>
          </cell>
          <cell r="M1816">
            <v>0.27171809567731536</v>
          </cell>
        </row>
        <row r="1817">
          <cell r="A1817">
            <v>28844</v>
          </cell>
          <cell r="B1817" t="str">
            <v>28844</v>
          </cell>
          <cell r="C1817" t="str">
            <v>VB</v>
          </cell>
          <cell r="D1817" t="str">
            <v>VERBANIA</v>
          </cell>
          <cell r="E1817" t="str">
            <v>PIEMONTE</v>
          </cell>
          <cell r="F1817" t="str">
            <v>Nord-Ovest</v>
          </cell>
          <cell r="G1817">
            <v>7466</v>
          </cell>
          <cell r="H1817">
            <v>2905</v>
          </cell>
          <cell r="I1817">
            <v>582</v>
          </cell>
          <cell r="J1817">
            <v>0.21237969930369735</v>
          </cell>
          <cell r="K1817">
            <v>0.20034423407917384</v>
          </cell>
          <cell r="L1817">
            <v>0.22356925804001013</v>
          </cell>
          <cell r="M1817">
            <v>0.27171809567731536</v>
          </cell>
        </row>
        <row r="1818">
          <cell r="A1818">
            <v>28845</v>
          </cell>
          <cell r="B1818" t="str">
            <v>28845</v>
          </cell>
          <cell r="C1818" t="str">
            <v>VB</v>
          </cell>
          <cell r="D1818" t="str">
            <v>VERBANIA</v>
          </cell>
          <cell r="E1818" t="str">
            <v>PIEMONTE</v>
          </cell>
          <cell r="F1818" t="str">
            <v>Nord-Ovest</v>
          </cell>
          <cell r="G1818">
            <v>18712</v>
          </cell>
          <cell r="H1818">
            <v>7092</v>
          </cell>
          <cell r="I1818">
            <v>1523</v>
          </cell>
          <cell r="J1818">
            <v>0.21237969930369735</v>
          </cell>
          <cell r="K1818">
            <v>0.21474901297236323</v>
          </cell>
          <cell r="L1818">
            <v>0.22356925804001013</v>
          </cell>
          <cell r="M1818">
            <v>0.27171809567731536</v>
          </cell>
        </row>
        <row r="1819">
          <cell r="A1819">
            <v>28851</v>
          </cell>
          <cell r="B1819" t="str">
            <v>28851</v>
          </cell>
          <cell r="C1819" t="str">
            <v>VB</v>
          </cell>
          <cell r="D1819" t="str">
            <v>VERBANIA</v>
          </cell>
          <cell r="E1819" t="str">
            <v>PIEMONTE</v>
          </cell>
          <cell r="F1819" t="str">
            <v>Nord-Ovest</v>
          </cell>
          <cell r="G1819">
            <v>1354</v>
          </cell>
          <cell r="H1819">
            <v>567</v>
          </cell>
          <cell r="I1819">
            <v>125</v>
          </cell>
          <cell r="J1819">
            <v>0.21237969930369735</v>
          </cell>
          <cell r="K1819">
            <v>0.22045855379188711</v>
          </cell>
          <cell r="L1819">
            <v>0.22356925804001013</v>
          </cell>
          <cell r="M1819">
            <v>0.27171809567731536</v>
          </cell>
        </row>
        <row r="1820">
          <cell r="A1820">
            <v>28852</v>
          </cell>
          <cell r="B1820" t="str">
            <v>28852</v>
          </cell>
          <cell r="C1820" t="str">
            <v>VB</v>
          </cell>
          <cell r="D1820" t="str">
            <v>VERBANIA</v>
          </cell>
          <cell r="E1820" t="str">
            <v>PIEMONTE</v>
          </cell>
          <cell r="F1820" t="str">
            <v>Nord-Ovest</v>
          </cell>
          <cell r="G1820">
            <v>762</v>
          </cell>
          <cell r="H1820">
            <v>311</v>
          </cell>
          <cell r="I1820">
            <v>60</v>
          </cell>
          <cell r="J1820">
            <v>0.21237969930369735</v>
          </cell>
          <cell r="K1820">
            <v>0.19292604501607716</v>
          </cell>
          <cell r="L1820">
            <v>0.22356925804001013</v>
          </cell>
          <cell r="M1820">
            <v>0.27171809567731536</v>
          </cell>
        </row>
        <row r="1821">
          <cell r="A1821">
            <v>28853</v>
          </cell>
          <cell r="B1821" t="str">
            <v>28853</v>
          </cell>
          <cell r="C1821" t="str">
            <v>VB</v>
          </cell>
          <cell r="D1821" t="str">
            <v>VERBANIA</v>
          </cell>
          <cell r="E1821" t="str">
            <v>PIEMONTE</v>
          </cell>
          <cell r="F1821" t="str">
            <v>Nord-Ovest</v>
          </cell>
          <cell r="G1821">
            <v>980</v>
          </cell>
          <cell r="H1821">
            <v>381</v>
          </cell>
          <cell r="I1821">
            <v>104</v>
          </cell>
          <cell r="J1821">
            <v>0.21237969930369735</v>
          </cell>
          <cell r="K1821">
            <v>0.27296587926509186</v>
          </cell>
          <cell r="L1821">
            <v>0.22356925804001013</v>
          </cell>
          <cell r="M1821">
            <v>0.27171809567731536</v>
          </cell>
        </row>
        <row r="1822">
          <cell r="A1822">
            <v>28854</v>
          </cell>
          <cell r="B1822" t="str">
            <v>28854</v>
          </cell>
          <cell r="C1822" t="str">
            <v>VB</v>
          </cell>
          <cell r="D1822" t="str">
            <v>VERBANIA</v>
          </cell>
          <cell r="E1822" t="str">
            <v>PIEMONTE</v>
          </cell>
          <cell r="F1822" t="str">
            <v>Nord-Ovest</v>
          </cell>
          <cell r="G1822">
            <v>1495</v>
          </cell>
          <cell r="H1822">
            <v>610</v>
          </cell>
          <cell r="I1822">
            <v>147</v>
          </cell>
          <cell r="J1822">
            <v>0.21237969930369735</v>
          </cell>
          <cell r="K1822">
            <v>0.24098360655737705</v>
          </cell>
          <cell r="L1822">
            <v>0.22356925804001013</v>
          </cell>
          <cell r="M1822">
            <v>0.27171809567731536</v>
          </cell>
        </row>
        <row r="1823">
          <cell r="A1823">
            <v>28855</v>
          </cell>
          <cell r="B1823" t="str">
            <v>28855</v>
          </cell>
          <cell r="C1823" t="str">
            <v>VB</v>
          </cell>
          <cell r="D1823" t="str">
            <v>VERBANIA</v>
          </cell>
          <cell r="E1823" t="str">
            <v>PIEMONTE</v>
          </cell>
          <cell r="F1823" t="str">
            <v>Nord-Ovest</v>
          </cell>
          <cell r="G1823">
            <v>1257</v>
          </cell>
          <cell r="H1823">
            <v>515</v>
          </cell>
          <cell r="I1823">
            <v>123</v>
          </cell>
          <cell r="J1823">
            <v>0.21237969930369735</v>
          </cell>
          <cell r="K1823">
            <v>0.23883495145631067</v>
          </cell>
          <cell r="L1823">
            <v>0.22356925804001013</v>
          </cell>
          <cell r="M1823">
            <v>0.27171809567731536</v>
          </cell>
        </row>
        <row r="1824">
          <cell r="A1824">
            <v>28856</v>
          </cell>
          <cell r="B1824" t="str">
            <v>28856</v>
          </cell>
          <cell r="C1824" t="str">
            <v>VB</v>
          </cell>
          <cell r="D1824" t="str">
            <v>VERBANIA</v>
          </cell>
          <cell r="E1824" t="str">
            <v>PIEMONTE</v>
          </cell>
          <cell r="F1824" t="str">
            <v>Nord-Ovest</v>
          </cell>
          <cell r="G1824">
            <v>1082</v>
          </cell>
          <cell r="H1824">
            <v>423</v>
          </cell>
          <cell r="I1824">
            <v>89</v>
          </cell>
          <cell r="J1824">
            <v>0.21237969930369735</v>
          </cell>
          <cell r="K1824">
            <v>0.21040189125295508</v>
          </cell>
          <cell r="L1824">
            <v>0.22356925804001013</v>
          </cell>
          <cell r="M1824">
            <v>0.27171809567731536</v>
          </cell>
        </row>
        <row r="1825">
          <cell r="A1825">
            <v>28857</v>
          </cell>
          <cell r="B1825" t="str">
            <v>28857</v>
          </cell>
          <cell r="C1825" t="str">
            <v>VB</v>
          </cell>
          <cell r="D1825" t="str">
            <v>VERBANIA</v>
          </cell>
          <cell r="E1825" t="str">
            <v>PIEMONTE</v>
          </cell>
          <cell r="F1825" t="str">
            <v>Nord-Ovest</v>
          </cell>
          <cell r="G1825">
            <v>1078</v>
          </cell>
          <cell r="H1825">
            <v>433</v>
          </cell>
          <cell r="I1825">
            <v>121</v>
          </cell>
          <cell r="J1825">
            <v>0.21237969930369735</v>
          </cell>
          <cell r="K1825">
            <v>0.27944572748267898</v>
          </cell>
          <cell r="L1825">
            <v>0.22356925804001013</v>
          </cell>
          <cell r="M1825">
            <v>0.27171809567731536</v>
          </cell>
        </row>
        <row r="1826">
          <cell r="A1826">
            <v>28858</v>
          </cell>
          <cell r="B1826" t="str">
            <v>28858</v>
          </cell>
          <cell r="C1826" t="str">
            <v>VB</v>
          </cell>
          <cell r="D1826" t="str">
            <v>VERBANIA</v>
          </cell>
          <cell r="E1826" t="str">
            <v>PIEMONTE</v>
          </cell>
          <cell r="F1826" t="str">
            <v>Nord-Ovest</v>
          </cell>
          <cell r="G1826">
            <v>929</v>
          </cell>
          <cell r="H1826">
            <v>357</v>
          </cell>
          <cell r="I1826">
            <v>84</v>
          </cell>
          <cell r="J1826">
            <v>0.21237969930369735</v>
          </cell>
          <cell r="K1826">
            <v>0.23529411764705882</v>
          </cell>
          <cell r="L1826">
            <v>0.22356925804001013</v>
          </cell>
          <cell r="M1826">
            <v>0.27171809567731536</v>
          </cell>
        </row>
        <row r="1827">
          <cell r="A1827">
            <v>28859</v>
          </cell>
          <cell r="B1827" t="str">
            <v>28859</v>
          </cell>
          <cell r="C1827" t="str">
            <v>VB</v>
          </cell>
          <cell r="D1827" t="str">
            <v>VERBANIA</v>
          </cell>
          <cell r="E1827" t="str">
            <v>PIEMONTE</v>
          </cell>
          <cell r="F1827" t="str">
            <v>Nord-Ovest</v>
          </cell>
          <cell r="G1827">
            <v>1764</v>
          </cell>
          <cell r="H1827">
            <v>672</v>
          </cell>
          <cell r="I1827">
            <v>137</v>
          </cell>
          <cell r="J1827">
            <v>0.21237969930369735</v>
          </cell>
          <cell r="K1827">
            <v>0.20386904761904762</v>
          </cell>
          <cell r="L1827">
            <v>0.22356925804001013</v>
          </cell>
          <cell r="M1827">
            <v>0.27171809567731536</v>
          </cell>
        </row>
        <row r="1828">
          <cell r="A1828">
            <v>28861</v>
          </cell>
          <cell r="B1828" t="str">
            <v>28861</v>
          </cell>
          <cell r="C1828" t="str">
            <v>VB</v>
          </cell>
          <cell r="D1828" t="str">
            <v>VERBANIA</v>
          </cell>
          <cell r="E1828" t="str">
            <v>PIEMONTE</v>
          </cell>
          <cell r="F1828" t="str">
            <v>Nord-Ovest</v>
          </cell>
          <cell r="G1828">
            <v>977</v>
          </cell>
          <cell r="H1828">
            <v>405</v>
          </cell>
          <cell r="I1828">
            <v>51</v>
          </cell>
          <cell r="J1828">
            <v>0.21237969930369735</v>
          </cell>
          <cell r="K1828">
            <v>0.12592592592592591</v>
          </cell>
          <cell r="L1828">
            <v>0.22356925804001013</v>
          </cell>
          <cell r="M1828">
            <v>0.27171809567731536</v>
          </cell>
        </row>
        <row r="1829">
          <cell r="A1829">
            <v>28862</v>
          </cell>
          <cell r="B1829" t="str">
            <v>28862</v>
          </cell>
          <cell r="C1829" t="str">
            <v>VB</v>
          </cell>
          <cell r="D1829" t="str">
            <v>VERBANIA</v>
          </cell>
          <cell r="E1829" t="str">
            <v>PIEMONTE</v>
          </cell>
          <cell r="F1829" t="str">
            <v>Nord-Ovest</v>
          </cell>
          <cell r="G1829">
            <v>1614</v>
          </cell>
          <cell r="H1829">
            <v>634</v>
          </cell>
          <cell r="I1829">
            <v>104</v>
          </cell>
          <cell r="J1829">
            <v>0.21237969930369735</v>
          </cell>
          <cell r="K1829">
            <v>0.16403785488958991</v>
          </cell>
          <cell r="L1829">
            <v>0.22356925804001013</v>
          </cell>
          <cell r="M1829">
            <v>0.27171809567731536</v>
          </cell>
        </row>
        <row r="1830">
          <cell r="A1830">
            <v>28863</v>
          </cell>
          <cell r="B1830" t="str">
            <v>28863</v>
          </cell>
          <cell r="C1830" t="str">
            <v>VB</v>
          </cell>
          <cell r="D1830" t="str">
            <v>VERBANIA</v>
          </cell>
          <cell r="E1830" t="str">
            <v>PIEMONTE</v>
          </cell>
          <cell r="F1830" t="str">
            <v>Nord-Ovest</v>
          </cell>
          <cell r="G1830">
            <v>461</v>
          </cell>
          <cell r="H1830">
            <v>169</v>
          </cell>
          <cell r="I1830">
            <v>36</v>
          </cell>
          <cell r="J1830">
            <v>0.21237969930369735</v>
          </cell>
          <cell r="K1830">
            <v>0.21301775147928995</v>
          </cell>
          <cell r="L1830">
            <v>0.22356925804001013</v>
          </cell>
          <cell r="M1830">
            <v>0.27171809567731536</v>
          </cell>
        </row>
        <row r="1831">
          <cell r="A1831">
            <v>28864</v>
          </cell>
          <cell r="B1831" t="str">
            <v>28864</v>
          </cell>
          <cell r="C1831" t="str">
            <v>VB</v>
          </cell>
          <cell r="D1831" t="str">
            <v>VERBANIA</v>
          </cell>
          <cell r="E1831" t="str">
            <v>PIEMONTE</v>
          </cell>
          <cell r="F1831" t="str">
            <v>Nord-Ovest</v>
          </cell>
          <cell r="G1831">
            <v>1233</v>
          </cell>
          <cell r="H1831">
            <v>479</v>
          </cell>
          <cell r="I1831">
            <v>82</v>
          </cell>
          <cell r="J1831">
            <v>0.21237969930369735</v>
          </cell>
          <cell r="K1831">
            <v>0.17118997912317327</v>
          </cell>
          <cell r="L1831">
            <v>0.22356925804001013</v>
          </cell>
          <cell r="M1831">
            <v>0.27171809567731536</v>
          </cell>
        </row>
        <row r="1832">
          <cell r="A1832">
            <v>28865</v>
          </cell>
          <cell r="B1832" t="str">
            <v>28865</v>
          </cell>
          <cell r="C1832" t="str">
            <v>VB</v>
          </cell>
          <cell r="D1832" t="str">
            <v>VERBANIA</v>
          </cell>
          <cell r="E1832" t="str">
            <v>PIEMONTE</v>
          </cell>
          <cell r="F1832" t="str">
            <v>Nord-Ovest</v>
          </cell>
          <cell r="G1832">
            <v>4556</v>
          </cell>
          <cell r="H1832">
            <v>1632</v>
          </cell>
          <cell r="I1832">
            <v>393</v>
          </cell>
          <cell r="J1832">
            <v>0.21237969930369735</v>
          </cell>
          <cell r="K1832">
            <v>0.24080882352941177</v>
          </cell>
          <cell r="L1832">
            <v>0.22356925804001013</v>
          </cell>
          <cell r="M1832">
            <v>0.27171809567731536</v>
          </cell>
        </row>
        <row r="1833">
          <cell r="A1833">
            <v>28866</v>
          </cell>
          <cell r="B1833" t="str">
            <v>28866</v>
          </cell>
          <cell r="C1833" t="str">
            <v>VB</v>
          </cell>
          <cell r="D1833" t="str">
            <v>VERBANIA</v>
          </cell>
          <cell r="E1833" t="str">
            <v>PIEMONTE</v>
          </cell>
          <cell r="F1833" t="str">
            <v>Nord-Ovest</v>
          </cell>
          <cell r="G1833">
            <v>609</v>
          </cell>
          <cell r="H1833">
            <v>270</v>
          </cell>
          <cell r="I1833">
            <v>33</v>
          </cell>
          <cell r="J1833">
            <v>0.21237969930369735</v>
          </cell>
          <cell r="K1833">
            <v>0.12222222222222222</v>
          </cell>
          <cell r="L1833">
            <v>0.22356925804001013</v>
          </cell>
          <cell r="M1833">
            <v>0.27171809567731536</v>
          </cell>
        </row>
        <row r="1834">
          <cell r="A1834">
            <v>28868</v>
          </cell>
          <cell r="B1834" t="str">
            <v>28868</v>
          </cell>
          <cell r="C1834" t="str">
            <v>VB</v>
          </cell>
          <cell r="D1834" t="str">
            <v>VERBANIA</v>
          </cell>
          <cell r="E1834" t="str">
            <v>PIEMONTE</v>
          </cell>
          <cell r="F1834" t="str">
            <v>Nord-Ovest</v>
          </cell>
          <cell r="G1834">
            <v>2779</v>
          </cell>
          <cell r="H1834">
            <v>1039</v>
          </cell>
          <cell r="I1834">
            <v>218</v>
          </cell>
          <cell r="J1834">
            <v>0.21237969930369735</v>
          </cell>
          <cell r="K1834">
            <v>0.20981713185755535</v>
          </cell>
          <cell r="L1834">
            <v>0.22356925804001013</v>
          </cell>
          <cell r="M1834">
            <v>0.27171809567731536</v>
          </cell>
        </row>
        <row r="1835">
          <cell r="A1835">
            <v>28871</v>
          </cell>
          <cell r="B1835" t="str">
            <v>28871</v>
          </cell>
          <cell r="C1835" t="str">
            <v>VB</v>
          </cell>
          <cell r="D1835" t="str">
            <v>VERBANIA</v>
          </cell>
          <cell r="E1835" t="str">
            <v>PIEMONTE</v>
          </cell>
          <cell r="F1835" t="str">
            <v>Nord-Ovest</v>
          </cell>
          <cell r="G1835">
            <v>619</v>
          </cell>
          <cell r="H1835">
            <v>280</v>
          </cell>
          <cell r="I1835">
            <v>55</v>
          </cell>
          <cell r="J1835">
            <v>0.21237969930369735</v>
          </cell>
          <cell r="K1835">
            <v>0.19642857142857142</v>
          </cell>
          <cell r="L1835">
            <v>0.22356925804001013</v>
          </cell>
          <cell r="M1835">
            <v>0.27171809567731536</v>
          </cell>
        </row>
        <row r="1836">
          <cell r="A1836">
            <v>28873</v>
          </cell>
          <cell r="B1836" t="str">
            <v>28873</v>
          </cell>
          <cell r="C1836" t="str">
            <v>VB</v>
          </cell>
          <cell r="D1836" t="str">
            <v>VERBANIA</v>
          </cell>
          <cell r="E1836" t="str">
            <v>PIEMONTE</v>
          </cell>
          <cell r="F1836" t="str">
            <v>Nord-Ovest</v>
          </cell>
          <cell r="G1836">
            <v>885</v>
          </cell>
          <cell r="H1836">
            <v>366</v>
          </cell>
          <cell r="I1836">
            <v>60</v>
          </cell>
          <cell r="J1836">
            <v>0.21237969930369735</v>
          </cell>
          <cell r="K1836">
            <v>0.16393442622950818</v>
          </cell>
          <cell r="L1836">
            <v>0.22356925804001013</v>
          </cell>
          <cell r="M1836">
            <v>0.27171809567731536</v>
          </cell>
        </row>
        <row r="1837">
          <cell r="A1837">
            <v>28875</v>
          </cell>
          <cell r="B1837" t="str">
            <v>28875</v>
          </cell>
          <cell r="C1837" t="str">
            <v>VB</v>
          </cell>
          <cell r="D1837" t="str">
            <v>VERBANIA</v>
          </cell>
          <cell r="E1837" t="str">
            <v>PIEMONTE</v>
          </cell>
          <cell r="F1837" t="str">
            <v>Nord-Ovest</v>
          </cell>
          <cell r="G1837">
            <v>410</v>
          </cell>
          <cell r="H1837">
            <v>187</v>
          </cell>
          <cell r="I1837">
            <v>43</v>
          </cell>
          <cell r="J1837">
            <v>0.21237969930369735</v>
          </cell>
          <cell r="K1837">
            <v>0.22994652406417113</v>
          </cell>
          <cell r="L1837">
            <v>0.22356925804001013</v>
          </cell>
          <cell r="M1837">
            <v>0.27171809567731536</v>
          </cell>
        </row>
        <row r="1838">
          <cell r="A1838">
            <v>28876</v>
          </cell>
          <cell r="B1838" t="str">
            <v>28876</v>
          </cell>
          <cell r="C1838" t="str">
            <v>VB</v>
          </cell>
          <cell r="D1838" t="str">
            <v>VERBANIA</v>
          </cell>
          <cell r="E1838" t="str">
            <v>PIEMONTE</v>
          </cell>
          <cell r="F1838" t="str">
            <v>Nord-Ovest</v>
          </cell>
          <cell r="G1838">
            <v>529</v>
          </cell>
          <cell r="H1838">
            <v>214</v>
          </cell>
          <cell r="I1838">
            <v>86</v>
          </cell>
          <cell r="J1838">
            <v>0.21237969930369735</v>
          </cell>
          <cell r="K1838">
            <v>0.40186915887850466</v>
          </cell>
          <cell r="L1838">
            <v>0.22356925804001013</v>
          </cell>
          <cell r="M1838">
            <v>0.27171809567731536</v>
          </cell>
        </row>
        <row r="1839">
          <cell r="A1839">
            <v>28877</v>
          </cell>
          <cell r="B1839" t="str">
            <v>28877</v>
          </cell>
          <cell r="C1839" t="str">
            <v>VB</v>
          </cell>
          <cell r="D1839" t="str">
            <v>VERBANIA</v>
          </cell>
          <cell r="E1839" t="str">
            <v>PIEMONTE</v>
          </cell>
          <cell r="F1839" t="str">
            <v>Nord-Ovest</v>
          </cell>
          <cell r="G1839">
            <v>3744</v>
          </cell>
          <cell r="H1839">
            <v>1411</v>
          </cell>
          <cell r="I1839">
            <v>322</v>
          </cell>
          <cell r="J1839">
            <v>0.21237969930369735</v>
          </cell>
          <cell r="K1839">
            <v>0.22820694542877393</v>
          </cell>
          <cell r="L1839">
            <v>0.22356925804001013</v>
          </cell>
          <cell r="M1839">
            <v>0.27171809567731536</v>
          </cell>
        </row>
        <row r="1840">
          <cell r="A1840">
            <v>28879</v>
          </cell>
          <cell r="B1840" t="str">
            <v>28879</v>
          </cell>
          <cell r="C1840" t="str">
            <v>VB</v>
          </cell>
          <cell r="D1840" t="str">
            <v>VERBANIA</v>
          </cell>
          <cell r="E1840" t="str">
            <v>PIEMONTE</v>
          </cell>
          <cell r="F1840" t="str">
            <v>Nord-Ovest</v>
          </cell>
          <cell r="G1840">
            <v>400</v>
          </cell>
          <cell r="H1840">
            <v>170</v>
          </cell>
          <cell r="I1840">
            <v>53</v>
          </cell>
          <cell r="J1840">
            <v>0.21237969930369735</v>
          </cell>
          <cell r="K1840">
            <v>0.31176470588235294</v>
          </cell>
          <cell r="L1840">
            <v>0.22356925804001013</v>
          </cell>
          <cell r="M1840">
            <v>0.27171809567731536</v>
          </cell>
        </row>
        <row r="1841">
          <cell r="A1841">
            <v>28881</v>
          </cell>
          <cell r="B1841" t="str">
            <v>28881</v>
          </cell>
          <cell r="C1841" t="str">
            <v>VB</v>
          </cell>
          <cell r="D1841" t="str">
            <v>VERBANIA</v>
          </cell>
          <cell r="E1841" t="str">
            <v>PIEMONTE</v>
          </cell>
          <cell r="F1841" t="str">
            <v>Nord-Ovest</v>
          </cell>
          <cell r="G1841">
            <v>2993</v>
          </cell>
          <cell r="H1841">
            <v>1105</v>
          </cell>
          <cell r="I1841">
            <v>289</v>
          </cell>
          <cell r="J1841">
            <v>0.21237969930369735</v>
          </cell>
          <cell r="K1841">
            <v>0.26153846153846155</v>
          </cell>
          <cell r="L1841">
            <v>0.22356925804001013</v>
          </cell>
          <cell r="M1841">
            <v>0.27171809567731536</v>
          </cell>
        </row>
        <row r="1842">
          <cell r="A1842">
            <v>28883</v>
          </cell>
          <cell r="B1842" t="str">
            <v>28883</v>
          </cell>
          <cell r="C1842" t="str">
            <v>VB</v>
          </cell>
          <cell r="D1842" t="str">
            <v>VERBANIA</v>
          </cell>
          <cell r="E1842" t="str">
            <v>PIEMONTE</v>
          </cell>
          <cell r="F1842" t="str">
            <v>Nord-Ovest</v>
          </cell>
          <cell r="G1842">
            <v>7896</v>
          </cell>
          <cell r="H1842">
            <v>2929</v>
          </cell>
          <cell r="I1842">
            <v>717</v>
          </cell>
          <cell r="J1842">
            <v>0.21237969930369735</v>
          </cell>
          <cell r="K1842">
            <v>0.24479344486172755</v>
          </cell>
          <cell r="L1842">
            <v>0.22356925804001013</v>
          </cell>
          <cell r="M1842">
            <v>0.27171809567731536</v>
          </cell>
        </row>
        <row r="1843">
          <cell r="A1843">
            <v>28884</v>
          </cell>
          <cell r="B1843" t="str">
            <v>28884</v>
          </cell>
          <cell r="C1843" t="str">
            <v>VB</v>
          </cell>
          <cell r="D1843" t="str">
            <v>VERBANIA</v>
          </cell>
          <cell r="E1843" t="str">
            <v>PIEMONTE</v>
          </cell>
          <cell r="F1843" t="str">
            <v>Nord-Ovest</v>
          </cell>
          <cell r="G1843">
            <v>1230</v>
          </cell>
          <cell r="H1843">
            <v>474</v>
          </cell>
          <cell r="I1843">
            <v>104</v>
          </cell>
          <cell r="J1843">
            <v>0.21237969930369735</v>
          </cell>
          <cell r="K1843">
            <v>0.21940928270042195</v>
          </cell>
          <cell r="L1843">
            <v>0.22356925804001013</v>
          </cell>
          <cell r="M1843">
            <v>0.27171809567731536</v>
          </cell>
        </row>
        <row r="1844">
          <cell r="A1844">
            <v>28885</v>
          </cell>
          <cell r="B1844" t="str">
            <v>28885</v>
          </cell>
          <cell r="C1844" t="str">
            <v>VB</v>
          </cell>
          <cell r="D1844" t="str">
            <v>VERBANIA</v>
          </cell>
          <cell r="E1844" t="str">
            <v>PIEMONTE</v>
          </cell>
          <cell r="F1844" t="str">
            <v>Nord-Ovest</v>
          </cell>
          <cell r="G1844">
            <v>1740</v>
          </cell>
          <cell r="H1844">
            <v>637</v>
          </cell>
          <cell r="I1844">
            <v>129</v>
          </cell>
          <cell r="J1844">
            <v>0.21237969930369735</v>
          </cell>
          <cell r="K1844">
            <v>0.20251177394034536</v>
          </cell>
          <cell r="L1844">
            <v>0.22356925804001013</v>
          </cell>
          <cell r="M1844">
            <v>0.27171809567731536</v>
          </cell>
        </row>
        <row r="1845">
          <cell r="A1845">
            <v>28886</v>
          </cell>
          <cell r="B1845" t="str">
            <v>28886</v>
          </cell>
          <cell r="C1845" t="str">
            <v>VB</v>
          </cell>
          <cell r="D1845" t="str">
            <v>VERBANIA</v>
          </cell>
          <cell r="E1845" t="str">
            <v>PIEMONTE</v>
          </cell>
          <cell r="F1845" t="str">
            <v>Nord-Ovest</v>
          </cell>
          <cell r="G1845">
            <v>2811</v>
          </cell>
          <cell r="H1845">
            <v>1032</v>
          </cell>
          <cell r="I1845">
            <v>245</v>
          </cell>
          <cell r="J1845">
            <v>0.21237969930369735</v>
          </cell>
          <cell r="K1845">
            <v>0.2374031007751938</v>
          </cell>
          <cell r="L1845">
            <v>0.22356925804001013</v>
          </cell>
          <cell r="M1845">
            <v>0.27171809567731536</v>
          </cell>
        </row>
        <row r="1846">
          <cell r="A1846">
            <v>28887</v>
          </cell>
          <cell r="B1846" t="str">
            <v>28887</v>
          </cell>
          <cell r="C1846" t="str">
            <v>VB</v>
          </cell>
          <cell r="D1846" t="str">
            <v>VERBANIA</v>
          </cell>
          <cell r="E1846" t="str">
            <v>PIEMONTE</v>
          </cell>
          <cell r="F1846" t="str">
            <v>Nord-Ovest</v>
          </cell>
          <cell r="G1846">
            <v>15570</v>
          </cell>
          <cell r="H1846">
            <v>5929</v>
          </cell>
          <cell r="I1846">
            <v>1373</v>
          </cell>
          <cell r="J1846">
            <v>0.21237969930369735</v>
          </cell>
          <cell r="K1846">
            <v>0.23157362118401079</v>
          </cell>
          <cell r="L1846">
            <v>0.22356925804001013</v>
          </cell>
          <cell r="M1846">
            <v>0.27171809567731536</v>
          </cell>
        </row>
        <row r="1847">
          <cell r="A1847">
            <v>28891</v>
          </cell>
          <cell r="B1847" t="str">
            <v>28891</v>
          </cell>
          <cell r="C1847" t="str">
            <v>VB</v>
          </cell>
          <cell r="D1847" t="str">
            <v>VERBANIA</v>
          </cell>
          <cell r="E1847" t="str">
            <v>PIEMONTE</v>
          </cell>
          <cell r="F1847" t="str">
            <v>Nord-Ovest</v>
          </cell>
          <cell r="G1847">
            <v>1721</v>
          </cell>
          <cell r="H1847">
            <v>699</v>
          </cell>
          <cell r="I1847">
            <v>154</v>
          </cell>
          <cell r="J1847">
            <v>0.21237969930369735</v>
          </cell>
          <cell r="K1847">
            <v>0.22031473533619456</v>
          </cell>
          <cell r="L1847">
            <v>0.22356925804001013</v>
          </cell>
          <cell r="M1847">
            <v>0.27171809567731536</v>
          </cell>
        </row>
        <row r="1848">
          <cell r="A1848">
            <v>28893</v>
          </cell>
          <cell r="B1848" t="str">
            <v>28893</v>
          </cell>
          <cell r="C1848" t="str">
            <v>VB</v>
          </cell>
          <cell r="D1848" t="str">
            <v>VERBANIA</v>
          </cell>
          <cell r="E1848" t="str">
            <v>PIEMONTE</v>
          </cell>
          <cell r="F1848" t="str">
            <v>Nord-Ovest</v>
          </cell>
          <cell r="G1848">
            <v>357</v>
          </cell>
          <cell r="H1848">
            <v>143</v>
          </cell>
          <cell r="I1848">
            <v>18</v>
          </cell>
          <cell r="J1848">
            <v>0.21237969930369735</v>
          </cell>
          <cell r="K1848">
            <v>0.12587412587412589</v>
          </cell>
          <cell r="L1848">
            <v>0.22356925804001013</v>
          </cell>
          <cell r="M1848">
            <v>0.27171809567731536</v>
          </cell>
        </row>
        <row r="1849">
          <cell r="A1849">
            <v>28894</v>
          </cell>
          <cell r="B1849" t="str">
            <v>28894</v>
          </cell>
          <cell r="C1849" t="str">
            <v>VB</v>
          </cell>
          <cell r="D1849" t="str">
            <v>VERBANIA</v>
          </cell>
          <cell r="E1849" t="str">
            <v>PIEMONTE</v>
          </cell>
          <cell r="F1849" t="str">
            <v>Nord-Ovest</v>
          </cell>
          <cell r="G1849">
            <v>166</v>
          </cell>
          <cell r="H1849">
            <v>80</v>
          </cell>
          <cell r="I1849">
            <v>32</v>
          </cell>
          <cell r="J1849">
            <v>0.21237969930369735</v>
          </cell>
          <cell r="K1849">
            <v>0.4</v>
          </cell>
          <cell r="L1849">
            <v>0.22356925804001013</v>
          </cell>
          <cell r="M1849">
            <v>0.27171809567731536</v>
          </cell>
        </row>
        <row r="1850">
          <cell r="A1850">
            <v>28895</v>
          </cell>
          <cell r="B1850" t="str">
            <v>28895</v>
          </cell>
          <cell r="C1850" t="str">
            <v>VB</v>
          </cell>
          <cell r="D1850" t="str">
            <v>VERBANIA</v>
          </cell>
          <cell r="E1850" t="str">
            <v>PIEMONTE</v>
          </cell>
          <cell r="F1850" t="str">
            <v>Nord-Ovest</v>
          </cell>
          <cell r="G1850">
            <v>362</v>
          </cell>
          <cell r="H1850">
            <v>133</v>
          </cell>
          <cell r="I1850">
            <v>7</v>
          </cell>
          <cell r="J1850">
            <v>0.21237969930369735</v>
          </cell>
          <cell r="K1850">
            <v>5.2631578947368418E-2</v>
          </cell>
          <cell r="L1850">
            <v>0.22356925804001013</v>
          </cell>
          <cell r="M1850">
            <v>0.27171809567731536</v>
          </cell>
        </row>
        <row r="1851">
          <cell r="A1851">
            <v>28896</v>
          </cell>
          <cell r="B1851" t="str">
            <v>28896</v>
          </cell>
          <cell r="C1851" t="str">
            <v>VB</v>
          </cell>
          <cell r="D1851" t="str">
            <v>VERBANIA</v>
          </cell>
          <cell r="E1851" t="str">
            <v>PIEMONTE</v>
          </cell>
          <cell r="F1851" t="str">
            <v>Nord-Ovest</v>
          </cell>
          <cell r="G1851">
            <v>803</v>
          </cell>
          <cell r="H1851">
            <v>351</v>
          </cell>
          <cell r="I1851">
            <v>47</v>
          </cell>
          <cell r="J1851">
            <v>0.21237969930369735</v>
          </cell>
          <cell r="K1851">
            <v>0.13390313390313391</v>
          </cell>
          <cell r="L1851">
            <v>0.22356925804001013</v>
          </cell>
          <cell r="M1851">
            <v>0.27171809567731536</v>
          </cell>
        </row>
        <row r="1852">
          <cell r="A1852">
            <v>28897</v>
          </cell>
          <cell r="B1852" t="str">
            <v>28897</v>
          </cell>
          <cell r="C1852" t="str">
            <v>VB</v>
          </cell>
          <cell r="D1852" t="str">
            <v>VERBANIA</v>
          </cell>
          <cell r="E1852" t="str">
            <v>PIEMONTE</v>
          </cell>
          <cell r="F1852" t="str">
            <v>Nord-Ovest</v>
          </cell>
          <cell r="G1852">
            <v>1048</v>
          </cell>
          <cell r="H1852">
            <v>348</v>
          </cell>
          <cell r="I1852">
            <v>73</v>
          </cell>
          <cell r="J1852">
            <v>0.21237969930369735</v>
          </cell>
          <cell r="K1852">
            <v>0.20977011494252873</v>
          </cell>
          <cell r="L1852">
            <v>0.22356925804001013</v>
          </cell>
          <cell r="M1852">
            <v>0.27171809567731536</v>
          </cell>
        </row>
        <row r="1853">
          <cell r="A1853">
            <v>28921</v>
          </cell>
          <cell r="B1853" t="str">
            <v>28921</v>
          </cell>
          <cell r="C1853" t="str">
            <v>VB</v>
          </cell>
          <cell r="D1853" t="str">
            <v>VERBANIA</v>
          </cell>
          <cell r="E1853" t="str">
            <v>PIEMONTE</v>
          </cell>
          <cell r="F1853" t="str">
            <v>Nord-Ovest</v>
          </cell>
          <cell r="G1853">
            <v>11242</v>
          </cell>
          <cell r="H1853">
            <v>4723</v>
          </cell>
          <cell r="I1853">
            <v>959</v>
          </cell>
          <cell r="J1853">
            <v>0.21237969930369735</v>
          </cell>
          <cell r="K1853">
            <v>0.20304890959136143</v>
          </cell>
          <cell r="L1853">
            <v>0.22356925804001013</v>
          </cell>
          <cell r="M1853">
            <v>0.27171809567731536</v>
          </cell>
        </row>
        <row r="1854">
          <cell r="A1854">
            <v>28922</v>
          </cell>
          <cell r="B1854" t="str">
            <v>28922</v>
          </cell>
          <cell r="C1854" t="str">
            <v>VB</v>
          </cell>
          <cell r="D1854" t="str">
            <v>VERBANIA</v>
          </cell>
          <cell r="E1854" t="str">
            <v>PIEMONTE</v>
          </cell>
          <cell r="F1854" t="str">
            <v>Nord-Ovest</v>
          </cell>
          <cell r="G1854">
            <v>10120</v>
          </cell>
          <cell r="H1854">
            <v>3878</v>
          </cell>
          <cell r="I1854">
            <v>773</v>
          </cell>
          <cell r="J1854">
            <v>0.21237969930369735</v>
          </cell>
          <cell r="K1854">
            <v>0.19932955131511088</v>
          </cell>
          <cell r="L1854">
            <v>0.22356925804001013</v>
          </cell>
          <cell r="M1854">
            <v>0.27171809567731536</v>
          </cell>
        </row>
        <row r="1855">
          <cell r="A1855">
            <v>28923</v>
          </cell>
          <cell r="B1855" t="str">
            <v>28923</v>
          </cell>
          <cell r="C1855" t="str">
            <v>VB</v>
          </cell>
          <cell r="D1855" t="str">
            <v>VERBANIA</v>
          </cell>
          <cell r="E1855" t="str">
            <v>PIEMONTE</v>
          </cell>
          <cell r="F1855" t="str">
            <v>Nord-Ovest</v>
          </cell>
          <cell r="G1855">
            <v>6042</v>
          </cell>
          <cell r="H1855">
            <v>2278</v>
          </cell>
          <cell r="I1855">
            <v>469</v>
          </cell>
          <cell r="J1855">
            <v>0.21237969930369735</v>
          </cell>
          <cell r="K1855">
            <v>0.20588235294117646</v>
          </cell>
          <cell r="L1855">
            <v>0.22356925804001013</v>
          </cell>
          <cell r="M1855">
            <v>0.27171809567731536</v>
          </cell>
        </row>
        <row r="1856">
          <cell r="A1856">
            <v>28924</v>
          </cell>
          <cell r="B1856" t="str">
            <v>28924</v>
          </cell>
          <cell r="C1856" t="str">
            <v>VB</v>
          </cell>
          <cell r="D1856" t="str">
            <v>VERBANIA</v>
          </cell>
          <cell r="E1856" t="str">
            <v>PIEMONTE</v>
          </cell>
          <cell r="F1856" t="str">
            <v>Nord-Ovest</v>
          </cell>
          <cell r="G1856">
            <v>949</v>
          </cell>
          <cell r="H1856">
            <v>379</v>
          </cell>
          <cell r="I1856">
            <v>104</v>
          </cell>
          <cell r="J1856">
            <v>0.21237969930369735</v>
          </cell>
          <cell r="K1856">
            <v>0.27440633245382584</v>
          </cell>
          <cell r="L1856">
            <v>0.22356925804001013</v>
          </cell>
          <cell r="M1856">
            <v>0.27171809567731536</v>
          </cell>
        </row>
        <row r="1857">
          <cell r="A1857">
            <v>28925</v>
          </cell>
          <cell r="B1857" t="str">
            <v>28925</v>
          </cell>
          <cell r="C1857" t="str">
            <v>VB</v>
          </cell>
          <cell r="D1857" t="str">
            <v>VERBANIA</v>
          </cell>
          <cell r="E1857" t="str">
            <v>PIEMONTE</v>
          </cell>
          <cell r="F1857" t="str">
            <v>Nord-Ovest</v>
          </cell>
          <cell r="G1857">
            <v>2598</v>
          </cell>
          <cell r="H1857">
            <v>1114</v>
          </cell>
          <cell r="I1857">
            <v>212</v>
          </cell>
          <cell r="J1857">
            <v>0.21237969930369735</v>
          </cell>
          <cell r="K1857">
            <v>0.19030520646319568</v>
          </cell>
          <cell r="L1857">
            <v>0.22356925804001013</v>
          </cell>
          <cell r="M1857">
            <v>0.27171809567731536</v>
          </cell>
        </row>
        <row r="1858">
          <cell r="A1858">
            <v>29010</v>
          </cell>
          <cell r="B1858" t="str">
            <v>29010</v>
          </cell>
          <cell r="C1858" t="str">
            <v>PC</v>
          </cell>
          <cell r="D1858" t="str">
            <v>PIACENZA</v>
          </cell>
          <cell r="E1858" t="str">
            <v>EMILIAROMAGNA</v>
          </cell>
          <cell r="F1858" t="str">
            <v>Nord-Est</v>
          </cell>
          <cell r="G1858">
            <v>54828</v>
          </cell>
          <cell r="H1858">
            <v>21769</v>
          </cell>
          <cell r="I1858">
            <v>4166</v>
          </cell>
          <cell r="J1858">
            <v>0.15693937277300821</v>
          </cell>
          <cell r="K1858">
            <v>0.1913730534245946</v>
          </cell>
          <cell r="L1858">
            <v>0.16992737654971546</v>
          </cell>
          <cell r="M1858">
            <v>0.1895065602279053</v>
          </cell>
        </row>
        <row r="1859">
          <cell r="A1859">
            <v>29011</v>
          </cell>
          <cell r="B1859" t="str">
            <v>29011</v>
          </cell>
          <cell r="C1859" t="str">
            <v>PC</v>
          </cell>
          <cell r="D1859" t="str">
            <v>PIACENZA</v>
          </cell>
          <cell r="E1859" t="str">
            <v>EMILIAROMAGNA</v>
          </cell>
          <cell r="F1859" t="str">
            <v>Nord-Est</v>
          </cell>
          <cell r="G1859">
            <v>6587</v>
          </cell>
          <cell r="H1859">
            <v>2543</v>
          </cell>
          <cell r="I1859">
            <v>429</v>
          </cell>
          <cell r="J1859">
            <v>0.15693937277300821</v>
          </cell>
          <cell r="K1859">
            <v>0.16869838773102636</v>
          </cell>
          <cell r="L1859">
            <v>0.16992737654971546</v>
          </cell>
          <cell r="M1859">
            <v>0.1895065602279053</v>
          </cell>
        </row>
        <row r="1860">
          <cell r="A1860">
            <v>29012</v>
          </cell>
          <cell r="B1860" t="str">
            <v>29012</v>
          </cell>
          <cell r="C1860" t="str">
            <v>PC</v>
          </cell>
          <cell r="D1860" t="str">
            <v>PIACENZA</v>
          </cell>
          <cell r="E1860" t="str">
            <v>EMILIAROMAGNA</v>
          </cell>
          <cell r="F1860" t="str">
            <v>Nord-Est</v>
          </cell>
          <cell r="G1860">
            <v>4454</v>
          </cell>
          <cell r="H1860">
            <v>1714</v>
          </cell>
          <cell r="I1860">
            <v>203</v>
          </cell>
          <cell r="J1860">
            <v>0.15693937277300821</v>
          </cell>
          <cell r="K1860">
            <v>0.11843640606767794</v>
          </cell>
          <cell r="L1860">
            <v>0.16992737654971546</v>
          </cell>
          <cell r="M1860">
            <v>0.1895065602279053</v>
          </cell>
        </row>
        <row r="1861">
          <cell r="A1861">
            <v>29013</v>
          </cell>
          <cell r="B1861" t="str">
            <v>29013</v>
          </cell>
          <cell r="C1861" t="str">
            <v>PC</v>
          </cell>
          <cell r="D1861" t="str">
            <v>PIACENZA</v>
          </cell>
          <cell r="E1861" t="str">
            <v>EMILIAROMAGNA</v>
          </cell>
          <cell r="F1861" t="str">
            <v>Nord-Est</v>
          </cell>
          <cell r="G1861">
            <v>6156</v>
          </cell>
          <cell r="H1861">
            <v>2336</v>
          </cell>
          <cell r="I1861">
            <v>418</v>
          </cell>
          <cell r="J1861">
            <v>0.15693937277300821</v>
          </cell>
          <cell r="K1861">
            <v>0.17893835616438356</v>
          </cell>
          <cell r="L1861">
            <v>0.16992737654971546</v>
          </cell>
          <cell r="M1861">
            <v>0.1895065602279053</v>
          </cell>
        </row>
        <row r="1862">
          <cell r="A1862">
            <v>29014</v>
          </cell>
          <cell r="B1862" t="str">
            <v>29014</v>
          </cell>
          <cell r="C1862" t="str">
            <v>PC</v>
          </cell>
          <cell r="D1862" t="str">
            <v>PIACENZA</v>
          </cell>
          <cell r="E1862" t="str">
            <v>EMILIAROMAGNA</v>
          </cell>
          <cell r="F1862" t="str">
            <v>Nord-Est</v>
          </cell>
          <cell r="G1862">
            <v>4416</v>
          </cell>
          <cell r="H1862">
            <v>1700</v>
          </cell>
          <cell r="I1862">
            <v>363</v>
          </cell>
          <cell r="J1862">
            <v>0.15693937277300821</v>
          </cell>
          <cell r="K1862">
            <v>0.21352941176470588</v>
          </cell>
          <cell r="L1862">
            <v>0.16992737654971546</v>
          </cell>
          <cell r="M1862">
            <v>0.1895065602279053</v>
          </cell>
        </row>
        <row r="1863">
          <cell r="A1863">
            <v>29015</v>
          </cell>
          <cell r="B1863" t="str">
            <v>29015</v>
          </cell>
          <cell r="C1863" t="str">
            <v>PC</v>
          </cell>
          <cell r="D1863" t="str">
            <v>PIACENZA</v>
          </cell>
          <cell r="E1863" t="str">
            <v>EMILIAROMAGNA</v>
          </cell>
          <cell r="F1863" t="str">
            <v>Nord-Est</v>
          </cell>
          <cell r="G1863">
            <v>11741</v>
          </cell>
          <cell r="H1863">
            <v>4545</v>
          </cell>
          <cell r="I1863">
            <v>791</v>
          </cell>
          <cell r="J1863">
            <v>0.15693937277300821</v>
          </cell>
          <cell r="K1863">
            <v>0.17403740374037405</v>
          </cell>
          <cell r="L1863">
            <v>0.16992737654971546</v>
          </cell>
          <cell r="M1863">
            <v>0.1895065602279053</v>
          </cell>
        </row>
        <row r="1864">
          <cell r="A1864">
            <v>29016</v>
          </cell>
          <cell r="B1864" t="str">
            <v>29016</v>
          </cell>
          <cell r="C1864" t="str">
            <v>PC</v>
          </cell>
          <cell r="D1864" t="str">
            <v>PIACENZA</v>
          </cell>
          <cell r="E1864" t="str">
            <v>EMILIAROMAGNA</v>
          </cell>
          <cell r="F1864" t="str">
            <v>Nord-Est</v>
          </cell>
          <cell r="G1864">
            <v>4481</v>
          </cell>
          <cell r="H1864">
            <v>1685</v>
          </cell>
          <cell r="I1864">
            <v>268</v>
          </cell>
          <cell r="J1864">
            <v>0.15693937277300821</v>
          </cell>
          <cell r="K1864">
            <v>0.15905044510385757</v>
          </cell>
          <cell r="L1864">
            <v>0.16992737654971546</v>
          </cell>
          <cell r="M1864">
            <v>0.1895065602279053</v>
          </cell>
        </row>
        <row r="1865">
          <cell r="A1865">
            <v>29017</v>
          </cell>
          <cell r="B1865" t="str">
            <v>29017</v>
          </cell>
          <cell r="C1865" t="str">
            <v>PC</v>
          </cell>
          <cell r="D1865" t="str">
            <v>PIACENZA</v>
          </cell>
          <cell r="E1865" t="str">
            <v>EMILIAROMAGNA</v>
          </cell>
          <cell r="F1865" t="str">
            <v>Nord-Est</v>
          </cell>
          <cell r="G1865">
            <v>13317</v>
          </cell>
          <cell r="H1865">
            <v>5174</v>
          </cell>
          <cell r="I1865">
            <v>883</v>
          </cell>
          <cell r="J1865">
            <v>0.15693937277300821</v>
          </cell>
          <cell r="K1865">
            <v>0.17066099729416312</v>
          </cell>
          <cell r="L1865">
            <v>0.16992737654971546</v>
          </cell>
          <cell r="M1865">
            <v>0.1895065602279053</v>
          </cell>
        </row>
        <row r="1866">
          <cell r="A1866">
            <v>29018</v>
          </cell>
          <cell r="B1866" t="str">
            <v>29018</v>
          </cell>
          <cell r="C1866" t="str">
            <v>PC</v>
          </cell>
          <cell r="D1866" t="str">
            <v>PIACENZA</v>
          </cell>
          <cell r="E1866" t="str">
            <v>EMILIAROMAGNA</v>
          </cell>
          <cell r="F1866" t="str">
            <v>Nord-Est</v>
          </cell>
          <cell r="G1866">
            <v>4235</v>
          </cell>
          <cell r="H1866">
            <v>1646</v>
          </cell>
          <cell r="I1866">
            <v>273</v>
          </cell>
          <cell r="J1866">
            <v>0.15693937277300821</v>
          </cell>
          <cell r="K1866">
            <v>0.16585662211421628</v>
          </cell>
          <cell r="L1866">
            <v>0.16992737654971546</v>
          </cell>
          <cell r="M1866">
            <v>0.1895065602279053</v>
          </cell>
        </row>
        <row r="1867">
          <cell r="A1867">
            <v>29019</v>
          </cell>
          <cell r="B1867" t="str">
            <v>29019</v>
          </cell>
          <cell r="C1867" t="str">
            <v>PC</v>
          </cell>
          <cell r="D1867" t="str">
            <v>PIACENZA</v>
          </cell>
          <cell r="E1867" t="str">
            <v>EMILIAROMAGNA</v>
          </cell>
          <cell r="F1867" t="str">
            <v>Nord-Est</v>
          </cell>
          <cell r="G1867">
            <v>4724</v>
          </cell>
          <cell r="H1867">
            <v>1747</v>
          </cell>
          <cell r="I1867">
            <v>299</v>
          </cell>
          <cell r="J1867">
            <v>0.15693937277300821</v>
          </cell>
          <cell r="K1867">
            <v>0.17115054378935318</v>
          </cell>
          <cell r="L1867">
            <v>0.16992737654971546</v>
          </cell>
          <cell r="M1867">
            <v>0.1895065602279053</v>
          </cell>
        </row>
        <row r="1868">
          <cell r="A1868">
            <v>29020</v>
          </cell>
          <cell r="B1868" t="str">
            <v>29020</v>
          </cell>
          <cell r="C1868" t="str">
            <v>PC</v>
          </cell>
          <cell r="D1868" t="str">
            <v>PIACENZA</v>
          </cell>
          <cell r="E1868" t="str">
            <v>EMILIAROMAGNA</v>
          </cell>
          <cell r="F1868" t="str">
            <v>Nord-Est</v>
          </cell>
          <cell r="G1868">
            <v>12498</v>
          </cell>
          <cell r="H1868">
            <v>5282</v>
          </cell>
          <cell r="I1868">
            <v>1006</v>
          </cell>
          <cell r="J1868">
            <v>0.15693937277300821</v>
          </cell>
          <cell r="K1868">
            <v>0.1904581597879591</v>
          </cell>
          <cell r="L1868">
            <v>0.16992737654971546</v>
          </cell>
          <cell r="M1868">
            <v>0.1895065602279053</v>
          </cell>
        </row>
        <row r="1869">
          <cell r="A1869">
            <v>29021</v>
          </cell>
          <cell r="B1869" t="str">
            <v>29021</v>
          </cell>
          <cell r="C1869" t="str">
            <v>PC</v>
          </cell>
          <cell r="D1869" t="str">
            <v>PIACENZA</v>
          </cell>
          <cell r="E1869" t="str">
            <v>EMILIAROMAGNA</v>
          </cell>
          <cell r="F1869" t="str">
            <v>Nord-Est</v>
          </cell>
          <cell r="G1869">
            <v>3454</v>
          </cell>
          <cell r="H1869">
            <v>1447</v>
          </cell>
          <cell r="I1869">
            <v>274</v>
          </cell>
          <cell r="J1869">
            <v>0.15693937277300821</v>
          </cell>
          <cell r="K1869">
            <v>0.18935729094678647</v>
          </cell>
          <cell r="L1869">
            <v>0.16992737654971546</v>
          </cell>
          <cell r="M1869">
            <v>0.1895065602279053</v>
          </cell>
        </row>
        <row r="1870">
          <cell r="A1870">
            <v>29022</v>
          </cell>
          <cell r="B1870" t="str">
            <v>29022</v>
          </cell>
          <cell r="C1870" t="str">
            <v>PC</v>
          </cell>
          <cell r="D1870" t="str">
            <v>PIACENZA</v>
          </cell>
          <cell r="E1870" t="str">
            <v>EMILIAROMAGNA</v>
          </cell>
          <cell r="F1870" t="str">
            <v>Nord-Est</v>
          </cell>
          <cell r="G1870">
            <v>3866</v>
          </cell>
          <cell r="H1870">
            <v>1718</v>
          </cell>
          <cell r="I1870">
            <v>274</v>
          </cell>
          <cell r="J1870">
            <v>0.15693937277300821</v>
          </cell>
          <cell r="K1870">
            <v>0.15948777648428406</v>
          </cell>
          <cell r="L1870">
            <v>0.16992737654971546</v>
          </cell>
          <cell r="M1870">
            <v>0.1895065602279053</v>
          </cell>
        </row>
        <row r="1871">
          <cell r="A1871">
            <v>29023</v>
          </cell>
          <cell r="B1871" t="str">
            <v>29023</v>
          </cell>
          <cell r="C1871" t="str">
            <v>PC</v>
          </cell>
          <cell r="D1871" t="str">
            <v>PIACENZA</v>
          </cell>
          <cell r="E1871" t="str">
            <v>EMILIAROMAGNA</v>
          </cell>
          <cell r="F1871" t="str">
            <v>Nord-Est</v>
          </cell>
          <cell r="G1871">
            <v>2299</v>
          </cell>
          <cell r="H1871">
            <v>1037</v>
          </cell>
          <cell r="I1871">
            <v>81</v>
          </cell>
          <cell r="J1871">
            <v>0.15693937277300821</v>
          </cell>
          <cell r="K1871">
            <v>7.8109932497589199E-2</v>
          </cell>
          <cell r="L1871">
            <v>0.16992737654971546</v>
          </cell>
          <cell r="M1871">
            <v>0.1895065602279053</v>
          </cell>
        </row>
        <row r="1872">
          <cell r="A1872">
            <v>29024</v>
          </cell>
          <cell r="B1872" t="str">
            <v>29024</v>
          </cell>
          <cell r="C1872" t="str">
            <v>PC</v>
          </cell>
          <cell r="D1872" t="str">
            <v>PIACENZA</v>
          </cell>
          <cell r="E1872" t="str">
            <v>EMILIAROMAGNA</v>
          </cell>
          <cell r="F1872" t="str">
            <v>Nord-Est</v>
          </cell>
          <cell r="G1872">
            <v>2550</v>
          </cell>
          <cell r="H1872">
            <v>1225</v>
          </cell>
          <cell r="I1872">
            <v>41</v>
          </cell>
          <cell r="J1872">
            <v>0.15693937277300821</v>
          </cell>
          <cell r="K1872">
            <v>3.346938775510204E-2</v>
          </cell>
          <cell r="L1872">
            <v>0.16992737654971546</v>
          </cell>
          <cell r="M1872">
            <v>0.1895065602279053</v>
          </cell>
        </row>
        <row r="1873">
          <cell r="A1873">
            <v>29025</v>
          </cell>
          <cell r="B1873" t="str">
            <v>29025</v>
          </cell>
          <cell r="C1873" t="str">
            <v>PC</v>
          </cell>
          <cell r="D1873" t="str">
            <v>PIACENZA</v>
          </cell>
          <cell r="E1873" t="str">
            <v>EMILIAROMAGNA</v>
          </cell>
          <cell r="F1873" t="str">
            <v>Nord-Est</v>
          </cell>
          <cell r="G1873">
            <v>2642</v>
          </cell>
          <cell r="H1873">
            <v>1140</v>
          </cell>
          <cell r="I1873">
            <v>180</v>
          </cell>
          <cell r="J1873">
            <v>0.15693937277300821</v>
          </cell>
          <cell r="K1873">
            <v>0.15789473684210525</v>
          </cell>
          <cell r="L1873">
            <v>0.16992737654971546</v>
          </cell>
          <cell r="M1873">
            <v>0.1895065602279053</v>
          </cell>
        </row>
        <row r="1874">
          <cell r="A1874">
            <v>29026</v>
          </cell>
          <cell r="B1874" t="str">
            <v>29026</v>
          </cell>
          <cell r="C1874" t="str">
            <v>PC</v>
          </cell>
          <cell r="D1874" t="str">
            <v>PIACENZA</v>
          </cell>
          <cell r="E1874" t="str">
            <v>EMILIAROMAGNA</v>
          </cell>
          <cell r="F1874" t="str">
            <v>Nord-Est</v>
          </cell>
          <cell r="G1874">
            <v>891</v>
          </cell>
          <cell r="H1874">
            <v>480</v>
          </cell>
          <cell r="I1874">
            <v>40</v>
          </cell>
          <cell r="J1874">
            <v>0.15693937277300821</v>
          </cell>
          <cell r="K1874">
            <v>8.3333333333333329E-2</v>
          </cell>
          <cell r="L1874">
            <v>0.16992737654971546</v>
          </cell>
          <cell r="M1874">
            <v>0.1895065602279053</v>
          </cell>
        </row>
        <row r="1875">
          <cell r="A1875">
            <v>29027</v>
          </cell>
          <cell r="B1875" t="str">
            <v>29027</v>
          </cell>
          <cell r="C1875" t="str">
            <v>PC</v>
          </cell>
          <cell r="D1875" t="str">
            <v>PIACENZA</v>
          </cell>
          <cell r="E1875" t="str">
            <v>EMILIAROMAGNA</v>
          </cell>
          <cell r="F1875" t="str">
            <v>Nord-Est</v>
          </cell>
          <cell r="G1875">
            <v>6050</v>
          </cell>
          <cell r="H1875">
            <v>2215</v>
          </cell>
          <cell r="I1875">
            <v>466</v>
          </cell>
          <cell r="J1875">
            <v>0.15693937277300821</v>
          </cell>
          <cell r="K1875">
            <v>0.21038374717832958</v>
          </cell>
          <cell r="L1875">
            <v>0.16992737654971546</v>
          </cell>
          <cell r="M1875">
            <v>0.1895065602279053</v>
          </cell>
        </row>
        <row r="1876">
          <cell r="A1876">
            <v>29028</v>
          </cell>
          <cell r="B1876" t="str">
            <v>29028</v>
          </cell>
          <cell r="C1876" t="str">
            <v>PC</v>
          </cell>
          <cell r="D1876" t="str">
            <v>PIACENZA</v>
          </cell>
          <cell r="E1876" t="str">
            <v>EMILIAROMAGNA</v>
          </cell>
          <cell r="F1876" t="str">
            <v>Nord-Est</v>
          </cell>
          <cell r="G1876">
            <v>4798</v>
          </cell>
          <cell r="H1876">
            <v>1879</v>
          </cell>
          <cell r="I1876">
            <v>483</v>
          </cell>
          <cell r="J1876">
            <v>0.15693937277300821</v>
          </cell>
          <cell r="K1876">
            <v>0.25705162320383185</v>
          </cell>
          <cell r="L1876">
            <v>0.16992737654971546</v>
          </cell>
          <cell r="M1876">
            <v>0.1895065602279053</v>
          </cell>
        </row>
        <row r="1877">
          <cell r="A1877">
            <v>29029</v>
          </cell>
          <cell r="B1877" t="str">
            <v>29029</v>
          </cell>
          <cell r="C1877" t="str">
            <v>PC</v>
          </cell>
          <cell r="D1877" t="str">
            <v>PIACENZA</v>
          </cell>
          <cell r="E1877" t="str">
            <v>EMILIAROMAGNA</v>
          </cell>
          <cell r="F1877" t="str">
            <v>Nord-Est</v>
          </cell>
          <cell r="G1877">
            <v>4777</v>
          </cell>
          <cell r="H1877">
            <v>1882</v>
          </cell>
          <cell r="I1877">
            <v>516</v>
          </cell>
          <cell r="J1877">
            <v>0.15693937277300821</v>
          </cell>
          <cell r="K1877">
            <v>0.27417640807651433</v>
          </cell>
          <cell r="L1877">
            <v>0.16992737654971546</v>
          </cell>
          <cell r="M1877">
            <v>0.1895065602279053</v>
          </cell>
        </row>
        <row r="1878">
          <cell r="A1878">
            <v>29100</v>
          </cell>
          <cell r="B1878" t="str">
            <v>29100</v>
          </cell>
          <cell r="C1878" t="str">
            <v>PC</v>
          </cell>
          <cell r="D1878" t="str">
            <v>PIACENZA</v>
          </cell>
          <cell r="E1878" t="str">
            <v>EMILIAROMAGNA</v>
          </cell>
          <cell r="F1878" t="str">
            <v>Nord-Est</v>
          </cell>
          <cell r="G1878">
            <v>102287</v>
          </cell>
          <cell r="H1878">
            <v>41210</v>
          </cell>
          <cell r="I1878">
            <v>6282</v>
          </cell>
          <cell r="J1878">
            <v>0.15693937277300821</v>
          </cell>
          <cell r="K1878">
            <v>0.15243872846396506</v>
          </cell>
          <cell r="L1878">
            <v>0.16992737654971546</v>
          </cell>
          <cell r="M1878">
            <v>0.1895065602279053</v>
          </cell>
        </row>
        <row r="1879">
          <cell r="A1879">
            <v>30010</v>
          </cell>
          <cell r="B1879" t="str">
            <v>30010</v>
          </cell>
          <cell r="C1879" t="str">
            <v>VE</v>
          </cell>
          <cell r="D1879" t="str">
            <v>VENEZIA</v>
          </cell>
          <cell r="E1879" t="str">
            <v>VENETO</v>
          </cell>
          <cell r="F1879" t="str">
            <v>Nord-Est</v>
          </cell>
          <cell r="G1879">
            <v>33035</v>
          </cell>
          <cell r="H1879">
            <v>9811</v>
          </cell>
          <cell r="I1879">
            <v>1620</v>
          </cell>
          <cell r="J1879">
            <v>0.10795638423654791</v>
          </cell>
          <cell r="K1879">
            <v>0.16512078279482215</v>
          </cell>
          <cell r="L1879">
            <v>0.11756033128659146</v>
          </cell>
          <cell r="M1879">
            <v>0.14563334980143244</v>
          </cell>
        </row>
        <row r="1880">
          <cell r="A1880">
            <v>30012</v>
          </cell>
          <cell r="B1880" t="str">
            <v>30012</v>
          </cell>
          <cell r="C1880" t="str">
            <v>VE</v>
          </cell>
          <cell r="D1880" t="str">
            <v>VENEZIA</v>
          </cell>
          <cell r="E1880" t="str">
            <v>VENETO</v>
          </cell>
          <cell r="F1880" t="str">
            <v>Nord-Est</v>
          </cell>
          <cell r="G1880">
            <v>4360</v>
          </cell>
          <cell r="H1880">
            <v>1487</v>
          </cell>
          <cell r="I1880">
            <v>216</v>
          </cell>
          <cell r="J1880">
            <v>0.10795638423654791</v>
          </cell>
          <cell r="K1880">
            <v>0.14525891055817081</v>
          </cell>
          <cell r="L1880">
            <v>0.11756033128659146</v>
          </cell>
          <cell r="M1880">
            <v>0.14563334980143244</v>
          </cell>
        </row>
        <row r="1881">
          <cell r="A1881">
            <v>30013</v>
          </cell>
          <cell r="B1881" t="str">
            <v>30013</v>
          </cell>
          <cell r="C1881" t="str">
            <v>VE</v>
          </cell>
          <cell r="D1881" t="str">
            <v>VENEZIA</v>
          </cell>
          <cell r="E1881" t="str">
            <v>VENETO</v>
          </cell>
          <cell r="F1881" t="str">
            <v>Nord-Est</v>
          </cell>
          <cell r="G1881">
            <v>10890</v>
          </cell>
          <cell r="H1881">
            <v>3670</v>
          </cell>
          <cell r="I1881">
            <v>179</v>
          </cell>
          <cell r="J1881">
            <v>0.10795638423654791</v>
          </cell>
          <cell r="K1881">
            <v>4.877384196185286E-2</v>
          </cell>
          <cell r="L1881">
            <v>0.11756033128659146</v>
          </cell>
          <cell r="M1881">
            <v>0.14563334980143244</v>
          </cell>
        </row>
        <row r="1882">
          <cell r="A1882">
            <v>30014</v>
          </cell>
          <cell r="B1882" t="str">
            <v>30014</v>
          </cell>
          <cell r="C1882" t="str">
            <v>VE</v>
          </cell>
          <cell r="D1882" t="str">
            <v>VENEZIA</v>
          </cell>
          <cell r="E1882" t="str">
            <v>VENETO</v>
          </cell>
          <cell r="F1882" t="str">
            <v>Nord-Est</v>
          </cell>
          <cell r="G1882">
            <v>16745</v>
          </cell>
          <cell r="H1882">
            <v>5597</v>
          </cell>
          <cell r="I1882">
            <v>429</v>
          </cell>
          <cell r="J1882">
            <v>0.10795638423654791</v>
          </cell>
          <cell r="K1882">
            <v>7.6648204395211722E-2</v>
          </cell>
          <cell r="L1882">
            <v>0.11756033128659146</v>
          </cell>
          <cell r="M1882">
            <v>0.14563334980143244</v>
          </cell>
        </row>
        <row r="1883">
          <cell r="A1883">
            <v>30015</v>
          </cell>
          <cell r="B1883" t="str">
            <v>30015</v>
          </cell>
          <cell r="C1883" t="str">
            <v>VE</v>
          </cell>
          <cell r="D1883" t="str">
            <v>VENEZIA</v>
          </cell>
          <cell r="E1883" t="str">
            <v>VENETO</v>
          </cell>
          <cell r="F1883" t="str">
            <v>Nord-Est</v>
          </cell>
          <cell r="G1883">
            <v>53179</v>
          </cell>
          <cell r="H1883">
            <v>17750</v>
          </cell>
          <cell r="I1883">
            <v>2028</v>
          </cell>
          <cell r="J1883">
            <v>0.10795638423654791</v>
          </cell>
          <cell r="K1883">
            <v>0.11425352112676056</v>
          </cell>
          <cell r="L1883">
            <v>0.11756033128659146</v>
          </cell>
          <cell r="M1883">
            <v>0.14563334980143244</v>
          </cell>
        </row>
        <row r="1884">
          <cell r="A1884">
            <v>30016</v>
          </cell>
          <cell r="B1884" t="str">
            <v>30016</v>
          </cell>
          <cell r="C1884" t="str">
            <v>VE</v>
          </cell>
          <cell r="D1884" t="str">
            <v>VENEZIA</v>
          </cell>
          <cell r="E1884" t="str">
            <v>VENETO</v>
          </cell>
          <cell r="F1884" t="str">
            <v>Nord-Est</v>
          </cell>
          <cell r="G1884">
            <v>22151</v>
          </cell>
          <cell r="H1884">
            <v>7639</v>
          </cell>
          <cell r="I1884">
            <v>1171</v>
          </cell>
          <cell r="J1884">
            <v>0.10795638423654791</v>
          </cell>
          <cell r="K1884">
            <v>0.15329231574813457</v>
          </cell>
          <cell r="L1884">
            <v>0.11756033128659146</v>
          </cell>
          <cell r="M1884">
            <v>0.14563334980143244</v>
          </cell>
        </row>
        <row r="1885">
          <cell r="A1885">
            <v>30020</v>
          </cell>
          <cell r="B1885" t="str">
            <v>30020</v>
          </cell>
          <cell r="C1885" t="str">
            <v>VE</v>
          </cell>
          <cell r="D1885" t="str">
            <v>VENEZIA</v>
          </cell>
          <cell r="E1885" t="str">
            <v>VENETO</v>
          </cell>
          <cell r="F1885" t="str">
            <v>Nord-Est</v>
          </cell>
          <cell r="G1885">
            <v>59577</v>
          </cell>
          <cell r="H1885">
            <v>18724</v>
          </cell>
          <cell r="I1885">
            <v>3227</v>
          </cell>
          <cell r="J1885">
            <v>0.10795638423654791</v>
          </cell>
          <cell r="K1885">
            <v>0.17234565263832513</v>
          </cell>
          <cell r="L1885">
            <v>0.11756033128659146</v>
          </cell>
          <cell r="M1885">
            <v>0.14563334980143244</v>
          </cell>
        </row>
        <row r="1886">
          <cell r="A1886">
            <v>30021</v>
          </cell>
          <cell r="B1886" t="str">
            <v>30021</v>
          </cell>
          <cell r="C1886" t="str">
            <v>VE</v>
          </cell>
          <cell r="D1886" t="str">
            <v>VENEZIA</v>
          </cell>
          <cell r="E1886" t="str">
            <v>VENETO</v>
          </cell>
          <cell r="F1886" t="str">
            <v>Nord-Est</v>
          </cell>
          <cell r="G1886">
            <v>11136</v>
          </cell>
          <cell r="H1886">
            <v>3572</v>
          </cell>
          <cell r="I1886">
            <v>703</v>
          </cell>
          <cell r="J1886">
            <v>0.10795638423654791</v>
          </cell>
          <cell r="K1886">
            <v>0.19680851063829788</v>
          </cell>
          <cell r="L1886">
            <v>0.11756033128659146</v>
          </cell>
          <cell r="M1886">
            <v>0.14563334980143244</v>
          </cell>
        </row>
        <row r="1887">
          <cell r="A1887">
            <v>30022</v>
          </cell>
          <cell r="B1887" t="str">
            <v>30022</v>
          </cell>
          <cell r="C1887" t="str">
            <v>VE</v>
          </cell>
          <cell r="D1887" t="str">
            <v>VENEZIA</v>
          </cell>
          <cell r="E1887" t="str">
            <v>VENETO</v>
          </cell>
          <cell r="F1887" t="str">
            <v>Nord-Est</v>
          </cell>
          <cell r="G1887">
            <v>5024</v>
          </cell>
          <cell r="H1887">
            <v>1538</v>
          </cell>
          <cell r="I1887">
            <v>237</v>
          </cell>
          <cell r="J1887">
            <v>0.10795638423654791</v>
          </cell>
          <cell r="K1887">
            <v>0.15409622886866059</v>
          </cell>
          <cell r="L1887">
            <v>0.11756033128659146</v>
          </cell>
          <cell r="M1887">
            <v>0.14563334980143244</v>
          </cell>
        </row>
        <row r="1888">
          <cell r="A1888">
            <v>30023</v>
          </cell>
          <cell r="B1888" t="str">
            <v>30023</v>
          </cell>
          <cell r="C1888" t="str">
            <v>VE</v>
          </cell>
          <cell r="D1888" t="str">
            <v>VENEZIA</v>
          </cell>
          <cell r="E1888" t="str">
            <v>VENETO</v>
          </cell>
          <cell r="F1888" t="str">
            <v>Nord-Est</v>
          </cell>
          <cell r="G1888">
            <v>10558</v>
          </cell>
          <cell r="H1888">
            <v>3211</v>
          </cell>
          <cell r="I1888">
            <v>354</v>
          </cell>
          <cell r="J1888">
            <v>0.10795638423654791</v>
          </cell>
          <cell r="K1888">
            <v>0.11024602927436936</v>
          </cell>
          <cell r="L1888">
            <v>0.11756033128659146</v>
          </cell>
          <cell r="M1888">
            <v>0.14563334980143244</v>
          </cell>
        </row>
        <row r="1889">
          <cell r="A1889">
            <v>30024</v>
          </cell>
          <cell r="B1889" t="str">
            <v>30024</v>
          </cell>
          <cell r="C1889" t="str">
            <v>VE</v>
          </cell>
          <cell r="D1889" t="str">
            <v>VENEZIA</v>
          </cell>
          <cell r="E1889" t="str">
            <v>VENETO</v>
          </cell>
          <cell r="F1889" t="str">
            <v>Nord-Est</v>
          </cell>
          <cell r="G1889">
            <v>9873</v>
          </cell>
          <cell r="H1889">
            <v>3015</v>
          </cell>
          <cell r="I1889">
            <v>369</v>
          </cell>
          <cell r="J1889">
            <v>0.10795638423654791</v>
          </cell>
          <cell r="K1889">
            <v>0.12238805970149254</v>
          </cell>
          <cell r="L1889">
            <v>0.11756033128659146</v>
          </cell>
          <cell r="M1889">
            <v>0.14563334980143244</v>
          </cell>
        </row>
        <row r="1890">
          <cell r="A1890">
            <v>30025</v>
          </cell>
          <cell r="B1890" t="str">
            <v>30025</v>
          </cell>
          <cell r="C1890" t="str">
            <v>VE</v>
          </cell>
          <cell r="D1890" t="str">
            <v>VENEZIA</v>
          </cell>
          <cell r="E1890" t="str">
            <v>VENETO</v>
          </cell>
          <cell r="F1890" t="str">
            <v>Nord-Est</v>
          </cell>
          <cell r="G1890">
            <v>7355</v>
          </cell>
          <cell r="H1890">
            <v>2421</v>
          </cell>
          <cell r="I1890">
            <v>269</v>
          </cell>
          <cell r="J1890">
            <v>0.10795638423654791</v>
          </cell>
          <cell r="K1890">
            <v>0.1111111111111111</v>
          </cell>
          <cell r="L1890">
            <v>0.11756033128659146</v>
          </cell>
          <cell r="M1890">
            <v>0.14563334980143244</v>
          </cell>
        </row>
        <row r="1891">
          <cell r="A1891">
            <v>30026</v>
          </cell>
          <cell r="B1891" t="str">
            <v>30026</v>
          </cell>
          <cell r="C1891" t="str">
            <v>VE</v>
          </cell>
          <cell r="D1891" t="str">
            <v>VENEZIA</v>
          </cell>
          <cell r="E1891" t="str">
            <v>VENETO</v>
          </cell>
          <cell r="F1891" t="str">
            <v>Nord-Est</v>
          </cell>
          <cell r="G1891">
            <v>24696</v>
          </cell>
          <cell r="H1891">
            <v>8150</v>
          </cell>
          <cell r="I1891">
            <v>1015</v>
          </cell>
          <cell r="J1891">
            <v>0.10795638423654791</v>
          </cell>
          <cell r="K1891">
            <v>0.1245398773006135</v>
          </cell>
          <cell r="L1891">
            <v>0.11756033128659146</v>
          </cell>
          <cell r="M1891">
            <v>0.14563334980143244</v>
          </cell>
        </row>
        <row r="1892">
          <cell r="A1892">
            <v>30027</v>
          </cell>
          <cell r="B1892" t="str">
            <v>30027</v>
          </cell>
          <cell r="C1892" t="str">
            <v>VE</v>
          </cell>
          <cell r="D1892" t="str">
            <v>VENEZIA</v>
          </cell>
          <cell r="E1892" t="str">
            <v>VENETO</v>
          </cell>
          <cell r="F1892" t="str">
            <v>Nord-Est</v>
          </cell>
          <cell r="G1892">
            <v>33446</v>
          </cell>
          <cell r="H1892">
            <v>10973</v>
          </cell>
          <cell r="I1892">
            <v>2184</v>
          </cell>
          <cell r="J1892">
            <v>0.10795638423654791</v>
          </cell>
          <cell r="K1892">
            <v>0.19903399252711201</v>
          </cell>
          <cell r="L1892">
            <v>0.11756033128659146</v>
          </cell>
          <cell r="M1892">
            <v>0.14563334980143244</v>
          </cell>
        </row>
        <row r="1893">
          <cell r="A1893">
            <v>30028</v>
          </cell>
          <cell r="B1893" t="str">
            <v>30028</v>
          </cell>
          <cell r="C1893" t="str">
            <v>VE</v>
          </cell>
          <cell r="D1893" t="str">
            <v>VENEZIA</v>
          </cell>
          <cell r="E1893" t="str">
            <v>VENETO</v>
          </cell>
          <cell r="F1893" t="str">
            <v>Nord-Est</v>
          </cell>
          <cell r="G1893">
            <v>11916</v>
          </cell>
          <cell r="H1893">
            <v>3883</v>
          </cell>
          <cell r="I1893">
            <v>401</v>
          </cell>
          <cell r="J1893">
            <v>0.10795638423654791</v>
          </cell>
          <cell r="K1893">
            <v>0.10327066701004378</v>
          </cell>
          <cell r="L1893">
            <v>0.11756033128659146</v>
          </cell>
          <cell r="M1893">
            <v>0.14563334980143244</v>
          </cell>
        </row>
        <row r="1894">
          <cell r="A1894">
            <v>30029</v>
          </cell>
          <cell r="B1894" t="str">
            <v>30029</v>
          </cell>
          <cell r="C1894" t="str">
            <v>VE</v>
          </cell>
          <cell r="D1894" t="str">
            <v>VENEZIA</v>
          </cell>
          <cell r="E1894" t="str">
            <v>VENETO</v>
          </cell>
          <cell r="F1894" t="str">
            <v>Nord-Est</v>
          </cell>
          <cell r="G1894">
            <v>11425</v>
          </cell>
          <cell r="H1894">
            <v>3601</v>
          </cell>
          <cell r="I1894">
            <v>460</v>
          </cell>
          <cell r="J1894">
            <v>0.10795638423654791</v>
          </cell>
          <cell r="K1894">
            <v>0.12774229380727575</v>
          </cell>
          <cell r="L1894">
            <v>0.11756033128659146</v>
          </cell>
          <cell r="M1894">
            <v>0.14563334980143244</v>
          </cell>
        </row>
        <row r="1895">
          <cell r="A1895">
            <v>30030</v>
          </cell>
          <cell r="B1895" t="str">
            <v>30030</v>
          </cell>
          <cell r="C1895" t="str">
            <v>VE</v>
          </cell>
          <cell r="D1895" t="str">
            <v>VENEZIA</v>
          </cell>
          <cell r="E1895" t="str">
            <v>VENETO</v>
          </cell>
          <cell r="F1895" t="str">
            <v>Nord-Est</v>
          </cell>
          <cell r="G1895">
            <v>117723</v>
          </cell>
          <cell r="H1895">
            <v>38786</v>
          </cell>
          <cell r="I1895">
            <v>2955</v>
          </cell>
          <cell r="J1895">
            <v>0.10795638423654791</v>
          </cell>
          <cell r="K1895">
            <v>7.6187284071572214E-2</v>
          </cell>
          <cell r="L1895">
            <v>0.11756033128659146</v>
          </cell>
          <cell r="M1895">
            <v>0.14563334980143244</v>
          </cell>
        </row>
        <row r="1896">
          <cell r="A1896">
            <v>30031</v>
          </cell>
          <cell r="B1896" t="str">
            <v>30031</v>
          </cell>
          <cell r="C1896" t="str">
            <v>VE</v>
          </cell>
          <cell r="D1896" t="str">
            <v>VENEZIA</v>
          </cell>
          <cell r="E1896" t="str">
            <v>VENETO</v>
          </cell>
          <cell r="F1896" t="str">
            <v>Nord-Est</v>
          </cell>
          <cell r="G1896">
            <v>13723</v>
          </cell>
          <cell r="H1896">
            <v>4466</v>
          </cell>
          <cell r="I1896">
            <v>411</v>
          </cell>
          <cell r="J1896">
            <v>0.10795638423654791</v>
          </cell>
          <cell r="K1896">
            <v>9.2028660994178238E-2</v>
          </cell>
          <cell r="L1896">
            <v>0.11756033128659146</v>
          </cell>
          <cell r="M1896">
            <v>0.14563334980143244</v>
          </cell>
        </row>
        <row r="1897">
          <cell r="A1897">
            <v>30032</v>
          </cell>
          <cell r="B1897" t="str">
            <v>30032</v>
          </cell>
          <cell r="C1897" t="str">
            <v>VE</v>
          </cell>
          <cell r="D1897" t="str">
            <v>VENEZIA</v>
          </cell>
          <cell r="E1897" t="str">
            <v>VENETO</v>
          </cell>
          <cell r="F1897" t="str">
            <v>Nord-Est</v>
          </cell>
          <cell r="G1897">
            <v>5662</v>
          </cell>
          <cell r="H1897">
            <v>1834</v>
          </cell>
          <cell r="I1897">
            <v>252</v>
          </cell>
          <cell r="J1897">
            <v>0.10795638423654791</v>
          </cell>
          <cell r="K1897">
            <v>0.13740458015267176</v>
          </cell>
          <cell r="L1897">
            <v>0.11756033128659146</v>
          </cell>
          <cell r="M1897">
            <v>0.14563334980143244</v>
          </cell>
        </row>
        <row r="1898">
          <cell r="A1898">
            <v>30033</v>
          </cell>
          <cell r="B1898" t="str">
            <v>30033</v>
          </cell>
          <cell r="C1898" t="str">
            <v>VE</v>
          </cell>
          <cell r="D1898" t="str">
            <v>VENEZIA</v>
          </cell>
          <cell r="E1898" t="str">
            <v>VENETO</v>
          </cell>
          <cell r="F1898" t="str">
            <v>Nord-Est</v>
          </cell>
          <cell r="G1898">
            <v>13455</v>
          </cell>
          <cell r="H1898">
            <v>4369</v>
          </cell>
          <cell r="I1898">
            <v>465</v>
          </cell>
          <cell r="J1898">
            <v>0.10795638423654791</v>
          </cell>
          <cell r="K1898">
            <v>0.10643167772945754</v>
          </cell>
          <cell r="L1898">
            <v>0.11756033128659146</v>
          </cell>
          <cell r="M1898">
            <v>0.14563334980143244</v>
          </cell>
        </row>
        <row r="1899">
          <cell r="A1899">
            <v>30034</v>
          </cell>
          <cell r="B1899" t="str">
            <v>30034</v>
          </cell>
          <cell r="C1899" t="str">
            <v>VE</v>
          </cell>
          <cell r="D1899" t="str">
            <v>VENEZIA</v>
          </cell>
          <cell r="E1899" t="str">
            <v>VENETO</v>
          </cell>
          <cell r="F1899" t="str">
            <v>Nord-Est</v>
          </cell>
          <cell r="G1899">
            <v>35120</v>
          </cell>
          <cell r="H1899">
            <v>11428</v>
          </cell>
          <cell r="I1899">
            <v>960</v>
          </cell>
          <cell r="J1899">
            <v>0.10795638423654791</v>
          </cell>
          <cell r="K1899">
            <v>8.4004200210010496E-2</v>
          </cell>
          <cell r="L1899">
            <v>0.11756033128659146</v>
          </cell>
          <cell r="M1899">
            <v>0.14563334980143244</v>
          </cell>
        </row>
        <row r="1900">
          <cell r="A1900">
            <v>30035</v>
          </cell>
          <cell r="B1900" t="str">
            <v>30035</v>
          </cell>
          <cell r="C1900" t="str">
            <v>VE</v>
          </cell>
          <cell r="D1900" t="str">
            <v>VENEZIA</v>
          </cell>
          <cell r="E1900" t="str">
            <v>VENETO</v>
          </cell>
          <cell r="F1900" t="str">
            <v>Nord-Est</v>
          </cell>
          <cell r="G1900">
            <v>25792</v>
          </cell>
          <cell r="H1900">
            <v>8245</v>
          </cell>
          <cell r="I1900">
            <v>735</v>
          </cell>
          <cell r="J1900">
            <v>0.10795638423654791</v>
          </cell>
          <cell r="K1900">
            <v>8.9144936325045485E-2</v>
          </cell>
          <cell r="L1900">
            <v>0.11756033128659146</v>
          </cell>
          <cell r="M1900">
            <v>0.14563334980143244</v>
          </cell>
        </row>
        <row r="1901">
          <cell r="A1901">
            <v>30036</v>
          </cell>
          <cell r="B1901" t="str">
            <v>30036</v>
          </cell>
          <cell r="C1901" t="str">
            <v>VE</v>
          </cell>
          <cell r="D1901" t="str">
            <v>VENEZIA</v>
          </cell>
          <cell r="E1901" t="str">
            <v>VENETO</v>
          </cell>
          <cell r="F1901" t="str">
            <v>Nord-Est</v>
          </cell>
          <cell r="G1901">
            <v>11072</v>
          </cell>
          <cell r="H1901">
            <v>3390</v>
          </cell>
          <cell r="I1901">
            <v>392</v>
          </cell>
          <cell r="J1901">
            <v>0.10795638423654791</v>
          </cell>
          <cell r="K1901">
            <v>0.11563421828908554</v>
          </cell>
          <cell r="L1901">
            <v>0.11756033128659146</v>
          </cell>
          <cell r="M1901">
            <v>0.14563334980143244</v>
          </cell>
        </row>
        <row r="1902">
          <cell r="A1902">
            <v>30037</v>
          </cell>
          <cell r="B1902" t="str">
            <v>30037</v>
          </cell>
          <cell r="C1902" t="str">
            <v>VE</v>
          </cell>
          <cell r="D1902" t="str">
            <v>VENEZIA</v>
          </cell>
          <cell r="E1902" t="str">
            <v>VENETO</v>
          </cell>
          <cell r="F1902" t="str">
            <v>Nord-Est</v>
          </cell>
          <cell r="G1902">
            <v>15530</v>
          </cell>
          <cell r="H1902">
            <v>4882</v>
          </cell>
          <cell r="I1902">
            <v>548</v>
          </cell>
          <cell r="J1902">
            <v>0.10795638423654791</v>
          </cell>
          <cell r="K1902">
            <v>0.11224907824662024</v>
          </cell>
          <cell r="L1902">
            <v>0.11756033128659146</v>
          </cell>
          <cell r="M1902">
            <v>0.14563334980143244</v>
          </cell>
        </row>
        <row r="1903">
          <cell r="A1903">
            <v>30038</v>
          </cell>
          <cell r="B1903" t="str">
            <v>30038</v>
          </cell>
          <cell r="C1903" t="str">
            <v>VE</v>
          </cell>
          <cell r="D1903" t="str">
            <v>VENEZIA</v>
          </cell>
          <cell r="E1903" t="str">
            <v>VENETO</v>
          </cell>
          <cell r="F1903" t="str">
            <v>Nord-Est</v>
          </cell>
          <cell r="G1903">
            <v>24905</v>
          </cell>
          <cell r="H1903">
            <v>8422</v>
          </cell>
          <cell r="I1903">
            <v>802</v>
          </cell>
          <cell r="J1903">
            <v>0.10795638423654791</v>
          </cell>
          <cell r="K1903">
            <v>9.5226786986464029E-2</v>
          </cell>
          <cell r="L1903">
            <v>0.11756033128659146</v>
          </cell>
          <cell r="M1903">
            <v>0.14563334980143244</v>
          </cell>
        </row>
        <row r="1904">
          <cell r="A1904">
            <v>30039</v>
          </cell>
          <cell r="B1904" t="str">
            <v>30039</v>
          </cell>
          <cell r="C1904" t="str">
            <v>VE</v>
          </cell>
          <cell r="D1904" t="str">
            <v>VENEZIA</v>
          </cell>
          <cell r="E1904" t="str">
            <v>VENETO</v>
          </cell>
          <cell r="F1904" t="str">
            <v>Nord-Est</v>
          </cell>
          <cell r="G1904">
            <v>6903</v>
          </cell>
          <cell r="H1904">
            <v>2264</v>
          </cell>
          <cell r="I1904">
            <v>244</v>
          </cell>
          <cell r="J1904">
            <v>0.10795638423654791</v>
          </cell>
          <cell r="K1904">
            <v>0.10777385159010601</v>
          </cell>
          <cell r="L1904">
            <v>0.11756033128659146</v>
          </cell>
          <cell r="M1904">
            <v>0.14563334980143244</v>
          </cell>
        </row>
        <row r="1905">
          <cell r="A1905">
            <v>30100</v>
          </cell>
          <cell r="B1905" t="str">
            <v>30100</v>
          </cell>
          <cell r="C1905" t="str">
            <v>VE</v>
          </cell>
          <cell r="D1905" t="str">
            <v>VENEZIA</v>
          </cell>
          <cell r="E1905" t="str">
            <v>VENETO</v>
          </cell>
          <cell r="F1905" t="str">
            <v>Nord-Est</v>
          </cell>
          <cell r="G1905">
            <v>0</v>
          </cell>
          <cell r="H1905">
            <v>0</v>
          </cell>
          <cell r="I1905">
            <v>133</v>
          </cell>
          <cell r="J1905">
            <v>0.10795638423654791</v>
          </cell>
          <cell r="L1905">
            <v>0.11756033128659146</v>
          </cell>
          <cell r="M1905">
            <v>0.14563334980143244</v>
          </cell>
        </row>
        <row r="1906">
          <cell r="A1906">
            <v>30121</v>
          </cell>
          <cell r="B1906" t="str">
            <v>30121</v>
          </cell>
          <cell r="C1906" t="str">
            <v>VE</v>
          </cell>
          <cell r="D1906" t="str">
            <v>VENEZIA</v>
          </cell>
          <cell r="E1906" t="str">
            <v>VENETO</v>
          </cell>
          <cell r="F1906" t="str">
            <v>Nord-Est</v>
          </cell>
          <cell r="G1906">
            <v>10854</v>
          </cell>
          <cell r="H1906">
            <v>4416</v>
          </cell>
          <cell r="I1906">
            <v>827</v>
          </cell>
          <cell r="J1906">
            <v>0.10795638423654791</v>
          </cell>
          <cell r="K1906">
            <v>0.18727355072463769</v>
          </cell>
          <cell r="L1906">
            <v>0.11756033128659146</v>
          </cell>
          <cell r="M1906">
            <v>0.14563334980143244</v>
          </cell>
        </row>
        <row r="1907">
          <cell r="A1907">
            <v>30122</v>
          </cell>
          <cell r="B1907" t="str">
            <v>30122</v>
          </cell>
          <cell r="C1907" t="str">
            <v>VE</v>
          </cell>
          <cell r="D1907" t="str">
            <v>VENEZIA</v>
          </cell>
          <cell r="E1907" t="str">
            <v>VENETO</v>
          </cell>
          <cell r="F1907" t="str">
            <v>Nord-Est</v>
          </cell>
          <cell r="G1907">
            <v>17021</v>
          </cell>
          <cell r="H1907">
            <v>6862</v>
          </cell>
          <cell r="I1907">
            <v>891</v>
          </cell>
          <cell r="J1907">
            <v>0.10795638423654791</v>
          </cell>
          <cell r="K1907">
            <v>0.12984552608568931</v>
          </cell>
          <cell r="L1907">
            <v>0.11756033128659146</v>
          </cell>
          <cell r="M1907">
            <v>0.14563334980143244</v>
          </cell>
        </row>
        <row r="1908">
          <cell r="A1908">
            <v>30123</v>
          </cell>
          <cell r="B1908" t="str">
            <v>30123</v>
          </cell>
          <cell r="C1908" t="str">
            <v>VE</v>
          </cell>
          <cell r="D1908" t="str">
            <v>VENEZIA</v>
          </cell>
          <cell r="E1908" t="str">
            <v>VENETO</v>
          </cell>
          <cell r="F1908" t="str">
            <v>Nord-Est</v>
          </cell>
          <cell r="G1908">
            <v>9234</v>
          </cell>
          <cell r="H1908">
            <v>3973</v>
          </cell>
          <cell r="I1908">
            <v>436</v>
          </cell>
          <cell r="J1908">
            <v>0.10795638423654791</v>
          </cell>
          <cell r="K1908">
            <v>0.10974075006292475</v>
          </cell>
          <cell r="L1908">
            <v>0.11756033128659146</v>
          </cell>
          <cell r="M1908">
            <v>0.14563334980143244</v>
          </cell>
        </row>
        <row r="1909">
          <cell r="A1909">
            <v>30124</v>
          </cell>
          <cell r="B1909" t="str">
            <v>30124</v>
          </cell>
          <cell r="C1909" t="str">
            <v>VE</v>
          </cell>
          <cell r="D1909" t="str">
            <v>VENEZIA</v>
          </cell>
          <cell r="E1909" t="str">
            <v>VENETO</v>
          </cell>
          <cell r="F1909" t="str">
            <v>Nord-Est</v>
          </cell>
          <cell r="G1909">
            <v>5374</v>
          </cell>
          <cell r="H1909">
            <v>2446</v>
          </cell>
          <cell r="I1909">
            <v>359</v>
          </cell>
          <cell r="J1909">
            <v>0.10795638423654791</v>
          </cell>
          <cell r="K1909">
            <v>0.14677023712183157</v>
          </cell>
          <cell r="L1909">
            <v>0.11756033128659146</v>
          </cell>
          <cell r="M1909">
            <v>0.14563334980143244</v>
          </cell>
        </row>
        <row r="1910">
          <cell r="A1910">
            <v>30125</v>
          </cell>
          <cell r="B1910" t="str">
            <v>30125</v>
          </cell>
          <cell r="C1910" t="str">
            <v>VE</v>
          </cell>
          <cell r="D1910" t="str">
            <v>VENEZIA</v>
          </cell>
          <cell r="E1910" t="str">
            <v>VENETO</v>
          </cell>
          <cell r="F1910" t="str">
            <v>Nord-Est</v>
          </cell>
          <cell r="G1910">
            <v>9193</v>
          </cell>
          <cell r="H1910">
            <v>4034</v>
          </cell>
          <cell r="I1910">
            <v>222</v>
          </cell>
          <cell r="J1910">
            <v>0.10795638423654791</v>
          </cell>
          <cell r="K1910">
            <v>5.5032226078334162E-2</v>
          </cell>
          <cell r="L1910">
            <v>0.11756033128659146</v>
          </cell>
          <cell r="M1910">
            <v>0.14563334980143244</v>
          </cell>
        </row>
        <row r="1911">
          <cell r="A1911">
            <v>30126</v>
          </cell>
          <cell r="B1911" t="str">
            <v>30126</v>
          </cell>
          <cell r="C1911" t="str">
            <v>VE</v>
          </cell>
          <cell r="D1911" t="str">
            <v>VENEZIA</v>
          </cell>
          <cell r="E1911" t="str">
            <v>VENETO</v>
          </cell>
          <cell r="F1911" t="str">
            <v>Nord-Est</v>
          </cell>
          <cell r="G1911">
            <v>16651</v>
          </cell>
          <cell r="H1911">
            <v>6572</v>
          </cell>
          <cell r="I1911">
            <v>1314</v>
          </cell>
          <cell r="J1911">
            <v>0.10795638423654791</v>
          </cell>
          <cell r="K1911">
            <v>0.19993913572732805</v>
          </cell>
          <cell r="L1911">
            <v>0.11756033128659146</v>
          </cell>
          <cell r="M1911">
            <v>0.14563334980143244</v>
          </cell>
        </row>
        <row r="1912">
          <cell r="A1912">
            <v>30131</v>
          </cell>
          <cell r="B1912" t="str">
            <v>30131</v>
          </cell>
          <cell r="C1912" t="str">
            <v>VE</v>
          </cell>
          <cell r="D1912" t="str">
            <v>VENEZIA</v>
          </cell>
          <cell r="E1912" t="str">
            <v>VENETO</v>
          </cell>
          <cell r="F1912" t="str">
            <v>Nord-Est</v>
          </cell>
          <cell r="G1912">
            <v>9289</v>
          </cell>
          <cell r="H1912">
            <v>3846</v>
          </cell>
          <cell r="I1912">
            <v>231</v>
          </cell>
          <cell r="J1912">
            <v>0.10795638423654791</v>
          </cell>
          <cell r="K1912">
            <v>6.0062402496099843E-2</v>
          </cell>
          <cell r="L1912">
            <v>0.11756033128659146</v>
          </cell>
          <cell r="M1912">
            <v>0.14563334980143244</v>
          </cell>
        </row>
        <row r="1913">
          <cell r="A1913">
            <v>30132</v>
          </cell>
          <cell r="B1913" t="str">
            <v>30132</v>
          </cell>
          <cell r="C1913" t="str">
            <v>VE</v>
          </cell>
          <cell r="D1913" t="str">
            <v>VENEZIA</v>
          </cell>
          <cell r="E1913" t="str">
            <v>VENETO</v>
          </cell>
          <cell r="F1913" t="str">
            <v>Nord-Est</v>
          </cell>
          <cell r="G1913">
            <v>2423</v>
          </cell>
          <cell r="H1913">
            <v>973</v>
          </cell>
          <cell r="I1913">
            <v>126</v>
          </cell>
          <cell r="J1913">
            <v>0.10795638423654791</v>
          </cell>
          <cell r="K1913">
            <v>0.12949640287769784</v>
          </cell>
          <cell r="L1913">
            <v>0.11756033128659146</v>
          </cell>
          <cell r="M1913">
            <v>0.14563334980143244</v>
          </cell>
        </row>
        <row r="1914">
          <cell r="A1914">
            <v>30133</v>
          </cell>
          <cell r="B1914" t="str">
            <v>30133</v>
          </cell>
          <cell r="C1914" t="str">
            <v>VE</v>
          </cell>
          <cell r="D1914" t="str">
            <v>VENEZIA</v>
          </cell>
          <cell r="E1914" t="str">
            <v>VENETO</v>
          </cell>
          <cell r="F1914" t="str">
            <v>Nord-Est</v>
          </cell>
          <cell r="G1914">
            <v>6903</v>
          </cell>
          <cell r="H1914">
            <v>2598</v>
          </cell>
          <cell r="I1914">
            <v>314</v>
          </cell>
          <cell r="J1914">
            <v>0.10795638423654791</v>
          </cell>
          <cell r="K1914">
            <v>0.12086220169361046</v>
          </cell>
          <cell r="L1914">
            <v>0.11756033128659146</v>
          </cell>
          <cell r="M1914">
            <v>0.14563334980143244</v>
          </cell>
        </row>
        <row r="1915">
          <cell r="A1915">
            <v>30135</v>
          </cell>
          <cell r="B1915" t="str">
            <v>30135</v>
          </cell>
          <cell r="C1915" t="str">
            <v>VE</v>
          </cell>
          <cell r="D1915" t="str">
            <v>VENEZIA</v>
          </cell>
          <cell r="E1915" t="str">
            <v>VENETO</v>
          </cell>
          <cell r="F1915" t="str">
            <v>Nord-Est</v>
          </cell>
          <cell r="G1915">
            <v>4223</v>
          </cell>
          <cell r="H1915">
            <v>1727</v>
          </cell>
          <cell r="I1915">
            <v>304</v>
          </cell>
          <cell r="J1915">
            <v>0.10795638423654791</v>
          </cell>
          <cell r="K1915">
            <v>0.17602779386218875</v>
          </cell>
          <cell r="L1915">
            <v>0.11756033128659146</v>
          </cell>
          <cell r="M1915">
            <v>0.14563334980143244</v>
          </cell>
        </row>
        <row r="1916">
          <cell r="A1916">
            <v>30141</v>
          </cell>
          <cell r="B1916" t="str">
            <v>30141</v>
          </cell>
          <cell r="C1916" t="str">
            <v>VE</v>
          </cell>
          <cell r="D1916" t="str">
            <v>VENEZIA</v>
          </cell>
          <cell r="E1916" t="str">
            <v>VENETO</v>
          </cell>
          <cell r="F1916" t="str">
            <v>Nord-Est</v>
          </cell>
          <cell r="G1916">
            <v>6339</v>
          </cell>
          <cell r="H1916">
            <v>2200</v>
          </cell>
          <cell r="I1916">
            <v>358</v>
          </cell>
          <cell r="J1916">
            <v>0.10795638423654791</v>
          </cell>
          <cell r="K1916">
            <v>0.16272727272727272</v>
          </cell>
          <cell r="L1916">
            <v>0.11756033128659146</v>
          </cell>
          <cell r="M1916">
            <v>0.14563334980143244</v>
          </cell>
        </row>
        <row r="1917">
          <cell r="A1917">
            <v>30171</v>
          </cell>
          <cell r="B1917" t="str">
            <v>30171</v>
          </cell>
          <cell r="C1917" t="str">
            <v>VE</v>
          </cell>
          <cell r="D1917" t="str">
            <v>VENEZIA</v>
          </cell>
          <cell r="E1917" t="str">
            <v>VENETO</v>
          </cell>
          <cell r="F1917" t="str">
            <v>Nord-Est</v>
          </cell>
          <cell r="G1917">
            <v>15485</v>
          </cell>
          <cell r="H1917">
            <v>6515</v>
          </cell>
          <cell r="I1917">
            <v>363</v>
          </cell>
          <cell r="J1917">
            <v>0.10795638423654791</v>
          </cell>
          <cell r="K1917">
            <v>5.5717574827321564E-2</v>
          </cell>
          <cell r="L1917">
            <v>0.11756033128659146</v>
          </cell>
          <cell r="M1917">
            <v>0.14563334980143244</v>
          </cell>
        </row>
        <row r="1918">
          <cell r="A1918">
            <v>30172</v>
          </cell>
          <cell r="B1918" t="str">
            <v>30172</v>
          </cell>
          <cell r="C1918" t="str">
            <v>VE</v>
          </cell>
          <cell r="D1918" t="str">
            <v>VENEZIA</v>
          </cell>
          <cell r="E1918" t="str">
            <v>VENETO</v>
          </cell>
          <cell r="F1918" t="str">
            <v>Nord-Est</v>
          </cell>
          <cell r="G1918">
            <v>15421</v>
          </cell>
          <cell r="H1918">
            <v>6238</v>
          </cell>
          <cell r="I1918">
            <v>361</v>
          </cell>
          <cell r="J1918">
            <v>0.10795638423654791</v>
          </cell>
          <cell r="K1918">
            <v>5.7871112536069254E-2</v>
          </cell>
          <cell r="L1918">
            <v>0.11756033128659146</v>
          </cell>
          <cell r="M1918">
            <v>0.14563334980143244</v>
          </cell>
        </row>
        <row r="1919">
          <cell r="A1919">
            <v>30173</v>
          </cell>
          <cell r="B1919" t="str">
            <v>30173</v>
          </cell>
          <cell r="C1919" t="str">
            <v>VE</v>
          </cell>
          <cell r="D1919" t="str">
            <v>VENEZIA</v>
          </cell>
          <cell r="E1919" t="str">
            <v>VENETO</v>
          </cell>
          <cell r="F1919" t="str">
            <v>Nord-Est</v>
          </cell>
          <cell r="G1919">
            <v>33324</v>
          </cell>
          <cell r="H1919">
            <v>12627</v>
          </cell>
          <cell r="I1919">
            <v>878</v>
          </cell>
          <cell r="J1919">
            <v>0.10795638423654791</v>
          </cell>
          <cell r="K1919">
            <v>6.9533539241308312E-2</v>
          </cell>
          <cell r="L1919">
            <v>0.11756033128659146</v>
          </cell>
          <cell r="M1919">
            <v>0.14563334980143244</v>
          </cell>
        </row>
        <row r="1920">
          <cell r="A1920">
            <v>30174</v>
          </cell>
          <cell r="B1920" t="str">
            <v>30174</v>
          </cell>
          <cell r="C1920" t="str">
            <v>VE</v>
          </cell>
          <cell r="D1920" t="str">
            <v>VENEZIA</v>
          </cell>
          <cell r="E1920" t="str">
            <v>VENETO</v>
          </cell>
          <cell r="F1920" t="str">
            <v>Nord-Est</v>
          </cell>
          <cell r="G1920">
            <v>36350</v>
          </cell>
          <cell r="H1920">
            <v>13336</v>
          </cell>
          <cell r="I1920">
            <v>1505</v>
          </cell>
          <cell r="J1920">
            <v>0.10795638423654791</v>
          </cell>
          <cell r="K1920">
            <v>0.11285242951409719</v>
          </cell>
          <cell r="L1920">
            <v>0.11756033128659146</v>
          </cell>
          <cell r="M1920">
            <v>0.14563334980143244</v>
          </cell>
        </row>
        <row r="1921">
          <cell r="A1921">
            <v>30175</v>
          </cell>
          <cell r="B1921" t="str">
            <v>30175</v>
          </cell>
          <cell r="C1921" t="str">
            <v>VE</v>
          </cell>
          <cell r="D1921" t="str">
            <v>VENEZIA</v>
          </cell>
          <cell r="E1921" t="str">
            <v>VENETO</v>
          </cell>
          <cell r="F1921" t="str">
            <v>Nord-Est</v>
          </cell>
          <cell r="G1921">
            <v>22773</v>
          </cell>
          <cell r="H1921">
            <v>8629</v>
          </cell>
          <cell r="I1921">
            <v>1683</v>
          </cell>
          <cell r="J1921">
            <v>0.10795638423654791</v>
          </cell>
          <cell r="K1921">
            <v>0.1950399814578746</v>
          </cell>
          <cell r="L1921">
            <v>0.11756033128659146</v>
          </cell>
          <cell r="M1921">
            <v>0.14563334980143244</v>
          </cell>
        </row>
        <row r="1922">
          <cell r="A1922">
            <v>31010</v>
          </cell>
          <cell r="B1922" t="str">
            <v>31010</v>
          </cell>
          <cell r="C1922" t="str">
            <v>TV</v>
          </cell>
          <cell r="D1922" t="str">
            <v>TREVISO</v>
          </cell>
          <cell r="E1922" t="str">
            <v>VENETO</v>
          </cell>
          <cell r="F1922" t="str">
            <v>Nord-Est</v>
          </cell>
          <cell r="G1922">
            <v>46086</v>
          </cell>
          <cell r="H1922">
            <v>15189</v>
          </cell>
          <cell r="I1922">
            <v>1852</v>
          </cell>
          <cell r="J1922">
            <v>0.11764425304587206</v>
          </cell>
          <cell r="K1922">
            <v>0.1219303443281322</v>
          </cell>
          <cell r="L1922">
            <v>0.13927628263279912</v>
          </cell>
          <cell r="M1922">
            <v>0.14636298851918317</v>
          </cell>
        </row>
        <row r="1923">
          <cell r="A1923">
            <v>31011</v>
          </cell>
          <cell r="B1923" t="str">
            <v>31011</v>
          </cell>
          <cell r="C1923" t="str">
            <v>TV</v>
          </cell>
          <cell r="D1923" t="str">
            <v>TREVISO</v>
          </cell>
          <cell r="E1923" t="str">
            <v>VENETO</v>
          </cell>
          <cell r="F1923" t="str">
            <v>Nord-Est</v>
          </cell>
          <cell r="G1923">
            <v>6398</v>
          </cell>
          <cell r="H1923">
            <v>2160</v>
          </cell>
          <cell r="I1923">
            <v>290</v>
          </cell>
          <cell r="J1923">
            <v>0.11764425304587206</v>
          </cell>
          <cell r="K1923">
            <v>0.13425925925925927</v>
          </cell>
          <cell r="L1923">
            <v>0.13927628263279912</v>
          </cell>
          <cell r="M1923">
            <v>0.14636298851918317</v>
          </cell>
        </row>
        <row r="1924">
          <cell r="A1924">
            <v>31012</v>
          </cell>
          <cell r="B1924" t="str">
            <v>31012</v>
          </cell>
          <cell r="C1924" t="str">
            <v>TV</v>
          </cell>
          <cell r="D1924" t="str">
            <v>TREVISO</v>
          </cell>
          <cell r="E1924" t="str">
            <v>VENETO</v>
          </cell>
          <cell r="F1924" t="str">
            <v>Nord-Est</v>
          </cell>
          <cell r="G1924">
            <v>4150</v>
          </cell>
          <cell r="H1924">
            <v>1452</v>
          </cell>
          <cell r="I1924">
            <v>189</v>
          </cell>
          <cell r="J1924">
            <v>0.11764425304587206</v>
          </cell>
          <cell r="K1924">
            <v>0.13016528925619836</v>
          </cell>
          <cell r="L1924">
            <v>0.13927628263279912</v>
          </cell>
          <cell r="M1924">
            <v>0.14636298851918317</v>
          </cell>
        </row>
        <row r="1925">
          <cell r="A1925">
            <v>31013</v>
          </cell>
          <cell r="B1925" t="str">
            <v>31013</v>
          </cell>
          <cell r="C1925" t="str">
            <v>TV</v>
          </cell>
          <cell r="D1925" t="str">
            <v>TREVISO</v>
          </cell>
          <cell r="E1925" t="str">
            <v>VENETO</v>
          </cell>
          <cell r="F1925" t="str">
            <v>Nord-Est</v>
          </cell>
          <cell r="G1925">
            <v>4846</v>
          </cell>
          <cell r="H1925">
            <v>1494</v>
          </cell>
          <cell r="I1925">
            <v>158</v>
          </cell>
          <cell r="J1925">
            <v>0.11764425304587206</v>
          </cell>
          <cell r="K1925">
            <v>0.10575635876840696</v>
          </cell>
          <cell r="L1925">
            <v>0.13927628263279912</v>
          </cell>
          <cell r="M1925">
            <v>0.14636298851918317</v>
          </cell>
        </row>
        <row r="1926">
          <cell r="A1926">
            <v>31014</v>
          </cell>
          <cell r="B1926" t="str">
            <v>31014</v>
          </cell>
          <cell r="C1926" t="str">
            <v>TV</v>
          </cell>
          <cell r="D1926" t="str">
            <v>TREVISO</v>
          </cell>
          <cell r="E1926" t="str">
            <v>VENETO</v>
          </cell>
          <cell r="F1926" t="str">
            <v>Nord-Est</v>
          </cell>
          <cell r="G1926">
            <v>4011</v>
          </cell>
          <cell r="H1926">
            <v>1375</v>
          </cell>
          <cell r="I1926">
            <v>187</v>
          </cell>
          <cell r="J1926">
            <v>0.11764425304587206</v>
          </cell>
          <cell r="K1926">
            <v>0.13600000000000001</v>
          </cell>
          <cell r="L1926">
            <v>0.13927628263279912</v>
          </cell>
          <cell r="M1926">
            <v>0.14636298851918317</v>
          </cell>
        </row>
        <row r="1927">
          <cell r="A1927">
            <v>31015</v>
          </cell>
          <cell r="B1927" t="str">
            <v>31015</v>
          </cell>
          <cell r="C1927" t="str">
            <v>TV</v>
          </cell>
          <cell r="D1927" t="str">
            <v>TREVISO</v>
          </cell>
          <cell r="E1927" t="str">
            <v>VENETO</v>
          </cell>
          <cell r="F1927" t="str">
            <v>Nord-Est</v>
          </cell>
          <cell r="G1927">
            <v>35411</v>
          </cell>
          <cell r="H1927">
            <v>12791</v>
          </cell>
          <cell r="I1927">
            <v>1657</v>
          </cell>
          <cell r="J1927">
            <v>0.11764425304587206</v>
          </cell>
          <cell r="K1927">
            <v>0.12954421077319991</v>
          </cell>
          <cell r="L1927">
            <v>0.13927628263279912</v>
          </cell>
          <cell r="M1927">
            <v>0.14636298851918317</v>
          </cell>
        </row>
        <row r="1928">
          <cell r="A1928">
            <v>31016</v>
          </cell>
          <cell r="B1928" t="str">
            <v>31016</v>
          </cell>
          <cell r="C1928" t="str">
            <v>TV</v>
          </cell>
          <cell r="D1928" t="str">
            <v>TREVISO</v>
          </cell>
          <cell r="E1928" t="str">
            <v>VENETO</v>
          </cell>
          <cell r="F1928" t="str">
            <v>Nord-Est</v>
          </cell>
          <cell r="G1928">
            <v>5824</v>
          </cell>
          <cell r="H1928">
            <v>1941</v>
          </cell>
          <cell r="I1928">
            <v>259</v>
          </cell>
          <cell r="J1928">
            <v>0.11764425304587206</v>
          </cell>
          <cell r="K1928">
            <v>0.13343637300360639</v>
          </cell>
          <cell r="L1928">
            <v>0.13927628263279912</v>
          </cell>
          <cell r="M1928">
            <v>0.14636298851918317</v>
          </cell>
        </row>
        <row r="1929">
          <cell r="A1929">
            <v>31017</v>
          </cell>
          <cell r="B1929" t="str">
            <v>31017</v>
          </cell>
          <cell r="C1929" t="str">
            <v>TV</v>
          </cell>
          <cell r="D1929" t="str">
            <v>TREVISO</v>
          </cell>
          <cell r="E1929" t="str">
            <v>VENETO</v>
          </cell>
          <cell r="F1929" t="str">
            <v>Nord-Est</v>
          </cell>
          <cell r="G1929">
            <v>5656</v>
          </cell>
          <cell r="H1929">
            <v>1895</v>
          </cell>
          <cell r="I1929">
            <v>132</v>
          </cell>
          <cell r="J1929">
            <v>0.11764425304587206</v>
          </cell>
          <cell r="K1929">
            <v>6.9656992084432712E-2</v>
          </cell>
          <cell r="L1929">
            <v>0.13927628263279912</v>
          </cell>
          <cell r="M1929">
            <v>0.14636298851918317</v>
          </cell>
        </row>
        <row r="1930">
          <cell r="A1930">
            <v>31018</v>
          </cell>
          <cell r="B1930" t="str">
            <v>31018</v>
          </cell>
          <cell r="C1930" t="str">
            <v>TV</v>
          </cell>
          <cell r="D1930" t="str">
            <v>TREVISO</v>
          </cell>
          <cell r="E1930" t="str">
            <v>VENETO</v>
          </cell>
          <cell r="F1930" t="str">
            <v>Nord-Est</v>
          </cell>
          <cell r="G1930">
            <v>6233</v>
          </cell>
          <cell r="H1930">
            <v>2018</v>
          </cell>
          <cell r="I1930">
            <v>219</v>
          </cell>
          <cell r="J1930">
            <v>0.11764425304587206</v>
          </cell>
          <cell r="K1930">
            <v>0.10852329038652131</v>
          </cell>
          <cell r="L1930">
            <v>0.13927628263279912</v>
          </cell>
          <cell r="M1930">
            <v>0.14636298851918317</v>
          </cell>
        </row>
        <row r="1931">
          <cell r="A1931">
            <v>31020</v>
          </cell>
          <cell r="B1931" t="str">
            <v>31020</v>
          </cell>
          <cell r="C1931" t="str">
            <v>TV</v>
          </cell>
          <cell r="D1931" t="str">
            <v>TREVISO</v>
          </cell>
          <cell r="E1931" t="str">
            <v>VENETO</v>
          </cell>
          <cell r="F1931" t="str">
            <v>Nord-Est</v>
          </cell>
          <cell r="G1931">
            <v>58514</v>
          </cell>
          <cell r="H1931">
            <v>19281</v>
          </cell>
          <cell r="I1931">
            <v>2764</v>
          </cell>
          <cell r="J1931">
            <v>0.11764425304587206</v>
          </cell>
          <cell r="K1931">
            <v>0.14335356049997408</v>
          </cell>
          <cell r="L1931">
            <v>0.13927628263279912</v>
          </cell>
          <cell r="M1931">
            <v>0.14636298851918317</v>
          </cell>
        </row>
        <row r="1932">
          <cell r="A1932">
            <v>31021</v>
          </cell>
          <cell r="B1932" t="str">
            <v>31021</v>
          </cell>
          <cell r="C1932" t="str">
            <v>TV</v>
          </cell>
          <cell r="D1932" t="str">
            <v>TREVISO</v>
          </cell>
          <cell r="E1932" t="str">
            <v>VENETO</v>
          </cell>
          <cell r="F1932" t="str">
            <v>Nord-Est</v>
          </cell>
          <cell r="G1932">
            <v>25447</v>
          </cell>
          <cell r="H1932">
            <v>8490</v>
          </cell>
          <cell r="I1932">
            <v>1312</v>
          </cell>
          <cell r="J1932">
            <v>0.11764425304587206</v>
          </cell>
          <cell r="K1932">
            <v>0.15453474676089518</v>
          </cell>
          <cell r="L1932">
            <v>0.13927628263279912</v>
          </cell>
          <cell r="M1932">
            <v>0.14636298851918317</v>
          </cell>
        </row>
        <row r="1933">
          <cell r="A1933">
            <v>31022</v>
          </cell>
          <cell r="B1933" t="str">
            <v>31022</v>
          </cell>
          <cell r="C1933" t="str">
            <v>TV</v>
          </cell>
          <cell r="D1933" t="str">
            <v>TREVISO</v>
          </cell>
          <cell r="E1933" t="str">
            <v>VENETO</v>
          </cell>
          <cell r="F1933" t="str">
            <v>Nord-Est</v>
          </cell>
          <cell r="G1933">
            <v>13146</v>
          </cell>
          <cell r="H1933">
            <v>4456</v>
          </cell>
          <cell r="I1933">
            <v>748</v>
          </cell>
          <cell r="J1933">
            <v>0.11764425304587206</v>
          </cell>
          <cell r="K1933">
            <v>0.16786355475763015</v>
          </cell>
          <cell r="L1933">
            <v>0.13927628263279912</v>
          </cell>
          <cell r="M1933">
            <v>0.14636298851918317</v>
          </cell>
        </row>
        <row r="1934">
          <cell r="A1934">
            <v>31023</v>
          </cell>
          <cell r="B1934" t="str">
            <v>31023</v>
          </cell>
          <cell r="C1934" t="str">
            <v>TV</v>
          </cell>
          <cell r="D1934" t="str">
            <v>TREVISO</v>
          </cell>
          <cell r="E1934" t="str">
            <v>VENETO</v>
          </cell>
          <cell r="F1934" t="str">
            <v>Nord-Est</v>
          </cell>
          <cell r="G1934">
            <v>5916</v>
          </cell>
          <cell r="H1934">
            <v>1969</v>
          </cell>
          <cell r="I1934">
            <v>256</v>
          </cell>
          <cell r="J1934">
            <v>0.11764425304587206</v>
          </cell>
          <cell r="K1934">
            <v>0.13001523616048755</v>
          </cell>
          <cell r="L1934">
            <v>0.13927628263279912</v>
          </cell>
          <cell r="M1934">
            <v>0.14636298851918317</v>
          </cell>
        </row>
        <row r="1935">
          <cell r="A1935">
            <v>31025</v>
          </cell>
          <cell r="B1935" t="str">
            <v>31025</v>
          </cell>
          <cell r="C1935" t="str">
            <v>TV</v>
          </cell>
          <cell r="D1935" t="str">
            <v>TREVISO</v>
          </cell>
          <cell r="E1935" t="str">
            <v>VENETO</v>
          </cell>
          <cell r="F1935" t="str">
            <v>Nord-Est</v>
          </cell>
          <cell r="G1935">
            <v>6530</v>
          </cell>
          <cell r="H1935">
            <v>2113</v>
          </cell>
          <cell r="I1935">
            <v>311</v>
          </cell>
          <cell r="J1935">
            <v>0.11764425304587206</v>
          </cell>
          <cell r="K1935">
            <v>0.14718409843823946</v>
          </cell>
          <cell r="L1935">
            <v>0.13927628263279912</v>
          </cell>
          <cell r="M1935">
            <v>0.14636298851918317</v>
          </cell>
        </row>
        <row r="1936">
          <cell r="A1936">
            <v>31026</v>
          </cell>
          <cell r="B1936" t="str">
            <v>31026</v>
          </cell>
          <cell r="C1936" t="str">
            <v>TV</v>
          </cell>
          <cell r="D1936" t="str">
            <v>TREVISO</v>
          </cell>
          <cell r="E1936" t="str">
            <v>VENETO</v>
          </cell>
          <cell r="F1936" t="str">
            <v>Nord-Est</v>
          </cell>
          <cell r="G1936">
            <v>2886</v>
          </cell>
          <cell r="H1936">
            <v>998</v>
          </cell>
          <cell r="I1936">
            <v>101</v>
          </cell>
          <cell r="J1936">
            <v>0.11764425304587206</v>
          </cell>
          <cell r="K1936">
            <v>0.10120240480961924</v>
          </cell>
          <cell r="L1936">
            <v>0.13927628263279912</v>
          </cell>
          <cell r="M1936">
            <v>0.14636298851918317</v>
          </cell>
        </row>
        <row r="1937">
          <cell r="A1937">
            <v>31027</v>
          </cell>
          <cell r="B1937" t="str">
            <v>31027</v>
          </cell>
          <cell r="C1937" t="str">
            <v>TV</v>
          </cell>
          <cell r="D1937" t="str">
            <v>TREVISO</v>
          </cell>
          <cell r="E1937" t="str">
            <v>VENETO</v>
          </cell>
          <cell r="F1937" t="str">
            <v>Nord-Est</v>
          </cell>
          <cell r="G1937">
            <v>8815</v>
          </cell>
          <cell r="H1937">
            <v>2946</v>
          </cell>
          <cell r="I1937">
            <v>361</v>
          </cell>
          <cell r="J1937">
            <v>0.11764425304587206</v>
          </cell>
          <cell r="K1937">
            <v>0.12253903598099117</v>
          </cell>
          <cell r="L1937">
            <v>0.13927628263279912</v>
          </cell>
          <cell r="M1937">
            <v>0.14636298851918317</v>
          </cell>
        </row>
        <row r="1938">
          <cell r="A1938">
            <v>31028</v>
          </cell>
          <cell r="B1938" t="str">
            <v>31028</v>
          </cell>
          <cell r="C1938" t="str">
            <v>TV</v>
          </cell>
          <cell r="D1938" t="str">
            <v>TREVISO</v>
          </cell>
          <cell r="E1938" t="str">
            <v>VENETO</v>
          </cell>
          <cell r="F1938" t="str">
            <v>Nord-Est</v>
          </cell>
          <cell r="G1938">
            <v>5291</v>
          </cell>
          <cell r="H1938">
            <v>1732</v>
          </cell>
          <cell r="I1938">
            <v>192</v>
          </cell>
          <cell r="J1938">
            <v>0.11764425304587206</v>
          </cell>
          <cell r="K1938">
            <v>0.11085450346420324</v>
          </cell>
          <cell r="L1938">
            <v>0.13927628263279912</v>
          </cell>
          <cell r="M1938">
            <v>0.14636298851918317</v>
          </cell>
        </row>
        <row r="1939">
          <cell r="A1939">
            <v>31029</v>
          </cell>
          <cell r="B1939" t="str">
            <v>31029</v>
          </cell>
          <cell r="C1939" t="str">
            <v>TV</v>
          </cell>
          <cell r="D1939" t="str">
            <v>TREVISO</v>
          </cell>
          <cell r="E1939" t="str">
            <v>VENETO</v>
          </cell>
          <cell r="F1939" t="str">
            <v>Nord-Est</v>
          </cell>
          <cell r="G1939">
            <v>29231</v>
          </cell>
          <cell r="H1939">
            <v>11077</v>
          </cell>
          <cell r="I1939">
            <v>1229</v>
          </cell>
          <cell r="J1939">
            <v>0.11764425304587206</v>
          </cell>
          <cell r="K1939">
            <v>0.11095061839848334</v>
          </cell>
          <cell r="L1939">
            <v>0.13927628263279912</v>
          </cell>
          <cell r="M1939">
            <v>0.14636298851918317</v>
          </cell>
        </row>
        <row r="1940">
          <cell r="A1940">
            <v>31030</v>
          </cell>
          <cell r="B1940" t="str">
            <v>31030</v>
          </cell>
          <cell r="C1940" t="str">
            <v>TV</v>
          </cell>
          <cell r="D1940" t="str">
            <v>TREVISO</v>
          </cell>
          <cell r="E1940" t="str">
            <v>VENETO</v>
          </cell>
          <cell r="F1940" t="str">
            <v>Nord-Est</v>
          </cell>
          <cell r="G1940">
            <v>42777</v>
          </cell>
          <cell r="H1940">
            <v>13924</v>
          </cell>
          <cell r="I1940">
            <v>2378</v>
          </cell>
          <cell r="J1940">
            <v>0.11764425304587206</v>
          </cell>
          <cell r="K1940">
            <v>0.17078425739729963</v>
          </cell>
          <cell r="L1940">
            <v>0.13927628263279912</v>
          </cell>
          <cell r="M1940">
            <v>0.14636298851918317</v>
          </cell>
        </row>
        <row r="1941">
          <cell r="A1941">
            <v>31031</v>
          </cell>
          <cell r="B1941" t="str">
            <v>31031</v>
          </cell>
          <cell r="C1941" t="str">
            <v>TV</v>
          </cell>
          <cell r="D1941" t="str">
            <v>TREVISO</v>
          </cell>
          <cell r="E1941" t="str">
            <v>VENETO</v>
          </cell>
          <cell r="F1941" t="str">
            <v>Nord-Est</v>
          </cell>
          <cell r="G1941">
            <v>6686</v>
          </cell>
          <cell r="H1941">
            <v>2185</v>
          </cell>
          <cell r="I1941">
            <v>260</v>
          </cell>
          <cell r="J1941">
            <v>0.11764425304587206</v>
          </cell>
          <cell r="K1941">
            <v>0.11899313501144165</v>
          </cell>
          <cell r="L1941">
            <v>0.13927628263279912</v>
          </cell>
          <cell r="M1941">
            <v>0.14636298851918317</v>
          </cell>
        </row>
        <row r="1942">
          <cell r="A1942">
            <v>31032</v>
          </cell>
          <cell r="B1942" t="str">
            <v>31032</v>
          </cell>
          <cell r="C1942" t="str">
            <v>TV</v>
          </cell>
          <cell r="D1942" t="str">
            <v>TREVISO</v>
          </cell>
          <cell r="E1942" t="str">
            <v>VENETO</v>
          </cell>
          <cell r="F1942" t="str">
            <v>Nord-Est</v>
          </cell>
          <cell r="G1942">
            <v>7309</v>
          </cell>
          <cell r="H1942">
            <v>2244</v>
          </cell>
          <cell r="I1942">
            <v>529</v>
          </cell>
          <cell r="J1942">
            <v>0.11764425304587206</v>
          </cell>
          <cell r="K1942">
            <v>0.23573975044563281</v>
          </cell>
          <cell r="L1942">
            <v>0.13927628263279912</v>
          </cell>
          <cell r="M1942">
            <v>0.14636298851918317</v>
          </cell>
        </row>
        <row r="1943">
          <cell r="A1943">
            <v>31033</v>
          </cell>
          <cell r="B1943" t="str">
            <v>31033</v>
          </cell>
          <cell r="C1943" t="str">
            <v>TV</v>
          </cell>
          <cell r="D1943" t="str">
            <v>TREVISO</v>
          </cell>
          <cell r="E1943" t="str">
            <v>VENETO</v>
          </cell>
          <cell r="F1943" t="str">
            <v>Nord-Est</v>
          </cell>
          <cell r="G1943">
            <v>29524</v>
          </cell>
          <cell r="H1943">
            <v>9819</v>
          </cell>
          <cell r="I1943">
            <v>1448</v>
          </cell>
          <cell r="J1943">
            <v>0.11764425304587206</v>
          </cell>
          <cell r="K1943">
            <v>0.14746919238211631</v>
          </cell>
          <cell r="L1943">
            <v>0.13927628263279912</v>
          </cell>
          <cell r="M1943">
            <v>0.14636298851918317</v>
          </cell>
        </row>
        <row r="1944">
          <cell r="A1944">
            <v>31034</v>
          </cell>
          <cell r="B1944" t="str">
            <v>31034</v>
          </cell>
          <cell r="C1944" t="str">
            <v>TV</v>
          </cell>
          <cell r="D1944" t="str">
            <v>TREVISO</v>
          </cell>
          <cell r="E1944" t="str">
            <v>VENETO</v>
          </cell>
          <cell r="F1944" t="str">
            <v>Nord-Est</v>
          </cell>
          <cell r="G1944">
            <v>2395</v>
          </cell>
          <cell r="H1944">
            <v>808</v>
          </cell>
          <cell r="I1944">
            <v>65</v>
          </cell>
          <cell r="J1944">
            <v>0.11764425304587206</v>
          </cell>
          <cell r="K1944">
            <v>8.0445544554455448E-2</v>
          </cell>
          <cell r="L1944">
            <v>0.13927628263279912</v>
          </cell>
          <cell r="M1944">
            <v>0.14636298851918317</v>
          </cell>
        </row>
        <row r="1945">
          <cell r="A1945">
            <v>31035</v>
          </cell>
          <cell r="B1945" t="str">
            <v>31035</v>
          </cell>
          <cell r="C1945" t="str">
            <v>TV</v>
          </cell>
          <cell r="D1945" t="str">
            <v>TREVISO</v>
          </cell>
          <cell r="E1945" t="str">
            <v>VENETO</v>
          </cell>
          <cell r="F1945" t="str">
            <v>Nord-Est</v>
          </cell>
          <cell r="G1945">
            <v>6097</v>
          </cell>
          <cell r="H1945">
            <v>2031</v>
          </cell>
          <cell r="I1945">
            <v>180</v>
          </cell>
          <cell r="J1945">
            <v>0.11764425304587206</v>
          </cell>
          <cell r="K1945">
            <v>8.8626292466765136E-2</v>
          </cell>
          <cell r="L1945">
            <v>0.13927628263279912</v>
          </cell>
          <cell r="M1945">
            <v>0.14636298851918317</v>
          </cell>
        </row>
        <row r="1946">
          <cell r="A1946">
            <v>31036</v>
          </cell>
          <cell r="B1946" t="str">
            <v>31036</v>
          </cell>
          <cell r="C1946" t="str">
            <v>TV</v>
          </cell>
          <cell r="D1946" t="str">
            <v>TREVISO</v>
          </cell>
          <cell r="E1946" t="str">
            <v>VENETO</v>
          </cell>
          <cell r="F1946" t="str">
            <v>Nord-Est</v>
          </cell>
          <cell r="G1946">
            <v>6471</v>
          </cell>
          <cell r="H1946">
            <v>1882</v>
          </cell>
          <cell r="I1946">
            <v>261</v>
          </cell>
          <cell r="J1946">
            <v>0.11764425304587206</v>
          </cell>
          <cell r="K1946">
            <v>0.13868225292242295</v>
          </cell>
          <cell r="L1946">
            <v>0.13927628263279912</v>
          </cell>
          <cell r="M1946">
            <v>0.14636298851918317</v>
          </cell>
        </row>
        <row r="1947">
          <cell r="A1947">
            <v>31037</v>
          </cell>
          <cell r="B1947" t="str">
            <v>31037</v>
          </cell>
          <cell r="C1947" t="str">
            <v>TV</v>
          </cell>
          <cell r="D1947" t="str">
            <v>TREVISO</v>
          </cell>
          <cell r="E1947" t="str">
            <v>VENETO</v>
          </cell>
          <cell r="F1947" t="str">
            <v>Nord-Est</v>
          </cell>
          <cell r="G1947">
            <v>6890</v>
          </cell>
          <cell r="H1947">
            <v>2053</v>
          </cell>
          <cell r="I1947">
            <v>202</v>
          </cell>
          <cell r="J1947">
            <v>0.11764425304587206</v>
          </cell>
          <cell r="K1947">
            <v>9.8392596200681928E-2</v>
          </cell>
          <cell r="L1947">
            <v>0.13927628263279912</v>
          </cell>
          <cell r="M1947">
            <v>0.14636298851918317</v>
          </cell>
        </row>
        <row r="1948">
          <cell r="A1948">
            <v>31038</v>
          </cell>
          <cell r="B1948" t="str">
            <v>31038</v>
          </cell>
          <cell r="C1948" t="str">
            <v>TV</v>
          </cell>
          <cell r="D1948" t="str">
            <v>TREVISO</v>
          </cell>
          <cell r="E1948" t="str">
            <v>VENETO</v>
          </cell>
          <cell r="F1948" t="str">
            <v>Nord-Est</v>
          </cell>
          <cell r="G1948">
            <v>15766</v>
          </cell>
          <cell r="H1948">
            <v>5018</v>
          </cell>
          <cell r="I1948">
            <v>707</v>
          </cell>
          <cell r="J1948">
            <v>0.11764425304587206</v>
          </cell>
          <cell r="K1948">
            <v>0.14089278597050617</v>
          </cell>
          <cell r="L1948">
            <v>0.13927628263279912</v>
          </cell>
          <cell r="M1948">
            <v>0.14636298851918317</v>
          </cell>
        </row>
        <row r="1949">
          <cell r="A1949">
            <v>31039</v>
          </cell>
          <cell r="B1949" t="str">
            <v>31039</v>
          </cell>
          <cell r="C1949" t="str">
            <v>TV</v>
          </cell>
          <cell r="D1949" t="str">
            <v>TREVISO</v>
          </cell>
          <cell r="E1949" t="str">
            <v>VENETO</v>
          </cell>
          <cell r="F1949" t="str">
            <v>Nord-Est</v>
          </cell>
          <cell r="G1949">
            <v>8342</v>
          </cell>
          <cell r="H1949">
            <v>2585</v>
          </cell>
          <cell r="I1949">
            <v>265</v>
          </cell>
          <cell r="J1949">
            <v>0.11764425304587206</v>
          </cell>
          <cell r="K1949">
            <v>0.10251450676982592</v>
          </cell>
          <cell r="L1949">
            <v>0.13927628263279912</v>
          </cell>
          <cell r="M1949">
            <v>0.14636298851918317</v>
          </cell>
        </row>
        <row r="1950">
          <cell r="A1950">
            <v>31040</v>
          </cell>
          <cell r="B1950" t="str">
            <v>31040</v>
          </cell>
          <cell r="C1950" t="str">
            <v>TV</v>
          </cell>
          <cell r="D1950" t="str">
            <v>TREVISO</v>
          </cell>
          <cell r="E1950" t="str">
            <v>VENETO</v>
          </cell>
          <cell r="F1950" t="str">
            <v>Nord-Est</v>
          </cell>
          <cell r="G1950">
            <v>56773</v>
          </cell>
          <cell r="H1950">
            <v>18251</v>
          </cell>
          <cell r="I1950">
            <v>2439</v>
          </cell>
          <cell r="J1950">
            <v>0.11764425304587206</v>
          </cell>
          <cell r="K1950">
            <v>0.1336365130677771</v>
          </cell>
          <cell r="L1950">
            <v>0.13927628263279912</v>
          </cell>
          <cell r="M1950">
            <v>0.14636298851918317</v>
          </cell>
        </row>
        <row r="1951">
          <cell r="A1951">
            <v>31041</v>
          </cell>
          <cell r="B1951" t="str">
            <v>31041</v>
          </cell>
          <cell r="C1951" t="str">
            <v>TV</v>
          </cell>
          <cell r="D1951" t="str">
            <v>TREVISO</v>
          </cell>
          <cell r="E1951" t="str">
            <v>VENETO</v>
          </cell>
          <cell r="F1951" t="str">
            <v>Nord-Est</v>
          </cell>
          <cell r="G1951">
            <v>4827</v>
          </cell>
          <cell r="H1951">
            <v>1699</v>
          </cell>
          <cell r="I1951">
            <v>278</v>
          </cell>
          <cell r="J1951">
            <v>0.11764425304587206</v>
          </cell>
          <cell r="K1951">
            <v>0.16362566215420835</v>
          </cell>
          <cell r="L1951">
            <v>0.13927628263279912</v>
          </cell>
          <cell r="M1951">
            <v>0.14636298851918317</v>
          </cell>
        </row>
        <row r="1952">
          <cell r="A1952">
            <v>31043</v>
          </cell>
          <cell r="B1952" t="str">
            <v>31043</v>
          </cell>
          <cell r="C1952" t="str">
            <v>TV</v>
          </cell>
          <cell r="D1952" t="str">
            <v>TREVISO</v>
          </cell>
          <cell r="E1952" t="str">
            <v>VENETO</v>
          </cell>
          <cell r="F1952" t="str">
            <v>Nord-Est</v>
          </cell>
          <cell r="G1952">
            <v>5080</v>
          </cell>
          <cell r="H1952">
            <v>1562</v>
          </cell>
          <cell r="I1952">
            <v>167</v>
          </cell>
          <cell r="J1952">
            <v>0.11764425304587206</v>
          </cell>
          <cell r="K1952">
            <v>0.10691421254801536</v>
          </cell>
          <cell r="L1952">
            <v>0.13927628263279912</v>
          </cell>
          <cell r="M1952">
            <v>0.14636298851918317</v>
          </cell>
        </row>
        <row r="1953">
          <cell r="A1953">
            <v>31044</v>
          </cell>
          <cell r="B1953" t="str">
            <v>31044</v>
          </cell>
          <cell r="C1953" t="str">
            <v>TV</v>
          </cell>
          <cell r="D1953" t="str">
            <v>TREVISO</v>
          </cell>
          <cell r="E1953" t="str">
            <v>VENETO</v>
          </cell>
          <cell r="F1953" t="str">
            <v>Nord-Est</v>
          </cell>
          <cell r="G1953">
            <v>25086</v>
          </cell>
          <cell r="H1953">
            <v>8395</v>
          </cell>
          <cell r="I1953">
            <v>1354</v>
          </cell>
          <cell r="J1953">
            <v>0.11764425304587206</v>
          </cell>
          <cell r="K1953">
            <v>0.1612864800476474</v>
          </cell>
          <cell r="L1953">
            <v>0.13927628263279912</v>
          </cell>
          <cell r="M1953">
            <v>0.14636298851918317</v>
          </cell>
        </row>
        <row r="1954">
          <cell r="A1954">
            <v>31045</v>
          </cell>
          <cell r="B1954" t="str">
            <v>31045</v>
          </cell>
          <cell r="C1954" t="str">
            <v>TV</v>
          </cell>
          <cell r="D1954" t="str">
            <v>TREVISO</v>
          </cell>
          <cell r="E1954" t="str">
            <v>VENETO</v>
          </cell>
          <cell r="F1954" t="str">
            <v>Nord-Est</v>
          </cell>
          <cell r="G1954">
            <v>8565</v>
          </cell>
          <cell r="H1954">
            <v>2799</v>
          </cell>
          <cell r="I1954">
            <v>440</v>
          </cell>
          <cell r="J1954">
            <v>0.11764425304587206</v>
          </cell>
          <cell r="K1954">
            <v>0.15719899964272954</v>
          </cell>
          <cell r="L1954">
            <v>0.13927628263279912</v>
          </cell>
          <cell r="M1954">
            <v>0.14636298851918317</v>
          </cell>
        </row>
        <row r="1955">
          <cell r="A1955">
            <v>31046</v>
          </cell>
          <cell r="B1955" t="str">
            <v>31046</v>
          </cell>
          <cell r="C1955" t="str">
            <v>TV</v>
          </cell>
          <cell r="D1955" t="str">
            <v>TREVISO</v>
          </cell>
          <cell r="E1955" t="str">
            <v>VENETO</v>
          </cell>
          <cell r="F1955" t="str">
            <v>Nord-Est</v>
          </cell>
          <cell r="G1955">
            <v>16632</v>
          </cell>
          <cell r="H1955">
            <v>5391</v>
          </cell>
          <cell r="I1955">
            <v>855</v>
          </cell>
          <cell r="J1955">
            <v>0.11764425304587206</v>
          </cell>
          <cell r="K1955">
            <v>0.15859766277128548</v>
          </cell>
          <cell r="L1955">
            <v>0.13927628263279912</v>
          </cell>
          <cell r="M1955">
            <v>0.14636298851918317</v>
          </cell>
        </row>
        <row r="1956">
          <cell r="A1956">
            <v>31047</v>
          </cell>
          <cell r="B1956" t="str">
            <v>31047</v>
          </cell>
          <cell r="C1956" t="str">
            <v>TV</v>
          </cell>
          <cell r="D1956" t="str">
            <v>TREVISO</v>
          </cell>
          <cell r="E1956" t="str">
            <v>VENETO</v>
          </cell>
          <cell r="F1956" t="str">
            <v>Nord-Est</v>
          </cell>
          <cell r="G1956">
            <v>6844</v>
          </cell>
          <cell r="H1956">
            <v>2159</v>
          </cell>
          <cell r="I1956">
            <v>295</v>
          </cell>
          <cell r="J1956">
            <v>0.11764425304587206</v>
          </cell>
          <cell r="K1956">
            <v>0.13663733209819362</v>
          </cell>
          <cell r="L1956">
            <v>0.13927628263279912</v>
          </cell>
          <cell r="M1956">
            <v>0.14636298851918317</v>
          </cell>
        </row>
        <row r="1957">
          <cell r="A1957">
            <v>31048</v>
          </cell>
          <cell r="B1957" t="str">
            <v>31048</v>
          </cell>
          <cell r="C1957" t="str">
            <v>TV</v>
          </cell>
          <cell r="D1957" t="str">
            <v>TREVISO</v>
          </cell>
          <cell r="E1957" t="str">
            <v>VENETO</v>
          </cell>
          <cell r="F1957" t="str">
            <v>Nord-Est</v>
          </cell>
          <cell r="G1957">
            <v>10534</v>
          </cell>
          <cell r="H1957">
            <v>3283</v>
          </cell>
          <cell r="I1957">
            <v>391</v>
          </cell>
          <cell r="J1957">
            <v>0.11764425304587206</v>
          </cell>
          <cell r="K1957">
            <v>0.11909838562290588</v>
          </cell>
          <cell r="L1957">
            <v>0.13927628263279912</v>
          </cell>
          <cell r="M1957">
            <v>0.14636298851918317</v>
          </cell>
        </row>
        <row r="1958">
          <cell r="A1958">
            <v>31049</v>
          </cell>
          <cell r="B1958" t="str">
            <v>31049</v>
          </cell>
          <cell r="C1958" t="str">
            <v>TV</v>
          </cell>
          <cell r="D1958" t="str">
            <v>TREVISO</v>
          </cell>
          <cell r="E1958" t="str">
            <v>VENETO</v>
          </cell>
          <cell r="F1958" t="str">
            <v>Nord-Est</v>
          </cell>
          <cell r="G1958">
            <v>10658</v>
          </cell>
          <cell r="H1958">
            <v>3758</v>
          </cell>
          <cell r="I1958">
            <v>419</v>
          </cell>
          <cell r="J1958">
            <v>0.11764425304587206</v>
          </cell>
          <cell r="K1958">
            <v>0.11149547631718999</v>
          </cell>
          <cell r="L1958">
            <v>0.13927628263279912</v>
          </cell>
          <cell r="M1958">
            <v>0.14636298851918317</v>
          </cell>
        </row>
        <row r="1959">
          <cell r="A1959">
            <v>31050</v>
          </cell>
          <cell r="B1959" t="str">
            <v>31050</v>
          </cell>
          <cell r="C1959" t="str">
            <v>TV</v>
          </cell>
          <cell r="D1959" t="str">
            <v>TREVISO</v>
          </cell>
          <cell r="E1959" t="str">
            <v>VENETO</v>
          </cell>
          <cell r="F1959" t="str">
            <v>Nord-Est</v>
          </cell>
          <cell r="G1959">
            <v>35738</v>
          </cell>
          <cell r="H1959">
            <v>11349</v>
          </cell>
          <cell r="I1959">
            <v>1930</v>
          </cell>
          <cell r="J1959">
            <v>0.11764425304587206</v>
          </cell>
          <cell r="K1959">
            <v>0.17005903603841749</v>
          </cell>
          <cell r="L1959">
            <v>0.13927628263279912</v>
          </cell>
          <cell r="M1959">
            <v>0.14636298851918317</v>
          </cell>
        </row>
        <row r="1960">
          <cell r="A1960">
            <v>31051</v>
          </cell>
          <cell r="B1960" t="str">
            <v>31051</v>
          </cell>
          <cell r="C1960" t="str">
            <v>TV</v>
          </cell>
          <cell r="D1960" t="str">
            <v>TREVISO</v>
          </cell>
          <cell r="E1960" t="str">
            <v>VENETO</v>
          </cell>
          <cell r="F1960" t="str">
            <v>Nord-Est</v>
          </cell>
          <cell r="G1960">
            <v>3463</v>
          </cell>
          <cell r="H1960">
            <v>1244</v>
          </cell>
          <cell r="I1960">
            <v>187</v>
          </cell>
          <cell r="J1960">
            <v>0.11764425304587206</v>
          </cell>
          <cell r="K1960">
            <v>0.15032154340836013</v>
          </cell>
          <cell r="L1960">
            <v>0.13927628263279912</v>
          </cell>
          <cell r="M1960">
            <v>0.14636298851918317</v>
          </cell>
        </row>
        <row r="1961">
          <cell r="A1961">
            <v>31052</v>
          </cell>
          <cell r="B1961" t="str">
            <v>31052</v>
          </cell>
          <cell r="C1961" t="str">
            <v>TV</v>
          </cell>
          <cell r="D1961" t="str">
            <v>TREVISO</v>
          </cell>
          <cell r="E1961" t="str">
            <v>VENETO</v>
          </cell>
          <cell r="F1961" t="str">
            <v>Nord-Est</v>
          </cell>
          <cell r="G1961">
            <v>6328</v>
          </cell>
          <cell r="H1961">
            <v>2073</v>
          </cell>
          <cell r="I1961">
            <v>325</v>
          </cell>
          <cell r="J1961">
            <v>0.11764425304587206</v>
          </cell>
          <cell r="K1961">
            <v>0.15677761698022191</v>
          </cell>
          <cell r="L1961">
            <v>0.13927628263279912</v>
          </cell>
          <cell r="M1961">
            <v>0.14636298851918317</v>
          </cell>
        </row>
        <row r="1962">
          <cell r="A1962">
            <v>31053</v>
          </cell>
          <cell r="B1962" t="str">
            <v>31053</v>
          </cell>
          <cell r="C1962" t="str">
            <v>TV</v>
          </cell>
          <cell r="D1962" t="str">
            <v>TREVISO</v>
          </cell>
          <cell r="E1962" t="str">
            <v>VENETO</v>
          </cell>
          <cell r="F1962" t="str">
            <v>Nord-Est</v>
          </cell>
          <cell r="G1962">
            <v>9514</v>
          </cell>
          <cell r="H1962">
            <v>3337</v>
          </cell>
          <cell r="I1962">
            <v>531</v>
          </cell>
          <cell r="J1962">
            <v>0.11764425304587206</v>
          </cell>
          <cell r="K1962">
            <v>0.15912496254120467</v>
          </cell>
          <cell r="L1962">
            <v>0.13927628263279912</v>
          </cell>
          <cell r="M1962">
            <v>0.14636298851918317</v>
          </cell>
        </row>
        <row r="1963">
          <cell r="A1963">
            <v>31054</v>
          </cell>
          <cell r="B1963" t="str">
            <v>31054</v>
          </cell>
          <cell r="C1963" t="str">
            <v>TV</v>
          </cell>
          <cell r="D1963" t="str">
            <v>TREVISO</v>
          </cell>
          <cell r="E1963" t="str">
            <v>VENETO</v>
          </cell>
          <cell r="F1963" t="str">
            <v>Nord-Est</v>
          </cell>
          <cell r="G1963">
            <v>1823</v>
          </cell>
          <cell r="H1963">
            <v>652</v>
          </cell>
          <cell r="I1963">
            <v>102</v>
          </cell>
          <cell r="J1963">
            <v>0.11764425304587206</v>
          </cell>
          <cell r="K1963">
            <v>0.15644171779141106</v>
          </cell>
          <cell r="L1963">
            <v>0.13927628263279912</v>
          </cell>
          <cell r="M1963">
            <v>0.14636298851918317</v>
          </cell>
        </row>
        <row r="1964">
          <cell r="A1964">
            <v>31055</v>
          </cell>
          <cell r="B1964" t="str">
            <v>31055</v>
          </cell>
          <cell r="C1964" t="str">
            <v>TV</v>
          </cell>
          <cell r="D1964" t="str">
            <v>TREVISO</v>
          </cell>
          <cell r="E1964" t="str">
            <v>VENETO</v>
          </cell>
          <cell r="F1964" t="str">
            <v>Nord-Est</v>
          </cell>
          <cell r="G1964">
            <v>9054</v>
          </cell>
          <cell r="H1964">
            <v>2907</v>
          </cell>
          <cell r="I1964">
            <v>361</v>
          </cell>
          <cell r="J1964">
            <v>0.11764425304587206</v>
          </cell>
          <cell r="K1964">
            <v>0.12418300653594772</v>
          </cell>
          <cell r="L1964">
            <v>0.13927628263279912</v>
          </cell>
          <cell r="M1964">
            <v>0.14636298851918317</v>
          </cell>
        </row>
        <row r="1965">
          <cell r="A1965">
            <v>31056</v>
          </cell>
          <cell r="B1965" t="str">
            <v>31056</v>
          </cell>
          <cell r="C1965" t="str">
            <v>TV</v>
          </cell>
          <cell r="D1965" t="str">
            <v>TREVISO</v>
          </cell>
          <cell r="E1965" t="str">
            <v>VENETO</v>
          </cell>
          <cell r="F1965" t="str">
            <v>Nord-Est</v>
          </cell>
          <cell r="G1965">
            <v>11518</v>
          </cell>
          <cell r="H1965">
            <v>3533</v>
          </cell>
          <cell r="I1965">
            <v>407</v>
          </cell>
          <cell r="J1965">
            <v>0.11764425304587206</v>
          </cell>
          <cell r="K1965">
            <v>0.11519954712708746</v>
          </cell>
          <cell r="L1965">
            <v>0.13927628263279912</v>
          </cell>
          <cell r="M1965">
            <v>0.14636298851918317</v>
          </cell>
        </row>
        <row r="1966">
          <cell r="A1966">
            <v>31057</v>
          </cell>
          <cell r="B1966" t="str">
            <v>31057</v>
          </cell>
          <cell r="C1966" t="str">
            <v>TV</v>
          </cell>
          <cell r="D1966" t="str">
            <v>TREVISO</v>
          </cell>
          <cell r="E1966" t="str">
            <v>VENETO</v>
          </cell>
          <cell r="F1966" t="str">
            <v>Nord-Est</v>
          </cell>
          <cell r="G1966">
            <v>8673</v>
          </cell>
          <cell r="H1966">
            <v>2884</v>
          </cell>
          <cell r="I1966">
            <v>476</v>
          </cell>
          <cell r="J1966">
            <v>0.11764425304587206</v>
          </cell>
          <cell r="K1966">
            <v>0.1650485436893204</v>
          </cell>
          <cell r="L1966">
            <v>0.13927628263279912</v>
          </cell>
          <cell r="M1966">
            <v>0.14636298851918317</v>
          </cell>
        </row>
        <row r="1967">
          <cell r="A1967">
            <v>31058</v>
          </cell>
          <cell r="B1967" t="str">
            <v>31058</v>
          </cell>
          <cell r="C1967" t="str">
            <v>TV</v>
          </cell>
          <cell r="D1967" t="str">
            <v>TREVISO</v>
          </cell>
          <cell r="E1967" t="str">
            <v>VENETO</v>
          </cell>
          <cell r="F1967" t="str">
            <v>Nord-Est</v>
          </cell>
          <cell r="G1967">
            <v>9626</v>
          </cell>
          <cell r="H1967">
            <v>3314</v>
          </cell>
          <cell r="I1967">
            <v>402</v>
          </cell>
          <cell r="J1967">
            <v>0.11764425304587206</v>
          </cell>
          <cell r="K1967">
            <v>0.12130356065178033</v>
          </cell>
          <cell r="L1967">
            <v>0.13927628263279912</v>
          </cell>
          <cell r="M1967">
            <v>0.14636298851918317</v>
          </cell>
        </row>
        <row r="1968">
          <cell r="A1968">
            <v>31059</v>
          </cell>
          <cell r="B1968" t="str">
            <v>31059</v>
          </cell>
          <cell r="C1968" t="str">
            <v>TV</v>
          </cell>
          <cell r="D1968" t="str">
            <v>TREVISO</v>
          </cell>
          <cell r="E1968" t="str">
            <v>VENETO</v>
          </cell>
          <cell r="F1968" t="str">
            <v>Nord-Est</v>
          </cell>
          <cell r="G1968">
            <v>7648</v>
          </cell>
          <cell r="H1968">
            <v>2386</v>
          </cell>
          <cell r="I1968">
            <v>351</v>
          </cell>
          <cell r="J1968">
            <v>0.11764425304587206</v>
          </cell>
          <cell r="K1968">
            <v>0.1471081307627829</v>
          </cell>
          <cell r="L1968">
            <v>0.13927628263279912</v>
          </cell>
          <cell r="M1968">
            <v>0.14636298851918317</v>
          </cell>
        </row>
        <row r="1969">
          <cell r="A1969">
            <v>31100</v>
          </cell>
          <cell r="B1969" t="str">
            <v>31100</v>
          </cell>
          <cell r="C1969" t="str">
            <v>TV</v>
          </cell>
          <cell r="D1969" t="str">
            <v>TREVISO</v>
          </cell>
          <cell r="E1969" t="str">
            <v>VENETO</v>
          </cell>
          <cell r="F1969" t="str">
            <v>Nord-Est</v>
          </cell>
          <cell r="G1969">
            <v>83593</v>
          </cell>
          <cell r="H1969">
            <v>31123</v>
          </cell>
          <cell r="I1969">
            <v>4322</v>
          </cell>
          <cell r="J1969">
            <v>0.11764425304587206</v>
          </cell>
          <cell r="K1969">
            <v>0.13886836101918196</v>
          </cell>
          <cell r="L1969">
            <v>0.13927628263279912</v>
          </cell>
          <cell r="M1969">
            <v>0.14636298851918317</v>
          </cell>
        </row>
        <row r="1970">
          <cell r="A1970">
            <v>32010</v>
          </cell>
          <cell r="B1970" t="str">
            <v>32010</v>
          </cell>
          <cell r="C1970" t="str">
            <v>BL</v>
          </cell>
          <cell r="D1970" t="str">
            <v>BELLUNO</v>
          </cell>
          <cell r="E1970" t="str">
            <v>VENETO</v>
          </cell>
          <cell r="F1970" t="str">
            <v>Nord-Est</v>
          </cell>
          <cell r="G1970">
            <v>10038</v>
          </cell>
          <cell r="H1970">
            <v>3956</v>
          </cell>
          <cell r="I1970">
            <v>385</v>
          </cell>
          <cell r="J1970">
            <v>0.10953230167404936</v>
          </cell>
          <cell r="K1970">
            <v>9.7320525783619813E-2</v>
          </cell>
          <cell r="L1970">
            <v>0.11997558525451101</v>
          </cell>
          <cell r="M1970">
            <v>0.15991874145128226</v>
          </cell>
        </row>
        <row r="1971">
          <cell r="A1971">
            <v>32012</v>
          </cell>
          <cell r="B1971" t="str">
            <v>32012</v>
          </cell>
          <cell r="C1971" t="str">
            <v>BL</v>
          </cell>
          <cell r="D1971" t="str">
            <v>BELLUNO</v>
          </cell>
          <cell r="E1971" t="str">
            <v>VENETO</v>
          </cell>
          <cell r="F1971" t="str">
            <v>Nord-Est</v>
          </cell>
          <cell r="G1971">
            <v>3118</v>
          </cell>
          <cell r="H1971">
            <v>1215</v>
          </cell>
          <cell r="I1971">
            <v>114</v>
          </cell>
          <cell r="J1971">
            <v>0.10953230167404936</v>
          </cell>
          <cell r="K1971">
            <v>9.3827160493827166E-2</v>
          </cell>
          <cell r="L1971">
            <v>0.11997558525451101</v>
          </cell>
          <cell r="M1971">
            <v>0.15991874145128226</v>
          </cell>
        </row>
        <row r="1972">
          <cell r="A1972">
            <v>32013</v>
          </cell>
          <cell r="B1972" t="str">
            <v>32013</v>
          </cell>
          <cell r="C1972" t="str">
            <v>BL</v>
          </cell>
          <cell r="D1972" t="str">
            <v>BELLUNO</v>
          </cell>
          <cell r="E1972" t="str">
            <v>VENETO</v>
          </cell>
          <cell r="F1972" t="str">
            <v>Nord-Est</v>
          </cell>
          <cell r="G1972">
            <v>4234</v>
          </cell>
          <cell r="H1972">
            <v>1467</v>
          </cell>
          <cell r="I1972">
            <v>150</v>
          </cell>
          <cell r="J1972">
            <v>0.10953230167404936</v>
          </cell>
          <cell r="K1972">
            <v>0.10224948875255624</v>
          </cell>
          <cell r="L1972">
            <v>0.11997558525451101</v>
          </cell>
          <cell r="M1972">
            <v>0.15991874145128226</v>
          </cell>
        </row>
        <row r="1973">
          <cell r="A1973">
            <v>32014</v>
          </cell>
          <cell r="B1973" t="str">
            <v>32014</v>
          </cell>
          <cell r="C1973" t="str">
            <v>BL</v>
          </cell>
          <cell r="D1973" t="str">
            <v>BELLUNO</v>
          </cell>
          <cell r="E1973" t="str">
            <v>VENETO</v>
          </cell>
          <cell r="F1973" t="str">
            <v>Nord-Est</v>
          </cell>
          <cell r="G1973">
            <v>7489</v>
          </cell>
          <cell r="H1973">
            <v>2814</v>
          </cell>
          <cell r="I1973">
            <v>321</v>
          </cell>
          <cell r="J1973">
            <v>0.10953230167404936</v>
          </cell>
          <cell r="K1973">
            <v>0.1140724946695096</v>
          </cell>
          <cell r="L1973">
            <v>0.11997558525451101</v>
          </cell>
          <cell r="M1973">
            <v>0.15991874145128226</v>
          </cell>
        </row>
        <row r="1974">
          <cell r="A1974">
            <v>32015</v>
          </cell>
          <cell r="B1974" t="str">
            <v>32015</v>
          </cell>
          <cell r="C1974" t="str">
            <v>BL</v>
          </cell>
          <cell r="D1974" t="str">
            <v>BELLUNO</v>
          </cell>
          <cell r="E1974" t="str">
            <v>VENETO</v>
          </cell>
          <cell r="F1974" t="str">
            <v>Nord-Est</v>
          </cell>
          <cell r="G1974">
            <v>2254</v>
          </cell>
          <cell r="H1974">
            <v>829</v>
          </cell>
          <cell r="I1974">
            <v>105</v>
          </cell>
          <cell r="J1974">
            <v>0.10953230167404936</v>
          </cell>
          <cell r="K1974">
            <v>0.12665862484921592</v>
          </cell>
          <cell r="L1974">
            <v>0.11997558525451101</v>
          </cell>
          <cell r="M1974">
            <v>0.15991874145128226</v>
          </cell>
        </row>
        <row r="1975">
          <cell r="A1975">
            <v>32016</v>
          </cell>
          <cell r="B1975" t="str">
            <v>32016</v>
          </cell>
          <cell r="C1975" t="str">
            <v>BL</v>
          </cell>
          <cell r="D1975" t="str">
            <v>BELLUNO</v>
          </cell>
          <cell r="E1975" t="str">
            <v>VENETO</v>
          </cell>
          <cell r="F1975" t="str">
            <v>Nord-Est</v>
          </cell>
          <cell r="G1975">
            <v>2561</v>
          </cell>
          <cell r="H1975">
            <v>961</v>
          </cell>
          <cell r="I1975">
            <v>109</v>
          </cell>
          <cell r="J1975">
            <v>0.10953230167404936</v>
          </cell>
          <cell r="K1975">
            <v>0.11342351716961499</v>
          </cell>
          <cell r="L1975">
            <v>0.11997558525451101</v>
          </cell>
          <cell r="M1975">
            <v>0.15991874145128226</v>
          </cell>
        </row>
        <row r="1976">
          <cell r="A1976">
            <v>32020</v>
          </cell>
          <cell r="B1976" t="str">
            <v>32020</v>
          </cell>
          <cell r="C1976" t="str">
            <v>BL</v>
          </cell>
          <cell r="D1976" t="str">
            <v>BELLUNO</v>
          </cell>
          <cell r="E1976" t="str">
            <v>VENETO</v>
          </cell>
          <cell r="F1976" t="str">
            <v>Nord-Est</v>
          </cell>
          <cell r="G1976">
            <v>21351</v>
          </cell>
          <cell r="H1976">
            <v>8417</v>
          </cell>
          <cell r="I1976">
            <v>996</v>
          </cell>
          <cell r="J1976">
            <v>0.10953230167404936</v>
          </cell>
          <cell r="K1976">
            <v>0.11833194724961388</v>
          </cell>
          <cell r="L1976">
            <v>0.11997558525451101</v>
          </cell>
          <cell r="M1976">
            <v>0.15991874145128226</v>
          </cell>
        </row>
        <row r="1977">
          <cell r="A1977">
            <v>32021</v>
          </cell>
          <cell r="B1977" t="str">
            <v>32021</v>
          </cell>
          <cell r="C1977" t="str">
            <v>BL</v>
          </cell>
          <cell r="D1977" t="str">
            <v>BELLUNO</v>
          </cell>
          <cell r="E1977" t="str">
            <v>VENETO</v>
          </cell>
          <cell r="F1977" t="str">
            <v>Nord-Est</v>
          </cell>
          <cell r="G1977">
            <v>4343</v>
          </cell>
          <cell r="H1977">
            <v>1697</v>
          </cell>
          <cell r="I1977">
            <v>263</v>
          </cell>
          <cell r="J1977">
            <v>0.10953230167404936</v>
          </cell>
          <cell r="K1977">
            <v>0.15497937536829701</v>
          </cell>
          <cell r="L1977">
            <v>0.11997558525451101</v>
          </cell>
          <cell r="M1977">
            <v>0.15991874145128226</v>
          </cell>
        </row>
        <row r="1978">
          <cell r="A1978">
            <v>32022</v>
          </cell>
          <cell r="B1978" t="str">
            <v>32022</v>
          </cell>
          <cell r="C1978" t="str">
            <v>BL</v>
          </cell>
          <cell r="D1978" t="str">
            <v>BELLUNO</v>
          </cell>
          <cell r="E1978" t="str">
            <v>VENETO</v>
          </cell>
          <cell r="F1978" t="str">
            <v>Nord-Est</v>
          </cell>
          <cell r="G1978">
            <v>1135</v>
          </cell>
          <cell r="H1978">
            <v>489</v>
          </cell>
          <cell r="I1978">
            <v>125</v>
          </cell>
          <cell r="J1978">
            <v>0.10953230167404936</v>
          </cell>
          <cell r="K1978">
            <v>0.2556237218813906</v>
          </cell>
          <cell r="L1978">
            <v>0.11997558525451101</v>
          </cell>
          <cell r="M1978">
            <v>0.15991874145128226</v>
          </cell>
        </row>
        <row r="1979">
          <cell r="A1979">
            <v>32026</v>
          </cell>
          <cell r="B1979" t="str">
            <v>32026</v>
          </cell>
          <cell r="C1979" t="str">
            <v>BL</v>
          </cell>
          <cell r="D1979" t="str">
            <v>BELLUNO</v>
          </cell>
          <cell r="E1979" t="str">
            <v>VENETO</v>
          </cell>
          <cell r="F1979" t="str">
            <v>Nord-Est</v>
          </cell>
          <cell r="G1979">
            <v>6393</v>
          </cell>
          <cell r="H1979">
            <v>2422</v>
          </cell>
          <cell r="I1979">
            <v>131</v>
          </cell>
          <cell r="J1979">
            <v>0.10953230167404936</v>
          </cell>
          <cell r="K1979">
            <v>5.4087530966143681E-2</v>
          </cell>
          <cell r="L1979">
            <v>0.11997558525451101</v>
          </cell>
          <cell r="M1979">
            <v>0.15991874145128226</v>
          </cell>
        </row>
        <row r="1980">
          <cell r="A1980">
            <v>32027</v>
          </cell>
          <cell r="B1980" t="str">
            <v>32027</v>
          </cell>
          <cell r="C1980" t="str">
            <v>BL</v>
          </cell>
          <cell r="D1980" t="str">
            <v>BELLUNO</v>
          </cell>
          <cell r="E1980" t="str">
            <v>VENETO</v>
          </cell>
          <cell r="F1980" t="str">
            <v>Nord-Est</v>
          </cell>
          <cell r="G1980">
            <v>1705</v>
          </cell>
          <cell r="H1980">
            <v>654</v>
          </cell>
          <cell r="I1980">
            <v>98</v>
          </cell>
          <cell r="J1980">
            <v>0.10953230167404936</v>
          </cell>
          <cell r="K1980">
            <v>0.14984709480122324</v>
          </cell>
          <cell r="L1980">
            <v>0.11997558525451101</v>
          </cell>
          <cell r="M1980">
            <v>0.15991874145128226</v>
          </cell>
        </row>
        <row r="1981">
          <cell r="A1981">
            <v>32028</v>
          </cell>
          <cell r="B1981" t="str">
            <v>32028</v>
          </cell>
          <cell r="C1981" t="str">
            <v>BL</v>
          </cell>
          <cell r="D1981" t="str">
            <v>BELLUNO</v>
          </cell>
          <cell r="E1981" t="str">
            <v>VENETO</v>
          </cell>
          <cell r="F1981" t="str">
            <v>Nord-Est</v>
          </cell>
          <cell r="G1981">
            <v>4303</v>
          </cell>
          <cell r="H1981">
            <v>1567</v>
          </cell>
          <cell r="I1981">
            <v>123</v>
          </cell>
          <cell r="J1981">
            <v>0.10953230167404936</v>
          </cell>
          <cell r="K1981">
            <v>7.8493937460114863E-2</v>
          </cell>
          <cell r="L1981">
            <v>0.11997558525451101</v>
          </cell>
          <cell r="M1981">
            <v>0.15991874145128226</v>
          </cell>
        </row>
        <row r="1982">
          <cell r="A1982">
            <v>32030</v>
          </cell>
          <cell r="B1982" t="str">
            <v>32030</v>
          </cell>
          <cell r="C1982" t="str">
            <v>BL</v>
          </cell>
          <cell r="D1982" t="str">
            <v>BELLUNO</v>
          </cell>
          <cell r="E1982" t="str">
            <v>VENETO</v>
          </cell>
          <cell r="F1982" t="str">
            <v>Nord-Est</v>
          </cell>
          <cell r="G1982">
            <v>18679</v>
          </cell>
          <cell r="H1982">
            <v>7177</v>
          </cell>
          <cell r="I1982">
            <v>752</v>
          </cell>
          <cell r="J1982">
            <v>0.10953230167404936</v>
          </cell>
          <cell r="K1982">
            <v>0.10477915563605963</v>
          </cell>
          <cell r="L1982">
            <v>0.11997558525451101</v>
          </cell>
          <cell r="M1982">
            <v>0.15991874145128226</v>
          </cell>
        </row>
        <row r="1983">
          <cell r="A1983">
            <v>32031</v>
          </cell>
          <cell r="B1983" t="str">
            <v>32031</v>
          </cell>
          <cell r="C1983" t="str">
            <v>BL</v>
          </cell>
          <cell r="D1983" t="str">
            <v>BELLUNO</v>
          </cell>
          <cell r="E1983" t="str">
            <v>VENETO</v>
          </cell>
          <cell r="F1983" t="str">
            <v>Nord-Est</v>
          </cell>
          <cell r="G1983">
            <v>2521</v>
          </cell>
          <cell r="H1983">
            <v>952</v>
          </cell>
          <cell r="I1983">
            <v>93</v>
          </cell>
          <cell r="J1983">
            <v>0.10953230167404936</v>
          </cell>
          <cell r="K1983">
            <v>9.7689075630252101E-2</v>
          </cell>
          <cell r="L1983">
            <v>0.11997558525451101</v>
          </cell>
          <cell r="M1983">
            <v>0.15991874145128226</v>
          </cell>
        </row>
        <row r="1984">
          <cell r="A1984">
            <v>32032</v>
          </cell>
          <cell r="B1984" t="str">
            <v>32032</v>
          </cell>
          <cell r="C1984" t="str">
            <v>BL</v>
          </cell>
          <cell r="D1984" t="str">
            <v>BELLUNO</v>
          </cell>
          <cell r="E1984" t="str">
            <v>VENETO</v>
          </cell>
          <cell r="F1984" t="str">
            <v>Nord-Est</v>
          </cell>
          <cell r="G1984">
            <v>19785</v>
          </cell>
          <cell r="H1984">
            <v>7491</v>
          </cell>
          <cell r="I1984">
            <v>652</v>
          </cell>
          <cell r="J1984">
            <v>0.10953230167404936</v>
          </cell>
          <cell r="K1984">
            <v>8.7037778667734614E-2</v>
          </cell>
          <cell r="L1984">
            <v>0.11997558525451101</v>
          </cell>
          <cell r="M1984">
            <v>0.15991874145128226</v>
          </cell>
        </row>
        <row r="1985">
          <cell r="A1985">
            <v>32033</v>
          </cell>
          <cell r="B1985" t="str">
            <v>32033</v>
          </cell>
          <cell r="C1985" t="str">
            <v>BL</v>
          </cell>
          <cell r="D1985" t="str">
            <v>BELLUNO</v>
          </cell>
          <cell r="E1985" t="str">
            <v>VENETO</v>
          </cell>
          <cell r="F1985" t="str">
            <v>Nord-Est</v>
          </cell>
          <cell r="G1985">
            <v>3743</v>
          </cell>
          <cell r="H1985">
            <v>1443</v>
          </cell>
          <cell r="I1985">
            <v>92</v>
          </cell>
          <cell r="J1985">
            <v>0.10953230167404936</v>
          </cell>
          <cell r="K1985">
            <v>6.3756063756063755E-2</v>
          </cell>
          <cell r="L1985">
            <v>0.11997558525451101</v>
          </cell>
          <cell r="M1985">
            <v>0.15991874145128226</v>
          </cell>
        </row>
        <row r="1986">
          <cell r="A1986">
            <v>32034</v>
          </cell>
          <cell r="B1986" t="str">
            <v>32034</v>
          </cell>
          <cell r="C1986" t="str">
            <v>BL</v>
          </cell>
          <cell r="D1986" t="str">
            <v>BELLUNO</v>
          </cell>
          <cell r="E1986" t="str">
            <v>VENETO</v>
          </cell>
          <cell r="F1986" t="str">
            <v>Nord-Est</v>
          </cell>
          <cell r="G1986">
            <v>4155</v>
          </cell>
          <cell r="H1986">
            <v>1593</v>
          </cell>
          <cell r="I1986">
            <v>144</v>
          </cell>
          <cell r="J1986">
            <v>0.10953230167404936</v>
          </cell>
          <cell r="K1986">
            <v>9.03954802259887E-2</v>
          </cell>
          <cell r="L1986">
            <v>0.11997558525451101</v>
          </cell>
          <cell r="M1986">
            <v>0.15991874145128226</v>
          </cell>
        </row>
        <row r="1987">
          <cell r="A1987">
            <v>32035</v>
          </cell>
          <cell r="B1987" t="str">
            <v>32035</v>
          </cell>
          <cell r="C1987" t="str">
            <v>BL</v>
          </cell>
          <cell r="D1987" t="str">
            <v>BELLUNO</v>
          </cell>
          <cell r="E1987" t="str">
            <v>VENETO</v>
          </cell>
          <cell r="F1987" t="str">
            <v>Nord-Est</v>
          </cell>
          <cell r="G1987">
            <v>2120</v>
          </cell>
          <cell r="H1987">
            <v>793</v>
          </cell>
          <cell r="I1987">
            <v>212</v>
          </cell>
          <cell r="J1987">
            <v>0.10953230167404936</v>
          </cell>
          <cell r="K1987">
            <v>0.26733921815889028</v>
          </cell>
          <cell r="L1987">
            <v>0.11997558525451101</v>
          </cell>
          <cell r="M1987">
            <v>0.15991874145128226</v>
          </cell>
        </row>
        <row r="1988">
          <cell r="A1988">
            <v>32036</v>
          </cell>
          <cell r="B1988" t="str">
            <v>32036</v>
          </cell>
          <cell r="C1988" t="str">
            <v>BL</v>
          </cell>
          <cell r="D1988" t="str">
            <v>BELLUNO</v>
          </cell>
          <cell r="E1988" t="str">
            <v>VENETO</v>
          </cell>
          <cell r="F1988" t="str">
            <v>Nord-Est</v>
          </cell>
          <cell r="G1988">
            <v>7425</v>
          </cell>
          <cell r="H1988">
            <v>2727</v>
          </cell>
          <cell r="I1988">
            <v>338</v>
          </cell>
          <cell r="J1988">
            <v>0.10953230167404936</v>
          </cell>
          <cell r="K1988">
            <v>0.12394572790612395</v>
          </cell>
          <cell r="L1988">
            <v>0.11997558525451101</v>
          </cell>
          <cell r="M1988">
            <v>0.15991874145128226</v>
          </cell>
        </row>
        <row r="1989">
          <cell r="A1989">
            <v>32037</v>
          </cell>
          <cell r="B1989" t="str">
            <v>32037</v>
          </cell>
          <cell r="C1989" t="str">
            <v>BL</v>
          </cell>
          <cell r="D1989" t="str">
            <v>BELLUNO</v>
          </cell>
          <cell r="E1989" t="str">
            <v>VENETO</v>
          </cell>
          <cell r="F1989" t="str">
            <v>Nord-Est</v>
          </cell>
          <cell r="G1989">
            <v>3365</v>
          </cell>
          <cell r="H1989">
            <v>1283</v>
          </cell>
          <cell r="I1989">
            <v>144</v>
          </cell>
          <cell r="J1989">
            <v>0.10953230167404936</v>
          </cell>
          <cell r="K1989">
            <v>0.1122369446609509</v>
          </cell>
          <cell r="L1989">
            <v>0.11997558525451101</v>
          </cell>
          <cell r="M1989">
            <v>0.15991874145128226</v>
          </cell>
        </row>
        <row r="1990">
          <cell r="A1990">
            <v>32040</v>
          </cell>
          <cell r="B1990" t="str">
            <v>32040</v>
          </cell>
          <cell r="C1990" t="str">
            <v>BL</v>
          </cell>
          <cell r="D1990" t="str">
            <v>BELLUNO</v>
          </cell>
          <cell r="E1990" t="str">
            <v>VENETO</v>
          </cell>
          <cell r="F1990" t="str">
            <v>Nord-Est</v>
          </cell>
          <cell r="G1990">
            <v>16808</v>
          </cell>
          <cell r="H1990">
            <v>6620</v>
          </cell>
          <cell r="I1990">
            <v>997</v>
          </cell>
          <cell r="J1990">
            <v>0.10953230167404936</v>
          </cell>
          <cell r="K1990">
            <v>0.15060422960725076</v>
          </cell>
          <cell r="L1990">
            <v>0.11997558525451101</v>
          </cell>
          <cell r="M1990">
            <v>0.15991874145128226</v>
          </cell>
        </row>
        <row r="1991">
          <cell r="A1991">
            <v>32041</v>
          </cell>
          <cell r="B1991" t="str">
            <v>32041</v>
          </cell>
          <cell r="C1991" t="str">
            <v>BL</v>
          </cell>
          <cell r="D1991" t="str">
            <v>BELLUNO</v>
          </cell>
          <cell r="E1991" t="str">
            <v>VENETO</v>
          </cell>
          <cell r="F1991" t="str">
            <v>Nord-Est</v>
          </cell>
          <cell r="G1991">
            <v>3801</v>
          </cell>
          <cell r="H1991">
            <v>1456</v>
          </cell>
          <cell r="I1991">
            <v>254</v>
          </cell>
          <cell r="J1991">
            <v>0.10953230167404936</v>
          </cell>
          <cell r="K1991">
            <v>0.17445054945054944</v>
          </cell>
          <cell r="L1991">
            <v>0.11997558525451101</v>
          </cell>
          <cell r="M1991">
            <v>0.15991874145128226</v>
          </cell>
        </row>
        <row r="1992">
          <cell r="A1992">
            <v>32042</v>
          </cell>
          <cell r="B1992" t="str">
            <v>32042</v>
          </cell>
          <cell r="C1992" t="str">
            <v>BL</v>
          </cell>
          <cell r="D1992" t="str">
            <v>BELLUNO</v>
          </cell>
          <cell r="E1992" t="str">
            <v>VENETO</v>
          </cell>
          <cell r="F1992" t="str">
            <v>Nord-Est</v>
          </cell>
          <cell r="G1992">
            <v>2416</v>
          </cell>
          <cell r="H1992">
            <v>949</v>
          </cell>
          <cell r="I1992">
            <v>131</v>
          </cell>
          <cell r="J1992">
            <v>0.10953230167404936</v>
          </cell>
          <cell r="K1992">
            <v>0.1380400421496312</v>
          </cell>
          <cell r="L1992">
            <v>0.11997558525451101</v>
          </cell>
          <cell r="M1992">
            <v>0.15991874145128226</v>
          </cell>
        </row>
        <row r="1993">
          <cell r="A1993">
            <v>32043</v>
          </cell>
          <cell r="B1993" t="str">
            <v>32043</v>
          </cell>
          <cell r="C1993" t="str">
            <v>BL</v>
          </cell>
          <cell r="D1993" t="str">
            <v>BELLUNO</v>
          </cell>
          <cell r="E1993" t="str">
            <v>VENETO</v>
          </cell>
          <cell r="F1993" t="str">
            <v>Nord-Est</v>
          </cell>
          <cell r="G1993">
            <v>7109</v>
          </cell>
          <cell r="H1993">
            <v>2691</v>
          </cell>
          <cell r="I1993">
            <v>645</v>
          </cell>
          <cell r="J1993">
            <v>0.10953230167404936</v>
          </cell>
          <cell r="K1993">
            <v>0.23968784838350055</v>
          </cell>
          <cell r="L1993">
            <v>0.11997558525451101</v>
          </cell>
          <cell r="M1993">
            <v>0.15991874145128226</v>
          </cell>
        </row>
        <row r="1994">
          <cell r="A1994">
            <v>32044</v>
          </cell>
          <cell r="B1994" t="str">
            <v>32044</v>
          </cell>
          <cell r="C1994" t="str">
            <v>BL</v>
          </cell>
          <cell r="D1994" t="str">
            <v>BELLUNO</v>
          </cell>
          <cell r="E1994" t="str">
            <v>VENETO</v>
          </cell>
          <cell r="F1994" t="str">
            <v>Nord-Est</v>
          </cell>
          <cell r="G1994">
            <v>4040</v>
          </cell>
          <cell r="H1994">
            <v>1564</v>
          </cell>
          <cell r="I1994">
            <v>222</v>
          </cell>
          <cell r="J1994">
            <v>0.10953230167404936</v>
          </cell>
          <cell r="K1994">
            <v>0.14194373401534527</v>
          </cell>
          <cell r="L1994">
            <v>0.11997558525451101</v>
          </cell>
          <cell r="M1994">
            <v>0.15991874145128226</v>
          </cell>
        </row>
        <row r="1995">
          <cell r="A1995">
            <v>32045</v>
          </cell>
          <cell r="B1995" t="str">
            <v>32045</v>
          </cell>
          <cell r="C1995" t="str">
            <v>BL</v>
          </cell>
          <cell r="D1995" t="str">
            <v>BELLUNO</v>
          </cell>
          <cell r="E1995" t="str">
            <v>VENETO</v>
          </cell>
          <cell r="F1995" t="str">
            <v>Nord-Est</v>
          </cell>
          <cell r="G1995">
            <v>3021</v>
          </cell>
          <cell r="H1995">
            <v>1144</v>
          </cell>
          <cell r="I1995">
            <v>118</v>
          </cell>
          <cell r="J1995">
            <v>0.10953230167404936</v>
          </cell>
          <cell r="K1995">
            <v>0.10314685314685315</v>
          </cell>
          <cell r="L1995">
            <v>0.11997558525451101</v>
          </cell>
          <cell r="M1995">
            <v>0.15991874145128226</v>
          </cell>
        </row>
        <row r="1996">
          <cell r="A1996">
            <v>32046</v>
          </cell>
          <cell r="B1996" t="str">
            <v>32046</v>
          </cell>
          <cell r="C1996" t="str">
            <v>BL</v>
          </cell>
          <cell r="D1996" t="str">
            <v>BELLUNO</v>
          </cell>
          <cell r="E1996" t="str">
            <v>VENETO</v>
          </cell>
          <cell r="F1996" t="str">
            <v>Nord-Est</v>
          </cell>
          <cell r="G1996">
            <v>247</v>
          </cell>
          <cell r="H1996">
            <v>88</v>
          </cell>
          <cell r="I1996">
            <v>156</v>
          </cell>
          <cell r="J1996">
            <v>0.10953230167404936</v>
          </cell>
          <cell r="K1996">
            <v>1.7727272727272727</v>
          </cell>
          <cell r="L1996">
            <v>0.11997558525451101</v>
          </cell>
          <cell r="M1996">
            <v>0.15991874145128226</v>
          </cell>
        </row>
        <row r="1997">
          <cell r="A1997">
            <v>32047</v>
          </cell>
          <cell r="B1997" t="str">
            <v>32047</v>
          </cell>
          <cell r="C1997" t="str">
            <v>BL</v>
          </cell>
          <cell r="D1997" t="str">
            <v>BELLUNO</v>
          </cell>
          <cell r="E1997" t="str">
            <v>VENETO</v>
          </cell>
          <cell r="F1997" t="str">
            <v>Nord-Est</v>
          </cell>
          <cell r="G1997">
            <v>1373</v>
          </cell>
          <cell r="H1997">
            <v>507</v>
          </cell>
          <cell r="I1997">
            <v>90</v>
          </cell>
          <cell r="J1997">
            <v>0.10953230167404936</v>
          </cell>
          <cell r="K1997">
            <v>0.17751479289940827</v>
          </cell>
          <cell r="L1997">
            <v>0.11997558525451101</v>
          </cell>
          <cell r="M1997">
            <v>0.15991874145128226</v>
          </cell>
        </row>
        <row r="1998">
          <cell r="A1998">
            <v>32100</v>
          </cell>
          <cell r="B1998" t="str">
            <v>32100</v>
          </cell>
          <cell r="C1998" t="str">
            <v>BL</v>
          </cell>
          <cell r="D1998" t="str">
            <v>BELLUNO</v>
          </cell>
          <cell r="E1998" t="str">
            <v>VENETO</v>
          </cell>
          <cell r="F1998" t="str">
            <v>Nord-Est</v>
          </cell>
          <cell r="G1998">
            <v>35669</v>
          </cell>
          <cell r="H1998">
            <v>13675</v>
          </cell>
          <cell r="I1998">
            <v>1475</v>
          </cell>
          <cell r="J1998">
            <v>0.10953230167404936</v>
          </cell>
          <cell r="K1998">
            <v>0.10786106032906764</v>
          </cell>
          <cell r="L1998">
            <v>0.11997558525451101</v>
          </cell>
          <cell r="M1998">
            <v>0.15991874145128226</v>
          </cell>
        </row>
        <row r="1999">
          <cell r="A1999">
            <v>33010</v>
          </cell>
          <cell r="B1999" t="str">
            <v>33010</v>
          </cell>
          <cell r="C1999" t="str">
            <v>UD</v>
          </cell>
          <cell r="D1999" t="str">
            <v>UDINE</v>
          </cell>
          <cell r="E1999" t="str">
            <v>FRIULIVENEZIAGIULIA</v>
          </cell>
          <cell r="F1999" t="str">
            <v>Nord-Est</v>
          </cell>
          <cell r="G1999">
            <v>42911</v>
          </cell>
          <cell r="H1999">
            <v>16739</v>
          </cell>
          <cell r="I1999">
            <v>2544</v>
          </cell>
          <cell r="J1999">
            <v>0.12193045179986076</v>
          </cell>
          <cell r="K1999">
            <v>0.15198040504211721</v>
          </cell>
          <cell r="L1999">
            <v>0.13183636833858184</v>
          </cell>
          <cell r="M1999">
            <v>0.15464855107574102</v>
          </cell>
        </row>
        <row r="2000">
          <cell r="A2000">
            <v>33011</v>
          </cell>
          <cell r="B2000" t="str">
            <v>33011</v>
          </cell>
          <cell r="C2000" t="str">
            <v>UD</v>
          </cell>
          <cell r="D2000" t="str">
            <v>UDINE</v>
          </cell>
          <cell r="E2000" t="str">
            <v>FRIULIVENEZIAGIULIA</v>
          </cell>
          <cell r="F2000" t="str">
            <v>Nord-Est</v>
          </cell>
          <cell r="G2000">
            <v>2839</v>
          </cell>
          <cell r="H2000">
            <v>1106</v>
          </cell>
          <cell r="I2000">
            <v>139</v>
          </cell>
          <cell r="J2000">
            <v>0.12193045179986076</v>
          </cell>
          <cell r="K2000">
            <v>0.12567811934900541</v>
          </cell>
          <cell r="L2000">
            <v>0.13183636833858184</v>
          </cell>
          <cell r="M2000">
            <v>0.15464855107574102</v>
          </cell>
        </row>
        <row r="2001">
          <cell r="A2001">
            <v>33013</v>
          </cell>
          <cell r="B2001" t="str">
            <v>33013</v>
          </cell>
          <cell r="C2001" t="str">
            <v>UD</v>
          </cell>
          <cell r="D2001" t="str">
            <v>UDINE</v>
          </cell>
          <cell r="E2001" t="str">
            <v>FRIULIVENEZIAGIULIA</v>
          </cell>
          <cell r="F2001" t="str">
            <v>Nord-Est</v>
          </cell>
          <cell r="G2001">
            <v>11316</v>
          </cell>
          <cell r="H2001">
            <v>4464</v>
          </cell>
          <cell r="I2001">
            <v>755</v>
          </cell>
          <cell r="J2001">
            <v>0.12193045179986076</v>
          </cell>
          <cell r="K2001">
            <v>0.16913082437275986</v>
          </cell>
          <cell r="L2001">
            <v>0.13183636833858184</v>
          </cell>
          <cell r="M2001">
            <v>0.15464855107574102</v>
          </cell>
        </row>
        <row r="2002">
          <cell r="A2002">
            <v>33015</v>
          </cell>
          <cell r="B2002" t="str">
            <v>33015</v>
          </cell>
          <cell r="C2002" t="str">
            <v>UD</v>
          </cell>
          <cell r="D2002" t="str">
            <v>UDINE</v>
          </cell>
          <cell r="E2002" t="str">
            <v>FRIULIVENEZIAGIULIA</v>
          </cell>
          <cell r="F2002" t="str">
            <v>Nord-Est</v>
          </cell>
          <cell r="G2002">
            <v>2092</v>
          </cell>
          <cell r="H2002">
            <v>869</v>
          </cell>
          <cell r="I2002">
            <v>166</v>
          </cell>
          <cell r="J2002">
            <v>0.12193045179986076</v>
          </cell>
          <cell r="K2002">
            <v>0.19102416570771003</v>
          </cell>
          <cell r="L2002">
            <v>0.13183636833858184</v>
          </cell>
          <cell r="M2002">
            <v>0.15464855107574102</v>
          </cell>
        </row>
        <row r="2003">
          <cell r="A2003">
            <v>33016</v>
          </cell>
          <cell r="B2003" t="str">
            <v>33016</v>
          </cell>
          <cell r="C2003" t="str">
            <v>UD</v>
          </cell>
          <cell r="D2003" t="str">
            <v>UDINE</v>
          </cell>
          <cell r="E2003" t="str">
            <v>FRIULIVENEZIAGIULIA</v>
          </cell>
          <cell r="F2003" t="str">
            <v>Nord-Est</v>
          </cell>
          <cell r="G2003">
            <v>2206</v>
          </cell>
          <cell r="H2003">
            <v>905</v>
          </cell>
          <cell r="I2003">
            <v>140</v>
          </cell>
          <cell r="J2003">
            <v>0.12193045179986076</v>
          </cell>
          <cell r="K2003">
            <v>0.15469613259668508</v>
          </cell>
          <cell r="L2003">
            <v>0.13183636833858184</v>
          </cell>
          <cell r="M2003">
            <v>0.15464855107574102</v>
          </cell>
        </row>
        <row r="2004">
          <cell r="A2004">
            <v>33017</v>
          </cell>
          <cell r="B2004" t="str">
            <v>33017</v>
          </cell>
          <cell r="C2004" t="str">
            <v>UD</v>
          </cell>
          <cell r="D2004" t="str">
            <v>UDINE</v>
          </cell>
          <cell r="E2004" t="str">
            <v>FRIULIVENEZIAGIULIA</v>
          </cell>
          <cell r="F2004" t="str">
            <v>Nord-Est</v>
          </cell>
          <cell r="G2004">
            <v>8442</v>
          </cell>
          <cell r="H2004">
            <v>3268</v>
          </cell>
          <cell r="I2004">
            <v>442</v>
          </cell>
          <cell r="J2004">
            <v>0.12193045179986076</v>
          </cell>
          <cell r="K2004">
            <v>0.13525091799265607</v>
          </cell>
          <cell r="L2004">
            <v>0.13183636833858184</v>
          </cell>
          <cell r="M2004">
            <v>0.15464855107574102</v>
          </cell>
        </row>
        <row r="2005">
          <cell r="A2005">
            <v>33018</v>
          </cell>
          <cell r="B2005" t="str">
            <v>33018</v>
          </cell>
          <cell r="C2005" t="str">
            <v>UD</v>
          </cell>
          <cell r="D2005" t="str">
            <v>UDINE</v>
          </cell>
          <cell r="E2005" t="str">
            <v>FRIULIVENEZIAGIULIA</v>
          </cell>
          <cell r="F2005" t="str">
            <v>Nord-Est</v>
          </cell>
          <cell r="G2005">
            <v>5961</v>
          </cell>
          <cell r="H2005">
            <v>2193</v>
          </cell>
          <cell r="I2005">
            <v>448</v>
          </cell>
          <cell r="J2005">
            <v>0.12193045179986076</v>
          </cell>
          <cell r="K2005">
            <v>0.20428636570907432</v>
          </cell>
          <cell r="L2005">
            <v>0.13183636833858184</v>
          </cell>
          <cell r="M2005">
            <v>0.15464855107574102</v>
          </cell>
        </row>
        <row r="2006">
          <cell r="A2006">
            <v>33019</v>
          </cell>
          <cell r="B2006" t="str">
            <v>33019</v>
          </cell>
          <cell r="C2006" t="str">
            <v>UD</v>
          </cell>
          <cell r="D2006" t="str">
            <v>UDINE</v>
          </cell>
          <cell r="E2006" t="str">
            <v>FRIULIVENEZIAGIULIA</v>
          </cell>
          <cell r="F2006" t="str">
            <v>Nord-Est</v>
          </cell>
          <cell r="G2006">
            <v>6861</v>
          </cell>
          <cell r="H2006">
            <v>2638</v>
          </cell>
          <cell r="I2006">
            <v>458</v>
          </cell>
          <cell r="J2006">
            <v>0.12193045179986076</v>
          </cell>
          <cell r="K2006">
            <v>0.17361637604245642</v>
          </cell>
          <cell r="L2006">
            <v>0.13183636833858184</v>
          </cell>
          <cell r="M2006">
            <v>0.15464855107574102</v>
          </cell>
        </row>
        <row r="2007">
          <cell r="A2007">
            <v>33020</v>
          </cell>
          <cell r="B2007" t="str">
            <v>33020</v>
          </cell>
          <cell r="C2007" t="str">
            <v>UD</v>
          </cell>
          <cell r="D2007" t="str">
            <v>UDINE</v>
          </cell>
          <cell r="E2007" t="str">
            <v>FRIULIVENEZIAGIULIA</v>
          </cell>
          <cell r="F2007" t="str">
            <v>Nord-Est</v>
          </cell>
          <cell r="G2007">
            <v>14202</v>
          </cell>
          <cell r="H2007">
            <v>5959</v>
          </cell>
          <cell r="I2007">
            <v>821</v>
          </cell>
          <cell r="J2007">
            <v>0.12193045179986076</v>
          </cell>
          <cell r="K2007">
            <v>0.13777479442859542</v>
          </cell>
          <cell r="L2007">
            <v>0.13183636833858184</v>
          </cell>
          <cell r="M2007">
            <v>0.15464855107574102</v>
          </cell>
        </row>
        <row r="2008">
          <cell r="A2008">
            <v>33021</v>
          </cell>
          <cell r="B2008" t="str">
            <v>33021</v>
          </cell>
          <cell r="C2008" t="str">
            <v>UD</v>
          </cell>
          <cell r="D2008" t="str">
            <v>UDINE</v>
          </cell>
          <cell r="E2008" t="str">
            <v>FRIULIVENEZIAGIULIA</v>
          </cell>
          <cell r="F2008" t="str">
            <v>Nord-Est</v>
          </cell>
          <cell r="G2008">
            <v>1287</v>
          </cell>
          <cell r="H2008">
            <v>533</v>
          </cell>
          <cell r="I2008">
            <v>58</v>
          </cell>
          <cell r="J2008">
            <v>0.12193045179986076</v>
          </cell>
          <cell r="K2008">
            <v>0.10881801125703565</v>
          </cell>
          <cell r="L2008">
            <v>0.13183636833858184</v>
          </cell>
          <cell r="M2008">
            <v>0.15464855107574102</v>
          </cell>
        </row>
        <row r="2009">
          <cell r="A2009">
            <v>33022</v>
          </cell>
          <cell r="B2009" t="str">
            <v>33022</v>
          </cell>
          <cell r="C2009" t="str">
            <v>UD</v>
          </cell>
          <cell r="D2009" t="str">
            <v>UDINE</v>
          </cell>
          <cell r="E2009" t="str">
            <v>FRIULIVENEZIAGIULIA</v>
          </cell>
          <cell r="F2009" t="str">
            <v>Nord-Est</v>
          </cell>
          <cell r="G2009">
            <v>2236</v>
          </cell>
          <cell r="H2009">
            <v>848</v>
          </cell>
          <cell r="I2009">
            <v>159</v>
          </cell>
          <cell r="J2009">
            <v>0.12193045179986076</v>
          </cell>
          <cell r="K2009">
            <v>0.1875</v>
          </cell>
          <cell r="L2009">
            <v>0.13183636833858184</v>
          </cell>
          <cell r="M2009">
            <v>0.15464855107574102</v>
          </cell>
        </row>
        <row r="2010">
          <cell r="A2010">
            <v>33023</v>
          </cell>
          <cell r="B2010" t="str">
            <v>33023</v>
          </cell>
          <cell r="C2010" t="str">
            <v>UD</v>
          </cell>
          <cell r="D2010" t="str">
            <v>UDINE</v>
          </cell>
          <cell r="E2010" t="str">
            <v>FRIULIVENEZIAGIULIA</v>
          </cell>
          <cell r="F2010" t="str">
            <v>Nord-Est</v>
          </cell>
          <cell r="G2010">
            <v>738</v>
          </cell>
          <cell r="H2010">
            <v>327</v>
          </cell>
          <cell r="I2010">
            <v>24</v>
          </cell>
          <cell r="J2010">
            <v>0.12193045179986076</v>
          </cell>
          <cell r="K2010">
            <v>7.3394495412844041E-2</v>
          </cell>
          <cell r="L2010">
            <v>0.13183636833858184</v>
          </cell>
          <cell r="M2010">
            <v>0.15464855107574102</v>
          </cell>
        </row>
        <row r="2011">
          <cell r="A2011">
            <v>33024</v>
          </cell>
          <cell r="B2011" t="str">
            <v>33024</v>
          </cell>
          <cell r="C2011" t="str">
            <v>UD</v>
          </cell>
          <cell r="D2011" t="str">
            <v>UDINE</v>
          </cell>
          <cell r="E2011" t="str">
            <v>FRIULIVENEZIAGIULIA</v>
          </cell>
          <cell r="F2011" t="str">
            <v>Nord-Est</v>
          </cell>
          <cell r="G2011">
            <v>1209</v>
          </cell>
          <cell r="H2011">
            <v>585</v>
          </cell>
          <cell r="I2011">
            <v>91</v>
          </cell>
          <cell r="J2011">
            <v>0.12193045179986076</v>
          </cell>
          <cell r="K2011">
            <v>0.15555555555555556</v>
          </cell>
          <cell r="L2011">
            <v>0.13183636833858184</v>
          </cell>
          <cell r="M2011">
            <v>0.15464855107574102</v>
          </cell>
        </row>
        <row r="2012">
          <cell r="A2012">
            <v>33025</v>
          </cell>
          <cell r="B2012" t="str">
            <v>33025</v>
          </cell>
          <cell r="C2012" t="str">
            <v>UD</v>
          </cell>
          <cell r="D2012" t="str">
            <v>UDINE</v>
          </cell>
          <cell r="E2012" t="str">
            <v>FRIULIVENEZIAGIULIA</v>
          </cell>
          <cell r="F2012" t="str">
            <v>Nord-Est</v>
          </cell>
          <cell r="G2012">
            <v>2404</v>
          </cell>
          <cell r="H2012">
            <v>942</v>
          </cell>
          <cell r="I2012">
            <v>85</v>
          </cell>
          <cell r="J2012">
            <v>0.12193045179986076</v>
          </cell>
          <cell r="K2012">
            <v>9.023354564755838E-2</v>
          </cell>
          <cell r="L2012">
            <v>0.13183636833858184</v>
          </cell>
          <cell r="M2012">
            <v>0.15464855107574102</v>
          </cell>
        </row>
        <row r="2013">
          <cell r="A2013">
            <v>33026</v>
          </cell>
          <cell r="B2013" t="str">
            <v>33026</v>
          </cell>
          <cell r="C2013" t="str">
            <v>UD</v>
          </cell>
          <cell r="D2013" t="str">
            <v>UDINE</v>
          </cell>
          <cell r="E2013" t="str">
            <v>FRIULIVENEZIAGIULIA</v>
          </cell>
          <cell r="F2013" t="str">
            <v>Nord-Est</v>
          </cell>
          <cell r="G2013">
            <v>3030</v>
          </cell>
          <cell r="H2013">
            <v>1154</v>
          </cell>
          <cell r="I2013">
            <v>111</v>
          </cell>
          <cell r="J2013">
            <v>0.12193045179986076</v>
          </cell>
          <cell r="K2013">
            <v>9.618717504332755E-2</v>
          </cell>
          <cell r="L2013">
            <v>0.13183636833858184</v>
          </cell>
          <cell r="M2013">
            <v>0.15464855107574102</v>
          </cell>
        </row>
        <row r="2014">
          <cell r="A2014">
            <v>33027</v>
          </cell>
          <cell r="B2014" t="str">
            <v>33027</v>
          </cell>
          <cell r="C2014" t="str">
            <v>UD</v>
          </cell>
          <cell r="D2014" t="str">
            <v>UDINE</v>
          </cell>
          <cell r="E2014" t="str">
            <v>FRIULIVENEZIAGIULIA</v>
          </cell>
          <cell r="F2014" t="str">
            <v>Nord-Est</v>
          </cell>
          <cell r="G2014">
            <v>3207</v>
          </cell>
          <cell r="H2014">
            <v>1157</v>
          </cell>
          <cell r="I2014">
            <v>205</v>
          </cell>
          <cell r="J2014">
            <v>0.12193045179986076</v>
          </cell>
          <cell r="K2014">
            <v>0.17718236819360414</v>
          </cell>
          <cell r="L2014">
            <v>0.13183636833858184</v>
          </cell>
          <cell r="M2014">
            <v>0.15464855107574102</v>
          </cell>
        </row>
        <row r="2015">
          <cell r="A2015">
            <v>33028</v>
          </cell>
          <cell r="B2015" t="str">
            <v>33028</v>
          </cell>
          <cell r="C2015" t="str">
            <v>UD</v>
          </cell>
          <cell r="D2015" t="str">
            <v>UDINE</v>
          </cell>
          <cell r="E2015" t="str">
            <v>FRIULIVENEZIAGIULIA</v>
          </cell>
          <cell r="F2015" t="str">
            <v>Nord-Est</v>
          </cell>
          <cell r="G2015">
            <v>10616</v>
          </cell>
          <cell r="H2015">
            <v>3795</v>
          </cell>
          <cell r="I2015">
            <v>761</v>
          </cell>
          <cell r="J2015">
            <v>0.12193045179986076</v>
          </cell>
          <cell r="K2015">
            <v>0.2005270092226614</v>
          </cell>
          <cell r="L2015">
            <v>0.13183636833858184</v>
          </cell>
          <cell r="M2015">
            <v>0.15464855107574102</v>
          </cell>
        </row>
        <row r="2016">
          <cell r="A2016">
            <v>33029</v>
          </cell>
          <cell r="B2016" t="str">
            <v>33029</v>
          </cell>
          <cell r="C2016" t="str">
            <v>UD</v>
          </cell>
          <cell r="D2016" t="str">
            <v>UDINE</v>
          </cell>
          <cell r="E2016" t="str">
            <v>FRIULIVENEZIAGIULIA</v>
          </cell>
          <cell r="F2016" t="str">
            <v>Nord-Est</v>
          </cell>
          <cell r="G2016">
            <v>3780</v>
          </cell>
          <cell r="H2016">
            <v>1528</v>
          </cell>
          <cell r="I2016">
            <v>167</v>
          </cell>
          <cell r="J2016">
            <v>0.12193045179986076</v>
          </cell>
          <cell r="K2016">
            <v>0.10929319371727748</v>
          </cell>
          <cell r="L2016">
            <v>0.13183636833858184</v>
          </cell>
          <cell r="M2016">
            <v>0.15464855107574102</v>
          </cell>
        </row>
        <row r="2017">
          <cell r="A2017">
            <v>33030</v>
          </cell>
          <cell r="B2017" t="str">
            <v>33030</v>
          </cell>
          <cell r="C2017" t="str">
            <v>UD</v>
          </cell>
          <cell r="D2017" t="str">
            <v>UDINE</v>
          </cell>
          <cell r="E2017" t="str">
            <v>FRIULIVENEZIAGIULIA</v>
          </cell>
          <cell r="F2017" t="str">
            <v>Nord-Est</v>
          </cell>
          <cell r="G2017">
            <v>44698</v>
          </cell>
          <cell r="H2017">
            <v>16615</v>
          </cell>
          <cell r="I2017">
            <v>1990</v>
          </cell>
          <cell r="J2017">
            <v>0.12193045179986076</v>
          </cell>
          <cell r="K2017">
            <v>0.11977129100210653</v>
          </cell>
          <cell r="L2017">
            <v>0.13183636833858184</v>
          </cell>
          <cell r="M2017">
            <v>0.15464855107574102</v>
          </cell>
        </row>
        <row r="2018">
          <cell r="A2018">
            <v>33031</v>
          </cell>
          <cell r="B2018" t="str">
            <v>33031</v>
          </cell>
          <cell r="C2018" t="str">
            <v>UD</v>
          </cell>
          <cell r="D2018" t="str">
            <v>UDINE</v>
          </cell>
          <cell r="E2018" t="str">
            <v>FRIULIVENEZIAGIULIA</v>
          </cell>
          <cell r="F2018" t="str">
            <v>Nord-Est</v>
          </cell>
          <cell r="G2018">
            <v>5007</v>
          </cell>
          <cell r="H2018">
            <v>1785</v>
          </cell>
          <cell r="I2018">
            <v>198</v>
          </cell>
          <cell r="J2018">
            <v>0.12193045179986076</v>
          </cell>
          <cell r="K2018">
            <v>0.11092436974789915</v>
          </cell>
          <cell r="L2018">
            <v>0.13183636833858184</v>
          </cell>
          <cell r="M2018">
            <v>0.15464855107574102</v>
          </cell>
        </row>
        <row r="2019">
          <cell r="A2019">
            <v>33032</v>
          </cell>
          <cell r="B2019" t="str">
            <v>33032</v>
          </cell>
          <cell r="C2019" t="str">
            <v>UD</v>
          </cell>
          <cell r="D2019" t="str">
            <v>UDINE</v>
          </cell>
          <cell r="E2019" t="str">
            <v>FRIULIVENEZIAGIULIA</v>
          </cell>
          <cell r="F2019" t="str">
            <v>Nord-Est</v>
          </cell>
          <cell r="G2019">
            <v>2564</v>
          </cell>
          <cell r="H2019">
            <v>915</v>
          </cell>
          <cell r="I2019">
            <v>71</v>
          </cell>
          <cell r="J2019">
            <v>0.12193045179986076</v>
          </cell>
          <cell r="K2019">
            <v>7.7595628415300544E-2</v>
          </cell>
          <cell r="L2019">
            <v>0.13183636833858184</v>
          </cell>
          <cell r="M2019">
            <v>0.15464855107574102</v>
          </cell>
        </row>
        <row r="2020">
          <cell r="A2020">
            <v>33033</v>
          </cell>
          <cell r="B2020" t="str">
            <v>33033</v>
          </cell>
          <cell r="C2020" t="str">
            <v>UD</v>
          </cell>
          <cell r="D2020" t="str">
            <v>UDINE</v>
          </cell>
          <cell r="E2020" t="str">
            <v>FRIULIVENEZIAGIULIA</v>
          </cell>
          <cell r="F2020" t="str">
            <v>Nord-Est</v>
          </cell>
          <cell r="G2020">
            <v>14037</v>
          </cell>
          <cell r="H2020">
            <v>4968</v>
          </cell>
          <cell r="I2020">
            <v>683</v>
          </cell>
          <cell r="J2020">
            <v>0.12193045179986076</v>
          </cell>
          <cell r="K2020">
            <v>0.13747987117552335</v>
          </cell>
          <cell r="L2020">
            <v>0.13183636833858184</v>
          </cell>
          <cell r="M2020">
            <v>0.15464855107574102</v>
          </cell>
        </row>
        <row r="2021">
          <cell r="A2021">
            <v>33034</v>
          </cell>
          <cell r="B2021" t="str">
            <v>33034</v>
          </cell>
          <cell r="C2021" t="str">
            <v>UD</v>
          </cell>
          <cell r="D2021" t="str">
            <v>UDINE</v>
          </cell>
          <cell r="E2021" t="str">
            <v>FRIULIVENEZIAGIULIA</v>
          </cell>
          <cell r="F2021" t="str">
            <v>Nord-Est</v>
          </cell>
          <cell r="G2021">
            <v>5970</v>
          </cell>
          <cell r="H2021">
            <v>2196</v>
          </cell>
          <cell r="I2021">
            <v>274</v>
          </cell>
          <cell r="J2021">
            <v>0.12193045179986076</v>
          </cell>
          <cell r="K2021">
            <v>0.12477231329690346</v>
          </cell>
          <cell r="L2021">
            <v>0.13183636833858184</v>
          </cell>
          <cell r="M2021">
            <v>0.15464855107574102</v>
          </cell>
        </row>
        <row r="2022">
          <cell r="A2022">
            <v>33035</v>
          </cell>
          <cell r="B2022" t="str">
            <v>33035</v>
          </cell>
          <cell r="C2022" t="str">
            <v>UD</v>
          </cell>
          <cell r="D2022" t="str">
            <v>UDINE</v>
          </cell>
          <cell r="E2022" t="str">
            <v>FRIULIVENEZIAGIULIA</v>
          </cell>
          <cell r="F2022" t="str">
            <v>Nord-Est</v>
          </cell>
          <cell r="G2022">
            <v>5097</v>
          </cell>
          <cell r="H2022">
            <v>1864</v>
          </cell>
          <cell r="I2022">
            <v>253</v>
          </cell>
          <cell r="J2022">
            <v>0.12193045179986076</v>
          </cell>
          <cell r="K2022">
            <v>0.13572961373390557</v>
          </cell>
          <cell r="L2022">
            <v>0.13183636833858184</v>
          </cell>
          <cell r="M2022">
            <v>0.15464855107574102</v>
          </cell>
        </row>
        <row r="2023">
          <cell r="A2023">
            <v>33036</v>
          </cell>
          <cell r="B2023" t="str">
            <v>33036</v>
          </cell>
          <cell r="C2023" t="str">
            <v>UD</v>
          </cell>
          <cell r="D2023" t="str">
            <v>UDINE</v>
          </cell>
          <cell r="E2023" t="str">
            <v>FRIULIVENEZIAGIULIA</v>
          </cell>
          <cell r="F2023" t="str">
            <v>Nord-Est</v>
          </cell>
          <cell r="G2023">
            <v>2470</v>
          </cell>
          <cell r="H2023">
            <v>878</v>
          </cell>
          <cell r="I2023">
            <v>69</v>
          </cell>
          <cell r="J2023">
            <v>0.12193045179986076</v>
          </cell>
          <cell r="K2023">
            <v>7.8587699316628706E-2</v>
          </cell>
          <cell r="L2023">
            <v>0.13183636833858184</v>
          </cell>
          <cell r="M2023">
            <v>0.15464855107574102</v>
          </cell>
        </row>
        <row r="2024">
          <cell r="A2024">
            <v>33037</v>
          </cell>
          <cell r="B2024" t="str">
            <v>33037</v>
          </cell>
          <cell r="C2024" t="str">
            <v>UD</v>
          </cell>
          <cell r="D2024" t="str">
            <v>UDINE</v>
          </cell>
          <cell r="E2024" t="str">
            <v>FRIULIVENEZIAGIULIA</v>
          </cell>
          <cell r="F2024" t="str">
            <v>Nord-Est</v>
          </cell>
          <cell r="G2024">
            <v>8412</v>
          </cell>
          <cell r="H2024">
            <v>3109</v>
          </cell>
          <cell r="I2024">
            <v>376</v>
          </cell>
          <cell r="J2024">
            <v>0.12193045179986076</v>
          </cell>
          <cell r="K2024">
            <v>0.12093920874879382</v>
          </cell>
          <cell r="L2024">
            <v>0.13183636833858184</v>
          </cell>
          <cell r="M2024">
            <v>0.15464855107574102</v>
          </cell>
        </row>
        <row r="2025">
          <cell r="A2025">
            <v>33038</v>
          </cell>
          <cell r="B2025" t="str">
            <v>33038</v>
          </cell>
          <cell r="C2025" t="str">
            <v>UD</v>
          </cell>
          <cell r="D2025" t="str">
            <v>UDINE</v>
          </cell>
          <cell r="E2025" t="str">
            <v>FRIULIVENEZIAGIULIA</v>
          </cell>
          <cell r="F2025" t="str">
            <v>Nord-Est</v>
          </cell>
          <cell r="G2025">
            <v>7382</v>
          </cell>
          <cell r="H2025">
            <v>2818</v>
          </cell>
          <cell r="I2025">
            <v>374</v>
          </cell>
          <cell r="J2025">
            <v>0.12193045179986076</v>
          </cell>
          <cell r="K2025">
            <v>0.13271823988644429</v>
          </cell>
          <cell r="L2025">
            <v>0.13183636833858184</v>
          </cell>
          <cell r="M2025">
            <v>0.15464855107574102</v>
          </cell>
        </row>
        <row r="2026">
          <cell r="A2026">
            <v>33039</v>
          </cell>
          <cell r="B2026" t="str">
            <v>33039</v>
          </cell>
          <cell r="C2026" t="str">
            <v>UD</v>
          </cell>
          <cell r="D2026" t="str">
            <v>UDINE</v>
          </cell>
          <cell r="E2026" t="str">
            <v>FRIULIVENEZIAGIULIA</v>
          </cell>
          <cell r="F2026" t="str">
            <v>Nord-Est</v>
          </cell>
          <cell r="G2026">
            <v>3978</v>
          </cell>
          <cell r="H2026">
            <v>1451</v>
          </cell>
          <cell r="I2026">
            <v>81</v>
          </cell>
          <cell r="J2026">
            <v>0.12193045179986076</v>
          </cell>
          <cell r="K2026">
            <v>5.5823569951757405E-2</v>
          </cell>
          <cell r="L2026">
            <v>0.13183636833858184</v>
          </cell>
          <cell r="M2026">
            <v>0.15464855107574102</v>
          </cell>
        </row>
        <row r="2027">
          <cell r="A2027">
            <v>33040</v>
          </cell>
          <cell r="B2027" t="str">
            <v>33040</v>
          </cell>
          <cell r="C2027" t="str">
            <v>UD</v>
          </cell>
          <cell r="D2027" t="str">
            <v>UDINE</v>
          </cell>
          <cell r="E2027" t="str">
            <v>FRIULIVENEZIAGIULIA</v>
          </cell>
          <cell r="F2027" t="str">
            <v>Nord-Est</v>
          </cell>
          <cell r="G2027">
            <v>30349</v>
          </cell>
          <cell r="H2027">
            <v>11325</v>
          </cell>
          <cell r="I2027">
            <v>1568</v>
          </cell>
          <cell r="J2027">
            <v>0.12193045179986076</v>
          </cell>
          <cell r="K2027">
            <v>0.13845474613686534</v>
          </cell>
          <cell r="L2027">
            <v>0.13183636833858184</v>
          </cell>
          <cell r="M2027">
            <v>0.15464855107574102</v>
          </cell>
        </row>
        <row r="2028">
          <cell r="A2028">
            <v>33041</v>
          </cell>
          <cell r="B2028" t="str">
            <v>33041</v>
          </cell>
          <cell r="C2028" t="str">
            <v>UD</v>
          </cell>
          <cell r="D2028" t="str">
            <v>UDINE</v>
          </cell>
          <cell r="E2028" t="str">
            <v>FRIULIVENEZIAGIULIA</v>
          </cell>
          <cell r="F2028" t="str">
            <v>Nord-Est</v>
          </cell>
          <cell r="G2028">
            <v>2200</v>
          </cell>
          <cell r="H2028">
            <v>752</v>
          </cell>
          <cell r="I2028">
            <v>86</v>
          </cell>
          <cell r="J2028">
            <v>0.12193045179986076</v>
          </cell>
          <cell r="K2028">
            <v>0.11436170212765957</v>
          </cell>
          <cell r="L2028">
            <v>0.13183636833858184</v>
          </cell>
          <cell r="M2028">
            <v>0.15464855107574102</v>
          </cell>
        </row>
        <row r="2029">
          <cell r="A2029">
            <v>33042</v>
          </cell>
          <cell r="B2029" t="str">
            <v>33042</v>
          </cell>
          <cell r="C2029" t="str">
            <v>UD</v>
          </cell>
          <cell r="D2029" t="str">
            <v>UDINE</v>
          </cell>
          <cell r="E2029" t="str">
            <v>FRIULIVENEZIAGIULIA</v>
          </cell>
          <cell r="F2029" t="str">
            <v>Nord-Est</v>
          </cell>
          <cell r="G2029">
            <v>3696</v>
          </cell>
          <cell r="H2029">
            <v>1266</v>
          </cell>
          <cell r="I2029">
            <v>188</v>
          </cell>
          <cell r="J2029">
            <v>0.12193045179986076</v>
          </cell>
          <cell r="K2029">
            <v>0.14849921011058451</v>
          </cell>
          <cell r="L2029">
            <v>0.13183636833858184</v>
          </cell>
          <cell r="M2029">
            <v>0.15464855107574102</v>
          </cell>
        </row>
        <row r="2030">
          <cell r="A2030">
            <v>33043</v>
          </cell>
          <cell r="B2030" t="str">
            <v>33043</v>
          </cell>
          <cell r="C2030" t="str">
            <v>UD</v>
          </cell>
          <cell r="D2030" t="str">
            <v>UDINE</v>
          </cell>
          <cell r="E2030" t="str">
            <v>FRIULIVENEZIAGIULIA</v>
          </cell>
          <cell r="F2030" t="str">
            <v>Nord-Est</v>
          </cell>
          <cell r="G2030">
            <v>11291</v>
          </cell>
          <cell r="H2030">
            <v>4228</v>
          </cell>
          <cell r="I2030">
            <v>576</v>
          </cell>
          <cell r="J2030">
            <v>0.12193045179986076</v>
          </cell>
          <cell r="K2030">
            <v>0.13623462630085148</v>
          </cell>
          <cell r="L2030">
            <v>0.13183636833858184</v>
          </cell>
          <cell r="M2030">
            <v>0.15464855107574102</v>
          </cell>
        </row>
        <row r="2031">
          <cell r="A2031">
            <v>33044</v>
          </cell>
          <cell r="B2031" t="str">
            <v>33044</v>
          </cell>
          <cell r="C2031" t="str">
            <v>UD</v>
          </cell>
          <cell r="D2031" t="str">
            <v>UDINE</v>
          </cell>
          <cell r="E2031" t="str">
            <v>FRIULIVENEZIAGIULIA</v>
          </cell>
          <cell r="F2031" t="str">
            <v>Nord-Est</v>
          </cell>
          <cell r="G2031">
            <v>7115</v>
          </cell>
          <cell r="H2031">
            <v>2506</v>
          </cell>
          <cell r="I2031">
            <v>329</v>
          </cell>
          <cell r="J2031">
            <v>0.12193045179986076</v>
          </cell>
          <cell r="K2031">
            <v>0.13128491620111732</v>
          </cell>
          <cell r="L2031">
            <v>0.13183636833858184</v>
          </cell>
          <cell r="M2031">
            <v>0.15464855107574102</v>
          </cell>
        </row>
        <row r="2032">
          <cell r="A2032">
            <v>33045</v>
          </cell>
          <cell r="B2032" t="str">
            <v>33045</v>
          </cell>
          <cell r="C2032" t="str">
            <v>UD</v>
          </cell>
          <cell r="D2032" t="str">
            <v>UDINE</v>
          </cell>
          <cell r="E2032" t="str">
            <v>FRIULIVENEZIAGIULIA</v>
          </cell>
          <cell r="F2032" t="str">
            <v>Nord-Est</v>
          </cell>
          <cell r="G2032">
            <v>2788</v>
          </cell>
          <cell r="H2032">
            <v>1085</v>
          </cell>
          <cell r="I2032">
            <v>150</v>
          </cell>
          <cell r="J2032">
            <v>0.12193045179986076</v>
          </cell>
          <cell r="K2032">
            <v>0.13824884792626729</v>
          </cell>
          <cell r="L2032">
            <v>0.13183636833858184</v>
          </cell>
          <cell r="M2032">
            <v>0.15464855107574102</v>
          </cell>
        </row>
        <row r="2033">
          <cell r="A2033">
            <v>33046</v>
          </cell>
          <cell r="B2033" t="str">
            <v>33046</v>
          </cell>
          <cell r="C2033" t="str">
            <v>UD</v>
          </cell>
          <cell r="D2033" t="str">
            <v>UDINE</v>
          </cell>
          <cell r="E2033" t="str">
            <v>FRIULIVENEZIAGIULIA</v>
          </cell>
          <cell r="F2033" t="str">
            <v>Nord-Est</v>
          </cell>
          <cell r="G2033">
            <v>1432</v>
          </cell>
          <cell r="H2033">
            <v>567</v>
          </cell>
          <cell r="I2033">
            <v>67</v>
          </cell>
          <cell r="J2033">
            <v>0.12193045179986076</v>
          </cell>
          <cell r="K2033">
            <v>0.11816578483245149</v>
          </cell>
          <cell r="L2033">
            <v>0.13183636833858184</v>
          </cell>
          <cell r="M2033">
            <v>0.15464855107574102</v>
          </cell>
        </row>
        <row r="2034">
          <cell r="A2034">
            <v>33047</v>
          </cell>
          <cell r="B2034" t="str">
            <v>33047</v>
          </cell>
          <cell r="C2034" t="str">
            <v>UD</v>
          </cell>
          <cell r="D2034" t="str">
            <v>UDINE</v>
          </cell>
          <cell r="E2034" t="str">
            <v>FRIULIVENEZIAGIULIA</v>
          </cell>
          <cell r="F2034" t="str">
            <v>Nord-Est</v>
          </cell>
          <cell r="G2034">
            <v>5051</v>
          </cell>
          <cell r="H2034">
            <v>1800</v>
          </cell>
          <cell r="I2034">
            <v>291</v>
          </cell>
          <cell r="J2034">
            <v>0.12193045179986076</v>
          </cell>
          <cell r="K2034">
            <v>0.16166666666666665</v>
          </cell>
          <cell r="L2034">
            <v>0.13183636833858184</v>
          </cell>
          <cell r="M2034">
            <v>0.15464855107574102</v>
          </cell>
        </row>
        <row r="2035">
          <cell r="A2035">
            <v>33048</v>
          </cell>
          <cell r="B2035" t="str">
            <v>33048</v>
          </cell>
          <cell r="C2035" t="str">
            <v>UD</v>
          </cell>
          <cell r="D2035" t="str">
            <v>UDINE</v>
          </cell>
          <cell r="E2035" t="str">
            <v>FRIULIVENEZIAGIULIA</v>
          </cell>
          <cell r="F2035" t="str">
            <v>Nord-Est</v>
          </cell>
          <cell r="G2035">
            <v>6280</v>
          </cell>
          <cell r="H2035">
            <v>2151</v>
          </cell>
          <cell r="I2035">
            <v>336</v>
          </cell>
          <cell r="J2035">
            <v>0.12193045179986076</v>
          </cell>
          <cell r="K2035">
            <v>0.15620641562064155</v>
          </cell>
          <cell r="L2035">
            <v>0.13183636833858184</v>
          </cell>
          <cell r="M2035">
            <v>0.15464855107574102</v>
          </cell>
        </row>
        <row r="2036">
          <cell r="A2036">
            <v>33049</v>
          </cell>
          <cell r="B2036" t="str">
            <v>33049</v>
          </cell>
          <cell r="C2036" t="str">
            <v>UD</v>
          </cell>
          <cell r="D2036" t="str">
            <v>UDINE</v>
          </cell>
          <cell r="E2036" t="str">
            <v>FRIULIVENEZIAGIULIA</v>
          </cell>
          <cell r="F2036" t="str">
            <v>Nord-Est</v>
          </cell>
          <cell r="G2036">
            <v>2083</v>
          </cell>
          <cell r="H2036">
            <v>834</v>
          </cell>
          <cell r="I2036">
            <v>142</v>
          </cell>
          <cell r="J2036">
            <v>0.12193045179986076</v>
          </cell>
          <cell r="K2036">
            <v>0.17026378896882494</v>
          </cell>
          <cell r="L2036">
            <v>0.13183636833858184</v>
          </cell>
          <cell r="M2036">
            <v>0.15464855107574102</v>
          </cell>
        </row>
        <row r="2037">
          <cell r="A2037">
            <v>33050</v>
          </cell>
          <cell r="B2037" t="str">
            <v>33050</v>
          </cell>
          <cell r="C2037" t="str">
            <v>UD</v>
          </cell>
          <cell r="D2037" t="str">
            <v>UDINE</v>
          </cell>
          <cell r="E2037" t="str">
            <v>FRIULIVENEZIAGIULIA</v>
          </cell>
          <cell r="F2037" t="str">
            <v>Nord-Est</v>
          </cell>
          <cell r="G2037">
            <v>71753</v>
          </cell>
          <cell r="H2037">
            <v>24642</v>
          </cell>
          <cell r="I2037">
            <v>2837</v>
          </cell>
          <cell r="J2037">
            <v>0.12193045179986076</v>
          </cell>
          <cell r="K2037">
            <v>0.11512864215566919</v>
          </cell>
          <cell r="L2037">
            <v>0.13183636833858184</v>
          </cell>
          <cell r="M2037">
            <v>0.15464855107574102</v>
          </cell>
        </row>
        <row r="2038">
          <cell r="A2038">
            <v>33051</v>
          </cell>
          <cell r="B2038" t="str">
            <v>33051</v>
          </cell>
          <cell r="C2038" t="str">
            <v>UD</v>
          </cell>
          <cell r="D2038" t="str">
            <v>UDINE</v>
          </cell>
          <cell r="E2038" t="str">
            <v>FRIULIVENEZIAGIULIA</v>
          </cell>
          <cell r="F2038" t="str">
            <v>Nord-Est</v>
          </cell>
          <cell r="G2038">
            <v>3375</v>
          </cell>
          <cell r="H2038">
            <v>1179</v>
          </cell>
          <cell r="I2038">
            <v>149</v>
          </cell>
          <cell r="J2038">
            <v>0.12193045179986076</v>
          </cell>
          <cell r="K2038">
            <v>0.12637828668363019</v>
          </cell>
          <cell r="L2038">
            <v>0.13183636833858184</v>
          </cell>
          <cell r="M2038">
            <v>0.15464855107574102</v>
          </cell>
        </row>
        <row r="2039">
          <cell r="A2039">
            <v>33052</v>
          </cell>
          <cell r="B2039" t="str">
            <v>33052</v>
          </cell>
          <cell r="C2039" t="str">
            <v>UD</v>
          </cell>
          <cell r="D2039" t="str">
            <v>UDINE</v>
          </cell>
          <cell r="E2039" t="str">
            <v>FRIULIVENEZIAGIULIA</v>
          </cell>
          <cell r="F2039" t="str">
            <v>Nord-Est</v>
          </cell>
          <cell r="G2039">
            <v>11952</v>
          </cell>
          <cell r="H2039">
            <v>4457</v>
          </cell>
          <cell r="I2039">
            <v>552</v>
          </cell>
          <cell r="J2039">
            <v>0.12193045179986076</v>
          </cell>
          <cell r="K2039">
            <v>0.12385012340139107</v>
          </cell>
          <cell r="L2039">
            <v>0.13183636833858184</v>
          </cell>
          <cell r="M2039">
            <v>0.15464855107574102</v>
          </cell>
        </row>
        <row r="2040">
          <cell r="A2040">
            <v>33053</v>
          </cell>
          <cell r="B2040" t="str">
            <v>33053</v>
          </cell>
          <cell r="C2040" t="str">
            <v>UD</v>
          </cell>
          <cell r="D2040" t="str">
            <v>UDINE</v>
          </cell>
          <cell r="E2040" t="str">
            <v>FRIULIVENEZIAGIULIA</v>
          </cell>
          <cell r="F2040" t="str">
            <v>Nord-Est</v>
          </cell>
          <cell r="G2040">
            <v>11015</v>
          </cell>
          <cell r="H2040">
            <v>3934</v>
          </cell>
          <cell r="I2040">
            <v>546</v>
          </cell>
          <cell r="J2040">
            <v>0.12193045179986076</v>
          </cell>
          <cell r="K2040">
            <v>0.13879003558718861</v>
          </cell>
          <cell r="L2040">
            <v>0.13183636833858184</v>
          </cell>
          <cell r="M2040">
            <v>0.15464855107574102</v>
          </cell>
        </row>
        <row r="2041">
          <cell r="A2041">
            <v>33054</v>
          </cell>
          <cell r="B2041" t="str">
            <v>33054</v>
          </cell>
          <cell r="C2041" t="str">
            <v>UD</v>
          </cell>
          <cell r="D2041" t="str">
            <v>UDINE</v>
          </cell>
          <cell r="E2041" t="str">
            <v>FRIULIVENEZIAGIULIA</v>
          </cell>
          <cell r="F2041" t="str">
            <v>Nord-Est</v>
          </cell>
          <cell r="G2041">
            <v>5695</v>
          </cell>
          <cell r="H2041">
            <v>2158</v>
          </cell>
          <cell r="I2041">
            <v>448</v>
          </cell>
          <cell r="J2041">
            <v>0.12193045179986076</v>
          </cell>
          <cell r="K2041">
            <v>0.20759962928637626</v>
          </cell>
          <cell r="L2041">
            <v>0.13183636833858184</v>
          </cell>
          <cell r="M2041">
            <v>0.15464855107574102</v>
          </cell>
        </row>
        <row r="2042">
          <cell r="A2042">
            <v>33055</v>
          </cell>
          <cell r="B2042" t="str">
            <v>33055</v>
          </cell>
          <cell r="C2042" t="str">
            <v>UD</v>
          </cell>
          <cell r="D2042" t="str">
            <v>UDINE</v>
          </cell>
          <cell r="E2042" t="str">
            <v>FRIULIVENEZIAGIULIA</v>
          </cell>
          <cell r="F2042" t="str">
            <v>Nord-Est</v>
          </cell>
          <cell r="G2042">
            <v>2612</v>
          </cell>
          <cell r="H2042">
            <v>880</v>
          </cell>
          <cell r="I2042">
            <v>73</v>
          </cell>
          <cell r="J2042">
            <v>0.12193045179986076</v>
          </cell>
          <cell r="K2042">
            <v>8.2954545454545461E-2</v>
          </cell>
          <cell r="L2042">
            <v>0.13183636833858184</v>
          </cell>
          <cell r="M2042">
            <v>0.15464855107574102</v>
          </cell>
        </row>
        <row r="2043">
          <cell r="A2043">
            <v>33056</v>
          </cell>
          <cell r="B2043" t="str">
            <v>33056</v>
          </cell>
          <cell r="C2043" t="str">
            <v>UD</v>
          </cell>
          <cell r="D2043" t="str">
            <v>UDINE</v>
          </cell>
          <cell r="E2043" t="str">
            <v>FRIULIVENEZIAGIULIA</v>
          </cell>
          <cell r="F2043" t="str">
            <v>Nord-Est</v>
          </cell>
          <cell r="G2043">
            <v>3198</v>
          </cell>
          <cell r="H2043">
            <v>1063</v>
          </cell>
          <cell r="I2043">
            <v>126</v>
          </cell>
          <cell r="J2043">
            <v>0.12193045179986076</v>
          </cell>
          <cell r="K2043">
            <v>0.11853245531514581</v>
          </cell>
          <cell r="L2043">
            <v>0.13183636833858184</v>
          </cell>
          <cell r="M2043">
            <v>0.15464855107574102</v>
          </cell>
        </row>
        <row r="2044">
          <cell r="A2044">
            <v>33057</v>
          </cell>
          <cell r="B2044" t="str">
            <v>33057</v>
          </cell>
          <cell r="C2044" t="str">
            <v>UD</v>
          </cell>
          <cell r="D2044" t="str">
            <v>UDINE</v>
          </cell>
          <cell r="E2044" t="str">
            <v>FRIULIVENEZIAGIULIA</v>
          </cell>
          <cell r="F2044" t="str">
            <v>Nord-Est</v>
          </cell>
          <cell r="G2044">
            <v>5483</v>
          </cell>
          <cell r="H2044">
            <v>1966</v>
          </cell>
          <cell r="I2044">
            <v>238</v>
          </cell>
          <cell r="J2044">
            <v>0.12193045179986076</v>
          </cell>
          <cell r="K2044">
            <v>0.12105798575788403</v>
          </cell>
          <cell r="L2044">
            <v>0.13183636833858184</v>
          </cell>
          <cell r="M2044">
            <v>0.15464855107574102</v>
          </cell>
        </row>
        <row r="2045">
          <cell r="A2045">
            <v>33058</v>
          </cell>
          <cell r="B2045" t="str">
            <v>33058</v>
          </cell>
          <cell r="C2045" t="str">
            <v>UD</v>
          </cell>
          <cell r="D2045" t="str">
            <v>UDINE</v>
          </cell>
          <cell r="E2045" t="str">
            <v>FRIULIVENEZIAGIULIA</v>
          </cell>
          <cell r="F2045" t="str">
            <v>Nord-Est</v>
          </cell>
          <cell r="G2045">
            <v>7778</v>
          </cell>
          <cell r="H2045">
            <v>2727</v>
          </cell>
          <cell r="I2045">
            <v>290</v>
          </cell>
          <cell r="J2045">
            <v>0.12193045179986076</v>
          </cell>
          <cell r="K2045">
            <v>0.10634396773010635</v>
          </cell>
          <cell r="L2045">
            <v>0.13183636833858184</v>
          </cell>
          <cell r="M2045">
            <v>0.15464855107574102</v>
          </cell>
        </row>
        <row r="2046">
          <cell r="A2046">
            <v>33059</v>
          </cell>
          <cell r="B2046" t="str">
            <v>33059</v>
          </cell>
          <cell r="C2046" t="str">
            <v>UD</v>
          </cell>
          <cell r="D2046" t="str">
            <v>UDINE</v>
          </cell>
          <cell r="E2046" t="str">
            <v>FRIULIVENEZIAGIULIA</v>
          </cell>
          <cell r="F2046" t="str">
            <v>Nord-Est</v>
          </cell>
          <cell r="G2046">
            <v>1210</v>
          </cell>
          <cell r="H2046">
            <v>407</v>
          </cell>
          <cell r="I2046">
            <v>68</v>
          </cell>
          <cell r="J2046">
            <v>0.12193045179986076</v>
          </cell>
          <cell r="K2046">
            <v>0.16707616707616707</v>
          </cell>
          <cell r="L2046">
            <v>0.13183636833858184</v>
          </cell>
          <cell r="M2046">
            <v>0.15464855107574102</v>
          </cell>
        </row>
        <row r="2047">
          <cell r="A2047">
            <v>33070</v>
          </cell>
          <cell r="B2047" t="str">
            <v>33070</v>
          </cell>
          <cell r="C2047" t="str">
            <v>PN</v>
          </cell>
          <cell r="D2047" t="str">
            <v>PORDENONE</v>
          </cell>
          <cell r="E2047" t="str">
            <v>FRIULIVENEZIAGIULIA</v>
          </cell>
          <cell r="F2047" t="str">
            <v>Nord-Est</v>
          </cell>
          <cell r="G2047">
            <v>19333</v>
          </cell>
          <cell r="H2047">
            <v>6850</v>
          </cell>
          <cell r="I2047">
            <v>868</v>
          </cell>
          <cell r="J2047">
            <v>0.11746612502578174</v>
          </cell>
          <cell r="K2047">
            <v>0.12671532846715328</v>
          </cell>
          <cell r="L2047">
            <v>0.13353765323992994</v>
          </cell>
          <cell r="M2047">
            <v>0.1366689599666549</v>
          </cell>
        </row>
        <row r="2048">
          <cell r="A2048">
            <v>33072</v>
          </cell>
          <cell r="B2048" t="str">
            <v>33072</v>
          </cell>
          <cell r="C2048" t="str">
            <v>PN</v>
          </cell>
          <cell r="D2048" t="str">
            <v>PORDENONE</v>
          </cell>
          <cell r="E2048" t="str">
            <v>FRIULIVENEZIAGIULIA</v>
          </cell>
          <cell r="F2048" t="str">
            <v>Nord-Est</v>
          </cell>
          <cell r="G2048">
            <v>7625</v>
          </cell>
          <cell r="H2048">
            <v>2697</v>
          </cell>
          <cell r="I2048">
            <v>376</v>
          </cell>
          <cell r="J2048">
            <v>0.11746612502578174</v>
          </cell>
          <cell r="K2048">
            <v>0.13941416388579903</v>
          </cell>
          <cell r="L2048">
            <v>0.13353765323992994</v>
          </cell>
          <cell r="M2048">
            <v>0.1366689599666549</v>
          </cell>
        </row>
        <row r="2049">
          <cell r="A2049">
            <v>33074</v>
          </cell>
          <cell r="B2049" t="str">
            <v>33074</v>
          </cell>
          <cell r="C2049" t="str">
            <v>PN</v>
          </cell>
          <cell r="D2049" t="str">
            <v>PORDENONE</v>
          </cell>
          <cell r="E2049" t="str">
            <v>FRIULIVENEZIAGIULIA</v>
          </cell>
          <cell r="F2049" t="str">
            <v>Nord-Est</v>
          </cell>
          <cell r="G2049">
            <v>9202</v>
          </cell>
          <cell r="H2049">
            <v>3170</v>
          </cell>
          <cell r="I2049">
            <v>453</v>
          </cell>
          <cell r="J2049">
            <v>0.11746612502578174</v>
          </cell>
          <cell r="K2049">
            <v>0.14290220820189276</v>
          </cell>
          <cell r="L2049">
            <v>0.13353765323992994</v>
          </cell>
          <cell r="M2049">
            <v>0.1366689599666549</v>
          </cell>
        </row>
        <row r="2050">
          <cell r="A2050">
            <v>33075</v>
          </cell>
          <cell r="B2050" t="str">
            <v>33075</v>
          </cell>
          <cell r="C2050" t="str">
            <v>PN</v>
          </cell>
          <cell r="D2050" t="str">
            <v>PORDENONE</v>
          </cell>
          <cell r="E2050" t="str">
            <v>FRIULIVENEZIAGIULIA</v>
          </cell>
          <cell r="F2050" t="str">
            <v>Nord-Est</v>
          </cell>
          <cell r="G2050">
            <v>5343</v>
          </cell>
          <cell r="H2050">
            <v>1805</v>
          </cell>
          <cell r="I2050">
            <v>165</v>
          </cell>
          <cell r="J2050">
            <v>0.11746612502578174</v>
          </cell>
          <cell r="K2050">
            <v>9.141274238227147E-2</v>
          </cell>
          <cell r="L2050">
            <v>0.13353765323992994</v>
          </cell>
          <cell r="M2050">
            <v>0.1366689599666549</v>
          </cell>
        </row>
        <row r="2051">
          <cell r="A2051">
            <v>33076</v>
          </cell>
          <cell r="B2051" t="str">
            <v>33076</v>
          </cell>
          <cell r="C2051" t="str">
            <v>PN</v>
          </cell>
          <cell r="D2051" t="str">
            <v>PORDENONE</v>
          </cell>
          <cell r="E2051" t="str">
            <v>FRIULIVENEZIAGIULIA</v>
          </cell>
          <cell r="F2051" t="str">
            <v>Nord-Est</v>
          </cell>
          <cell r="G2051">
            <v>2351</v>
          </cell>
          <cell r="H2051">
            <v>801</v>
          </cell>
          <cell r="I2051">
            <v>102</v>
          </cell>
          <cell r="J2051">
            <v>0.11746612502578174</v>
          </cell>
          <cell r="K2051">
            <v>0.12734082397003746</v>
          </cell>
          <cell r="L2051">
            <v>0.13353765323992994</v>
          </cell>
          <cell r="M2051">
            <v>0.1366689599666549</v>
          </cell>
        </row>
        <row r="2052">
          <cell r="A2052">
            <v>33077</v>
          </cell>
          <cell r="B2052" t="str">
            <v>33077</v>
          </cell>
          <cell r="C2052" t="str">
            <v>PN</v>
          </cell>
          <cell r="D2052" t="str">
            <v>PORDENONE</v>
          </cell>
          <cell r="E2052" t="str">
            <v>FRIULIVENEZIAGIULIA</v>
          </cell>
          <cell r="F2052" t="str">
            <v>Nord-Est</v>
          </cell>
          <cell r="G2052">
            <v>16608</v>
          </cell>
          <cell r="H2052">
            <v>5831</v>
          </cell>
          <cell r="I2052">
            <v>870</v>
          </cell>
          <cell r="J2052">
            <v>0.11746612502578174</v>
          </cell>
          <cell r="K2052">
            <v>0.1492025381581204</v>
          </cell>
          <cell r="L2052">
            <v>0.13353765323992994</v>
          </cell>
          <cell r="M2052">
            <v>0.1366689599666549</v>
          </cell>
        </row>
        <row r="2053">
          <cell r="A2053">
            <v>33078</v>
          </cell>
          <cell r="B2053" t="str">
            <v>33078</v>
          </cell>
          <cell r="C2053" t="str">
            <v>PN</v>
          </cell>
          <cell r="D2053" t="str">
            <v>PORDENONE</v>
          </cell>
          <cell r="E2053" t="str">
            <v>FRIULIVENEZIAGIULIA</v>
          </cell>
          <cell r="F2053" t="str">
            <v>Nord-Est</v>
          </cell>
          <cell r="G2053">
            <v>12563</v>
          </cell>
          <cell r="H2053">
            <v>4414</v>
          </cell>
          <cell r="I2053">
            <v>569</v>
          </cell>
          <cell r="J2053">
            <v>0.11746612502578174</v>
          </cell>
          <cell r="K2053">
            <v>0.12890801993656548</v>
          </cell>
          <cell r="L2053">
            <v>0.13353765323992994</v>
          </cell>
          <cell r="M2053">
            <v>0.1366689599666549</v>
          </cell>
        </row>
        <row r="2054">
          <cell r="A2054">
            <v>33079</v>
          </cell>
          <cell r="B2054" t="str">
            <v>33079</v>
          </cell>
          <cell r="C2054" t="str">
            <v>PN</v>
          </cell>
          <cell r="D2054" t="str">
            <v>PORDENONE</v>
          </cell>
          <cell r="E2054" t="str">
            <v>FRIULIVENEZIAGIULIA</v>
          </cell>
          <cell r="F2054" t="str">
            <v>Nord-Est</v>
          </cell>
          <cell r="G2054">
            <v>3258</v>
          </cell>
          <cell r="H2054">
            <v>1082</v>
          </cell>
          <cell r="I2054">
            <v>174</v>
          </cell>
          <cell r="J2054">
            <v>0.11746612502578174</v>
          </cell>
          <cell r="K2054">
            <v>0.16081330868761554</v>
          </cell>
          <cell r="L2054">
            <v>0.13353765323992994</v>
          </cell>
          <cell r="M2054">
            <v>0.1366689599666549</v>
          </cell>
        </row>
        <row r="2055">
          <cell r="A2055">
            <v>33080</v>
          </cell>
          <cell r="B2055" t="str">
            <v>33080</v>
          </cell>
          <cell r="C2055" t="str">
            <v>PN</v>
          </cell>
          <cell r="D2055" t="str">
            <v>PORDENONE</v>
          </cell>
          <cell r="E2055" t="str">
            <v>FRIULIVENEZIAGIULIA</v>
          </cell>
          <cell r="F2055" t="str">
            <v>Nord-Est</v>
          </cell>
          <cell r="G2055">
            <v>48233</v>
          </cell>
          <cell r="H2055">
            <v>16465</v>
          </cell>
          <cell r="I2055">
            <v>2421</v>
          </cell>
          <cell r="J2055">
            <v>0.11746612502578174</v>
          </cell>
          <cell r="K2055">
            <v>0.14703917400546615</v>
          </cell>
          <cell r="L2055">
            <v>0.13353765323992994</v>
          </cell>
          <cell r="M2055">
            <v>0.1366689599666549</v>
          </cell>
        </row>
        <row r="2056">
          <cell r="A2056">
            <v>33081</v>
          </cell>
          <cell r="B2056" t="str">
            <v>33081</v>
          </cell>
          <cell r="C2056" t="str">
            <v>PN</v>
          </cell>
          <cell r="D2056" t="str">
            <v>PORDENONE</v>
          </cell>
          <cell r="E2056" t="str">
            <v>FRIULIVENEZIAGIULIA</v>
          </cell>
          <cell r="F2056" t="str">
            <v>Nord-Est</v>
          </cell>
          <cell r="G2056">
            <v>8086</v>
          </cell>
          <cell r="H2056">
            <v>3180</v>
          </cell>
          <cell r="I2056">
            <v>415</v>
          </cell>
          <cell r="J2056">
            <v>0.11746612502578174</v>
          </cell>
          <cell r="K2056">
            <v>0.13050314465408805</v>
          </cell>
          <cell r="L2056">
            <v>0.13353765323992994</v>
          </cell>
          <cell r="M2056">
            <v>0.1366689599666549</v>
          </cell>
        </row>
        <row r="2057">
          <cell r="A2057">
            <v>33082</v>
          </cell>
          <cell r="B2057" t="str">
            <v>33082</v>
          </cell>
          <cell r="C2057" t="str">
            <v>PN</v>
          </cell>
          <cell r="D2057" t="str">
            <v>PORDENONE</v>
          </cell>
          <cell r="E2057" t="str">
            <v>FRIULIVENEZIAGIULIA</v>
          </cell>
          <cell r="F2057" t="str">
            <v>Nord-Est</v>
          </cell>
          <cell r="G2057">
            <v>11852</v>
          </cell>
          <cell r="H2057">
            <v>3974</v>
          </cell>
          <cell r="I2057">
            <v>553</v>
          </cell>
          <cell r="J2057">
            <v>0.11746612502578174</v>
          </cell>
          <cell r="K2057">
            <v>0.13915450427780574</v>
          </cell>
          <cell r="L2057">
            <v>0.13353765323992994</v>
          </cell>
          <cell r="M2057">
            <v>0.1366689599666549</v>
          </cell>
        </row>
        <row r="2058">
          <cell r="A2058">
            <v>33083</v>
          </cell>
          <cell r="B2058" t="str">
            <v>33083</v>
          </cell>
          <cell r="C2058" t="str">
            <v>PN</v>
          </cell>
          <cell r="D2058" t="str">
            <v>PORDENONE</v>
          </cell>
          <cell r="E2058" t="str">
            <v>FRIULIVENEZIAGIULIA</v>
          </cell>
          <cell r="F2058" t="str">
            <v>Nord-Est</v>
          </cell>
          <cell r="G2058">
            <v>3985</v>
          </cell>
          <cell r="H2058">
            <v>1289</v>
          </cell>
          <cell r="I2058">
            <v>160</v>
          </cell>
          <cell r="J2058">
            <v>0.11746612502578174</v>
          </cell>
          <cell r="K2058">
            <v>0.12412723041117145</v>
          </cell>
          <cell r="L2058">
            <v>0.13353765323992994</v>
          </cell>
          <cell r="M2058">
            <v>0.1366689599666549</v>
          </cell>
        </row>
        <row r="2059">
          <cell r="A2059">
            <v>33084</v>
          </cell>
          <cell r="B2059" t="str">
            <v>33084</v>
          </cell>
          <cell r="C2059" t="str">
            <v>PN</v>
          </cell>
          <cell r="D2059" t="str">
            <v>PORDENONE</v>
          </cell>
          <cell r="E2059" t="str">
            <v>FRIULIVENEZIAGIULIA</v>
          </cell>
          <cell r="F2059" t="str">
            <v>Nord-Est</v>
          </cell>
          <cell r="G2059">
            <v>15937</v>
          </cell>
          <cell r="H2059">
            <v>5397</v>
          </cell>
          <cell r="I2059">
            <v>761</v>
          </cell>
          <cell r="J2059">
            <v>0.11746612502578174</v>
          </cell>
          <cell r="K2059">
            <v>0.14100426162682972</v>
          </cell>
          <cell r="L2059">
            <v>0.13353765323992994</v>
          </cell>
          <cell r="M2059">
            <v>0.1366689599666549</v>
          </cell>
        </row>
        <row r="2060">
          <cell r="A2060">
            <v>33085</v>
          </cell>
          <cell r="B2060" t="str">
            <v>33085</v>
          </cell>
          <cell r="C2060" t="str">
            <v>PN</v>
          </cell>
          <cell r="D2060" t="str">
            <v>PORDENONE</v>
          </cell>
          <cell r="E2060" t="str">
            <v>FRIULIVENEZIAGIULIA</v>
          </cell>
          <cell r="F2060" t="str">
            <v>Nord-Est</v>
          </cell>
          <cell r="G2060">
            <v>11859</v>
          </cell>
          <cell r="H2060">
            <v>4156</v>
          </cell>
          <cell r="I2060">
            <v>629</v>
          </cell>
          <cell r="J2060">
            <v>0.11746612502578174</v>
          </cell>
          <cell r="K2060">
            <v>0.15134744947064485</v>
          </cell>
          <cell r="L2060">
            <v>0.13353765323992994</v>
          </cell>
          <cell r="M2060">
            <v>0.1366689599666549</v>
          </cell>
        </row>
        <row r="2061">
          <cell r="A2061">
            <v>33086</v>
          </cell>
          <cell r="B2061" t="str">
            <v>33086</v>
          </cell>
          <cell r="C2061" t="str">
            <v>PN</v>
          </cell>
          <cell r="D2061" t="str">
            <v>PORDENONE</v>
          </cell>
          <cell r="E2061" t="str">
            <v>FRIULIVENEZIAGIULIA</v>
          </cell>
          <cell r="F2061" t="str">
            <v>Nord-Est</v>
          </cell>
          <cell r="G2061">
            <v>4521</v>
          </cell>
          <cell r="H2061">
            <v>1727</v>
          </cell>
          <cell r="I2061">
            <v>272</v>
          </cell>
          <cell r="J2061">
            <v>0.11746612502578174</v>
          </cell>
          <cell r="K2061">
            <v>0.157498552403011</v>
          </cell>
          <cell r="L2061">
            <v>0.13353765323992994</v>
          </cell>
          <cell r="M2061">
            <v>0.1366689599666549</v>
          </cell>
        </row>
        <row r="2062">
          <cell r="A2062">
            <v>33087</v>
          </cell>
          <cell r="B2062" t="str">
            <v>33087</v>
          </cell>
          <cell r="C2062" t="str">
            <v>PN</v>
          </cell>
          <cell r="D2062" t="str">
            <v>PORDENONE</v>
          </cell>
          <cell r="E2062" t="str">
            <v>FRIULIVENEZIAGIULIA</v>
          </cell>
          <cell r="F2062" t="str">
            <v>Nord-Est</v>
          </cell>
          <cell r="G2062">
            <v>6694</v>
          </cell>
          <cell r="H2062">
            <v>2164</v>
          </cell>
          <cell r="I2062">
            <v>268</v>
          </cell>
          <cell r="J2062">
            <v>0.11746612502578174</v>
          </cell>
          <cell r="K2062">
            <v>0.12384473197781885</v>
          </cell>
          <cell r="L2062">
            <v>0.13353765323992994</v>
          </cell>
          <cell r="M2062">
            <v>0.1366689599666549</v>
          </cell>
        </row>
        <row r="2063">
          <cell r="A2063">
            <v>33090</v>
          </cell>
          <cell r="B2063" t="str">
            <v>33090</v>
          </cell>
          <cell r="C2063" t="str">
            <v>PN</v>
          </cell>
          <cell r="D2063" t="str">
            <v>PORDENONE</v>
          </cell>
          <cell r="E2063" t="str">
            <v>FRIULIVENEZIAGIULIA</v>
          </cell>
          <cell r="F2063" t="str">
            <v>Nord-Est</v>
          </cell>
          <cell r="G2063">
            <v>8487</v>
          </cell>
          <cell r="H2063">
            <v>3596</v>
          </cell>
          <cell r="I2063">
            <v>437</v>
          </cell>
          <cell r="J2063">
            <v>0.11746612502578174</v>
          </cell>
          <cell r="K2063">
            <v>0.12152391546162403</v>
          </cell>
          <cell r="L2063">
            <v>0.13353765323992994</v>
          </cell>
          <cell r="M2063">
            <v>0.1366689599666549</v>
          </cell>
        </row>
        <row r="2064">
          <cell r="A2064">
            <v>33092</v>
          </cell>
          <cell r="B2064" t="str">
            <v>33092</v>
          </cell>
          <cell r="C2064" t="str">
            <v>PN</v>
          </cell>
          <cell r="D2064" t="str">
            <v>PORDENONE</v>
          </cell>
          <cell r="E2064" t="str">
            <v>FRIULIVENEZIAGIULIA</v>
          </cell>
          <cell r="F2064" t="str">
            <v>Nord-Est</v>
          </cell>
          <cell r="G2064">
            <v>4636</v>
          </cell>
          <cell r="H2064">
            <v>1829</v>
          </cell>
          <cell r="I2064">
            <v>202</v>
          </cell>
          <cell r="J2064">
            <v>0.11746612502578174</v>
          </cell>
          <cell r="K2064">
            <v>0.11044286495352652</v>
          </cell>
          <cell r="L2064">
            <v>0.13353765323992994</v>
          </cell>
          <cell r="M2064">
            <v>0.1366689599666549</v>
          </cell>
        </row>
        <row r="2065">
          <cell r="A2065">
            <v>33094</v>
          </cell>
          <cell r="B2065" t="str">
            <v>33094</v>
          </cell>
          <cell r="C2065" t="str">
            <v>PN</v>
          </cell>
          <cell r="D2065" t="str">
            <v>PORDENONE</v>
          </cell>
          <cell r="E2065" t="str">
            <v>FRIULIVENEZIAGIULIA</v>
          </cell>
          <cell r="F2065" t="str">
            <v>Nord-Est</v>
          </cell>
          <cell r="G2065">
            <v>1566</v>
          </cell>
          <cell r="H2065">
            <v>647</v>
          </cell>
          <cell r="I2065">
            <v>81</v>
          </cell>
          <cell r="J2065">
            <v>0.11746612502578174</v>
          </cell>
          <cell r="K2065">
            <v>0.12519319938176199</v>
          </cell>
          <cell r="L2065">
            <v>0.13353765323992994</v>
          </cell>
          <cell r="M2065">
            <v>0.1366689599666549</v>
          </cell>
        </row>
        <row r="2066">
          <cell r="A2066">
            <v>33095</v>
          </cell>
          <cell r="B2066" t="str">
            <v>33095</v>
          </cell>
          <cell r="C2066" t="str">
            <v>PN</v>
          </cell>
          <cell r="D2066" t="str">
            <v>PORDENONE</v>
          </cell>
          <cell r="E2066" t="str">
            <v>FRIULIVENEZIAGIULIA</v>
          </cell>
          <cell r="F2066" t="str">
            <v>Nord-Est</v>
          </cell>
          <cell r="G2066">
            <v>4474</v>
          </cell>
          <cell r="H2066">
            <v>1558</v>
          </cell>
          <cell r="I2066">
            <v>224</v>
          </cell>
          <cell r="J2066">
            <v>0.11746612502578174</v>
          </cell>
          <cell r="K2066">
            <v>0.14377406931964057</v>
          </cell>
          <cell r="L2066">
            <v>0.13353765323992994</v>
          </cell>
          <cell r="M2066">
            <v>0.1366689599666549</v>
          </cell>
        </row>
        <row r="2067">
          <cell r="A2067">
            <v>33097</v>
          </cell>
          <cell r="B2067" t="str">
            <v>33097</v>
          </cell>
          <cell r="C2067" t="str">
            <v>PN</v>
          </cell>
          <cell r="D2067" t="str">
            <v>PORDENONE</v>
          </cell>
          <cell r="E2067" t="str">
            <v>FRIULIVENEZIAGIULIA</v>
          </cell>
          <cell r="F2067" t="str">
            <v>Nord-Est</v>
          </cell>
          <cell r="G2067">
            <v>11068</v>
          </cell>
          <cell r="H2067">
            <v>4162</v>
          </cell>
          <cell r="I2067">
            <v>545</v>
          </cell>
          <cell r="J2067">
            <v>0.11746612502578174</v>
          </cell>
          <cell r="K2067">
            <v>0.13094666025949062</v>
          </cell>
          <cell r="L2067">
            <v>0.13353765323992994</v>
          </cell>
          <cell r="M2067">
            <v>0.1366689599666549</v>
          </cell>
        </row>
        <row r="2068">
          <cell r="A2068">
            <v>33098</v>
          </cell>
          <cell r="B2068" t="str">
            <v>33098</v>
          </cell>
          <cell r="C2068" t="str">
            <v>PN</v>
          </cell>
          <cell r="D2068" t="str">
            <v>PORDENONE</v>
          </cell>
          <cell r="E2068" t="str">
            <v>FRIULIVENEZIAGIULIA</v>
          </cell>
          <cell r="F2068" t="str">
            <v>Nord-Est</v>
          </cell>
          <cell r="G2068">
            <v>4734</v>
          </cell>
          <cell r="H2068">
            <v>1710</v>
          </cell>
          <cell r="I2068">
            <v>167</v>
          </cell>
          <cell r="J2068">
            <v>0.11746612502578174</v>
          </cell>
          <cell r="K2068">
            <v>9.7660818713450295E-2</v>
          </cell>
          <cell r="L2068">
            <v>0.13353765323992994</v>
          </cell>
          <cell r="M2068">
            <v>0.1366689599666549</v>
          </cell>
        </row>
        <row r="2069">
          <cell r="A2069">
            <v>33099</v>
          </cell>
          <cell r="B2069" t="str">
            <v>33099</v>
          </cell>
          <cell r="C2069" t="str">
            <v>PN</v>
          </cell>
          <cell r="D2069" t="str">
            <v>PORDENONE</v>
          </cell>
          <cell r="E2069" t="str">
            <v>FRIULIVENEZIAGIULIA</v>
          </cell>
          <cell r="F2069" t="str">
            <v>Nord-Est</v>
          </cell>
          <cell r="G2069">
            <v>1161</v>
          </cell>
          <cell r="H2069">
            <v>441</v>
          </cell>
          <cell r="I2069">
            <v>50</v>
          </cell>
          <cell r="J2069">
            <v>0.11746612502578174</v>
          </cell>
          <cell r="K2069">
            <v>0.11337868480725624</v>
          </cell>
          <cell r="L2069">
            <v>0.13353765323992994</v>
          </cell>
          <cell r="M2069">
            <v>0.1366689599666549</v>
          </cell>
        </row>
        <row r="2070">
          <cell r="A2070">
            <v>33100</v>
          </cell>
          <cell r="B2070" t="str">
            <v>33100</v>
          </cell>
          <cell r="C2070" t="str">
            <v>UD</v>
          </cell>
          <cell r="D2070" t="str">
            <v>UDINE</v>
          </cell>
          <cell r="E2070" t="str">
            <v>FRIULIVENEZIAGIULIA</v>
          </cell>
          <cell r="F2070" t="str">
            <v>Nord-Est</v>
          </cell>
          <cell r="G2070">
            <v>99419</v>
          </cell>
          <cell r="H2070">
            <v>41663</v>
          </cell>
          <cell r="I2070">
            <v>4995</v>
          </cell>
          <cell r="J2070">
            <v>0.12193045179986076</v>
          </cell>
          <cell r="K2070">
            <v>0.11989055036843242</v>
          </cell>
          <cell r="L2070">
            <v>0.13183636833858184</v>
          </cell>
          <cell r="M2070">
            <v>0.15464855107574102</v>
          </cell>
        </row>
        <row r="2071">
          <cell r="A2071">
            <v>33170</v>
          </cell>
          <cell r="B2071" t="str">
            <v>33170</v>
          </cell>
          <cell r="C2071" t="str">
            <v>PN</v>
          </cell>
          <cell r="D2071" t="str">
            <v>PORDENONE</v>
          </cell>
          <cell r="E2071" t="str">
            <v>FRIULIVENEZIAGIULIA</v>
          </cell>
          <cell r="F2071" t="str">
            <v>Nord-Est</v>
          </cell>
          <cell r="G2071">
            <v>49740</v>
          </cell>
          <cell r="H2071">
            <v>19267</v>
          </cell>
          <cell r="I2071">
            <v>2353</v>
          </cell>
          <cell r="J2071">
            <v>0.11746612502578174</v>
          </cell>
          <cell r="K2071">
            <v>0.12212591477656096</v>
          </cell>
          <cell r="L2071">
            <v>0.13353765323992994</v>
          </cell>
          <cell r="M2071">
            <v>0.1366689599666549</v>
          </cell>
        </row>
        <row r="2072">
          <cell r="A2072">
            <v>34010</v>
          </cell>
          <cell r="B2072" t="str">
            <v>34010</v>
          </cell>
          <cell r="C2072" t="str">
            <v>TS</v>
          </cell>
          <cell r="D2072" t="str">
            <v>TRIESTE</v>
          </cell>
          <cell r="E2072" t="str">
            <v>FRIULIVENEZIAGIULIA</v>
          </cell>
          <cell r="F2072" t="str">
            <v>Nord-Est</v>
          </cell>
          <cell r="G2072">
            <v>3693</v>
          </cell>
          <cell r="H2072">
            <v>1423</v>
          </cell>
          <cell r="I2072">
            <v>201</v>
          </cell>
          <cell r="J2072">
            <v>9.9528770913492715E-2</v>
          </cell>
          <cell r="K2072">
            <v>0.14125087842586087</v>
          </cell>
          <cell r="L2072">
            <v>9.0565444751935884E-2</v>
          </cell>
          <cell r="M2072">
            <v>0.13447871320116989</v>
          </cell>
        </row>
        <row r="2073">
          <cell r="A2073">
            <v>34013</v>
          </cell>
          <cell r="B2073" t="str">
            <v>34013</v>
          </cell>
          <cell r="C2073" t="str">
            <v>TS</v>
          </cell>
          <cell r="D2073" t="str">
            <v>TRIESTE</v>
          </cell>
          <cell r="E2073" t="str">
            <v>FRIULIVENEZIAGIULIA</v>
          </cell>
          <cell r="F2073" t="str">
            <v>Nord-Est</v>
          </cell>
          <cell r="G2073">
            <v>6116</v>
          </cell>
          <cell r="H2073">
            <v>2576</v>
          </cell>
          <cell r="I2073">
            <v>448</v>
          </cell>
          <cell r="J2073">
            <v>9.9528770913492715E-2</v>
          </cell>
          <cell r="K2073">
            <v>0.17391304347826086</v>
          </cell>
          <cell r="L2073">
            <v>9.0565444751935884E-2</v>
          </cell>
          <cell r="M2073">
            <v>0.13447871320116989</v>
          </cell>
        </row>
        <row r="2074">
          <cell r="A2074">
            <v>34015</v>
          </cell>
          <cell r="B2074" t="str">
            <v>34015</v>
          </cell>
          <cell r="C2074" t="str">
            <v>TS</v>
          </cell>
          <cell r="D2074" t="str">
            <v>TRIESTE</v>
          </cell>
          <cell r="E2074" t="str">
            <v>FRIULIVENEZIAGIULIA</v>
          </cell>
          <cell r="F2074" t="str">
            <v>Nord-Est</v>
          </cell>
          <cell r="G2074">
            <v>13214</v>
          </cell>
          <cell r="H2074">
            <v>5344</v>
          </cell>
          <cell r="I2074">
            <v>721</v>
          </cell>
          <cell r="J2074">
            <v>9.9528770913492715E-2</v>
          </cell>
          <cell r="K2074">
            <v>0.13491766467065869</v>
          </cell>
          <cell r="L2074">
            <v>9.0565444751935884E-2</v>
          </cell>
          <cell r="M2074">
            <v>0.13447871320116989</v>
          </cell>
        </row>
        <row r="2075">
          <cell r="A2075">
            <v>34016</v>
          </cell>
          <cell r="B2075" t="str">
            <v>34016</v>
          </cell>
          <cell r="C2075" t="str">
            <v>TS</v>
          </cell>
          <cell r="D2075" t="str">
            <v>TRIESTE</v>
          </cell>
          <cell r="E2075" t="str">
            <v>FRIULIVENEZIAGIULIA</v>
          </cell>
          <cell r="F2075" t="str">
            <v>Nord-Est</v>
          </cell>
          <cell r="G2075">
            <v>9309</v>
          </cell>
          <cell r="H2075">
            <v>3610</v>
          </cell>
          <cell r="I2075">
            <v>543</v>
          </cell>
          <cell r="J2075">
            <v>9.9528770913492715E-2</v>
          </cell>
          <cell r="K2075">
            <v>0.15041551246537396</v>
          </cell>
          <cell r="L2075">
            <v>9.0565444751935884E-2</v>
          </cell>
          <cell r="M2075">
            <v>0.13447871320116989</v>
          </cell>
        </row>
        <row r="2076">
          <cell r="A2076">
            <v>34018</v>
          </cell>
          <cell r="B2076" t="str">
            <v>34018</v>
          </cell>
          <cell r="C2076" t="str">
            <v>TS</v>
          </cell>
          <cell r="D2076" t="str">
            <v>TRIESTE</v>
          </cell>
          <cell r="E2076" t="str">
            <v>FRIULIVENEZIAGIULIA</v>
          </cell>
          <cell r="F2076" t="str">
            <v>Nord-Est</v>
          </cell>
          <cell r="G2076">
            <v>5956</v>
          </cell>
          <cell r="H2076">
            <v>2306</v>
          </cell>
          <cell r="I2076">
            <v>253</v>
          </cell>
          <cell r="J2076">
            <v>9.9528770913492715E-2</v>
          </cell>
          <cell r="K2076">
            <v>0.10971379011274934</v>
          </cell>
          <cell r="L2076">
            <v>9.0565444751935884E-2</v>
          </cell>
          <cell r="M2076">
            <v>0.13447871320116989</v>
          </cell>
        </row>
        <row r="2077">
          <cell r="A2077">
            <v>34070</v>
          </cell>
          <cell r="B2077" t="str">
            <v>34070</v>
          </cell>
          <cell r="C2077" t="str">
            <v>GO</v>
          </cell>
          <cell r="D2077" t="str">
            <v>GORIZIA</v>
          </cell>
          <cell r="E2077" t="str">
            <v>FRIULIVENEZIAGIULIA</v>
          </cell>
          <cell r="F2077" t="str">
            <v>Nord-Est</v>
          </cell>
          <cell r="G2077">
            <v>19751</v>
          </cell>
          <cell r="H2077">
            <v>7209</v>
          </cell>
          <cell r="I2077">
            <v>1160</v>
          </cell>
          <cell r="J2077">
            <v>0.12138529330762875</v>
          </cell>
          <cell r="K2077">
            <v>0.16090997364405604</v>
          </cell>
          <cell r="L2077">
            <v>0.1303329336899382</v>
          </cell>
          <cell r="M2077">
            <v>0.14981780625796653</v>
          </cell>
        </row>
        <row r="2078">
          <cell r="A2078">
            <v>34071</v>
          </cell>
          <cell r="B2078" t="str">
            <v>34071</v>
          </cell>
          <cell r="C2078" t="str">
            <v>GO</v>
          </cell>
          <cell r="D2078" t="str">
            <v>GORIZIA</v>
          </cell>
          <cell r="E2078" t="str">
            <v>FRIULIVENEZIAGIULIA</v>
          </cell>
          <cell r="F2078" t="str">
            <v>Nord-Est</v>
          </cell>
          <cell r="G2078">
            <v>7553</v>
          </cell>
          <cell r="H2078">
            <v>2751</v>
          </cell>
          <cell r="I2078">
            <v>406</v>
          </cell>
          <cell r="J2078">
            <v>0.12138529330762875</v>
          </cell>
          <cell r="K2078">
            <v>0.1475826972010178</v>
          </cell>
          <cell r="L2078">
            <v>0.1303329336899382</v>
          </cell>
          <cell r="M2078">
            <v>0.14981780625796653</v>
          </cell>
        </row>
        <row r="2079">
          <cell r="A2079">
            <v>34072</v>
          </cell>
          <cell r="B2079" t="str">
            <v>34072</v>
          </cell>
          <cell r="C2079" t="str">
            <v>GO</v>
          </cell>
          <cell r="D2079" t="str">
            <v>GORIZIA</v>
          </cell>
          <cell r="E2079" t="str">
            <v>FRIULIVENEZIAGIULIA</v>
          </cell>
          <cell r="F2079" t="str">
            <v>Nord-Est</v>
          </cell>
          <cell r="G2079">
            <v>8092</v>
          </cell>
          <cell r="H2079">
            <v>3075</v>
          </cell>
          <cell r="I2079">
            <v>431</v>
          </cell>
          <cell r="J2079">
            <v>0.12138529330762875</v>
          </cell>
          <cell r="K2079">
            <v>0.14016260162601626</v>
          </cell>
          <cell r="L2079">
            <v>0.1303329336899382</v>
          </cell>
          <cell r="M2079">
            <v>0.14981780625796653</v>
          </cell>
        </row>
        <row r="2080">
          <cell r="A2080">
            <v>34073</v>
          </cell>
          <cell r="B2080" t="str">
            <v>34073</v>
          </cell>
          <cell r="C2080" t="str">
            <v>GO</v>
          </cell>
          <cell r="D2080" t="str">
            <v>GORIZIA</v>
          </cell>
          <cell r="E2080" t="str">
            <v>FRIULIVENEZIAGIULIA</v>
          </cell>
          <cell r="F2080" t="str">
            <v>Nord-Est</v>
          </cell>
          <cell r="G2080">
            <v>9073</v>
          </cell>
          <cell r="H2080">
            <v>3535</v>
          </cell>
          <cell r="I2080">
            <v>556</v>
          </cell>
          <cell r="J2080">
            <v>0.12138529330762875</v>
          </cell>
          <cell r="K2080">
            <v>0.1572842998585573</v>
          </cell>
          <cell r="L2080">
            <v>0.1303329336899382</v>
          </cell>
          <cell r="M2080">
            <v>0.14981780625796653</v>
          </cell>
        </row>
        <row r="2081">
          <cell r="A2081">
            <v>34074</v>
          </cell>
          <cell r="B2081" t="str">
            <v>34074</v>
          </cell>
          <cell r="C2081" t="str">
            <v>GO</v>
          </cell>
          <cell r="D2081" t="str">
            <v>GORIZIA</v>
          </cell>
          <cell r="E2081" t="str">
            <v>FRIULIVENEZIAGIULIA</v>
          </cell>
          <cell r="F2081" t="str">
            <v>Nord-Est</v>
          </cell>
          <cell r="G2081">
            <v>27223</v>
          </cell>
          <cell r="H2081">
            <v>11344</v>
          </cell>
          <cell r="I2081">
            <v>1313</v>
          </cell>
          <cell r="J2081">
            <v>0.12138529330762875</v>
          </cell>
          <cell r="K2081">
            <v>0.11574400564174894</v>
          </cell>
          <cell r="L2081">
            <v>0.1303329336899382</v>
          </cell>
          <cell r="M2081">
            <v>0.14981780625796653</v>
          </cell>
        </row>
        <row r="2082">
          <cell r="A2082">
            <v>34075</v>
          </cell>
          <cell r="B2082" t="str">
            <v>34075</v>
          </cell>
          <cell r="C2082" t="str">
            <v>GO</v>
          </cell>
          <cell r="D2082" t="str">
            <v>GORIZIA</v>
          </cell>
          <cell r="E2082" t="str">
            <v>FRIULIVENEZIAGIULIA</v>
          </cell>
          <cell r="F2082" t="str">
            <v>Nord-Est</v>
          </cell>
          <cell r="G2082">
            <v>5869</v>
          </cell>
          <cell r="H2082">
            <v>2163</v>
          </cell>
          <cell r="I2082">
            <v>305</v>
          </cell>
          <cell r="J2082">
            <v>0.12138529330762875</v>
          </cell>
          <cell r="K2082">
            <v>0.1410078594544614</v>
          </cell>
          <cell r="L2082">
            <v>0.1303329336899382</v>
          </cell>
          <cell r="M2082">
            <v>0.14981780625796653</v>
          </cell>
        </row>
        <row r="2083">
          <cell r="A2083">
            <v>34076</v>
          </cell>
          <cell r="B2083" t="str">
            <v>34076</v>
          </cell>
          <cell r="C2083" t="str">
            <v>GO</v>
          </cell>
          <cell r="D2083" t="str">
            <v>GORIZIA</v>
          </cell>
          <cell r="E2083" t="str">
            <v>FRIULIVENEZIAGIULIA</v>
          </cell>
          <cell r="F2083" t="str">
            <v>Nord-Est</v>
          </cell>
          <cell r="G2083">
            <v>4226</v>
          </cell>
          <cell r="H2083">
            <v>1606</v>
          </cell>
          <cell r="I2083">
            <v>232</v>
          </cell>
          <cell r="J2083">
            <v>0.12138529330762875</v>
          </cell>
          <cell r="K2083">
            <v>0.14445828144458281</v>
          </cell>
          <cell r="L2083">
            <v>0.1303329336899382</v>
          </cell>
          <cell r="M2083">
            <v>0.14981780625796653</v>
          </cell>
        </row>
        <row r="2084">
          <cell r="A2084">
            <v>34077</v>
          </cell>
          <cell r="B2084" t="str">
            <v>34077</v>
          </cell>
          <cell r="C2084" t="str">
            <v>GO</v>
          </cell>
          <cell r="D2084" t="str">
            <v>GORIZIA</v>
          </cell>
          <cell r="E2084" t="str">
            <v>FRIULIVENEZIAGIULIA</v>
          </cell>
          <cell r="F2084" t="str">
            <v>Nord-Est</v>
          </cell>
          <cell r="G2084">
            <v>9900</v>
          </cell>
          <cell r="H2084">
            <v>3935</v>
          </cell>
          <cell r="I2084">
            <v>591</v>
          </cell>
          <cell r="J2084">
            <v>0.12138529330762875</v>
          </cell>
          <cell r="K2084">
            <v>0.15019059720457434</v>
          </cell>
          <cell r="L2084">
            <v>0.1303329336899382</v>
          </cell>
          <cell r="M2084">
            <v>0.14981780625796653</v>
          </cell>
        </row>
        <row r="2085">
          <cell r="A2085">
            <v>34078</v>
          </cell>
          <cell r="B2085" t="str">
            <v>34078</v>
          </cell>
          <cell r="C2085" t="str">
            <v>GO</v>
          </cell>
          <cell r="D2085" t="str">
            <v>GORIZIA</v>
          </cell>
          <cell r="E2085" t="str">
            <v>FRIULIVENEZIAGIULIA</v>
          </cell>
          <cell r="F2085" t="str">
            <v>Nord-Est</v>
          </cell>
          <cell r="G2085">
            <v>1961</v>
          </cell>
          <cell r="H2085">
            <v>765</v>
          </cell>
          <cell r="I2085">
            <v>107</v>
          </cell>
          <cell r="J2085">
            <v>0.12138529330762875</v>
          </cell>
          <cell r="K2085">
            <v>0.13986928104575164</v>
          </cell>
          <cell r="L2085">
            <v>0.1303329336899382</v>
          </cell>
          <cell r="M2085">
            <v>0.14981780625796653</v>
          </cell>
        </row>
        <row r="2086">
          <cell r="A2086">
            <v>34079</v>
          </cell>
          <cell r="B2086" t="str">
            <v>34079</v>
          </cell>
          <cell r="C2086" t="str">
            <v>GO</v>
          </cell>
          <cell r="D2086" t="str">
            <v>GORIZIA</v>
          </cell>
          <cell r="E2086" t="str">
            <v>FRIULIVENEZIAGIULIA</v>
          </cell>
          <cell r="F2086" t="str">
            <v>Nord-Est</v>
          </cell>
          <cell r="G2086">
            <v>5980</v>
          </cell>
          <cell r="H2086">
            <v>2193</v>
          </cell>
          <cell r="I2086">
            <v>366</v>
          </cell>
          <cell r="J2086">
            <v>0.12138529330762875</v>
          </cell>
          <cell r="K2086">
            <v>0.16689466484268126</v>
          </cell>
          <cell r="L2086">
            <v>0.1303329336899382</v>
          </cell>
          <cell r="M2086">
            <v>0.14981780625796653</v>
          </cell>
        </row>
        <row r="2087">
          <cell r="A2087">
            <v>34121</v>
          </cell>
          <cell r="B2087" t="str">
            <v>34121</v>
          </cell>
          <cell r="C2087" t="str">
            <v>TS</v>
          </cell>
          <cell r="D2087" t="str">
            <v>TRIESTE</v>
          </cell>
          <cell r="E2087" t="str">
            <v>FRIULIVENEZIAGIULIA</v>
          </cell>
          <cell r="F2087" t="str">
            <v>Nord-Est</v>
          </cell>
          <cell r="G2087">
            <v>2782</v>
          </cell>
          <cell r="H2087">
            <v>1315</v>
          </cell>
          <cell r="I2087">
            <v>139</v>
          </cell>
          <cell r="J2087">
            <v>9.9528770913492715E-2</v>
          </cell>
          <cell r="K2087">
            <v>0.10570342205323194</v>
          </cell>
          <cell r="L2087">
            <v>9.0565444751935884E-2</v>
          </cell>
          <cell r="M2087">
            <v>0.13447871320116989</v>
          </cell>
        </row>
        <row r="2088">
          <cell r="A2088">
            <v>34122</v>
          </cell>
          <cell r="B2088" t="str">
            <v>34122</v>
          </cell>
          <cell r="C2088" t="str">
            <v>TS</v>
          </cell>
          <cell r="D2088" t="str">
            <v>TRIESTE</v>
          </cell>
          <cell r="E2088" t="str">
            <v>FRIULIVENEZIAGIULIA</v>
          </cell>
          <cell r="F2088" t="str">
            <v>Nord-Est</v>
          </cell>
          <cell r="G2088">
            <v>1208</v>
          </cell>
          <cell r="H2088">
            <v>545</v>
          </cell>
          <cell r="I2088">
            <v>110</v>
          </cell>
          <cell r="J2088">
            <v>9.9528770913492715E-2</v>
          </cell>
          <cell r="K2088">
            <v>0.20183486238532111</v>
          </cell>
          <cell r="L2088">
            <v>9.0565444751935884E-2</v>
          </cell>
          <cell r="M2088">
            <v>0.13447871320116989</v>
          </cell>
        </row>
        <row r="2089">
          <cell r="A2089">
            <v>34123</v>
          </cell>
          <cell r="B2089" t="str">
            <v>34123</v>
          </cell>
          <cell r="C2089" t="str">
            <v>TS</v>
          </cell>
          <cell r="D2089" t="str">
            <v>TRIESTE</v>
          </cell>
          <cell r="E2089" t="str">
            <v>FRIULIVENEZIAGIULIA</v>
          </cell>
          <cell r="F2089" t="str">
            <v>Nord-Est</v>
          </cell>
          <cell r="G2089">
            <v>6454</v>
          </cell>
          <cell r="H2089">
            <v>3043</v>
          </cell>
          <cell r="I2089">
            <v>387</v>
          </cell>
          <cell r="J2089">
            <v>9.9528770913492715E-2</v>
          </cell>
          <cell r="K2089">
            <v>0.12717712783437396</v>
          </cell>
          <cell r="L2089">
            <v>9.0565444751935884E-2</v>
          </cell>
          <cell r="M2089">
            <v>0.13447871320116989</v>
          </cell>
        </row>
        <row r="2090">
          <cell r="A2090">
            <v>34124</v>
          </cell>
          <cell r="B2090" t="str">
            <v>34124</v>
          </cell>
          <cell r="C2090" t="str">
            <v>TS</v>
          </cell>
          <cell r="D2090" t="str">
            <v>TRIESTE</v>
          </cell>
          <cell r="E2090" t="str">
            <v>FRIULIVENEZIAGIULIA</v>
          </cell>
          <cell r="F2090" t="str">
            <v>Nord-Est</v>
          </cell>
          <cell r="G2090">
            <v>5993</v>
          </cell>
          <cell r="H2090">
            <v>2869</v>
          </cell>
          <cell r="I2090">
            <v>250</v>
          </cell>
          <cell r="J2090">
            <v>9.9528770913492715E-2</v>
          </cell>
          <cell r="K2090">
            <v>8.7138375740676191E-2</v>
          </cell>
          <cell r="L2090">
            <v>9.0565444751935884E-2</v>
          </cell>
          <cell r="M2090">
            <v>0.13447871320116989</v>
          </cell>
        </row>
        <row r="2091">
          <cell r="A2091">
            <v>34125</v>
          </cell>
          <cell r="B2091" t="str">
            <v>34125</v>
          </cell>
          <cell r="C2091" t="str">
            <v>TS</v>
          </cell>
          <cell r="D2091" t="str">
            <v>TRIESTE</v>
          </cell>
          <cell r="E2091" t="str">
            <v>FRIULIVENEZIAGIULIA</v>
          </cell>
          <cell r="F2091" t="str">
            <v>Nord-Est</v>
          </cell>
          <cell r="G2091">
            <v>5809</v>
          </cell>
          <cell r="H2091">
            <v>2807</v>
          </cell>
          <cell r="I2091">
            <v>154</v>
          </cell>
          <cell r="J2091">
            <v>9.9528770913492715E-2</v>
          </cell>
          <cell r="K2091">
            <v>5.4862842892768077E-2</v>
          </cell>
          <cell r="L2091">
            <v>9.0565444751935884E-2</v>
          </cell>
          <cell r="M2091">
            <v>0.13447871320116989</v>
          </cell>
        </row>
        <row r="2092">
          <cell r="A2092">
            <v>34126</v>
          </cell>
          <cell r="B2092" t="str">
            <v>34126</v>
          </cell>
          <cell r="C2092" t="str">
            <v>TS</v>
          </cell>
          <cell r="D2092" t="str">
            <v>TRIESTE</v>
          </cell>
          <cell r="E2092" t="str">
            <v>FRIULIVENEZIAGIULIA</v>
          </cell>
          <cell r="F2092" t="str">
            <v>Nord-Est</v>
          </cell>
          <cell r="G2092">
            <v>7144</v>
          </cell>
          <cell r="H2092">
            <v>3486</v>
          </cell>
          <cell r="I2092">
            <v>267</v>
          </cell>
          <cell r="J2092">
            <v>9.9528770913492715E-2</v>
          </cell>
          <cell r="K2092">
            <v>7.6592082616179002E-2</v>
          </cell>
          <cell r="L2092">
            <v>9.0565444751935884E-2</v>
          </cell>
          <cell r="M2092">
            <v>0.13447871320116989</v>
          </cell>
        </row>
        <row r="2093">
          <cell r="A2093">
            <v>34127</v>
          </cell>
          <cell r="B2093" t="str">
            <v>34127</v>
          </cell>
          <cell r="C2093" t="str">
            <v>TS</v>
          </cell>
          <cell r="D2093" t="str">
            <v>TRIESTE</v>
          </cell>
          <cell r="E2093" t="str">
            <v>FRIULIVENEZIAGIULIA</v>
          </cell>
          <cell r="F2093" t="str">
            <v>Nord-Est</v>
          </cell>
          <cell r="G2093">
            <v>9169</v>
          </cell>
          <cell r="H2093">
            <v>4266</v>
          </cell>
          <cell r="I2093">
            <v>286</v>
          </cell>
          <cell r="J2093">
            <v>9.9528770913492715E-2</v>
          </cell>
          <cell r="K2093">
            <v>6.7041725269573374E-2</v>
          </cell>
          <cell r="L2093">
            <v>9.0565444751935884E-2</v>
          </cell>
          <cell r="M2093">
            <v>0.13447871320116989</v>
          </cell>
        </row>
        <row r="2094">
          <cell r="A2094">
            <v>34128</v>
          </cell>
          <cell r="B2094" t="str">
            <v>34128</v>
          </cell>
          <cell r="C2094" t="str">
            <v>TS</v>
          </cell>
          <cell r="D2094" t="str">
            <v>TRIESTE</v>
          </cell>
          <cell r="E2094" t="str">
            <v>FRIULIVENEZIAGIULIA</v>
          </cell>
          <cell r="F2094" t="str">
            <v>Nord-Est</v>
          </cell>
          <cell r="G2094">
            <v>9677</v>
          </cell>
          <cell r="H2094">
            <v>4468</v>
          </cell>
          <cell r="I2094">
            <v>392</v>
          </cell>
          <cell r="J2094">
            <v>9.9528770913492715E-2</v>
          </cell>
          <cell r="K2094">
            <v>8.7735004476275733E-2</v>
          </cell>
          <cell r="L2094">
            <v>9.0565444751935884E-2</v>
          </cell>
          <cell r="M2094">
            <v>0.13447871320116989</v>
          </cell>
        </row>
        <row r="2095">
          <cell r="A2095">
            <v>34129</v>
          </cell>
          <cell r="B2095" t="str">
            <v>34129</v>
          </cell>
          <cell r="C2095" t="str">
            <v>TS</v>
          </cell>
          <cell r="D2095" t="str">
            <v>TRIESTE</v>
          </cell>
          <cell r="E2095" t="str">
            <v>FRIULIVENEZIAGIULIA</v>
          </cell>
          <cell r="F2095" t="str">
            <v>Nord-Est</v>
          </cell>
          <cell r="G2095">
            <v>4614</v>
          </cell>
          <cell r="H2095">
            <v>2330</v>
          </cell>
          <cell r="I2095">
            <v>123</v>
          </cell>
          <cell r="J2095">
            <v>9.9528770913492715E-2</v>
          </cell>
          <cell r="K2095">
            <v>5.2789699570815453E-2</v>
          </cell>
          <cell r="L2095">
            <v>9.0565444751935884E-2</v>
          </cell>
          <cell r="M2095">
            <v>0.13447871320116989</v>
          </cell>
        </row>
        <row r="2096">
          <cell r="A2096">
            <v>34131</v>
          </cell>
          <cell r="B2096" t="str">
            <v>34131</v>
          </cell>
          <cell r="C2096" t="str">
            <v>TS</v>
          </cell>
          <cell r="D2096" t="str">
            <v>TRIESTE</v>
          </cell>
          <cell r="E2096" t="str">
            <v>FRIULIVENEZIAGIULIA</v>
          </cell>
          <cell r="F2096" t="str">
            <v>Nord-Est</v>
          </cell>
          <cell r="G2096">
            <v>5765</v>
          </cell>
          <cell r="H2096">
            <v>2951</v>
          </cell>
          <cell r="I2096">
            <v>181</v>
          </cell>
          <cell r="J2096">
            <v>9.9528770913492715E-2</v>
          </cell>
          <cell r="K2096">
            <v>6.1335140630294813E-2</v>
          </cell>
          <cell r="L2096">
            <v>9.0565444751935884E-2</v>
          </cell>
          <cell r="M2096">
            <v>0.13447871320116989</v>
          </cell>
        </row>
        <row r="2097">
          <cell r="A2097">
            <v>34132</v>
          </cell>
          <cell r="B2097" t="str">
            <v>34132</v>
          </cell>
          <cell r="C2097" t="str">
            <v>TS</v>
          </cell>
          <cell r="D2097" t="str">
            <v>TRIESTE</v>
          </cell>
          <cell r="E2097" t="str">
            <v>FRIULIVENEZIAGIULIA</v>
          </cell>
          <cell r="F2097" t="str">
            <v>Nord-Est</v>
          </cell>
          <cell r="G2097">
            <v>1854</v>
          </cell>
          <cell r="H2097">
            <v>855</v>
          </cell>
          <cell r="I2097">
            <v>89</v>
          </cell>
          <cell r="J2097">
            <v>9.9528770913492715E-2</v>
          </cell>
          <cell r="K2097">
            <v>0.10409356725146199</v>
          </cell>
          <cell r="L2097">
            <v>9.0565444751935884E-2</v>
          </cell>
          <cell r="M2097">
            <v>0.13447871320116989</v>
          </cell>
        </row>
        <row r="2098">
          <cell r="A2098">
            <v>34133</v>
          </cell>
          <cell r="B2098" t="str">
            <v>34133</v>
          </cell>
          <cell r="C2098" t="str">
            <v>TS</v>
          </cell>
          <cell r="D2098" t="str">
            <v>TRIESTE</v>
          </cell>
          <cell r="E2098" t="str">
            <v>FRIULIVENEZIAGIULIA</v>
          </cell>
          <cell r="F2098" t="str">
            <v>Nord-Est</v>
          </cell>
          <cell r="G2098">
            <v>5207</v>
          </cell>
          <cell r="H2098">
            <v>2512</v>
          </cell>
          <cell r="I2098">
            <v>164</v>
          </cell>
          <cell r="J2098">
            <v>9.9528770913492715E-2</v>
          </cell>
          <cell r="K2098">
            <v>6.5286624203821655E-2</v>
          </cell>
          <cell r="L2098">
            <v>9.0565444751935884E-2</v>
          </cell>
          <cell r="M2098">
            <v>0.13447871320116989</v>
          </cell>
        </row>
        <row r="2099">
          <cell r="A2099">
            <v>34134</v>
          </cell>
          <cell r="B2099" t="str">
            <v>34134</v>
          </cell>
          <cell r="C2099" t="str">
            <v>TS</v>
          </cell>
          <cell r="D2099" t="str">
            <v>TRIESTE</v>
          </cell>
          <cell r="E2099" t="str">
            <v>FRIULIVENEZIAGIULIA</v>
          </cell>
          <cell r="F2099" t="str">
            <v>Nord-Est</v>
          </cell>
          <cell r="G2099">
            <v>7773</v>
          </cell>
          <cell r="H2099">
            <v>3252</v>
          </cell>
          <cell r="I2099">
            <v>469</v>
          </cell>
          <cell r="J2099">
            <v>9.9528770913492715E-2</v>
          </cell>
          <cell r="K2099">
            <v>0.14421894218942188</v>
          </cell>
          <cell r="L2099">
            <v>9.0565444751935884E-2</v>
          </cell>
          <cell r="M2099">
            <v>0.13447871320116989</v>
          </cell>
        </row>
        <row r="2100">
          <cell r="A2100">
            <v>34135</v>
          </cell>
          <cell r="B2100" t="str">
            <v>34135</v>
          </cell>
          <cell r="C2100" t="str">
            <v>TS</v>
          </cell>
          <cell r="D2100" t="str">
            <v>TRIESTE</v>
          </cell>
          <cell r="E2100" t="str">
            <v>FRIULIVENEZIAGIULIA</v>
          </cell>
          <cell r="F2100" t="str">
            <v>Nord-Est</v>
          </cell>
          <cell r="G2100">
            <v>11808</v>
          </cell>
          <cell r="H2100">
            <v>5602</v>
          </cell>
          <cell r="I2100">
            <v>409</v>
          </cell>
          <cell r="J2100">
            <v>9.9528770913492715E-2</v>
          </cell>
          <cell r="K2100">
            <v>7.3009639414494829E-2</v>
          </cell>
          <cell r="L2100">
            <v>9.0565444751935884E-2</v>
          </cell>
          <cell r="M2100">
            <v>0.13447871320116989</v>
          </cell>
        </row>
        <row r="2101">
          <cell r="A2101">
            <v>34136</v>
          </cell>
          <cell r="B2101" t="str">
            <v>34136</v>
          </cell>
          <cell r="C2101" t="str">
            <v>TS</v>
          </cell>
          <cell r="D2101" t="str">
            <v>TRIESTE</v>
          </cell>
          <cell r="E2101" t="str">
            <v>FRIULIVENEZIAGIULIA</v>
          </cell>
          <cell r="F2101" t="str">
            <v>Nord-Est</v>
          </cell>
          <cell r="G2101">
            <v>10339</v>
          </cell>
          <cell r="H2101">
            <v>4635</v>
          </cell>
          <cell r="I2101">
            <v>591</v>
          </cell>
          <cell r="J2101">
            <v>9.9528770913492715E-2</v>
          </cell>
          <cell r="K2101">
            <v>0.12750809061488674</v>
          </cell>
          <cell r="L2101">
            <v>9.0565444751935884E-2</v>
          </cell>
          <cell r="M2101">
            <v>0.13447871320116989</v>
          </cell>
        </row>
        <row r="2102">
          <cell r="A2102">
            <v>34137</v>
          </cell>
          <cell r="B2102" t="str">
            <v>34137</v>
          </cell>
          <cell r="C2102" t="str">
            <v>TS</v>
          </cell>
          <cell r="D2102" t="str">
            <v>TRIESTE</v>
          </cell>
          <cell r="E2102" t="str">
            <v>FRIULIVENEZIAGIULIA</v>
          </cell>
          <cell r="F2102" t="str">
            <v>Nord-Est</v>
          </cell>
          <cell r="G2102">
            <v>12454</v>
          </cell>
          <cell r="H2102">
            <v>6341</v>
          </cell>
          <cell r="I2102">
            <v>401</v>
          </cell>
          <cell r="J2102">
            <v>9.9528770913492715E-2</v>
          </cell>
          <cell r="K2102">
            <v>6.3239236713452135E-2</v>
          </cell>
          <cell r="L2102">
            <v>9.0565444751935884E-2</v>
          </cell>
          <cell r="M2102">
            <v>0.13447871320116989</v>
          </cell>
        </row>
        <row r="2103">
          <cell r="A2103">
            <v>34138</v>
          </cell>
          <cell r="B2103" t="str">
            <v>34138</v>
          </cell>
          <cell r="C2103" t="str">
            <v>TS</v>
          </cell>
          <cell r="D2103" t="str">
            <v>TRIESTE</v>
          </cell>
          <cell r="E2103" t="str">
            <v>FRIULIVENEZIAGIULIA</v>
          </cell>
          <cell r="F2103" t="str">
            <v>Nord-Est</v>
          </cell>
          <cell r="G2103">
            <v>7890</v>
          </cell>
          <cell r="H2103">
            <v>3790</v>
          </cell>
          <cell r="I2103">
            <v>213</v>
          </cell>
          <cell r="J2103">
            <v>9.9528770913492715E-2</v>
          </cell>
          <cell r="K2103">
            <v>5.6200527704485491E-2</v>
          </cell>
          <cell r="L2103">
            <v>9.0565444751935884E-2</v>
          </cell>
          <cell r="M2103">
            <v>0.13447871320116989</v>
          </cell>
        </row>
        <row r="2104">
          <cell r="A2104">
            <v>34139</v>
          </cell>
          <cell r="B2104" t="str">
            <v>34139</v>
          </cell>
          <cell r="C2104" t="str">
            <v>TS</v>
          </cell>
          <cell r="D2104" t="str">
            <v>TRIESTE</v>
          </cell>
          <cell r="E2104" t="str">
            <v>FRIULIVENEZIAGIULIA</v>
          </cell>
          <cell r="F2104" t="str">
            <v>Nord-Est</v>
          </cell>
          <cell r="G2104">
            <v>16692</v>
          </cell>
          <cell r="H2104">
            <v>6912</v>
          </cell>
          <cell r="I2104">
            <v>653</v>
          </cell>
          <cell r="J2104">
            <v>9.9528770913492715E-2</v>
          </cell>
          <cell r="K2104">
            <v>9.4473379629629636E-2</v>
          </cell>
          <cell r="L2104">
            <v>9.0565444751935884E-2</v>
          </cell>
          <cell r="M2104">
            <v>0.13447871320116989</v>
          </cell>
        </row>
        <row r="2105">
          <cell r="A2105">
            <v>34141</v>
          </cell>
          <cell r="B2105" t="str">
            <v>34141</v>
          </cell>
          <cell r="C2105" t="str">
            <v>TS</v>
          </cell>
          <cell r="D2105" t="str">
            <v>TRIESTE</v>
          </cell>
          <cell r="E2105" t="str">
            <v>FRIULIVENEZIAGIULIA</v>
          </cell>
          <cell r="F2105" t="str">
            <v>Nord-Est</v>
          </cell>
          <cell r="G2105">
            <v>6170</v>
          </cell>
          <cell r="H2105">
            <v>2921</v>
          </cell>
          <cell r="I2105">
            <v>247</v>
          </cell>
          <cell r="J2105">
            <v>9.9528770913492715E-2</v>
          </cell>
          <cell r="K2105">
            <v>8.4560082163642594E-2</v>
          </cell>
          <cell r="L2105">
            <v>9.0565444751935884E-2</v>
          </cell>
          <cell r="M2105">
            <v>0.13447871320116989</v>
          </cell>
        </row>
        <row r="2106">
          <cell r="A2106">
            <v>34142</v>
          </cell>
          <cell r="B2106" t="str">
            <v>34142</v>
          </cell>
          <cell r="C2106" t="str">
            <v>TS</v>
          </cell>
          <cell r="D2106" t="str">
            <v>TRIESTE</v>
          </cell>
          <cell r="E2106" t="str">
            <v>FRIULIVENEZIAGIULIA</v>
          </cell>
          <cell r="F2106" t="str">
            <v>Nord-Est</v>
          </cell>
          <cell r="G2106">
            <v>9262</v>
          </cell>
          <cell r="H2106">
            <v>4028</v>
          </cell>
          <cell r="I2106">
            <v>277</v>
          </cell>
          <cell r="J2106">
            <v>9.9528770913492715E-2</v>
          </cell>
          <cell r="K2106">
            <v>6.8768619662363459E-2</v>
          </cell>
          <cell r="L2106">
            <v>9.0565444751935884E-2</v>
          </cell>
          <cell r="M2106">
            <v>0.13447871320116989</v>
          </cell>
        </row>
        <row r="2107">
          <cell r="A2107">
            <v>34143</v>
          </cell>
          <cell r="B2107" t="str">
            <v>34143</v>
          </cell>
          <cell r="C2107" t="str">
            <v>TS</v>
          </cell>
          <cell r="D2107" t="str">
            <v>TRIESTE</v>
          </cell>
          <cell r="E2107" t="str">
            <v>FRIULIVENEZIAGIULIA</v>
          </cell>
          <cell r="F2107" t="str">
            <v>Nord-Est</v>
          </cell>
          <cell r="G2107">
            <v>6659</v>
          </cell>
          <cell r="H2107">
            <v>3193</v>
          </cell>
          <cell r="I2107">
            <v>235</v>
          </cell>
          <cell r="J2107">
            <v>9.9528770913492715E-2</v>
          </cell>
          <cell r="K2107">
            <v>7.3598496711556535E-2</v>
          </cell>
          <cell r="L2107">
            <v>9.0565444751935884E-2</v>
          </cell>
          <cell r="M2107">
            <v>0.13447871320116989</v>
          </cell>
        </row>
        <row r="2108">
          <cell r="A2108">
            <v>34144</v>
          </cell>
          <cell r="B2108" t="str">
            <v>34144</v>
          </cell>
          <cell r="C2108" t="str">
            <v>TS</v>
          </cell>
          <cell r="D2108" t="str">
            <v>TRIESTE</v>
          </cell>
          <cell r="E2108" t="str">
            <v>FRIULIVENEZIAGIULIA</v>
          </cell>
          <cell r="F2108" t="str">
            <v>Nord-Est</v>
          </cell>
          <cell r="G2108">
            <v>10335</v>
          </cell>
          <cell r="H2108">
            <v>5153</v>
          </cell>
          <cell r="I2108">
            <v>304</v>
          </cell>
          <cell r="J2108">
            <v>9.9528770913492715E-2</v>
          </cell>
          <cell r="K2108">
            <v>5.8994760333786145E-2</v>
          </cell>
          <cell r="L2108">
            <v>9.0565444751935884E-2</v>
          </cell>
          <cell r="M2108">
            <v>0.13447871320116989</v>
          </cell>
        </row>
        <row r="2109">
          <cell r="A2109">
            <v>34145</v>
          </cell>
          <cell r="B2109" t="str">
            <v>34145</v>
          </cell>
          <cell r="C2109" t="str">
            <v>TS</v>
          </cell>
          <cell r="D2109" t="str">
            <v>TRIESTE</v>
          </cell>
          <cell r="E2109" t="str">
            <v>FRIULIVENEZIAGIULIA</v>
          </cell>
          <cell r="F2109" t="str">
            <v>Nord-Est</v>
          </cell>
          <cell r="G2109">
            <v>6448</v>
          </cell>
          <cell r="H2109">
            <v>3034</v>
          </cell>
          <cell r="I2109">
            <v>264</v>
          </cell>
          <cell r="J2109">
            <v>9.9528770913492715E-2</v>
          </cell>
          <cell r="K2109">
            <v>8.7013843111404088E-2</v>
          </cell>
          <cell r="L2109">
            <v>9.0565444751935884E-2</v>
          </cell>
          <cell r="M2109">
            <v>0.13447871320116989</v>
          </cell>
        </row>
        <row r="2110">
          <cell r="A2110">
            <v>34146</v>
          </cell>
          <cell r="B2110" t="str">
            <v>34146</v>
          </cell>
          <cell r="C2110" t="str">
            <v>TS</v>
          </cell>
          <cell r="D2110" t="str">
            <v>TRIESTE</v>
          </cell>
          <cell r="E2110" t="str">
            <v>FRIULIVENEZIAGIULIA</v>
          </cell>
          <cell r="F2110" t="str">
            <v>Nord-Est</v>
          </cell>
          <cell r="G2110">
            <v>8803</v>
          </cell>
          <cell r="H2110">
            <v>3956</v>
          </cell>
          <cell r="I2110">
            <v>302</v>
          </cell>
          <cell r="J2110">
            <v>9.9528770913492715E-2</v>
          </cell>
          <cell r="K2110">
            <v>7.6339737108190087E-2</v>
          </cell>
          <cell r="L2110">
            <v>9.0565444751935884E-2</v>
          </cell>
          <cell r="M2110">
            <v>0.13447871320116989</v>
          </cell>
        </row>
        <row r="2111">
          <cell r="A2111">
            <v>34147</v>
          </cell>
          <cell r="B2111" t="str">
            <v>34147</v>
          </cell>
          <cell r="C2111" t="str">
            <v>TS</v>
          </cell>
          <cell r="D2111" t="str">
            <v>TRIESTE</v>
          </cell>
          <cell r="E2111" t="str">
            <v>FRIULIVENEZIAGIULIA</v>
          </cell>
          <cell r="F2111" t="str">
            <v>Nord-Est</v>
          </cell>
          <cell r="G2111">
            <v>1568</v>
          </cell>
          <cell r="H2111">
            <v>579</v>
          </cell>
          <cell r="I2111">
            <v>69</v>
          </cell>
          <cell r="J2111">
            <v>9.9528770913492715E-2</v>
          </cell>
          <cell r="K2111">
            <v>0.11917098445595854</v>
          </cell>
          <cell r="L2111">
            <v>9.0565444751935884E-2</v>
          </cell>
          <cell r="M2111">
            <v>0.13447871320116989</v>
          </cell>
        </row>
        <row r="2112">
          <cell r="A2112">
            <v>34148</v>
          </cell>
          <cell r="B2112" t="str">
            <v>34148</v>
          </cell>
          <cell r="C2112" t="str">
            <v>TS</v>
          </cell>
          <cell r="D2112" t="str">
            <v>TRIESTE</v>
          </cell>
          <cell r="E2112" t="str">
            <v>FRIULIVENEZIAGIULIA</v>
          </cell>
          <cell r="F2112" t="str">
            <v>Nord-Est</v>
          </cell>
          <cell r="G2112">
            <v>22037</v>
          </cell>
          <cell r="H2112">
            <v>9376</v>
          </cell>
          <cell r="I2112">
            <v>683</v>
          </cell>
          <cell r="J2112">
            <v>9.9528770913492715E-2</v>
          </cell>
          <cell r="K2112">
            <v>7.2845563139931735E-2</v>
          </cell>
          <cell r="L2112">
            <v>9.0565444751935884E-2</v>
          </cell>
          <cell r="M2112">
            <v>0.13447871320116989</v>
          </cell>
        </row>
        <row r="2113">
          <cell r="A2113">
            <v>34149</v>
          </cell>
          <cell r="B2113" t="str">
            <v>34149</v>
          </cell>
          <cell r="C2113" t="str">
            <v>TS</v>
          </cell>
          <cell r="D2113" t="str">
            <v>TRIESTE</v>
          </cell>
          <cell r="E2113" t="str">
            <v>FRIULIVENEZIAGIULIA</v>
          </cell>
          <cell r="F2113" t="str">
            <v>Nord-Est</v>
          </cell>
          <cell r="G2113">
            <v>12947</v>
          </cell>
          <cell r="H2113">
            <v>5069</v>
          </cell>
          <cell r="I2113">
            <v>549</v>
          </cell>
          <cell r="J2113">
            <v>9.9528770913492715E-2</v>
          </cell>
          <cell r="K2113">
            <v>0.10830538567764846</v>
          </cell>
          <cell r="L2113">
            <v>9.0565444751935884E-2</v>
          </cell>
          <cell r="M2113">
            <v>0.13447871320116989</v>
          </cell>
        </row>
        <row r="2114">
          <cell r="A2114">
            <v>34170</v>
          </cell>
          <cell r="B2114" t="str">
            <v>34170</v>
          </cell>
          <cell r="C2114" t="str">
            <v>GO</v>
          </cell>
          <cell r="D2114" t="str">
            <v>GORIZIA</v>
          </cell>
          <cell r="E2114" t="str">
            <v>FRIULIVENEZIAGIULIA</v>
          </cell>
          <cell r="F2114" t="str">
            <v>Nord-Est</v>
          </cell>
          <cell r="G2114">
            <v>38505</v>
          </cell>
          <cell r="H2114">
            <v>15639</v>
          </cell>
          <cell r="I2114">
            <v>1599</v>
          </cell>
          <cell r="J2114">
            <v>0.12138529330762875</v>
          </cell>
          <cell r="K2114">
            <v>0.10224438902743142</v>
          </cell>
          <cell r="L2114">
            <v>0.1303329336899382</v>
          </cell>
          <cell r="M2114">
            <v>0.14981780625796653</v>
          </cell>
        </row>
        <row r="2115">
          <cell r="A2115">
            <v>35010</v>
          </cell>
          <cell r="B2115" t="str">
            <v>35010</v>
          </cell>
          <cell r="C2115" t="str">
            <v>PD</v>
          </cell>
          <cell r="D2115" t="str">
            <v>PADOVA</v>
          </cell>
          <cell r="E2115" t="str">
            <v>VENETO</v>
          </cell>
          <cell r="F2115" t="str">
            <v>Nord-Est</v>
          </cell>
          <cell r="G2115">
            <v>133129</v>
          </cell>
          <cell r="H2115">
            <v>40820</v>
          </cell>
          <cell r="I2115">
            <v>4660</v>
          </cell>
          <cell r="J2115">
            <v>9.7964096326306482E-2</v>
          </cell>
          <cell r="K2115">
            <v>0.11415972562469377</v>
          </cell>
          <cell r="L2115">
            <v>0.1134315845701292</v>
          </cell>
          <cell r="M2115">
            <v>0.13081152350174913</v>
          </cell>
        </row>
        <row r="2116">
          <cell r="A2116">
            <v>35011</v>
          </cell>
          <cell r="B2116" t="str">
            <v>35011</v>
          </cell>
          <cell r="C2116" t="str">
            <v>PD</v>
          </cell>
          <cell r="D2116" t="str">
            <v>PADOVA</v>
          </cell>
          <cell r="E2116" t="str">
            <v>VENETO</v>
          </cell>
          <cell r="F2116" t="str">
            <v>Nord-Est</v>
          </cell>
          <cell r="G2116">
            <v>10462</v>
          </cell>
          <cell r="H2116">
            <v>3138</v>
          </cell>
          <cell r="I2116">
            <v>379</v>
          </cell>
          <cell r="J2116">
            <v>9.7964096326306482E-2</v>
          </cell>
          <cell r="K2116">
            <v>0.12077756532823454</v>
          </cell>
          <cell r="L2116">
            <v>0.1134315845701292</v>
          </cell>
          <cell r="M2116">
            <v>0.13081152350174913</v>
          </cell>
        </row>
        <row r="2117">
          <cell r="A2117">
            <v>35012</v>
          </cell>
          <cell r="B2117" t="str">
            <v>35012</v>
          </cell>
          <cell r="C2117" t="str">
            <v>PD</v>
          </cell>
          <cell r="D2117" t="str">
            <v>PADOVA</v>
          </cell>
          <cell r="E2117" t="str">
            <v>VENETO</v>
          </cell>
          <cell r="F2117" t="str">
            <v>Nord-Est</v>
          </cell>
          <cell r="G2117">
            <v>9510</v>
          </cell>
          <cell r="H2117">
            <v>3050</v>
          </cell>
          <cell r="I2117">
            <v>351</v>
          </cell>
          <cell r="J2117">
            <v>9.7964096326306482E-2</v>
          </cell>
          <cell r="K2117">
            <v>0.11508196721311476</v>
          </cell>
          <cell r="L2117">
            <v>0.1134315845701292</v>
          </cell>
          <cell r="M2117">
            <v>0.13081152350174913</v>
          </cell>
        </row>
        <row r="2118">
          <cell r="A2118">
            <v>35013</v>
          </cell>
          <cell r="B2118" t="str">
            <v>35013</v>
          </cell>
          <cell r="C2118" t="str">
            <v>PD</v>
          </cell>
          <cell r="D2118" t="str">
            <v>PADOVA</v>
          </cell>
          <cell r="E2118" t="str">
            <v>VENETO</v>
          </cell>
          <cell r="F2118" t="str">
            <v>Nord-Est</v>
          </cell>
          <cell r="G2118">
            <v>18137</v>
          </cell>
          <cell r="H2118">
            <v>5712</v>
          </cell>
          <cell r="I2118">
            <v>642</v>
          </cell>
          <cell r="J2118">
            <v>9.7964096326306482E-2</v>
          </cell>
          <cell r="K2118">
            <v>0.11239495798319328</v>
          </cell>
          <cell r="L2118">
            <v>0.1134315845701292</v>
          </cell>
          <cell r="M2118">
            <v>0.13081152350174913</v>
          </cell>
        </row>
        <row r="2119">
          <cell r="A2119">
            <v>35014</v>
          </cell>
          <cell r="B2119" t="str">
            <v>35014</v>
          </cell>
          <cell r="C2119" t="str">
            <v>PD</v>
          </cell>
          <cell r="D2119" t="str">
            <v>PADOVA</v>
          </cell>
          <cell r="E2119" t="str">
            <v>VENETO</v>
          </cell>
          <cell r="F2119" t="str">
            <v>Nord-Est</v>
          </cell>
          <cell r="G2119">
            <v>7329</v>
          </cell>
          <cell r="H2119">
            <v>2225</v>
          </cell>
          <cell r="I2119">
            <v>187</v>
          </cell>
          <cell r="J2119">
            <v>9.7964096326306482E-2</v>
          </cell>
          <cell r="K2119">
            <v>8.4044943820224718E-2</v>
          </cell>
          <cell r="L2119">
            <v>0.1134315845701292</v>
          </cell>
          <cell r="M2119">
            <v>0.13081152350174913</v>
          </cell>
        </row>
        <row r="2120">
          <cell r="A2120">
            <v>35015</v>
          </cell>
          <cell r="B2120" t="str">
            <v>35015</v>
          </cell>
          <cell r="C2120" t="str">
            <v>PD</v>
          </cell>
          <cell r="D2120" t="str">
            <v>PADOVA</v>
          </cell>
          <cell r="E2120" t="str">
            <v>VENETO</v>
          </cell>
          <cell r="F2120" t="str">
            <v>Nord-Est</v>
          </cell>
          <cell r="G2120">
            <v>6353</v>
          </cell>
          <cell r="H2120">
            <v>2013</v>
          </cell>
          <cell r="I2120">
            <v>225</v>
          </cell>
          <cell r="J2120">
            <v>9.7964096326306482E-2</v>
          </cell>
          <cell r="K2120">
            <v>0.11177347242921014</v>
          </cell>
          <cell r="L2120">
            <v>0.1134315845701292</v>
          </cell>
          <cell r="M2120">
            <v>0.13081152350174913</v>
          </cell>
        </row>
        <row r="2121">
          <cell r="A2121">
            <v>35016</v>
          </cell>
          <cell r="B2121" t="str">
            <v>35016</v>
          </cell>
          <cell r="C2121" t="str">
            <v>PD</v>
          </cell>
          <cell r="D2121" t="str">
            <v>PADOVA</v>
          </cell>
          <cell r="E2121" t="str">
            <v>VENETO</v>
          </cell>
          <cell r="F2121" t="str">
            <v>Nord-Est</v>
          </cell>
          <cell r="G2121">
            <v>10532</v>
          </cell>
          <cell r="H2121">
            <v>3368</v>
          </cell>
          <cell r="I2121">
            <v>282</v>
          </cell>
          <cell r="J2121">
            <v>9.7964096326306482E-2</v>
          </cell>
          <cell r="K2121">
            <v>8.3729216152019004E-2</v>
          </cell>
          <cell r="L2121">
            <v>0.1134315845701292</v>
          </cell>
          <cell r="M2121">
            <v>0.13081152350174913</v>
          </cell>
        </row>
        <row r="2122">
          <cell r="A2122">
            <v>35017</v>
          </cell>
          <cell r="B2122" t="str">
            <v>35017</v>
          </cell>
          <cell r="C2122" t="str">
            <v>PD</v>
          </cell>
          <cell r="D2122" t="str">
            <v>PADOVA</v>
          </cell>
          <cell r="E2122" t="str">
            <v>VENETO</v>
          </cell>
          <cell r="F2122" t="str">
            <v>Nord-Est</v>
          </cell>
          <cell r="G2122">
            <v>7813</v>
          </cell>
          <cell r="H2122">
            <v>2424</v>
          </cell>
          <cell r="I2122">
            <v>244</v>
          </cell>
          <cell r="J2122">
            <v>9.7964096326306482E-2</v>
          </cell>
          <cell r="K2122">
            <v>0.10066006600660066</v>
          </cell>
          <cell r="L2122">
            <v>0.1134315845701292</v>
          </cell>
          <cell r="M2122">
            <v>0.13081152350174913</v>
          </cell>
        </row>
        <row r="2123">
          <cell r="A2123">
            <v>35018</v>
          </cell>
          <cell r="B2123" t="str">
            <v>35018</v>
          </cell>
          <cell r="C2123" t="str">
            <v>PD</v>
          </cell>
          <cell r="D2123" t="str">
            <v>PADOVA</v>
          </cell>
          <cell r="E2123" t="str">
            <v>VENETO</v>
          </cell>
          <cell r="F2123" t="str">
            <v>Nord-Est</v>
          </cell>
          <cell r="G2123">
            <v>11088</v>
          </cell>
          <cell r="H2123">
            <v>3426</v>
          </cell>
          <cell r="I2123">
            <v>347</v>
          </cell>
          <cell r="J2123">
            <v>9.7964096326306482E-2</v>
          </cell>
          <cell r="K2123">
            <v>0.10128429655575015</v>
          </cell>
          <cell r="L2123">
            <v>0.1134315845701292</v>
          </cell>
          <cell r="M2123">
            <v>0.13081152350174913</v>
          </cell>
        </row>
        <row r="2124">
          <cell r="A2124">
            <v>35019</v>
          </cell>
          <cell r="B2124" t="str">
            <v>35019</v>
          </cell>
          <cell r="C2124" t="str">
            <v>PD</v>
          </cell>
          <cell r="D2124" t="str">
            <v>PADOVA</v>
          </cell>
          <cell r="E2124" t="str">
            <v>VENETO</v>
          </cell>
          <cell r="F2124" t="str">
            <v>Nord-Est</v>
          </cell>
          <cell r="G2124">
            <v>6542</v>
          </cell>
          <cell r="H2124">
            <v>2025</v>
          </cell>
          <cell r="I2124">
            <v>241</v>
          </cell>
          <cell r="J2124">
            <v>9.7964096326306482E-2</v>
          </cell>
          <cell r="K2124">
            <v>0.11901234567901235</v>
          </cell>
          <cell r="L2124">
            <v>0.1134315845701292</v>
          </cell>
          <cell r="M2124">
            <v>0.13081152350174913</v>
          </cell>
        </row>
        <row r="2125">
          <cell r="A2125">
            <v>35020</v>
          </cell>
          <cell r="B2125" t="str">
            <v>35020</v>
          </cell>
          <cell r="C2125" t="str">
            <v>PD</v>
          </cell>
          <cell r="D2125" t="str">
            <v>PADOVA</v>
          </cell>
          <cell r="E2125" t="str">
            <v>VENETO</v>
          </cell>
          <cell r="F2125" t="str">
            <v>Nord-Est</v>
          </cell>
          <cell r="G2125">
            <v>107519</v>
          </cell>
          <cell r="H2125">
            <v>33029</v>
          </cell>
          <cell r="I2125">
            <v>3937</v>
          </cell>
          <cell r="J2125">
            <v>9.7964096326306482E-2</v>
          </cell>
          <cell r="K2125">
            <v>0.11919828029913107</v>
          </cell>
          <cell r="L2125">
            <v>0.1134315845701292</v>
          </cell>
          <cell r="M2125">
            <v>0.13081152350174913</v>
          </cell>
        </row>
        <row r="2126">
          <cell r="A2126">
            <v>35021</v>
          </cell>
          <cell r="B2126" t="str">
            <v>35021</v>
          </cell>
          <cell r="C2126" t="str">
            <v>PD</v>
          </cell>
          <cell r="D2126" t="str">
            <v>PADOVA</v>
          </cell>
          <cell r="E2126" t="str">
            <v>VENETO</v>
          </cell>
          <cell r="F2126" t="str">
            <v>Nord-Est</v>
          </cell>
          <cell r="G2126">
            <v>3069</v>
          </cell>
          <cell r="H2126">
            <v>1004</v>
          </cell>
          <cell r="I2126">
            <v>95</v>
          </cell>
          <cell r="J2126">
            <v>9.7964096326306482E-2</v>
          </cell>
          <cell r="K2126">
            <v>9.4621513944223107E-2</v>
          </cell>
          <cell r="L2126">
            <v>0.1134315845701292</v>
          </cell>
          <cell r="M2126">
            <v>0.13081152350174913</v>
          </cell>
        </row>
        <row r="2127">
          <cell r="A2127">
            <v>35022</v>
          </cell>
          <cell r="B2127" t="str">
            <v>35022</v>
          </cell>
          <cell r="C2127" t="str">
            <v>PD</v>
          </cell>
          <cell r="D2127" t="str">
            <v>PADOVA</v>
          </cell>
          <cell r="E2127" t="str">
            <v>VENETO</v>
          </cell>
          <cell r="F2127" t="str">
            <v>Nord-Est</v>
          </cell>
          <cell r="G2127">
            <v>5292</v>
          </cell>
          <cell r="H2127">
            <v>1533</v>
          </cell>
          <cell r="I2127">
            <v>165</v>
          </cell>
          <cell r="J2127">
            <v>9.7964096326306482E-2</v>
          </cell>
          <cell r="K2127">
            <v>0.10763209393346379</v>
          </cell>
          <cell r="L2127">
            <v>0.1134315845701292</v>
          </cell>
          <cell r="M2127">
            <v>0.13081152350174913</v>
          </cell>
        </row>
        <row r="2128">
          <cell r="A2128">
            <v>35023</v>
          </cell>
          <cell r="B2128" t="str">
            <v>35023</v>
          </cell>
          <cell r="C2128" t="str">
            <v>PD</v>
          </cell>
          <cell r="D2128" t="str">
            <v>PADOVA</v>
          </cell>
          <cell r="E2128" t="str">
            <v>VENETO</v>
          </cell>
          <cell r="F2128" t="str">
            <v>Nord-Est</v>
          </cell>
          <cell r="G2128">
            <v>3721</v>
          </cell>
          <cell r="H2128">
            <v>1141</v>
          </cell>
          <cell r="I2128">
            <v>110</v>
          </cell>
          <cell r="J2128">
            <v>9.7964096326306482E-2</v>
          </cell>
          <cell r="K2128">
            <v>9.6406660823838738E-2</v>
          </cell>
          <cell r="L2128">
            <v>0.1134315845701292</v>
          </cell>
          <cell r="M2128">
            <v>0.13081152350174913</v>
          </cell>
        </row>
        <row r="2129">
          <cell r="A2129">
            <v>35024</v>
          </cell>
          <cell r="B2129" t="str">
            <v>35024</v>
          </cell>
          <cell r="C2129" t="str">
            <v>PD</v>
          </cell>
          <cell r="D2129" t="str">
            <v>PADOVA</v>
          </cell>
          <cell r="E2129" t="str">
            <v>VENETO</v>
          </cell>
          <cell r="F2129" t="str">
            <v>Nord-Est</v>
          </cell>
          <cell r="G2129">
            <v>3088</v>
          </cell>
          <cell r="H2129">
            <v>956</v>
          </cell>
          <cell r="I2129">
            <v>87</v>
          </cell>
          <cell r="J2129">
            <v>9.7964096326306482E-2</v>
          </cell>
          <cell r="K2129">
            <v>9.1004184100418412E-2</v>
          </cell>
          <cell r="L2129">
            <v>0.1134315845701292</v>
          </cell>
          <cell r="M2129">
            <v>0.13081152350174913</v>
          </cell>
        </row>
        <row r="2130">
          <cell r="A2130">
            <v>35025</v>
          </cell>
          <cell r="B2130" t="str">
            <v>35025</v>
          </cell>
          <cell r="C2130" t="str">
            <v>PD</v>
          </cell>
          <cell r="D2130" t="str">
            <v>PADOVA</v>
          </cell>
          <cell r="E2130" t="str">
            <v>VENETO</v>
          </cell>
          <cell r="F2130" t="str">
            <v>Nord-Est</v>
          </cell>
          <cell r="G2130">
            <v>4146</v>
          </cell>
          <cell r="H2130">
            <v>1260</v>
          </cell>
          <cell r="I2130">
            <v>95</v>
          </cell>
          <cell r="J2130">
            <v>9.7964096326306482E-2</v>
          </cell>
          <cell r="K2130">
            <v>7.5396825396825393E-2</v>
          </cell>
          <cell r="L2130">
            <v>0.1134315845701292</v>
          </cell>
          <cell r="M2130">
            <v>0.13081152350174913</v>
          </cell>
        </row>
        <row r="2131">
          <cell r="A2131">
            <v>35026</v>
          </cell>
          <cell r="B2131" t="str">
            <v>35026</v>
          </cell>
          <cell r="C2131" t="str">
            <v>PD</v>
          </cell>
          <cell r="D2131" t="str">
            <v>PADOVA</v>
          </cell>
          <cell r="E2131" t="str">
            <v>VENETO</v>
          </cell>
          <cell r="F2131" t="str">
            <v>Nord-Est</v>
          </cell>
          <cell r="G2131">
            <v>8415</v>
          </cell>
          <cell r="H2131">
            <v>2649</v>
          </cell>
          <cell r="I2131">
            <v>256</v>
          </cell>
          <cell r="J2131">
            <v>9.7964096326306482E-2</v>
          </cell>
          <cell r="K2131">
            <v>9.6640241600603999E-2</v>
          </cell>
          <cell r="L2131">
            <v>0.1134315845701292</v>
          </cell>
          <cell r="M2131">
            <v>0.13081152350174913</v>
          </cell>
        </row>
        <row r="2132">
          <cell r="A2132">
            <v>35027</v>
          </cell>
          <cell r="B2132" t="str">
            <v>35027</v>
          </cell>
          <cell r="C2132" t="str">
            <v>PD</v>
          </cell>
          <cell r="D2132" t="str">
            <v>PADOVA</v>
          </cell>
          <cell r="E2132" t="str">
            <v>VENETO</v>
          </cell>
          <cell r="F2132" t="str">
            <v>Nord-Est</v>
          </cell>
          <cell r="G2132">
            <v>7262</v>
          </cell>
          <cell r="H2132">
            <v>2353</v>
          </cell>
          <cell r="I2132">
            <v>392</v>
          </cell>
          <cell r="J2132">
            <v>9.7964096326306482E-2</v>
          </cell>
          <cell r="K2132">
            <v>0.1665958351041224</v>
          </cell>
          <cell r="L2132">
            <v>0.1134315845701292</v>
          </cell>
          <cell r="M2132">
            <v>0.13081152350174913</v>
          </cell>
        </row>
        <row r="2133">
          <cell r="A2133">
            <v>35028</v>
          </cell>
          <cell r="B2133" t="str">
            <v>35028</v>
          </cell>
          <cell r="C2133" t="str">
            <v>PD</v>
          </cell>
          <cell r="D2133" t="str">
            <v>PADOVA</v>
          </cell>
          <cell r="E2133" t="str">
            <v>VENETO</v>
          </cell>
          <cell r="F2133" t="str">
            <v>Nord-Est</v>
          </cell>
          <cell r="G2133">
            <v>17401</v>
          </cell>
          <cell r="H2133">
            <v>5605</v>
          </cell>
          <cell r="I2133">
            <v>561</v>
          </cell>
          <cell r="J2133">
            <v>9.7964096326306482E-2</v>
          </cell>
          <cell r="K2133">
            <v>0.10008920606601249</v>
          </cell>
          <cell r="L2133">
            <v>0.1134315845701292</v>
          </cell>
          <cell r="M2133">
            <v>0.13081152350174913</v>
          </cell>
        </row>
        <row r="2134">
          <cell r="A2134">
            <v>35029</v>
          </cell>
          <cell r="B2134" t="str">
            <v>35029</v>
          </cell>
          <cell r="C2134" t="str">
            <v>PD</v>
          </cell>
          <cell r="D2134" t="str">
            <v>PADOVA</v>
          </cell>
          <cell r="E2134" t="str">
            <v>VENETO</v>
          </cell>
          <cell r="F2134" t="str">
            <v>Nord-Est</v>
          </cell>
          <cell r="G2134">
            <v>3569</v>
          </cell>
          <cell r="H2134">
            <v>1152</v>
          </cell>
          <cell r="I2134">
            <v>99</v>
          </cell>
          <cell r="J2134">
            <v>9.7964096326306482E-2</v>
          </cell>
          <cell r="K2134">
            <v>8.59375E-2</v>
          </cell>
          <cell r="L2134">
            <v>0.1134315845701292</v>
          </cell>
          <cell r="M2134">
            <v>0.13081152350174913</v>
          </cell>
        </row>
        <row r="2135">
          <cell r="A2135">
            <v>35030</v>
          </cell>
          <cell r="B2135" t="str">
            <v>35030</v>
          </cell>
          <cell r="C2135" t="str">
            <v>PD</v>
          </cell>
          <cell r="D2135" t="str">
            <v>PADOVA</v>
          </cell>
          <cell r="E2135" t="str">
            <v>VENETO</v>
          </cell>
          <cell r="F2135" t="str">
            <v>Nord-Est</v>
          </cell>
          <cell r="G2135">
            <v>57727</v>
          </cell>
          <cell r="H2135">
            <v>17885</v>
          </cell>
          <cell r="I2135">
            <v>2551</v>
          </cell>
          <cell r="J2135">
            <v>9.7964096326306482E-2</v>
          </cell>
          <cell r="K2135">
            <v>0.14263349175286552</v>
          </cell>
          <cell r="L2135">
            <v>0.1134315845701292</v>
          </cell>
          <cell r="M2135">
            <v>0.13081152350174913</v>
          </cell>
        </row>
        <row r="2136">
          <cell r="A2136">
            <v>35031</v>
          </cell>
          <cell r="B2136" t="str">
            <v>35031</v>
          </cell>
          <cell r="C2136" t="str">
            <v>PD</v>
          </cell>
          <cell r="D2136" t="str">
            <v>PADOVA</v>
          </cell>
          <cell r="E2136" t="str">
            <v>VENETO</v>
          </cell>
          <cell r="F2136" t="str">
            <v>Nord-Est</v>
          </cell>
          <cell r="G2136">
            <v>17735</v>
          </cell>
          <cell r="H2136">
            <v>5893</v>
          </cell>
          <cell r="I2136">
            <v>853</v>
          </cell>
          <cell r="J2136">
            <v>9.7964096326306482E-2</v>
          </cell>
          <cell r="K2136">
            <v>0.14474800610894281</v>
          </cell>
          <cell r="L2136">
            <v>0.1134315845701292</v>
          </cell>
          <cell r="M2136">
            <v>0.13081152350174913</v>
          </cell>
        </row>
        <row r="2137">
          <cell r="A2137">
            <v>35032</v>
          </cell>
          <cell r="B2137" t="str">
            <v>35032</v>
          </cell>
          <cell r="C2137" t="str">
            <v>PD</v>
          </cell>
          <cell r="D2137" t="str">
            <v>PADOVA</v>
          </cell>
          <cell r="E2137" t="str">
            <v>VENETO</v>
          </cell>
          <cell r="F2137" t="str">
            <v>Nord-Est</v>
          </cell>
          <cell r="G2137">
            <v>1947</v>
          </cell>
          <cell r="H2137">
            <v>594</v>
          </cell>
          <cell r="I2137">
            <v>143</v>
          </cell>
          <cell r="J2137">
            <v>9.7964096326306482E-2</v>
          </cell>
          <cell r="K2137">
            <v>0.24074074074074073</v>
          </cell>
          <cell r="L2137">
            <v>0.1134315845701292</v>
          </cell>
          <cell r="M2137">
            <v>0.13081152350174913</v>
          </cell>
        </row>
        <row r="2138">
          <cell r="A2138">
            <v>35034</v>
          </cell>
          <cell r="B2138" t="str">
            <v>35034</v>
          </cell>
          <cell r="C2138" t="str">
            <v>PD</v>
          </cell>
          <cell r="D2138" t="str">
            <v>PADOVA</v>
          </cell>
          <cell r="E2138" t="str">
            <v>VENETO</v>
          </cell>
          <cell r="F2138" t="str">
            <v>Nord-Est</v>
          </cell>
          <cell r="G2138">
            <v>3123</v>
          </cell>
          <cell r="H2138">
            <v>1024</v>
          </cell>
          <cell r="I2138">
            <v>96</v>
          </cell>
          <cell r="J2138">
            <v>9.7964096326306482E-2</v>
          </cell>
          <cell r="K2138">
            <v>9.375E-2</v>
          </cell>
          <cell r="L2138">
            <v>0.1134315845701292</v>
          </cell>
          <cell r="M2138">
            <v>0.13081152350174913</v>
          </cell>
        </row>
        <row r="2139">
          <cell r="A2139">
            <v>35035</v>
          </cell>
          <cell r="B2139" t="str">
            <v>35035</v>
          </cell>
          <cell r="C2139" t="str">
            <v>PD</v>
          </cell>
          <cell r="D2139" t="str">
            <v>PADOVA</v>
          </cell>
          <cell r="E2139" t="str">
            <v>VENETO</v>
          </cell>
          <cell r="F2139" t="str">
            <v>Nord-Est</v>
          </cell>
          <cell r="G2139">
            <v>6689</v>
          </cell>
          <cell r="H2139">
            <v>2080</v>
          </cell>
          <cell r="I2139">
            <v>357</v>
          </cell>
          <cell r="J2139">
            <v>9.7964096326306482E-2</v>
          </cell>
          <cell r="K2139">
            <v>0.17163461538461539</v>
          </cell>
          <cell r="L2139">
            <v>0.1134315845701292</v>
          </cell>
          <cell r="M2139">
            <v>0.13081152350174913</v>
          </cell>
        </row>
        <row r="2140">
          <cell r="A2140">
            <v>35036</v>
          </cell>
          <cell r="B2140" t="str">
            <v>35036</v>
          </cell>
          <cell r="C2140" t="str">
            <v>PD</v>
          </cell>
          <cell r="D2140" t="str">
            <v>PADOVA</v>
          </cell>
          <cell r="E2140" t="str">
            <v>VENETO</v>
          </cell>
          <cell r="F2140" t="str">
            <v>Nord-Est</v>
          </cell>
          <cell r="G2140">
            <v>9929</v>
          </cell>
          <cell r="H2140">
            <v>3292</v>
          </cell>
          <cell r="I2140">
            <v>477</v>
          </cell>
          <cell r="J2140">
            <v>9.7964096326306482E-2</v>
          </cell>
          <cell r="K2140">
            <v>0.14489671931956258</v>
          </cell>
          <cell r="L2140">
            <v>0.1134315845701292</v>
          </cell>
          <cell r="M2140">
            <v>0.13081152350174913</v>
          </cell>
        </row>
        <row r="2141">
          <cell r="A2141">
            <v>35037</v>
          </cell>
          <cell r="B2141" t="str">
            <v>35037</v>
          </cell>
          <cell r="C2141" t="str">
            <v>PD</v>
          </cell>
          <cell r="D2141" t="str">
            <v>PADOVA</v>
          </cell>
          <cell r="E2141" t="str">
            <v>VENETO</v>
          </cell>
          <cell r="F2141" t="str">
            <v>Nord-Est</v>
          </cell>
          <cell r="G2141">
            <v>6855</v>
          </cell>
          <cell r="H2141">
            <v>2178</v>
          </cell>
          <cell r="I2141">
            <v>355</v>
          </cell>
          <cell r="J2141">
            <v>9.7964096326306482E-2</v>
          </cell>
          <cell r="K2141">
            <v>0.16299357208448118</v>
          </cell>
          <cell r="L2141">
            <v>0.1134315845701292</v>
          </cell>
          <cell r="M2141">
            <v>0.13081152350174913</v>
          </cell>
        </row>
        <row r="2142">
          <cell r="A2142">
            <v>35038</v>
          </cell>
          <cell r="B2142" t="str">
            <v>35038</v>
          </cell>
          <cell r="C2142" t="str">
            <v>PD</v>
          </cell>
          <cell r="D2142" t="str">
            <v>PADOVA</v>
          </cell>
          <cell r="E2142" t="str">
            <v>VENETO</v>
          </cell>
          <cell r="F2142" t="str">
            <v>Nord-Est</v>
          </cell>
          <cell r="G2142">
            <v>5709</v>
          </cell>
          <cell r="H2142">
            <v>1784</v>
          </cell>
          <cell r="I2142">
            <v>268</v>
          </cell>
          <cell r="J2142">
            <v>9.7964096326306482E-2</v>
          </cell>
          <cell r="K2142">
            <v>0.15022421524663676</v>
          </cell>
          <cell r="L2142">
            <v>0.1134315845701292</v>
          </cell>
          <cell r="M2142">
            <v>0.13081152350174913</v>
          </cell>
        </row>
        <row r="2143">
          <cell r="A2143">
            <v>35040</v>
          </cell>
          <cell r="B2143" t="str">
            <v>35040</v>
          </cell>
          <cell r="C2143" t="str">
            <v>PD</v>
          </cell>
          <cell r="D2143" t="str">
            <v>PADOVA</v>
          </cell>
          <cell r="E2143" t="str">
            <v>VENETO</v>
          </cell>
          <cell r="F2143" t="str">
            <v>Nord-Est</v>
          </cell>
          <cell r="G2143">
            <v>39039</v>
          </cell>
          <cell r="H2143">
            <v>12523</v>
          </cell>
          <cell r="I2143">
            <v>1233</v>
          </cell>
          <cell r="J2143">
            <v>9.7964096326306482E-2</v>
          </cell>
          <cell r="K2143">
            <v>9.8458835742234282E-2</v>
          </cell>
          <cell r="L2143">
            <v>0.1134315845701292</v>
          </cell>
          <cell r="M2143">
            <v>0.13081152350174913</v>
          </cell>
        </row>
        <row r="2144">
          <cell r="A2144">
            <v>35041</v>
          </cell>
          <cell r="B2144" t="str">
            <v>35041</v>
          </cell>
          <cell r="C2144" t="str">
            <v>PD</v>
          </cell>
          <cell r="D2144" t="str">
            <v>PADOVA</v>
          </cell>
          <cell r="E2144" t="str">
            <v>VENETO</v>
          </cell>
          <cell r="F2144" t="str">
            <v>Nord-Est</v>
          </cell>
          <cell r="G2144">
            <v>4082</v>
          </cell>
          <cell r="H2144">
            <v>1437</v>
          </cell>
          <cell r="I2144">
            <v>179</v>
          </cell>
          <cell r="J2144">
            <v>9.7964096326306482E-2</v>
          </cell>
          <cell r="K2144">
            <v>0.12456506610995129</v>
          </cell>
          <cell r="L2144">
            <v>0.1134315845701292</v>
          </cell>
          <cell r="M2144">
            <v>0.13081152350174913</v>
          </cell>
        </row>
        <row r="2145">
          <cell r="A2145">
            <v>35042</v>
          </cell>
          <cell r="B2145" t="str">
            <v>35042</v>
          </cell>
          <cell r="C2145" t="str">
            <v>PD</v>
          </cell>
          <cell r="D2145" t="str">
            <v>PADOVA</v>
          </cell>
          <cell r="E2145" t="str">
            <v>VENETO</v>
          </cell>
          <cell r="F2145" t="str">
            <v>Nord-Est</v>
          </cell>
          <cell r="G2145">
            <v>17585</v>
          </cell>
          <cell r="H2145">
            <v>6010</v>
          </cell>
          <cell r="I2145">
            <v>702</v>
          </cell>
          <cell r="J2145">
            <v>9.7964096326306482E-2</v>
          </cell>
          <cell r="K2145">
            <v>0.11680532445923461</v>
          </cell>
          <cell r="L2145">
            <v>0.1134315845701292</v>
          </cell>
          <cell r="M2145">
            <v>0.13081152350174913</v>
          </cell>
        </row>
        <row r="2146">
          <cell r="A2146">
            <v>35043</v>
          </cell>
          <cell r="B2146" t="str">
            <v>35043</v>
          </cell>
          <cell r="C2146" t="str">
            <v>PD</v>
          </cell>
          <cell r="D2146" t="str">
            <v>PADOVA</v>
          </cell>
          <cell r="E2146" t="str">
            <v>VENETO</v>
          </cell>
          <cell r="F2146" t="str">
            <v>Nord-Est</v>
          </cell>
          <cell r="G2146">
            <v>17659</v>
          </cell>
          <cell r="H2146">
            <v>5604</v>
          </cell>
          <cell r="I2146">
            <v>849</v>
          </cell>
          <cell r="J2146">
            <v>9.7964096326306482E-2</v>
          </cell>
          <cell r="K2146">
            <v>0.15149892933618844</v>
          </cell>
          <cell r="L2146">
            <v>0.1134315845701292</v>
          </cell>
          <cell r="M2146">
            <v>0.13081152350174913</v>
          </cell>
        </row>
        <row r="2147">
          <cell r="A2147">
            <v>35044</v>
          </cell>
          <cell r="B2147" t="str">
            <v>35044</v>
          </cell>
          <cell r="C2147" t="str">
            <v>PD</v>
          </cell>
          <cell r="D2147" t="str">
            <v>PADOVA</v>
          </cell>
          <cell r="E2147" t="str">
            <v>VENETO</v>
          </cell>
          <cell r="F2147" t="str">
            <v>Nord-Est</v>
          </cell>
          <cell r="G2147">
            <v>9551</v>
          </cell>
          <cell r="H2147">
            <v>3225</v>
          </cell>
          <cell r="I2147">
            <v>366</v>
          </cell>
          <cell r="J2147">
            <v>9.7964096326306482E-2</v>
          </cell>
          <cell r="K2147">
            <v>0.11348837209302326</v>
          </cell>
          <cell r="L2147">
            <v>0.1134315845701292</v>
          </cell>
          <cell r="M2147">
            <v>0.13081152350174913</v>
          </cell>
        </row>
        <row r="2148">
          <cell r="A2148">
            <v>35045</v>
          </cell>
          <cell r="B2148" t="str">
            <v>35045</v>
          </cell>
          <cell r="C2148" t="str">
            <v>PD</v>
          </cell>
          <cell r="D2148" t="str">
            <v>PADOVA</v>
          </cell>
          <cell r="E2148" t="str">
            <v>VENETO</v>
          </cell>
          <cell r="F2148" t="str">
            <v>Nord-Est</v>
          </cell>
          <cell r="G2148">
            <v>5319</v>
          </cell>
          <cell r="H2148">
            <v>1655</v>
          </cell>
          <cell r="I2148">
            <v>186</v>
          </cell>
          <cell r="J2148">
            <v>9.7964096326306482E-2</v>
          </cell>
          <cell r="K2148">
            <v>0.11238670694864049</v>
          </cell>
          <cell r="L2148">
            <v>0.1134315845701292</v>
          </cell>
          <cell r="M2148">
            <v>0.13081152350174913</v>
          </cell>
        </row>
        <row r="2149">
          <cell r="A2149">
            <v>35046</v>
          </cell>
          <cell r="B2149" t="str">
            <v>35046</v>
          </cell>
          <cell r="C2149" t="str">
            <v>PD</v>
          </cell>
          <cell r="D2149" t="str">
            <v>PADOVA</v>
          </cell>
          <cell r="E2149" t="str">
            <v>VENETO</v>
          </cell>
          <cell r="F2149" t="str">
            <v>Nord-Est</v>
          </cell>
          <cell r="G2149">
            <v>2188</v>
          </cell>
          <cell r="H2149">
            <v>731</v>
          </cell>
          <cell r="I2149">
            <v>86</v>
          </cell>
          <cell r="J2149">
            <v>9.7964096326306482E-2</v>
          </cell>
          <cell r="K2149">
            <v>0.11764705882352941</v>
          </cell>
          <cell r="L2149">
            <v>0.1134315845701292</v>
          </cell>
          <cell r="M2149">
            <v>0.13081152350174913</v>
          </cell>
        </row>
        <row r="2150">
          <cell r="A2150">
            <v>35047</v>
          </cell>
          <cell r="B2150" t="str">
            <v>35047</v>
          </cell>
          <cell r="C2150" t="str">
            <v>PD</v>
          </cell>
          <cell r="D2150" t="str">
            <v>PADOVA</v>
          </cell>
          <cell r="E2150" t="str">
            <v>VENETO</v>
          </cell>
          <cell r="F2150" t="str">
            <v>Nord-Est</v>
          </cell>
          <cell r="G2150">
            <v>6760</v>
          </cell>
          <cell r="H2150">
            <v>2129</v>
          </cell>
          <cell r="I2150">
            <v>298</v>
          </cell>
          <cell r="J2150">
            <v>9.7964096326306482E-2</v>
          </cell>
          <cell r="K2150">
            <v>0.13997181775481446</v>
          </cell>
          <cell r="L2150">
            <v>0.1134315845701292</v>
          </cell>
          <cell r="M2150">
            <v>0.13081152350174913</v>
          </cell>
        </row>
        <row r="2151">
          <cell r="A2151">
            <v>35048</v>
          </cell>
          <cell r="B2151" t="str">
            <v>35048</v>
          </cell>
          <cell r="C2151" t="str">
            <v>PD</v>
          </cell>
          <cell r="D2151" t="str">
            <v>PADOVA</v>
          </cell>
          <cell r="E2151" t="str">
            <v>VENETO</v>
          </cell>
          <cell r="F2151" t="str">
            <v>Nord-Est</v>
          </cell>
          <cell r="G2151">
            <v>4629</v>
          </cell>
          <cell r="H2151">
            <v>1545</v>
          </cell>
          <cell r="I2151">
            <v>177</v>
          </cell>
          <cell r="J2151">
            <v>9.7964096326306482E-2</v>
          </cell>
          <cell r="K2151">
            <v>0.1145631067961165</v>
          </cell>
          <cell r="L2151">
            <v>0.1134315845701292</v>
          </cell>
          <cell r="M2151">
            <v>0.13081152350174913</v>
          </cell>
        </row>
        <row r="2152">
          <cell r="A2152">
            <v>35121</v>
          </cell>
          <cell r="B2152" t="str">
            <v>35121</v>
          </cell>
          <cell r="C2152" t="str">
            <v>PD</v>
          </cell>
          <cell r="D2152" t="str">
            <v>PADOVA</v>
          </cell>
          <cell r="E2152" t="str">
            <v>VENETO</v>
          </cell>
          <cell r="F2152" t="str">
            <v>Nord-Est</v>
          </cell>
          <cell r="G2152">
            <v>4145</v>
          </cell>
          <cell r="H2152">
            <v>1805</v>
          </cell>
          <cell r="I2152">
            <v>316</v>
          </cell>
          <cell r="J2152">
            <v>9.7964096326306482E-2</v>
          </cell>
          <cell r="K2152">
            <v>0.17506925207756233</v>
          </cell>
          <cell r="L2152">
            <v>0.1134315845701292</v>
          </cell>
          <cell r="M2152">
            <v>0.13081152350174913</v>
          </cell>
        </row>
        <row r="2153">
          <cell r="A2153">
            <v>35122</v>
          </cell>
          <cell r="B2153" t="str">
            <v>35122</v>
          </cell>
          <cell r="C2153" t="str">
            <v>PD</v>
          </cell>
          <cell r="D2153" t="str">
            <v>PADOVA</v>
          </cell>
          <cell r="E2153" t="str">
            <v>VENETO</v>
          </cell>
          <cell r="F2153" t="str">
            <v>Nord-Est</v>
          </cell>
          <cell r="G2153">
            <v>4922</v>
          </cell>
          <cell r="H2153">
            <v>2081</v>
          </cell>
          <cell r="I2153">
            <v>315</v>
          </cell>
          <cell r="J2153">
            <v>9.7964096326306482E-2</v>
          </cell>
          <cell r="K2153">
            <v>0.1513695338779433</v>
          </cell>
          <cell r="L2153">
            <v>0.1134315845701292</v>
          </cell>
          <cell r="M2153">
            <v>0.13081152350174913</v>
          </cell>
        </row>
        <row r="2154">
          <cell r="A2154">
            <v>35123</v>
          </cell>
          <cell r="B2154" t="str">
            <v>35123</v>
          </cell>
          <cell r="C2154" t="str">
            <v>PD</v>
          </cell>
          <cell r="D2154" t="str">
            <v>PADOVA</v>
          </cell>
          <cell r="E2154" t="str">
            <v>VENETO</v>
          </cell>
          <cell r="F2154" t="str">
            <v>Nord-Est</v>
          </cell>
          <cell r="G2154">
            <v>6126</v>
          </cell>
          <cell r="H2154">
            <v>2481</v>
          </cell>
          <cell r="I2154">
            <v>392</v>
          </cell>
          <cell r="J2154">
            <v>9.7964096326306482E-2</v>
          </cell>
          <cell r="K2154">
            <v>0.15800080612656187</v>
          </cell>
          <cell r="L2154">
            <v>0.1134315845701292</v>
          </cell>
          <cell r="M2154">
            <v>0.13081152350174913</v>
          </cell>
        </row>
        <row r="2155">
          <cell r="A2155">
            <v>35124</v>
          </cell>
          <cell r="B2155" t="str">
            <v>35124</v>
          </cell>
          <cell r="C2155" t="str">
            <v>PD</v>
          </cell>
          <cell r="D2155" t="str">
            <v>PADOVA</v>
          </cell>
          <cell r="E2155" t="str">
            <v>VENETO</v>
          </cell>
          <cell r="F2155" t="str">
            <v>Nord-Est</v>
          </cell>
          <cell r="G2155">
            <v>10992</v>
          </cell>
          <cell r="H2155">
            <v>4008</v>
          </cell>
          <cell r="I2155">
            <v>441</v>
          </cell>
          <cell r="J2155">
            <v>9.7964096326306482E-2</v>
          </cell>
          <cell r="K2155">
            <v>0.11002994011976049</v>
          </cell>
          <cell r="L2155">
            <v>0.1134315845701292</v>
          </cell>
          <cell r="M2155">
            <v>0.13081152350174913</v>
          </cell>
        </row>
        <row r="2156">
          <cell r="A2156">
            <v>35125</v>
          </cell>
          <cell r="B2156" t="str">
            <v>35125</v>
          </cell>
          <cell r="C2156" t="str">
            <v>PD</v>
          </cell>
          <cell r="D2156" t="str">
            <v>PADOVA</v>
          </cell>
          <cell r="E2156" t="str">
            <v>VENETO</v>
          </cell>
          <cell r="F2156" t="str">
            <v>Nord-Est</v>
          </cell>
          <cell r="G2156">
            <v>11970</v>
          </cell>
          <cell r="H2156">
            <v>4367</v>
          </cell>
          <cell r="I2156">
            <v>300</v>
          </cell>
          <cell r="J2156">
            <v>9.7964096326306482E-2</v>
          </cell>
          <cell r="K2156">
            <v>6.8697046027020842E-2</v>
          </cell>
          <cell r="L2156">
            <v>0.1134315845701292</v>
          </cell>
          <cell r="M2156">
            <v>0.13081152350174913</v>
          </cell>
        </row>
        <row r="2157">
          <cell r="A2157">
            <v>35126</v>
          </cell>
          <cell r="B2157" t="str">
            <v>35126</v>
          </cell>
          <cell r="C2157" t="str">
            <v>PD</v>
          </cell>
          <cell r="D2157" t="str">
            <v>PADOVA</v>
          </cell>
          <cell r="E2157" t="str">
            <v>VENETO</v>
          </cell>
          <cell r="F2157" t="str">
            <v>Nord-Est</v>
          </cell>
          <cell r="G2157">
            <v>9744</v>
          </cell>
          <cell r="H2157">
            <v>3801</v>
          </cell>
          <cell r="I2157">
            <v>318</v>
          </cell>
          <cell r="J2157">
            <v>9.7964096326306482E-2</v>
          </cell>
          <cell r="K2157">
            <v>8.3662194159431727E-2</v>
          </cell>
          <cell r="L2157">
            <v>0.1134315845701292</v>
          </cell>
          <cell r="M2157">
            <v>0.13081152350174913</v>
          </cell>
        </row>
        <row r="2158">
          <cell r="A2158">
            <v>35127</v>
          </cell>
          <cell r="B2158" t="str">
            <v>35127</v>
          </cell>
          <cell r="C2158" t="str">
            <v>PD</v>
          </cell>
          <cell r="D2158" t="str">
            <v>PADOVA</v>
          </cell>
          <cell r="E2158" t="str">
            <v>VENETO</v>
          </cell>
          <cell r="F2158" t="str">
            <v>Nord-Est</v>
          </cell>
          <cell r="G2158">
            <v>17622</v>
          </cell>
          <cell r="H2158">
            <v>6255</v>
          </cell>
          <cell r="I2158">
            <v>566</v>
          </cell>
          <cell r="J2158">
            <v>9.7964096326306482E-2</v>
          </cell>
          <cell r="K2158">
            <v>9.0487609912070346E-2</v>
          </cell>
          <cell r="L2158">
            <v>0.1134315845701292</v>
          </cell>
          <cell r="M2158">
            <v>0.13081152350174913</v>
          </cell>
        </row>
        <row r="2159">
          <cell r="A2159">
            <v>35128</v>
          </cell>
          <cell r="B2159" t="str">
            <v>35128</v>
          </cell>
          <cell r="C2159" t="str">
            <v>PD</v>
          </cell>
          <cell r="D2159" t="str">
            <v>PADOVA</v>
          </cell>
          <cell r="E2159" t="str">
            <v>VENETO</v>
          </cell>
          <cell r="F2159" t="str">
            <v>Nord-Est</v>
          </cell>
          <cell r="G2159">
            <v>12129</v>
          </cell>
          <cell r="H2159">
            <v>4265</v>
          </cell>
          <cell r="I2159">
            <v>486</v>
          </cell>
          <cell r="J2159">
            <v>9.7964096326306482E-2</v>
          </cell>
          <cell r="K2159">
            <v>0.11395076201641266</v>
          </cell>
          <cell r="L2159">
            <v>0.1134315845701292</v>
          </cell>
          <cell r="M2159">
            <v>0.13081152350174913</v>
          </cell>
        </row>
        <row r="2160">
          <cell r="A2160">
            <v>35129</v>
          </cell>
          <cell r="B2160" t="str">
            <v>35129</v>
          </cell>
          <cell r="C2160" t="str">
            <v>PD</v>
          </cell>
          <cell r="D2160" t="str">
            <v>PADOVA</v>
          </cell>
          <cell r="E2160" t="str">
            <v>VENETO</v>
          </cell>
          <cell r="F2160" t="str">
            <v>Nord-Est</v>
          </cell>
          <cell r="G2160">
            <v>20648</v>
          </cell>
          <cell r="H2160">
            <v>7358</v>
          </cell>
          <cell r="I2160">
            <v>683</v>
          </cell>
          <cell r="J2160">
            <v>9.7964096326306482E-2</v>
          </cell>
          <cell r="K2160">
            <v>9.2824136993748307E-2</v>
          </cell>
          <cell r="L2160">
            <v>0.1134315845701292</v>
          </cell>
          <cell r="M2160">
            <v>0.13081152350174913</v>
          </cell>
        </row>
        <row r="2161">
          <cell r="A2161">
            <v>35131</v>
          </cell>
          <cell r="B2161" t="str">
            <v>35131</v>
          </cell>
          <cell r="C2161" t="str">
            <v>PD</v>
          </cell>
          <cell r="D2161" t="str">
            <v>PADOVA</v>
          </cell>
          <cell r="E2161" t="str">
            <v>VENETO</v>
          </cell>
          <cell r="F2161" t="str">
            <v>Nord-Est</v>
          </cell>
          <cell r="G2161">
            <v>5612</v>
          </cell>
          <cell r="H2161">
            <v>2488</v>
          </cell>
          <cell r="I2161">
            <v>175</v>
          </cell>
          <cell r="J2161">
            <v>9.7964096326306482E-2</v>
          </cell>
          <cell r="K2161">
            <v>7.033762057877814E-2</v>
          </cell>
          <cell r="L2161">
            <v>0.1134315845701292</v>
          </cell>
          <cell r="M2161">
            <v>0.13081152350174913</v>
          </cell>
        </row>
        <row r="2162">
          <cell r="A2162">
            <v>35132</v>
          </cell>
          <cell r="B2162" t="str">
            <v>35132</v>
          </cell>
          <cell r="C2162" t="str">
            <v>PD</v>
          </cell>
          <cell r="D2162" t="str">
            <v>PADOVA</v>
          </cell>
          <cell r="E2162" t="str">
            <v>VENETO</v>
          </cell>
          <cell r="F2162" t="str">
            <v>Nord-Est</v>
          </cell>
          <cell r="G2162">
            <v>11616</v>
          </cell>
          <cell r="H2162">
            <v>4483</v>
          </cell>
          <cell r="I2162">
            <v>309</v>
          </cell>
          <cell r="J2162">
            <v>9.7964096326306482E-2</v>
          </cell>
          <cell r="K2162">
            <v>6.8927057773812181E-2</v>
          </cell>
          <cell r="L2162">
            <v>0.1134315845701292</v>
          </cell>
          <cell r="M2162">
            <v>0.13081152350174913</v>
          </cell>
        </row>
        <row r="2163">
          <cell r="A2163">
            <v>35133</v>
          </cell>
          <cell r="B2163" t="str">
            <v>35133</v>
          </cell>
          <cell r="C2163" t="str">
            <v>PD</v>
          </cell>
          <cell r="D2163" t="str">
            <v>PADOVA</v>
          </cell>
          <cell r="E2163" t="str">
            <v>VENETO</v>
          </cell>
          <cell r="F2163" t="str">
            <v>Nord-Est</v>
          </cell>
          <cell r="G2163">
            <v>12244</v>
          </cell>
          <cell r="H2163">
            <v>4447</v>
          </cell>
          <cell r="I2163">
            <v>326</v>
          </cell>
          <cell r="J2163">
            <v>9.7964096326306482E-2</v>
          </cell>
          <cell r="K2163">
            <v>7.3307847987407235E-2</v>
          </cell>
          <cell r="L2163">
            <v>0.1134315845701292</v>
          </cell>
          <cell r="M2163">
            <v>0.13081152350174913</v>
          </cell>
        </row>
        <row r="2164">
          <cell r="A2164">
            <v>35134</v>
          </cell>
          <cell r="B2164" t="str">
            <v>35134</v>
          </cell>
          <cell r="C2164" t="str">
            <v>PD</v>
          </cell>
          <cell r="D2164" t="str">
            <v>PADOVA</v>
          </cell>
          <cell r="E2164" t="str">
            <v>VENETO</v>
          </cell>
          <cell r="F2164" t="str">
            <v>Nord-Est</v>
          </cell>
          <cell r="G2164">
            <v>13461</v>
          </cell>
          <cell r="H2164">
            <v>5139</v>
          </cell>
          <cell r="I2164">
            <v>371</v>
          </cell>
          <cell r="J2164">
            <v>9.7964096326306482E-2</v>
          </cell>
          <cell r="K2164">
            <v>7.2193033664136985E-2</v>
          </cell>
          <cell r="L2164">
            <v>0.1134315845701292</v>
          </cell>
          <cell r="M2164">
            <v>0.13081152350174913</v>
          </cell>
        </row>
        <row r="2165">
          <cell r="A2165">
            <v>35135</v>
          </cell>
          <cell r="B2165" t="str">
            <v>35135</v>
          </cell>
          <cell r="C2165" t="str">
            <v>PD</v>
          </cell>
          <cell r="D2165" t="str">
            <v>PADOVA</v>
          </cell>
          <cell r="E2165" t="str">
            <v>VENETO</v>
          </cell>
          <cell r="F2165" t="str">
            <v>Nord-Est</v>
          </cell>
          <cell r="G2165">
            <v>11661</v>
          </cell>
          <cell r="H2165">
            <v>4218</v>
          </cell>
          <cell r="I2165">
            <v>391</v>
          </cell>
          <cell r="J2165">
            <v>9.7964096326306482E-2</v>
          </cell>
          <cell r="K2165">
            <v>9.2697961119013753E-2</v>
          </cell>
          <cell r="L2165">
            <v>0.1134315845701292</v>
          </cell>
          <cell r="M2165">
            <v>0.13081152350174913</v>
          </cell>
        </row>
        <row r="2166">
          <cell r="A2166">
            <v>35136</v>
          </cell>
          <cell r="B2166" t="str">
            <v>35136</v>
          </cell>
          <cell r="C2166" t="str">
            <v>PD</v>
          </cell>
          <cell r="D2166" t="str">
            <v>PADOVA</v>
          </cell>
          <cell r="E2166" t="str">
            <v>VENETO</v>
          </cell>
          <cell r="F2166" t="str">
            <v>Nord-Est</v>
          </cell>
          <cell r="G2166">
            <v>12379</v>
          </cell>
          <cell r="H2166">
            <v>4338</v>
          </cell>
          <cell r="I2166">
            <v>521</v>
          </cell>
          <cell r="J2166">
            <v>9.7964096326306482E-2</v>
          </cell>
          <cell r="K2166">
            <v>0.12010142923005994</v>
          </cell>
          <cell r="L2166">
            <v>0.1134315845701292</v>
          </cell>
          <cell r="M2166">
            <v>0.13081152350174913</v>
          </cell>
        </row>
        <row r="2167">
          <cell r="A2167">
            <v>35137</v>
          </cell>
          <cell r="B2167" t="str">
            <v>35137</v>
          </cell>
          <cell r="C2167" t="str">
            <v>PD</v>
          </cell>
          <cell r="D2167" t="str">
            <v>PADOVA</v>
          </cell>
          <cell r="E2167" t="str">
            <v>VENETO</v>
          </cell>
          <cell r="F2167" t="str">
            <v>Nord-Est</v>
          </cell>
          <cell r="G2167">
            <v>5885</v>
          </cell>
          <cell r="H2167">
            <v>2303</v>
          </cell>
          <cell r="I2167">
            <v>261</v>
          </cell>
          <cell r="J2167">
            <v>9.7964096326306482E-2</v>
          </cell>
          <cell r="K2167">
            <v>0.11333043855840208</v>
          </cell>
          <cell r="L2167">
            <v>0.1134315845701292</v>
          </cell>
          <cell r="M2167">
            <v>0.13081152350174913</v>
          </cell>
        </row>
        <row r="2168">
          <cell r="A2168">
            <v>35138</v>
          </cell>
          <cell r="B2168" t="str">
            <v>35138</v>
          </cell>
          <cell r="C2168" t="str">
            <v>PD</v>
          </cell>
          <cell r="D2168" t="str">
            <v>PADOVA</v>
          </cell>
          <cell r="E2168" t="str">
            <v>VENETO</v>
          </cell>
          <cell r="F2168" t="str">
            <v>Nord-Est</v>
          </cell>
          <cell r="G2168">
            <v>6962</v>
          </cell>
          <cell r="H2168">
            <v>2760</v>
          </cell>
          <cell r="I2168">
            <v>218</v>
          </cell>
          <cell r="J2168">
            <v>9.7964096326306482E-2</v>
          </cell>
          <cell r="K2168">
            <v>7.8985507246376818E-2</v>
          </cell>
          <cell r="L2168">
            <v>0.1134315845701292</v>
          </cell>
          <cell r="M2168">
            <v>0.13081152350174913</v>
          </cell>
        </row>
        <row r="2169">
          <cell r="A2169">
            <v>35139</v>
          </cell>
          <cell r="B2169" t="str">
            <v>35139</v>
          </cell>
          <cell r="C2169" t="str">
            <v>PD</v>
          </cell>
          <cell r="D2169" t="str">
            <v>PADOVA</v>
          </cell>
          <cell r="E2169" t="str">
            <v>VENETO</v>
          </cell>
          <cell r="F2169" t="str">
            <v>Nord-Est</v>
          </cell>
          <cell r="G2169">
            <v>4207</v>
          </cell>
          <cell r="H2169">
            <v>2135</v>
          </cell>
          <cell r="I2169">
            <v>372</v>
          </cell>
          <cell r="J2169">
            <v>9.7964096326306482E-2</v>
          </cell>
          <cell r="K2169">
            <v>0.17423887587822015</v>
          </cell>
          <cell r="L2169">
            <v>0.1134315845701292</v>
          </cell>
          <cell r="M2169">
            <v>0.13081152350174913</v>
          </cell>
        </row>
        <row r="2170">
          <cell r="A2170">
            <v>35141</v>
          </cell>
          <cell r="B2170" t="str">
            <v>35141</v>
          </cell>
          <cell r="C2170" t="str">
            <v>PD</v>
          </cell>
          <cell r="D2170" t="str">
            <v>PADOVA</v>
          </cell>
          <cell r="E2170" t="str">
            <v>VENETO</v>
          </cell>
          <cell r="F2170" t="str">
            <v>Nord-Est</v>
          </cell>
          <cell r="G2170">
            <v>9566</v>
          </cell>
          <cell r="H2170">
            <v>3839</v>
          </cell>
          <cell r="I2170">
            <v>395</v>
          </cell>
          <cell r="J2170">
            <v>9.7964096326306482E-2</v>
          </cell>
          <cell r="K2170">
            <v>0.1028913779630112</v>
          </cell>
          <cell r="L2170">
            <v>0.1134315845701292</v>
          </cell>
          <cell r="M2170">
            <v>0.13081152350174913</v>
          </cell>
        </row>
        <row r="2171">
          <cell r="A2171">
            <v>35142</v>
          </cell>
          <cell r="B2171" t="str">
            <v>35142</v>
          </cell>
          <cell r="C2171" t="str">
            <v>PD</v>
          </cell>
          <cell r="D2171" t="str">
            <v>PADOVA</v>
          </cell>
          <cell r="E2171" t="str">
            <v>VENETO</v>
          </cell>
          <cell r="F2171" t="str">
            <v>Nord-Est</v>
          </cell>
          <cell r="G2171">
            <v>13670</v>
          </cell>
          <cell r="H2171">
            <v>4925</v>
          </cell>
          <cell r="I2171">
            <v>571</v>
          </cell>
          <cell r="J2171">
            <v>9.7964096326306482E-2</v>
          </cell>
          <cell r="K2171">
            <v>0.11593908629441624</v>
          </cell>
          <cell r="L2171">
            <v>0.1134315845701292</v>
          </cell>
          <cell r="M2171">
            <v>0.13081152350174913</v>
          </cell>
        </row>
        <row r="2172">
          <cell r="A2172">
            <v>35143</v>
          </cell>
          <cell r="B2172" t="str">
            <v>35143</v>
          </cell>
          <cell r="C2172" t="str">
            <v>PD</v>
          </cell>
          <cell r="D2172" t="str">
            <v>PADOVA</v>
          </cell>
          <cell r="E2172" t="str">
            <v>VENETO</v>
          </cell>
          <cell r="F2172" t="str">
            <v>Nord-Est</v>
          </cell>
          <cell r="G2172">
            <v>9792</v>
          </cell>
          <cell r="H2172">
            <v>3613</v>
          </cell>
          <cell r="I2172">
            <v>321</v>
          </cell>
          <cell r="J2172">
            <v>9.7964096326306482E-2</v>
          </cell>
          <cell r="K2172">
            <v>8.884583448657625E-2</v>
          </cell>
          <cell r="L2172">
            <v>0.1134315845701292</v>
          </cell>
          <cell r="M2172">
            <v>0.13081152350174913</v>
          </cell>
        </row>
        <row r="2173">
          <cell r="A2173">
            <v>36010</v>
          </cell>
          <cell r="B2173" t="str">
            <v>36010</v>
          </cell>
          <cell r="C2173" t="str">
            <v>VI</v>
          </cell>
          <cell r="D2173" t="str">
            <v>VICENZA</v>
          </cell>
          <cell r="E2173" t="str">
            <v>VENETO</v>
          </cell>
          <cell r="F2173" t="str">
            <v>Nord-Est</v>
          </cell>
          <cell r="G2173">
            <v>30041</v>
          </cell>
          <cell r="H2173">
            <v>10580</v>
          </cell>
          <cell r="I2173">
            <v>1401</v>
          </cell>
          <cell r="J2173">
            <v>0.11155107967838224</v>
          </cell>
          <cell r="K2173">
            <v>0.13241965973534972</v>
          </cell>
          <cell r="L2173">
            <v>0.12927227680211337</v>
          </cell>
          <cell r="M2173">
            <v>0.142002182532799</v>
          </cell>
        </row>
        <row r="2174">
          <cell r="A2174">
            <v>36011</v>
          </cell>
          <cell r="B2174" t="str">
            <v>36011</v>
          </cell>
          <cell r="C2174" t="str">
            <v>VI</v>
          </cell>
          <cell r="D2174" t="str">
            <v>VICENZA</v>
          </cell>
          <cell r="E2174" t="str">
            <v>VENETO</v>
          </cell>
          <cell r="F2174" t="str">
            <v>Nord-Est</v>
          </cell>
          <cell r="G2174">
            <v>3320</v>
          </cell>
          <cell r="H2174">
            <v>1213</v>
          </cell>
          <cell r="I2174">
            <v>153</v>
          </cell>
          <cell r="J2174">
            <v>0.11155107967838224</v>
          </cell>
          <cell r="K2174">
            <v>0.12613355317394889</v>
          </cell>
          <cell r="L2174">
            <v>0.12927227680211337</v>
          </cell>
          <cell r="M2174">
            <v>0.142002182532799</v>
          </cell>
        </row>
        <row r="2175">
          <cell r="A2175">
            <v>36012</v>
          </cell>
          <cell r="B2175" t="str">
            <v>36012</v>
          </cell>
          <cell r="C2175" t="str">
            <v>VI</v>
          </cell>
          <cell r="D2175" t="str">
            <v>VICENZA</v>
          </cell>
          <cell r="E2175" t="str">
            <v>VENETO</v>
          </cell>
          <cell r="F2175" t="str">
            <v>Nord-Est</v>
          </cell>
          <cell r="G2175">
            <v>6432</v>
          </cell>
          <cell r="H2175">
            <v>2317</v>
          </cell>
          <cell r="I2175">
            <v>382</v>
          </cell>
          <cell r="J2175">
            <v>0.11155107967838224</v>
          </cell>
          <cell r="K2175">
            <v>0.16486836426413465</v>
          </cell>
          <cell r="L2175">
            <v>0.12927227680211337</v>
          </cell>
          <cell r="M2175">
            <v>0.142002182532799</v>
          </cell>
        </row>
        <row r="2176">
          <cell r="A2176">
            <v>36013</v>
          </cell>
          <cell r="B2176" t="str">
            <v>36013</v>
          </cell>
          <cell r="C2176" t="str">
            <v>VI</v>
          </cell>
          <cell r="D2176" t="str">
            <v>VICENZA</v>
          </cell>
          <cell r="E2176" t="str">
            <v>VENETO</v>
          </cell>
          <cell r="F2176" t="str">
            <v>Nord-Est</v>
          </cell>
          <cell r="G2176">
            <v>7522</v>
          </cell>
          <cell r="H2176">
            <v>2719</v>
          </cell>
          <cell r="I2176">
            <v>253</v>
          </cell>
          <cell r="J2176">
            <v>0.11155107967838224</v>
          </cell>
          <cell r="K2176">
            <v>9.3048915042294955E-2</v>
          </cell>
          <cell r="L2176">
            <v>0.12927227680211337</v>
          </cell>
          <cell r="M2176">
            <v>0.142002182532799</v>
          </cell>
        </row>
        <row r="2177">
          <cell r="A2177">
            <v>36014</v>
          </cell>
          <cell r="B2177" t="str">
            <v>36014</v>
          </cell>
          <cell r="C2177" t="str">
            <v>VI</v>
          </cell>
          <cell r="D2177" t="str">
            <v>VICENZA</v>
          </cell>
          <cell r="E2177" t="str">
            <v>VENETO</v>
          </cell>
          <cell r="F2177" t="str">
            <v>Nord-Est</v>
          </cell>
          <cell r="G2177">
            <v>5007</v>
          </cell>
          <cell r="H2177">
            <v>1766</v>
          </cell>
          <cell r="I2177">
            <v>139</v>
          </cell>
          <cell r="J2177">
            <v>0.11155107967838224</v>
          </cell>
          <cell r="K2177">
            <v>7.8708946772366936E-2</v>
          </cell>
          <cell r="L2177">
            <v>0.12927227680211337</v>
          </cell>
          <cell r="M2177">
            <v>0.142002182532799</v>
          </cell>
        </row>
        <row r="2178">
          <cell r="A2178">
            <v>36015</v>
          </cell>
          <cell r="B2178" t="str">
            <v>36015</v>
          </cell>
          <cell r="C2178" t="str">
            <v>VI</v>
          </cell>
          <cell r="D2178" t="str">
            <v>VICENZA</v>
          </cell>
          <cell r="E2178" t="str">
            <v>VENETO</v>
          </cell>
          <cell r="F2178" t="str">
            <v>Nord-Est</v>
          </cell>
          <cell r="G2178">
            <v>36162</v>
          </cell>
          <cell r="H2178">
            <v>13528</v>
          </cell>
          <cell r="I2178">
            <v>1481</v>
          </cell>
          <cell r="J2178">
            <v>0.11155107967838224</v>
          </cell>
          <cell r="K2178">
            <v>0.10947664104080426</v>
          </cell>
          <cell r="L2178">
            <v>0.12927227680211337</v>
          </cell>
          <cell r="M2178">
            <v>0.142002182532799</v>
          </cell>
        </row>
        <row r="2179">
          <cell r="A2179">
            <v>36016</v>
          </cell>
          <cell r="B2179" t="str">
            <v>36016</v>
          </cell>
          <cell r="C2179" t="str">
            <v>VI</v>
          </cell>
          <cell r="D2179" t="str">
            <v>VICENZA</v>
          </cell>
          <cell r="E2179" t="str">
            <v>VENETO</v>
          </cell>
          <cell r="F2179" t="str">
            <v>Nord-Est</v>
          </cell>
          <cell r="G2179">
            <v>19899</v>
          </cell>
          <cell r="H2179">
            <v>6888</v>
          </cell>
          <cell r="I2179">
            <v>833</v>
          </cell>
          <cell r="J2179">
            <v>0.11155107967838224</v>
          </cell>
          <cell r="K2179">
            <v>0.1209349593495935</v>
          </cell>
          <cell r="L2179">
            <v>0.12927227680211337</v>
          </cell>
          <cell r="M2179">
            <v>0.142002182532799</v>
          </cell>
        </row>
        <row r="2180">
          <cell r="A2180">
            <v>36020</v>
          </cell>
          <cell r="B2180" t="str">
            <v>36020</v>
          </cell>
          <cell r="C2180" t="str">
            <v>VI</v>
          </cell>
          <cell r="D2180" t="str">
            <v>VICENZA</v>
          </cell>
          <cell r="E2180" t="str">
            <v>VENETO</v>
          </cell>
          <cell r="F2180" t="str">
            <v>Nord-Est</v>
          </cell>
          <cell r="G2180">
            <v>17993</v>
          </cell>
          <cell r="H2180">
            <v>6157</v>
          </cell>
          <cell r="I2180">
            <v>883</v>
          </cell>
          <cell r="J2180">
            <v>0.11155107967838224</v>
          </cell>
          <cell r="K2180">
            <v>0.14341400032483353</v>
          </cell>
          <cell r="L2180">
            <v>0.12927227680211337</v>
          </cell>
          <cell r="M2180">
            <v>0.142002182532799</v>
          </cell>
        </row>
        <row r="2181">
          <cell r="A2181">
            <v>36021</v>
          </cell>
          <cell r="B2181" t="str">
            <v>36021</v>
          </cell>
          <cell r="C2181" t="str">
            <v>VI</v>
          </cell>
          <cell r="D2181" t="str">
            <v>VICENZA</v>
          </cell>
          <cell r="E2181" t="str">
            <v>VENETO</v>
          </cell>
          <cell r="F2181" t="str">
            <v>Nord-Est</v>
          </cell>
          <cell r="G2181">
            <v>5131</v>
          </cell>
          <cell r="H2181">
            <v>1655</v>
          </cell>
          <cell r="I2181">
            <v>189</v>
          </cell>
          <cell r="J2181">
            <v>0.11155107967838224</v>
          </cell>
          <cell r="K2181">
            <v>0.11419939577039274</v>
          </cell>
          <cell r="L2181">
            <v>0.12927227680211337</v>
          </cell>
          <cell r="M2181">
            <v>0.142002182532799</v>
          </cell>
        </row>
        <row r="2182">
          <cell r="A2182">
            <v>36022</v>
          </cell>
          <cell r="B2182" t="str">
            <v>36022</v>
          </cell>
          <cell r="C2182" t="str">
            <v>VI</v>
          </cell>
          <cell r="D2182" t="str">
            <v>VICENZA</v>
          </cell>
          <cell r="E2182" t="str">
            <v>VENETO</v>
          </cell>
          <cell r="F2182" t="str">
            <v>Nord-Est</v>
          </cell>
          <cell r="G2182">
            <v>10972</v>
          </cell>
          <cell r="H2182">
            <v>3503</v>
          </cell>
          <cell r="I2182">
            <v>402</v>
          </cell>
          <cell r="J2182">
            <v>0.11155107967838224</v>
          </cell>
          <cell r="K2182">
            <v>0.11475877819012276</v>
          </cell>
          <cell r="L2182">
            <v>0.12927227680211337</v>
          </cell>
          <cell r="M2182">
            <v>0.142002182532799</v>
          </cell>
        </row>
        <row r="2183">
          <cell r="A2183">
            <v>36023</v>
          </cell>
          <cell r="B2183" t="str">
            <v>36023</v>
          </cell>
          <cell r="C2183" t="str">
            <v>VI</v>
          </cell>
          <cell r="D2183" t="str">
            <v>VICENZA</v>
          </cell>
          <cell r="E2183" t="str">
            <v>VENETO</v>
          </cell>
          <cell r="F2183" t="str">
            <v>Nord-Est</v>
          </cell>
          <cell r="G2183">
            <v>5176</v>
          </cell>
          <cell r="H2183">
            <v>1637</v>
          </cell>
          <cell r="I2183">
            <v>150</v>
          </cell>
          <cell r="J2183">
            <v>0.11155107967838224</v>
          </cell>
          <cell r="K2183">
            <v>9.1631032376298105E-2</v>
          </cell>
          <cell r="L2183">
            <v>0.12927227680211337</v>
          </cell>
          <cell r="M2183">
            <v>0.142002182532799</v>
          </cell>
        </row>
        <row r="2184">
          <cell r="A2184">
            <v>36024</v>
          </cell>
          <cell r="B2184" t="str">
            <v>36024</v>
          </cell>
          <cell r="C2184" t="str">
            <v>VI</v>
          </cell>
          <cell r="D2184" t="str">
            <v>VICENZA</v>
          </cell>
          <cell r="E2184" t="str">
            <v>VENETO</v>
          </cell>
          <cell r="F2184" t="str">
            <v>Nord-Est</v>
          </cell>
          <cell r="G2184">
            <v>3408</v>
          </cell>
          <cell r="H2184">
            <v>1116</v>
          </cell>
          <cell r="I2184">
            <v>100</v>
          </cell>
          <cell r="J2184">
            <v>0.11155107967838224</v>
          </cell>
          <cell r="K2184">
            <v>8.9605734767025089E-2</v>
          </cell>
          <cell r="L2184">
            <v>0.12927227680211337</v>
          </cell>
          <cell r="M2184">
            <v>0.142002182532799</v>
          </cell>
        </row>
        <row r="2185">
          <cell r="A2185">
            <v>36025</v>
          </cell>
          <cell r="B2185" t="str">
            <v>36025</v>
          </cell>
          <cell r="C2185" t="str">
            <v>VI</v>
          </cell>
          <cell r="D2185" t="str">
            <v>VICENZA</v>
          </cell>
          <cell r="E2185" t="str">
            <v>VENETO</v>
          </cell>
          <cell r="F2185" t="str">
            <v>Nord-Est</v>
          </cell>
          <cell r="G2185">
            <v>7929</v>
          </cell>
          <cell r="H2185">
            <v>2635</v>
          </cell>
          <cell r="I2185">
            <v>344</v>
          </cell>
          <cell r="J2185">
            <v>0.11155107967838224</v>
          </cell>
          <cell r="K2185">
            <v>0.13055028462998103</v>
          </cell>
          <cell r="L2185">
            <v>0.12927227680211337</v>
          </cell>
          <cell r="M2185">
            <v>0.142002182532799</v>
          </cell>
        </row>
        <row r="2186">
          <cell r="A2186">
            <v>36026</v>
          </cell>
          <cell r="B2186" t="str">
            <v>36026</v>
          </cell>
          <cell r="C2186" t="str">
            <v>VI</v>
          </cell>
          <cell r="D2186" t="str">
            <v>VICENZA</v>
          </cell>
          <cell r="E2186" t="str">
            <v>VENETO</v>
          </cell>
          <cell r="F2186" t="str">
            <v>Nord-Est</v>
          </cell>
          <cell r="G2186">
            <v>4150</v>
          </cell>
          <cell r="H2186">
            <v>1280</v>
          </cell>
          <cell r="I2186">
            <v>150</v>
          </cell>
          <cell r="J2186">
            <v>0.11155107967838224</v>
          </cell>
          <cell r="K2186">
            <v>0.1171875</v>
          </cell>
          <cell r="L2186">
            <v>0.12927227680211337</v>
          </cell>
          <cell r="M2186">
            <v>0.142002182532799</v>
          </cell>
        </row>
        <row r="2187">
          <cell r="A2187">
            <v>36027</v>
          </cell>
          <cell r="B2187" t="str">
            <v>36027</v>
          </cell>
          <cell r="C2187" t="str">
            <v>VI</v>
          </cell>
          <cell r="D2187" t="str">
            <v>VICENZA</v>
          </cell>
          <cell r="E2187" t="str">
            <v>VENETO</v>
          </cell>
          <cell r="F2187" t="str">
            <v>Nord-Est</v>
          </cell>
          <cell r="G2187">
            <v>12071</v>
          </cell>
          <cell r="H2187">
            <v>3659</v>
          </cell>
          <cell r="I2187">
            <v>422</v>
          </cell>
          <cell r="J2187">
            <v>0.11155107967838224</v>
          </cell>
          <cell r="K2187">
            <v>0.11533205793932769</v>
          </cell>
          <cell r="L2187">
            <v>0.12927227680211337</v>
          </cell>
          <cell r="M2187">
            <v>0.142002182532799</v>
          </cell>
        </row>
        <row r="2188">
          <cell r="A2188">
            <v>36028</v>
          </cell>
          <cell r="B2188" t="str">
            <v>36028</v>
          </cell>
          <cell r="C2188" t="str">
            <v>VI</v>
          </cell>
          <cell r="D2188" t="str">
            <v>VICENZA</v>
          </cell>
          <cell r="E2188" t="str">
            <v>VENETO</v>
          </cell>
          <cell r="F2188" t="str">
            <v>Nord-Est</v>
          </cell>
          <cell r="G2188">
            <v>6440</v>
          </cell>
          <cell r="H2188">
            <v>2055</v>
          </cell>
          <cell r="I2188">
            <v>192</v>
          </cell>
          <cell r="J2188">
            <v>0.11155107967838224</v>
          </cell>
          <cell r="K2188">
            <v>9.3430656934306563E-2</v>
          </cell>
          <cell r="L2188">
            <v>0.12927227680211337</v>
          </cell>
          <cell r="M2188">
            <v>0.142002182532799</v>
          </cell>
        </row>
        <row r="2189">
          <cell r="A2189">
            <v>36030</v>
          </cell>
          <cell r="B2189" t="str">
            <v>36030</v>
          </cell>
          <cell r="C2189" t="str">
            <v>VI</v>
          </cell>
          <cell r="D2189" t="str">
            <v>VICENZA</v>
          </cell>
          <cell r="E2189" t="str">
            <v>VENETO</v>
          </cell>
          <cell r="F2189" t="str">
            <v>Nord-Est</v>
          </cell>
          <cell r="G2189">
            <v>53658</v>
          </cell>
          <cell r="H2189">
            <v>17942</v>
          </cell>
          <cell r="I2189">
            <v>2159</v>
          </cell>
          <cell r="J2189">
            <v>0.11155107967838224</v>
          </cell>
          <cell r="K2189">
            <v>0.12033218147363728</v>
          </cell>
          <cell r="L2189">
            <v>0.12927227680211337</v>
          </cell>
          <cell r="M2189">
            <v>0.142002182532799</v>
          </cell>
        </row>
        <row r="2190">
          <cell r="A2190">
            <v>36031</v>
          </cell>
          <cell r="B2190" t="str">
            <v>36031</v>
          </cell>
          <cell r="C2190" t="str">
            <v>VI</v>
          </cell>
          <cell r="D2190" t="str">
            <v>VICENZA</v>
          </cell>
          <cell r="E2190" t="str">
            <v>VENETO</v>
          </cell>
          <cell r="F2190" t="str">
            <v>Nord-Est</v>
          </cell>
          <cell r="G2190">
            <v>12509</v>
          </cell>
          <cell r="H2190">
            <v>4071</v>
          </cell>
          <cell r="I2190">
            <v>425</v>
          </cell>
          <cell r="J2190">
            <v>0.11155107967838224</v>
          </cell>
          <cell r="K2190">
            <v>0.10439695406534021</v>
          </cell>
          <cell r="L2190">
            <v>0.12927227680211337</v>
          </cell>
          <cell r="M2190">
            <v>0.142002182532799</v>
          </cell>
        </row>
        <row r="2191">
          <cell r="A2191">
            <v>36032</v>
          </cell>
          <cell r="B2191" t="str">
            <v>36032</v>
          </cell>
          <cell r="C2191" t="str">
            <v>VI</v>
          </cell>
          <cell r="D2191" t="str">
            <v>VICENZA</v>
          </cell>
          <cell r="E2191" t="str">
            <v>VENETO</v>
          </cell>
          <cell r="F2191" t="str">
            <v>Nord-Est</v>
          </cell>
          <cell r="G2191">
            <v>2222</v>
          </cell>
          <cell r="H2191">
            <v>739</v>
          </cell>
          <cell r="I2191">
            <v>137</v>
          </cell>
          <cell r="J2191">
            <v>0.11155107967838224</v>
          </cell>
          <cell r="K2191">
            <v>0.18538565629228687</v>
          </cell>
          <cell r="L2191">
            <v>0.12927227680211337</v>
          </cell>
          <cell r="M2191">
            <v>0.142002182532799</v>
          </cell>
        </row>
        <row r="2192">
          <cell r="A2192">
            <v>36033</v>
          </cell>
          <cell r="B2192" t="str">
            <v>36033</v>
          </cell>
          <cell r="C2192" t="str">
            <v>VI</v>
          </cell>
          <cell r="D2192" t="str">
            <v>VICENZA</v>
          </cell>
          <cell r="E2192" t="str">
            <v>VENETO</v>
          </cell>
          <cell r="F2192" t="str">
            <v>Nord-Est</v>
          </cell>
          <cell r="G2192">
            <v>7046</v>
          </cell>
          <cell r="H2192">
            <v>2192</v>
          </cell>
          <cell r="I2192">
            <v>306</v>
          </cell>
          <cell r="J2192">
            <v>0.11155107967838224</v>
          </cell>
          <cell r="K2192">
            <v>0.13959854014598541</v>
          </cell>
          <cell r="L2192">
            <v>0.12927227680211337</v>
          </cell>
          <cell r="M2192">
            <v>0.142002182532799</v>
          </cell>
        </row>
        <row r="2193">
          <cell r="A2193">
            <v>36034</v>
          </cell>
          <cell r="B2193" t="str">
            <v>36034</v>
          </cell>
          <cell r="C2193" t="str">
            <v>VI</v>
          </cell>
          <cell r="D2193" t="str">
            <v>VICENZA</v>
          </cell>
          <cell r="E2193" t="str">
            <v>VENETO</v>
          </cell>
          <cell r="F2193" t="str">
            <v>Nord-Est</v>
          </cell>
          <cell r="G2193">
            <v>11197</v>
          </cell>
          <cell r="H2193">
            <v>3749</v>
          </cell>
          <cell r="I2193">
            <v>577</v>
          </cell>
          <cell r="J2193">
            <v>0.11155107967838224</v>
          </cell>
          <cell r="K2193">
            <v>0.15390770872232595</v>
          </cell>
          <cell r="L2193">
            <v>0.12927227680211337</v>
          </cell>
          <cell r="M2193">
            <v>0.142002182532799</v>
          </cell>
        </row>
        <row r="2194">
          <cell r="A2194">
            <v>36035</v>
          </cell>
          <cell r="B2194" t="str">
            <v>36035</v>
          </cell>
          <cell r="C2194" t="str">
            <v>VI</v>
          </cell>
          <cell r="D2194" t="str">
            <v>VICENZA</v>
          </cell>
          <cell r="E2194" t="str">
            <v>VENETO</v>
          </cell>
          <cell r="F2194" t="str">
            <v>Nord-Est</v>
          </cell>
          <cell r="G2194">
            <v>7837</v>
          </cell>
          <cell r="H2194">
            <v>2715</v>
          </cell>
          <cell r="I2194">
            <v>268</v>
          </cell>
          <cell r="J2194">
            <v>0.11155107967838224</v>
          </cell>
          <cell r="K2194">
            <v>9.8710865561694297E-2</v>
          </cell>
          <cell r="L2194">
            <v>0.12927227680211337</v>
          </cell>
          <cell r="M2194">
            <v>0.142002182532799</v>
          </cell>
        </row>
        <row r="2195">
          <cell r="A2195">
            <v>36036</v>
          </cell>
          <cell r="B2195" t="str">
            <v>36036</v>
          </cell>
          <cell r="C2195" t="str">
            <v>VI</v>
          </cell>
          <cell r="D2195" t="str">
            <v>VICENZA</v>
          </cell>
          <cell r="E2195" t="str">
            <v>VENETO</v>
          </cell>
          <cell r="F2195" t="str">
            <v>Nord-Est</v>
          </cell>
          <cell r="G2195">
            <v>4887</v>
          </cell>
          <cell r="H2195">
            <v>1828</v>
          </cell>
          <cell r="I2195">
            <v>223</v>
          </cell>
          <cell r="J2195">
            <v>0.11155107967838224</v>
          </cell>
          <cell r="K2195">
            <v>0.12199124726477024</v>
          </cell>
          <cell r="L2195">
            <v>0.12927227680211337</v>
          </cell>
          <cell r="M2195">
            <v>0.142002182532799</v>
          </cell>
        </row>
        <row r="2196">
          <cell r="A2196">
            <v>36040</v>
          </cell>
          <cell r="B2196" t="str">
            <v>36040</v>
          </cell>
          <cell r="C2196" t="str">
            <v>VI</v>
          </cell>
          <cell r="D2196" t="str">
            <v>VICENZA</v>
          </cell>
          <cell r="E2196" t="str">
            <v>VENETO</v>
          </cell>
          <cell r="F2196" t="str">
            <v>Nord-Est</v>
          </cell>
          <cell r="G2196">
            <v>40985</v>
          </cell>
          <cell r="H2196">
            <v>13274</v>
          </cell>
          <cell r="I2196">
            <v>1820</v>
          </cell>
          <cell r="J2196">
            <v>0.11155107967838224</v>
          </cell>
          <cell r="K2196">
            <v>0.1371101401235498</v>
          </cell>
          <cell r="L2196">
            <v>0.12927227680211337</v>
          </cell>
          <cell r="M2196">
            <v>0.142002182532799</v>
          </cell>
        </row>
        <row r="2197">
          <cell r="A2197">
            <v>36042</v>
          </cell>
          <cell r="B2197" t="str">
            <v>36042</v>
          </cell>
          <cell r="C2197" t="str">
            <v>VI</v>
          </cell>
          <cell r="D2197" t="str">
            <v>VICENZA</v>
          </cell>
          <cell r="E2197" t="str">
            <v>VENETO</v>
          </cell>
          <cell r="F2197" t="str">
            <v>Nord-Est</v>
          </cell>
          <cell r="G2197">
            <v>7371</v>
          </cell>
          <cell r="H2197">
            <v>2369</v>
          </cell>
          <cell r="I2197">
            <v>244</v>
          </cell>
          <cell r="J2197">
            <v>0.11155107967838224</v>
          </cell>
          <cell r="K2197">
            <v>0.10299704516673702</v>
          </cell>
          <cell r="L2197">
            <v>0.12927227680211337</v>
          </cell>
          <cell r="M2197">
            <v>0.142002182532799</v>
          </cell>
        </row>
        <row r="2198">
          <cell r="A2198">
            <v>36043</v>
          </cell>
          <cell r="B2198" t="str">
            <v>36043</v>
          </cell>
          <cell r="C2198" t="str">
            <v>VI</v>
          </cell>
          <cell r="D2198" t="str">
            <v>VICENZA</v>
          </cell>
          <cell r="E2198" t="str">
            <v>VENETO</v>
          </cell>
          <cell r="F2198" t="str">
            <v>Nord-Est</v>
          </cell>
          <cell r="G2198">
            <v>7620</v>
          </cell>
          <cell r="H2198">
            <v>2241</v>
          </cell>
          <cell r="I2198">
            <v>279</v>
          </cell>
          <cell r="J2198">
            <v>0.11155107967838224</v>
          </cell>
          <cell r="K2198">
            <v>0.12449799196787148</v>
          </cell>
          <cell r="L2198">
            <v>0.12927227680211337</v>
          </cell>
          <cell r="M2198">
            <v>0.142002182532799</v>
          </cell>
        </row>
        <row r="2199">
          <cell r="A2199">
            <v>36045</v>
          </cell>
          <cell r="B2199" t="str">
            <v>36045</v>
          </cell>
          <cell r="C2199" t="str">
            <v>VI</v>
          </cell>
          <cell r="D2199" t="str">
            <v>VICENZA</v>
          </cell>
          <cell r="E2199" t="str">
            <v>VENETO</v>
          </cell>
          <cell r="F2199" t="str">
            <v>Nord-Est</v>
          </cell>
          <cell r="G2199">
            <v>13063</v>
          </cell>
          <cell r="H2199">
            <v>4399</v>
          </cell>
          <cell r="I2199">
            <v>621</v>
          </cell>
          <cell r="J2199">
            <v>0.11155107967838224</v>
          </cell>
          <cell r="K2199">
            <v>0.14116844737440326</v>
          </cell>
          <cell r="L2199">
            <v>0.12927227680211337</v>
          </cell>
          <cell r="M2199">
            <v>0.142002182532799</v>
          </cell>
        </row>
        <row r="2200">
          <cell r="A2200">
            <v>36046</v>
          </cell>
          <cell r="B2200" t="str">
            <v>36046</v>
          </cell>
          <cell r="C2200" t="str">
            <v>VI</v>
          </cell>
          <cell r="D2200" t="str">
            <v>VICENZA</v>
          </cell>
          <cell r="E2200" t="str">
            <v>VENETO</v>
          </cell>
          <cell r="F2200" t="str">
            <v>Nord-Est</v>
          </cell>
          <cell r="G2200">
            <v>2493</v>
          </cell>
          <cell r="H2200">
            <v>941</v>
          </cell>
          <cell r="I2200">
            <v>101</v>
          </cell>
          <cell r="J2200">
            <v>0.11155107967838224</v>
          </cell>
          <cell r="K2200">
            <v>0.10733262486716259</v>
          </cell>
          <cell r="L2200">
            <v>0.12927227680211337</v>
          </cell>
          <cell r="M2200">
            <v>0.142002182532799</v>
          </cell>
        </row>
        <row r="2201">
          <cell r="A2201">
            <v>36047</v>
          </cell>
          <cell r="B2201" t="str">
            <v>36047</v>
          </cell>
          <cell r="C2201" t="str">
            <v>VI</v>
          </cell>
          <cell r="D2201" t="str">
            <v>VICENZA</v>
          </cell>
          <cell r="E2201" t="str">
            <v>VENETO</v>
          </cell>
          <cell r="F2201" t="str">
            <v>Nord-Est</v>
          </cell>
          <cell r="G2201">
            <v>4368</v>
          </cell>
          <cell r="H2201">
            <v>1308</v>
          </cell>
          <cell r="I2201">
            <v>148</v>
          </cell>
          <cell r="J2201">
            <v>0.11155107967838224</v>
          </cell>
          <cell r="K2201">
            <v>0.11314984709480122</v>
          </cell>
          <cell r="L2201">
            <v>0.12927227680211337</v>
          </cell>
          <cell r="M2201">
            <v>0.142002182532799</v>
          </cell>
        </row>
        <row r="2202">
          <cell r="A2202">
            <v>36050</v>
          </cell>
          <cell r="B2202" t="str">
            <v>36050</v>
          </cell>
          <cell r="C2202" t="str">
            <v>VI</v>
          </cell>
          <cell r="D2202" t="str">
            <v>VICENZA</v>
          </cell>
          <cell r="E2202" t="str">
            <v>VENETO</v>
          </cell>
          <cell r="F2202" t="str">
            <v>Nord-Est</v>
          </cell>
          <cell r="G2202">
            <v>26847</v>
          </cell>
          <cell r="H2202">
            <v>8564</v>
          </cell>
          <cell r="I2202">
            <v>1345</v>
          </cell>
          <cell r="J2202">
            <v>0.11155107967838224</v>
          </cell>
          <cell r="K2202">
            <v>0.15705277907519852</v>
          </cell>
          <cell r="L2202">
            <v>0.12927227680211337</v>
          </cell>
          <cell r="M2202">
            <v>0.142002182532799</v>
          </cell>
        </row>
        <row r="2203">
          <cell r="A2203">
            <v>36051</v>
          </cell>
          <cell r="B2203" t="str">
            <v>36051</v>
          </cell>
          <cell r="C2203" t="str">
            <v>VI</v>
          </cell>
          <cell r="D2203" t="str">
            <v>VICENZA</v>
          </cell>
          <cell r="E2203" t="str">
            <v>VENETO</v>
          </cell>
          <cell r="F2203" t="str">
            <v>Nord-Est</v>
          </cell>
          <cell r="G2203">
            <v>9953</v>
          </cell>
          <cell r="H2203">
            <v>3302</v>
          </cell>
          <cell r="I2203">
            <v>549</v>
          </cell>
          <cell r="J2203">
            <v>0.11155107967838224</v>
          </cell>
          <cell r="K2203">
            <v>0.16626287098728043</v>
          </cell>
          <cell r="L2203">
            <v>0.12927227680211337</v>
          </cell>
          <cell r="M2203">
            <v>0.142002182532799</v>
          </cell>
        </row>
        <row r="2204">
          <cell r="A2204">
            <v>36052</v>
          </cell>
          <cell r="B2204" t="str">
            <v>36052</v>
          </cell>
          <cell r="C2204" t="str">
            <v>VI</v>
          </cell>
          <cell r="D2204" t="str">
            <v>VICENZA</v>
          </cell>
          <cell r="E2204" t="str">
            <v>VENETO</v>
          </cell>
          <cell r="F2204" t="str">
            <v>Nord-Est</v>
          </cell>
          <cell r="G2204">
            <v>2236</v>
          </cell>
          <cell r="H2204">
            <v>928</v>
          </cell>
          <cell r="I2204">
            <v>101</v>
          </cell>
          <cell r="J2204">
            <v>0.11155107967838224</v>
          </cell>
          <cell r="K2204">
            <v>0.10883620689655173</v>
          </cell>
          <cell r="L2204">
            <v>0.12927227680211337</v>
          </cell>
          <cell r="M2204">
            <v>0.142002182532799</v>
          </cell>
        </row>
        <row r="2205">
          <cell r="A2205">
            <v>36053</v>
          </cell>
          <cell r="B2205" t="str">
            <v>36053</v>
          </cell>
          <cell r="C2205" t="str">
            <v>VI</v>
          </cell>
          <cell r="D2205" t="str">
            <v>VICENZA</v>
          </cell>
          <cell r="E2205" t="str">
            <v>VENETO</v>
          </cell>
          <cell r="F2205" t="str">
            <v>Nord-Est</v>
          </cell>
          <cell r="G2205">
            <v>3144</v>
          </cell>
          <cell r="H2205">
            <v>1053</v>
          </cell>
          <cell r="I2205">
            <v>157</v>
          </cell>
          <cell r="J2205">
            <v>0.11155107967838224</v>
          </cell>
          <cell r="K2205">
            <v>0.14909781576448244</v>
          </cell>
          <cell r="L2205">
            <v>0.12927227680211337</v>
          </cell>
          <cell r="M2205">
            <v>0.142002182532799</v>
          </cell>
        </row>
        <row r="2206">
          <cell r="A2206">
            <v>36054</v>
          </cell>
          <cell r="B2206" t="str">
            <v>36054</v>
          </cell>
          <cell r="C2206" t="str">
            <v>VI</v>
          </cell>
          <cell r="D2206" t="str">
            <v>VICENZA</v>
          </cell>
          <cell r="E2206" t="str">
            <v>VENETO</v>
          </cell>
          <cell r="F2206" t="str">
            <v>Nord-Est</v>
          </cell>
          <cell r="G2206">
            <v>5423</v>
          </cell>
          <cell r="H2206">
            <v>1763</v>
          </cell>
          <cell r="I2206">
            <v>303</v>
          </cell>
          <cell r="J2206">
            <v>0.11155107967838224</v>
          </cell>
          <cell r="K2206">
            <v>0.17186613726602382</v>
          </cell>
          <cell r="L2206">
            <v>0.12927227680211337</v>
          </cell>
          <cell r="M2206">
            <v>0.142002182532799</v>
          </cell>
        </row>
        <row r="2207">
          <cell r="A2207">
            <v>36055</v>
          </cell>
          <cell r="B2207" t="str">
            <v>36055</v>
          </cell>
          <cell r="C2207" t="str">
            <v>VI</v>
          </cell>
          <cell r="D2207" t="str">
            <v>VICENZA</v>
          </cell>
          <cell r="E2207" t="str">
            <v>VENETO</v>
          </cell>
          <cell r="F2207" t="str">
            <v>Nord-Est</v>
          </cell>
          <cell r="G2207">
            <v>4698</v>
          </cell>
          <cell r="H2207">
            <v>1493</v>
          </cell>
          <cell r="I2207">
            <v>100</v>
          </cell>
          <cell r="J2207">
            <v>0.11155107967838224</v>
          </cell>
          <cell r="K2207">
            <v>6.6979236436704628E-2</v>
          </cell>
          <cell r="L2207">
            <v>0.12927227680211337</v>
          </cell>
          <cell r="M2207">
            <v>0.142002182532799</v>
          </cell>
        </row>
        <row r="2208">
          <cell r="A2208">
            <v>36056</v>
          </cell>
          <cell r="B2208" t="str">
            <v>36056</v>
          </cell>
          <cell r="C2208" t="str">
            <v>VI</v>
          </cell>
          <cell r="D2208" t="str">
            <v>VICENZA</v>
          </cell>
          <cell r="E2208" t="str">
            <v>VENETO</v>
          </cell>
          <cell r="F2208" t="str">
            <v>Nord-Est</v>
          </cell>
          <cell r="G2208">
            <v>9438</v>
          </cell>
          <cell r="H2208">
            <v>2838</v>
          </cell>
          <cell r="I2208">
            <v>330</v>
          </cell>
          <cell r="J2208">
            <v>0.11155107967838224</v>
          </cell>
          <cell r="K2208">
            <v>0.11627906976744186</v>
          </cell>
          <cell r="L2208">
            <v>0.12927227680211337</v>
          </cell>
          <cell r="M2208">
            <v>0.142002182532799</v>
          </cell>
        </row>
        <row r="2209">
          <cell r="A2209">
            <v>36057</v>
          </cell>
          <cell r="B2209" t="str">
            <v>36057</v>
          </cell>
          <cell r="C2209" t="str">
            <v>VI</v>
          </cell>
          <cell r="D2209" t="str">
            <v>VICENZA</v>
          </cell>
          <cell r="E2209" t="str">
            <v>VENETO</v>
          </cell>
          <cell r="F2209" t="str">
            <v>Nord-Est</v>
          </cell>
          <cell r="G2209">
            <v>5963</v>
          </cell>
          <cell r="H2209">
            <v>1940</v>
          </cell>
          <cell r="I2209">
            <v>404</v>
          </cell>
          <cell r="J2209">
            <v>0.11155107967838224</v>
          </cell>
          <cell r="K2209">
            <v>0.20824742268041238</v>
          </cell>
          <cell r="L2209">
            <v>0.12927227680211337</v>
          </cell>
          <cell r="M2209">
            <v>0.142002182532799</v>
          </cell>
        </row>
        <row r="2210">
          <cell r="A2210">
            <v>36060</v>
          </cell>
          <cell r="B2210" t="str">
            <v>36060</v>
          </cell>
          <cell r="C2210" t="str">
            <v>VI</v>
          </cell>
          <cell r="D2210" t="str">
            <v>VICENZA</v>
          </cell>
          <cell r="E2210" t="str">
            <v>VENETO</v>
          </cell>
          <cell r="F2210" t="str">
            <v>Nord-Est</v>
          </cell>
          <cell r="G2210">
            <v>18502</v>
          </cell>
          <cell r="H2210">
            <v>5858</v>
          </cell>
          <cell r="I2210">
            <v>811</v>
          </cell>
          <cell r="J2210">
            <v>0.11155107967838224</v>
          </cell>
          <cell r="K2210">
            <v>0.13844315466029361</v>
          </cell>
          <cell r="L2210">
            <v>0.12927227680211337</v>
          </cell>
          <cell r="M2210">
            <v>0.142002182532799</v>
          </cell>
        </row>
        <row r="2211">
          <cell r="A2211">
            <v>36061</v>
          </cell>
          <cell r="B2211" t="str">
            <v>36061</v>
          </cell>
          <cell r="C2211" t="str">
            <v>VI</v>
          </cell>
          <cell r="D2211" t="str">
            <v>VICENZA</v>
          </cell>
          <cell r="E2211" t="str">
            <v>VENETO</v>
          </cell>
          <cell r="F2211" t="str">
            <v>Nord-Est</v>
          </cell>
          <cell r="G2211">
            <v>38851</v>
          </cell>
          <cell r="H2211">
            <v>13464</v>
          </cell>
          <cell r="I2211">
            <v>1744</v>
          </cell>
          <cell r="J2211">
            <v>0.11155107967838224</v>
          </cell>
          <cell r="K2211">
            <v>0.12953060011883541</v>
          </cell>
          <cell r="L2211">
            <v>0.12927227680211337</v>
          </cell>
          <cell r="M2211">
            <v>0.142002182532799</v>
          </cell>
        </row>
        <row r="2212">
          <cell r="A2212">
            <v>36062</v>
          </cell>
          <cell r="B2212" t="str">
            <v>36062</v>
          </cell>
          <cell r="C2212" t="str">
            <v>VI</v>
          </cell>
          <cell r="D2212" t="str">
            <v>VICENZA</v>
          </cell>
          <cell r="E2212" t="str">
            <v>VENETO</v>
          </cell>
          <cell r="F2212" t="str">
            <v>Nord-Est</v>
          </cell>
          <cell r="G2212">
            <v>2212</v>
          </cell>
          <cell r="H2212">
            <v>802</v>
          </cell>
          <cell r="I2212">
            <v>110</v>
          </cell>
          <cell r="J2212">
            <v>0.11155107967838224</v>
          </cell>
          <cell r="K2212">
            <v>0.13715710723192021</v>
          </cell>
          <cell r="L2212">
            <v>0.12927227680211337</v>
          </cell>
          <cell r="M2212">
            <v>0.142002182532799</v>
          </cell>
        </row>
        <row r="2213">
          <cell r="A2213">
            <v>36063</v>
          </cell>
          <cell r="B2213" t="str">
            <v>36063</v>
          </cell>
          <cell r="C2213" t="str">
            <v>VI</v>
          </cell>
          <cell r="D2213" t="str">
            <v>VICENZA</v>
          </cell>
          <cell r="E2213" t="str">
            <v>VENETO</v>
          </cell>
          <cell r="F2213" t="str">
            <v>Nord-Est</v>
          </cell>
          <cell r="G2213">
            <v>12582</v>
          </cell>
          <cell r="H2213">
            <v>4290</v>
          </cell>
          <cell r="I2213">
            <v>443</v>
          </cell>
          <cell r="J2213">
            <v>0.11155107967838224</v>
          </cell>
          <cell r="K2213">
            <v>0.10326340326340326</v>
          </cell>
          <cell r="L2213">
            <v>0.12927227680211337</v>
          </cell>
          <cell r="M2213">
            <v>0.142002182532799</v>
          </cell>
        </row>
        <row r="2214">
          <cell r="A2214">
            <v>36064</v>
          </cell>
          <cell r="B2214" t="str">
            <v>36064</v>
          </cell>
          <cell r="C2214" t="str">
            <v>VI</v>
          </cell>
          <cell r="D2214" t="str">
            <v>VICENZA</v>
          </cell>
          <cell r="E2214" t="str">
            <v>VENETO</v>
          </cell>
          <cell r="F2214" t="str">
            <v>Nord-Est</v>
          </cell>
          <cell r="G2214">
            <v>2926</v>
          </cell>
          <cell r="H2214">
            <v>972</v>
          </cell>
          <cell r="I2214">
            <v>72</v>
          </cell>
          <cell r="J2214">
            <v>0.11155107967838224</v>
          </cell>
          <cell r="K2214">
            <v>7.407407407407407E-2</v>
          </cell>
          <cell r="L2214">
            <v>0.12927227680211337</v>
          </cell>
          <cell r="M2214">
            <v>0.142002182532799</v>
          </cell>
        </row>
        <row r="2215">
          <cell r="A2215">
            <v>36065</v>
          </cell>
          <cell r="B2215" t="str">
            <v>36065</v>
          </cell>
          <cell r="C2215" t="str">
            <v>VI</v>
          </cell>
          <cell r="D2215" t="str">
            <v>VICENZA</v>
          </cell>
          <cell r="E2215" t="str">
            <v>VENETO</v>
          </cell>
          <cell r="F2215" t="str">
            <v>Nord-Est</v>
          </cell>
          <cell r="G2215">
            <v>6059</v>
          </cell>
          <cell r="H2215">
            <v>1874</v>
          </cell>
          <cell r="I2215">
            <v>210</v>
          </cell>
          <cell r="J2215">
            <v>0.11155107967838224</v>
          </cell>
          <cell r="K2215">
            <v>0.11205976520811099</v>
          </cell>
          <cell r="L2215">
            <v>0.12927227680211337</v>
          </cell>
          <cell r="M2215">
            <v>0.142002182532799</v>
          </cell>
        </row>
        <row r="2216">
          <cell r="A2216">
            <v>36066</v>
          </cell>
          <cell r="B2216" t="str">
            <v>36066</v>
          </cell>
          <cell r="C2216" t="str">
            <v>VI</v>
          </cell>
          <cell r="D2216" t="str">
            <v>VICENZA</v>
          </cell>
          <cell r="E2216" t="str">
            <v>VENETO</v>
          </cell>
          <cell r="F2216" t="str">
            <v>Nord-Est</v>
          </cell>
          <cell r="G2216">
            <v>7210</v>
          </cell>
          <cell r="H2216">
            <v>2317</v>
          </cell>
          <cell r="I2216">
            <v>256</v>
          </cell>
          <cell r="J2216">
            <v>0.11155107967838224</v>
          </cell>
          <cell r="K2216">
            <v>0.11048769961156668</v>
          </cell>
          <cell r="L2216">
            <v>0.12927227680211337</v>
          </cell>
          <cell r="M2216">
            <v>0.142002182532799</v>
          </cell>
        </row>
        <row r="2217">
          <cell r="A2217">
            <v>36070</v>
          </cell>
          <cell r="B2217" t="str">
            <v>36070</v>
          </cell>
          <cell r="C2217" t="str">
            <v>VI</v>
          </cell>
          <cell r="D2217" t="str">
            <v>VICENZA</v>
          </cell>
          <cell r="E2217" t="str">
            <v>VENETO</v>
          </cell>
          <cell r="F2217" t="str">
            <v>Nord-Est</v>
          </cell>
          <cell r="G2217">
            <v>18918</v>
          </cell>
          <cell r="H2217">
            <v>6374</v>
          </cell>
          <cell r="I2217">
            <v>1051</v>
          </cell>
          <cell r="J2217">
            <v>0.11155107967838224</v>
          </cell>
          <cell r="K2217">
            <v>0.16488860997803578</v>
          </cell>
          <cell r="L2217">
            <v>0.12927227680211337</v>
          </cell>
          <cell r="M2217">
            <v>0.142002182532799</v>
          </cell>
        </row>
        <row r="2218">
          <cell r="A2218">
            <v>36071</v>
          </cell>
          <cell r="B2218" t="str">
            <v>36071</v>
          </cell>
          <cell r="C2218" t="str">
            <v>VI</v>
          </cell>
          <cell r="D2218" t="str">
            <v>VICENZA</v>
          </cell>
          <cell r="E2218" t="str">
            <v>VENETO</v>
          </cell>
          <cell r="F2218" t="str">
            <v>Nord-Est</v>
          </cell>
          <cell r="G2218">
            <v>21107</v>
          </cell>
          <cell r="H2218">
            <v>7488</v>
          </cell>
          <cell r="I2218">
            <v>1263</v>
          </cell>
          <cell r="J2218">
            <v>0.11155107967838224</v>
          </cell>
          <cell r="K2218">
            <v>0.16866987179487181</v>
          </cell>
          <cell r="L2218">
            <v>0.12927227680211337</v>
          </cell>
          <cell r="M2218">
            <v>0.142002182532799</v>
          </cell>
        </row>
        <row r="2219">
          <cell r="A2219">
            <v>36072</v>
          </cell>
          <cell r="B2219" t="str">
            <v>36072</v>
          </cell>
          <cell r="C2219" t="str">
            <v>VI</v>
          </cell>
          <cell r="D2219" t="str">
            <v>VICENZA</v>
          </cell>
          <cell r="E2219" t="str">
            <v>VENETO</v>
          </cell>
          <cell r="F2219" t="str">
            <v>Nord-Est</v>
          </cell>
          <cell r="G2219">
            <v>11448</v>
          </cell>
          <cell r="H2219">
            <v>3657</v>
          </cell>
          <cell r="I2219">
            <v>483</v>
          </cell>
          <cell r="J2219">
            <v>0.11155107967838224</v>
          </cell>
          <cell r="K2219">
            <v>0.13207547169811321</v>
          </cell>
          <cell r="L2219">
            <v>0.12927227680211337</v>
          </cell>
          <cell r="M2219">
            <v>0.142002182532799</v>
          </cell>
        </row>
        <row r="2220">
          <cell r="A2220">
            <v>36073</v>
          </cell>
          <cell r="B2220" t="str">
            <v>36073</v>
          </cell>
          <cell r="C2220" t="str">
            <v>VI</v>
          </cell>
          <cell r="D2220" t="str">
            <v>VICENZA</v>
          </cell>
          <cell r="E2220" t="str">
            <v>VENETO</v>
          </cell>
          <cell r="F2220" t="str">
            <v>Nord-Est</v>
          </cell>
          <cell r="G2220">
            <v>10039</v>
          </cell>
          <cell r="H2220">
            <v>3403</v>
          </cell>
          <cell r="I2220">
            <v>446</v>
          </cell>
          <cell r="J2220">
            <v>0.11155107967838224</v>
          </cell>
          <cell r="K2220">
            <v>0.13106082868057597</v>
          </cell>
          <cell r="L2220">
            <v>0.12927227680211337</v>
          </cell>
          <cell r="M2220">
            <v>0.142002182532799</v>
          </cell>
        </row>
        <row r="2221">
          <cell r="A2221">
            <v>36075</v>
          </cell>
          <cell r="B2221" t="str">
            <v>36075</v>
          </cell>
          <cell r="C2221" t="str">
            <v>VI</v>
          </cell>
          <cell r="D2221" t="str">
            <v>VICENZA</v>
          </cell>
          <cell r="E2221" t="str">
            <v>VENETO</v>
          </cell>
          <cell r="F2221" t="str">
            <v>Nord-Est</v>
          </cell>
          <cell r="G2221">
            <v>19754</v>
          </cell>
          <cell r="H2221">
            <v>6605</v>
          </cell>
          <cell r="I2221">
            <v>933</v>
          </cell>
          <cell r="J2221">
            <v>0.11155107967838224</v>
          </cell>
          <cell r="K2221">
            <v>0.1412566237698713</v>
          </cell>
          <cell r="L2221">
            <v>0.12927227680211337</v>
          </cell>
          <cell r="M2221">
            <v>0.142002182532799</v>
          </cell>
        </row>
        <row r="2222">
          <cell r="A2222">
            <v>36076</v>
          </cell>
          <cell r="B2222" t="str">
            <v>36076</v>
          </cell>
          <cell r="C2222" t="str">
            <v>VI</v>
          </cell>
          <cell r="D2222" t="str">
            <v>VICENZA</v>
          </cell>
          <cell r="E2222" t="str">
            <v>VENETO</v>
          </cell>
          <cell r="F2222" t="str">
            <v>Nord-Est</v>
          </cell>
          <cell r="G2222">
            <v>7273</v>
          </cell>
          <cell r="H2222">
            <v>2692</v>
          </cell>
          <cell r="I2222">
            <v>211</v>
          </cell>
          <cell r="J2222">
            <v>0.11155107967838224</v>
          </cell>
          <cell r="K2222">
            <v>7.838038632986627E-2</v>
          </cell>
          <cell r="L2222">
            <v>0.12927227680211337</v>
          </cell>
          <cell r="M2222">
            <v>0.142002182532799</v>
          </cell>
        </row>
        <row r="2223">
          <cell r="A2223">
            <v>36077</v>
          </cell>
          <cell r="B2223" t="str">
            <v>36077</v>
          </cell>
          <cell r="C2223" t="str">
            <v>VI</v>
          </cell>
          <cell r="D2223" t="str">
            <v>VICENZA</v>
          </cell>
          <cell r="E2223" t="str">
            <v>VENETO</v>
          </cell>
          <cell r="F2223" t="str">
            <v>Nord-Est</v>
          </cell>
          <cell r="G2223">
            <v>7964</v>
          </cell>
          <cell r="H2223">
            <v>2759</v>
          </cell>
          <cell r="I2223">
            <v>668</v>
          </cell>
          <cell r="J2223">
            <v>0.11155107967838224</v>
          </cell>
          <cell r="K2223">
            <v>0.24211670895251902</v>
          </cell>
          <cell r="L2223">
            <v>0.12927227680211337</v>
          </cell>
          <cell r="M2223">
            <v>0.142002182532799</v>
          </cell>
        </row>
        <row r="2224">
          <cell r="A2224">
            <v>36078</v>
          </cell>
          <cell r="B2224" t="str">
            <v>36078</v>
          </cell>
          <cell r="C2224" t="str">
            <v>VI</v>
          </cell>
          <cell r="D2224" t="str">
            <v>VICENZA</v>
          </cell>
          <cell r="E2224" t="str">
            <v>VENETO</v>
          </cell>
          <cell r="F2224" t="str">
            <v>Nord-Est</v>
          </cell>
          <cell r="G2224">
            <v>27634</v>
          </cell>
          <cell r="H2224">
            <v>10230</v>
          </cell>
          <cell r="I2224">
            <v>1048</v>
          </cell>
          <cell r="J2224">
            <v>0.11155107967838224</v>
          </cell>
          <cell r="K2224">
            <v>0.10244379276637341</v>
          </cell>
          <cell r="L2224">
            <v>0.12927227680211337</v>
          </cell>
          <cell r="M2224">
            <v>0.142002182532799</v>
          </cell>
        </row>
        <row r="2225">
          <cell r="A2225">
            <v>36100</v>
          </cell>
          <cell r="B2225" t="str">
            <v>36100</v>
          </cell>
          <cell r="C2225" t="str">
            <v>VI</v>
          </cell>
          <cell r="D2225" t="str">
            <v>VICENZA</v>
          </cell>
          <cell r="E2225" t="str">
            <v>VENETO</v>
          </cell>
          <cell r="F2225" t="str">
            <v>Nord-Est</v>
          </cell>
          <cell r="G2225">
            <v>107348</v>
          </cell>
          <cell r="H2225">
            <v>40752</v>
          </cell>
          <cell r="I2225">
            <v>5260</v>
          </cell>
          <cell r="J2225">
            <v>0.11155107967838224</v>
          </cell>
          <cell r="K2225">
            <v>0.12907341970946212</v>
          </cell>
          <cell r="L2225">
            <v>0.12927227680211337</v>
          </cell>
          <cell r="M2225">
            <v>0.142002182532799</v>
          </cell>
        </row>
        <row r="2226">
          <cell r="A2226">
            <v>37010</v>
          </cell>
          <cell r="B2226" t="str">
            <v>37010</v>
          </cell>
          <cell r="C2226" t="str">
            <v>VR</v>
          </cell>
          <cell r="D2226" t="str">
            <v>VERONA</v>
          </cell>
          <cell r="E2226" t="str">
            <v>VENETO</v>
          </cell>
          <cell r="F2226" t="str">
            <v>Nord-Est</v>
          </cell>
          <cell r="G2226">
            <v>24038</v>
          </cell>
          <cell r="H2226">
            <v>8235</v>
          </cell>
          <cell r="I2226">
            <v>2657</v>
          </cell>
          <cell r="J2226">
            <v>0.1399390072076698</v>
          </cell>
          <cell r="K2226">
            <v>0.32264723740133577</v>
          </cell>
          <cell r="L2226">
            <v>0.1628768744769559</v>
          </cell>
          <cell r="M2226">
            <v>0.20034900252399052</v>
          </cell>
        </row>
        <row r="2227">
          <cell r="A2227">
            <v>37011</v>
          </cell>
          <cell r="B2227" t="str">
            <v>37011</v>
          </cell>
          <cell r="C2227" t="str">
            <v>VR</v>
          </cell>
          <cell r="D2227" t="str">
            <v>VERONA</v>
          </cell>
          <cell r="E2227" t="str">
            <v>VENETO</v>
          </cell>
          <cell r="F2227" t="str">
            <v>Nord-Est</v>
          </cell>
          <cell r="G2227">
            <v>6025</v>
          </cell>
          <cell r="H2227">
            <v>2241</v>
          </cell>
          <cell r="I2227">
            <v>550</v>
          </cell>
          <cell r="J2227">
            <v>0.1399390072076698</v>
          </cell>
          <cell r="K2227">
            <v>0.24542614904060686</v>
          </cell>
          <cell r="L2227">
            <v>0.1628768744769559</v>
          </cell>
          <cell r="M2227">
            <v>0.20034900252399052</v>
          </cell>
        </row>
        <row r="2228">
          <cell r="A2228">
            <v>37012</v>
          </cell>
          <cell r="B2228" t="str">
            <v>37012</v>
          </cell>
          <cell r="C2228" t="str">
            <v>VR</v>
          </cell>
          <cell r="D2228" t="str">
            <v>VERONA</v>
          </cell>
          <cell r="E2228" t="str">
            <v>VENETO</v>
          </cell>
          <cell r="F2228" t="str">
            <v>Nord-Est</v>
          </cell>
          <cell r="G2228">
            <v>14453</v>
          </cell>
          <cell r="H2228">
            <v>4843</v>
          </cell>
          <cell r="I2228">
            <v>1046</v>
          </cell>
          <cell r="J2228">
            <v>0.1399390072076698</v>
          </cell>
          <cell r="K2228">
            <v>0.21598182944455915</v>
          </cell>
          <cell r="L2228">
            <v>0.1628768744769559</v>
          </cell>
          <cell r="M2228">
            <v>0.20034900252399052</v>
          </cell>
        </row>
        <row r="2229">
          <cell r="A2229">
            <v>37013</v>
          </cell>
          <cell r="B2229" t="str">
            <v>37013</v>
          </cell>
          <cell r="C2229" t="str">
            <v>VR</v>
          </cell>
          <cell r="D2229" t="str">
            <v>VERONA</v>
          </cell>
          <cell r="E2229" t="str">
            <v>VENETO</v>
          </cell>
          <cell r="F2229" t="str">
            <v>Nord-Est</v>
          </cell>
          <cell r="G2229">
            <v>6952</v>
          </cell>
          <cell r="H2229">
            <v>2502</v>
          </cell>
          <cell r="I2229">
            <v>470</v>
          </cell>
          <cell r="J2229">
            <v>0.1399390072076698</v>
          </cell>
          <cell r="K2229">
            <v>0.18784972022382093</v>
          </cell>
          <cell r="L2229">
            <v>0.1628768744769559</v>
          </cell>
          <cell r="M2229">
            <v>0.20034900252399052</v>
          </cell>
        </row>
        <row r="2230">
          <cell r="A2230">
            <v>37014</v>
          </cell>
          <cell r="B2230" t="str">
            <v>37014</v>
          </cell>
          <cell r="C2230" t="str">
            <v>VR</v>
          </cell>
          <cell r="D2230" t="str">
            <v>VERONA</v>
          </cell>
          <cell r="E2230" t="str">
            <v>VENETO</v>
          </cell>
          <cell r="F2230" t="str">
            <v>Nord-Est</v>
          </cell>
          <cell r="G2230">
            <v>7990</v>
          </cell>
          <cell r="H2230">
            <v>2699</v>
          </cell>
          <cell r="I2230">
            <v>500</v>
          </cell>
          <cell r="J2230">
            <v>0.1399390072076698</v>
          </cell>
          <cell r="K2230">
            <v>0.18525379770285291</v>
          </cell>
          <cell r="L2230">
            <v>0.1628768744769559</v>
          </cell>
          <cell r="M2230">
            <v>0.20034900252399052</v>
          </cell>
        </row>
        <row r="2231">
          <cell r="A2231">
            <v>37016</v>
          </cell>
          <cell r="B2231" t="str">
            <v>37016</v>
          </cell>
          <cell r="C2231" t="str">
            <v>VR</v>
          </cell>
          <cell r="D2231" t="str">
            <v>VERONA</v>
          </cell>
          <cell r="E2231" t="str">
            <v>VENETO</v>
          </cell>
          <cell r="F2231" t="str">
            <v>Nord-Est</v>
          </cell>
          <cell r="G2231">
            <v>3442</v>
          </cell>
          <cell r="H2231">
            <v>1319</v>
          </cell>
          <cell r="I2231">
            <v>442</v>
          </cell>
          <cell r="J2231">
            <v>0.1399390072076698</v>
          </cell>
          <cell r="K2231">
            <v>0.33510235026535257</v>
          </cell>
          <cell r="L2231">
            <v>0.1628768744769559</v>
          </cell>
          <cell r="M2231">
            <v>0.20034900252399052</v>
          </cell>
        </row>
        <row r="2232">
          <cell r="A2232">
            <v>37017</v>
          </cell>
          <cell r="B2232" t="str">
            <v>37017</v>
          </cell>
          <cell r="C2232" t="str">
            <v>VR</v>
          </cell>
          <cell r="D2232" t="str">
            <v>VERONA</v>
          </cell>
          <cell r="E2232" t="str">
            <v>VENETO</v>
          </cell>
          <cell r="F2232" t="str">
            <v>Nord-Est</v>
          </cell>
          <cell r="G2232">
            <v>5490</v>
          </cell>
          <cell r="H2232">
            <v>1895</v>
          </cell>
          <cell r="I2232">
            <v>444</v>
          </cell>
          <cell r="J2232">
            <v>0.1399390072076698</v>
          </cell>
          <cell r="K2232">
            <v>0.23430079155672823</v>
          </cell>
          <cell r="L2232">
            <v>0.1628768744769559</v>
          </cell>
          <cell r="M2232">
            <v>0.20034900252399052</v>
          </cell>
        </row>
        <row r="2233">
          <cell r="A2233">
            <v>37018</v>
          </cell>
          <cell r="B2233" t="str">
            <v>37018</v>
          </cell>
          <cell r="C2233" t="str">
            <v>VR</v>
          </cell>
          <cell r="D2233" t="str">
            <v>VERONA</v>
          </cell>
          <cell r="E2233" t="str">
            <v>VENETO</v>
          </cell>
          <cell r="F2233" t="str">
            <v>Nord-Est</v>
          </cell>
          <cell r="G2233">
            <v>3398</v>
          </cell>
          <cell r="H2233">
            <v>1323</v>
          </cell>
          <cell r="I2233">
            <v>259</v>
          </cell>
          <cell r="J2233">
            <v>0.1399390072076698</v>
          </cell>
          <cell r="K2233">
            <v>0.19576719576719576</v>
          </cell>
          <cell r="L2233">
            <v>0.1628768744769559</v>
          </cell>
          <cell r="M2233">
            <v>0.20034900252399052</v>
          </cell>
        </row>
        <row r="2234">
          <cell r="A2234">
            <v>37019</v>
          </cell>
          <cell r="B2234" t="str">
            <v>37019</v>
          </cell>
          <cell r="C2234" t="str">
            <v>VR</v>
          </cell>
          <cell r="D2234" t="str">
            <v>VERONA</v>
          </cell>
          <cell r="E2234" t="str">
            <v>VENETO</v>
          </cell>
          <cell r="F2234" t="str">
            <v>Nord-Est</v>
          </cell>
          <cell r="G2234">
            <v>8523</v>
          </cell>
          <cell r="H2234">
            <v>3144</v>
          </cell>
          <cell r="I2234">
            <v>572</v>
          </cell>
          <cell r="J2234">
            <v>0.1399390072076698</v>
          </cell>
          <cell r="K2234">
            <v>0.18193384223918574</v>
          </cell>
          <cell r="L2234">
            <v>0.1628768744769559</v>
          </cell>
          <cell r="M2234">
            <v>0.20034900252399052</v>
          </cell>
        </row>
        <row r="2235">
          <cell r="A2235">
            <v>37020</v>
          </cell>
          <cell r="B2235" t="str">
            <v>37020</v>
          </cell>
          <cell r="C2235" t="str">
            <v>VR</v>
          </cell>
          <cell r="D2235" t="str">
            <v>VERONA</v>
          </cell>
          <cell r="E2235" t="str">
            <v>VENETO</v>
          </cell>
          <cell r="F2235" t="str">
            <v>Nord-Est</v>
          </cell>
          <cell r="G2235">
            <v>10681</v>
          </cell>
          <cell r="H2235">
            <v>3749</v>
          </cell>
          <cell r="I2235">
            <v>1284</v>
          </cell>
          <cell r="J2235">
            <v>0.1399390072076698</v>
          </cell>
          <cell r="K2235">
            <v>0.34249133102160578</v>
          </cell>
          <cell r="L2235">
            <v>0.1628768744769559</v>
          </cell>
          <cell r="M2235">
            <v>0.20034900252399052</v>
          </cell>
        </row>
        <row r="2236">
          <cell r="A2236">
            <v>37021</v>
          </cell>
          <cell r="B2236" t="str">
            <v>37021</v>
          </cell>
          <cell r="C2236" t="str">
            <v>VR</v>
          </cell>
          <cell r="D2236" t="str">
            <v>VERONA</v>
          </cell>
          <cell r="E2236" t="str">
            <v>VENETO</v>
          </cell>
          <cell r="F2236" t="str">
            <v>Nord-Est</v>
          </cell>
          <cell r="G2236">
            <v>3033</v>
          </cell>
          <cell r="H2236">
            <v>1096</v>
          </cell>
          <cell r="I2236">
            <v>130</v>
          </cell>
          <cell r="J2236">
            <v>0.1399390072076698</v>
          </cell>
          <cell r="K2236">
            <v>0.11861313868613138</v>
          </cell>
          <cell r="L2236">
            <v>0.1628768744769559</v>
          </cell>
          <cell r="M2236">
            <v>0.20034900252399052</v>
          </cell>
        </row>
        <row r="2237">
          <cell r="A2237">
            <v>37022</v>
          </cell>
          <cell r="B2237" t="str">
            <v>37022</v>
          </cell>
          <cell r="C2237" t="str">
            <v>VR</v>
          </cell>
          <cell r="D2237" t="str">
            <v>VERONA</v>
          </cell>
          <cell r="E2237" t="str">
            <v>VENETO</v>
          </cell>
          <cell r="F2237" t="str">
            <v>Nord-Est</v>
          </cell>
          <cell r="G2237">
            <v>3425</v>
          </cell>
          <cell r="H2237">
            <v>1120</v>
          </cell>
          <cell r="I2237">
            <v>276</v>
          </cell>
          <cell r="J2237">
            <v>0.1399390072076698</v>
          </cell>
          <cell r="K2237">
            <v>0.24642857142857144</v>
          </cell>
          <cell r="L2237">
            <v>0.1628768744769559</v>
          </cell>
          <cell r="M2237">
            <v>0.20034900252399052</v>
          </cell>
        </row>
        <row r="2238">
          <cell r="A2238">
            <v>37023</v>
          </cell>
          <cell r="B2238" t="str">
            <v>37023</v>
          </cell>
          <cell r="C2238" t="str">
            <v>VR</v>
          </cell>
          <cell r="D2238" t="str">
            <v>VERONA</v>
          </cell>
          <cell r="E2238" t="str">
            <v>VENETO</v>
          </cell>
          <cell r="F2238" t="str">
            <v>Nord-Est</v>
          </cell>
          <cell r="G2238">
            <v>9360</v>
          </cell>
          <cell r="H2238">
            <v>3096</v>
          </cell>
          <cell r="I2238">
            <v>623</v>
          </cell>
          <cell r="J2238">
            <v>0.1399390072076698</v>
          </cell>
          <cell r="K2238">
            <v>0.20122739018087854</v>
          </cell>
          <cell r="L2238">
            <v>0.1628768744769559</v>
          </cell>
          <cell r="M2238">
            <v>0.20034900252399052</v>
          </cell>
        </row>
        <row r="2239">
          <cell r="A2239">
            <v>37024</v>
          </cell>
          <cell r="B2239" t="str">
            <v>37024</v>
          </cell>
          <cell r="C2239" t="str">
            <v>VR</v>
          </cell>
          <cell r="D2239" t="str">
            <v>VERONA</v>
          </cell>
          <cell r="E2239" t="str">
            <v>VENETO</v>
          </cell>
          <cell r="F2239" t="str">
            <v>Nord-Est</v>
          </cell>
          <cell r="G2239">
            <v>13091</v>
          </cell>
          <cell r="H2239">
            <v>4308</v>
          </cell>
          <cell r="I2239">
            <v>1083</v>
          </cell>
          <cell r="J2239">
            <v>0.1399390072076698</v>
          </cell>
          <cell r="K2239">
            <v>0.25139275766016711</v>
          </cell>
          <cell r="L2239">
            <v>0.1628768744769559</v>
          </cell>
          <cell r="M2239">
            <v>0.20034900252399052</v>
          </cell>
        </row>
        <row r="2240">
          <cell r="A2240">
            <v>37026</v>
          </cell>
          <cell r="B2240" t="str">
            <v>37026</v>
          </cell>
          <cell r="C2240" t="str">
            <v>VR</v>
          </cell>
          <cell r="D2240" t="str">
            <v>VERONA</v>
          </cell>
          <cell r="E2240" t="str">
            <v>VENETO</v>
          </cell>
          <cell r="F2240" t="str">
            <v>Nord-Est</v>
          </cell>
          <cell r="G2240">
            <v>9777</v>
          </cell>
          <cell r="H2240">
            <v>3301</v>
          </cell>
          <cell r="I2240">
            <v>853</v>
          </cell>
          <cell r="J2240">
            <v>0.1399390072076698</v>
          </cell>
          <cell r="K2240">
            <v>0.25840654347167524</v>
          </cell>
          <cell r="L2240">
            <v>0.1628768744769559</v>
          </cell>
          <cell r="M2240">
            <v>0.20034900252399052</v>
          </cell>
        </row>
        <row r="2241">
          <cell r="A2241">
            <v>37028</v>
          </cell>
          <cell r="B2241" t="str">
            <v>37028</v>
          </cell>
          <cell r="C2241" t="str">
            <v>VR</v>
          </cell>
          <cell r="D2241" t="str">
            <v>VERONA</v>
          </cell>
          <cell r="E2241" t="str">
            <v>VENETO</v>
          </cell>
          <cell r="F2241" t="str">
            <v>Nord-Est</v>
          </cell>
          <cell r="G2241">
            <v>1711</v>
          </cell>
          <cell r="H2241">
            <v>572</v>
          </cell>
          <cell r="I2241">
            <v>86</v>
          </cell>
          <cell r="J2241">
            <v>0.1399390072076698</v>
          </cell>
          <cell r="K2241">
            <v>0.15034965034965034</v>
          </cell>
          <cell r="L2241">
            <v>0.1628768744769559</v>
          </cell>
          <cell r="M2241">
            <v>0.20034900252399052</v>
          </cell>
        </row>
        <row r="2242">
          <cell r="A2242">
            <v>37029</v>
          </cell>
          <cell r="B2242" t="str">
            <v>37029</v>
          </cell>
          <cell r="C2242" t="str">
            <v>VR</v>
          </cell>
          <cell r="D2242" t="str">
            <v>VERONA</v>
          </cell>
          <cell r="E2242" t="str">
            <v>VENETO</v>
          </cell>
          <cell r="F2242" t="str">
            <v>Nord-Est</v>
          </cell>
          <cell r="G2242">
            <v>10830</v>
          </cell>
          <cell r="H2242">
            <v>3577</v>
          </cell>
          <cell r="I2242">
            <v>849</v>
          </cell>
          <cell r="J2242">
            <v>0.1399390072076698</v>
          </cell>
          <cell r="K2242">
            <v>0.23734973441431367</v>
          </cell>
          <cell r="L2242">
            <v>0.1628768744769559</v>
          </cell>
          <cell r="M2242">
            <v>0.20034900252399052</v>
          </cell>
        </row>
        <row r="2243">
          <cell r="A2243">
            <v>37030</v>
          </cell>
          <cell r="B2243" t="str">
            <v>37030</v>
          </cell>
          <cell r="C2243" t="str">
            <v>VR</v>
          </cell>
          <cell r="D2243" t="str">
            <v>VERONA</v>
          </cell>
          <cell r="E2243" t="str">
            <v>VENETO</v>
          </cell>
          <cell r="F2243" t="str">
            <v>Nord-Est</v>
          </cell>
          <cell r="G2243">
            <v>30678</v>
          </cell>
          <cell r="H2243">
            <v>10172</v>
          </cell>
          <cell r="I2243">
            <v>1523</v>
          </cell>
          <cell r="J2243">
            <v>0.1399390072076698</v>
          </cell>
          <cell r="K2243">
            <v>0.14972473456547386</v>
          </cell>
          <cell r="L2243">
            <v>0.1628768744769559</v>
          </cell>
          <cell r="M2243">
            <v>0.20034900252399052</v>
          </cell>
        </row>
        <row r="2244">
          <cell r="A2244">
            <v>37031</v>
          </cell>
          <cell r="B2244" t="str">
            <v>37031</v>
          </cell>
          <cell r="C2244" t="str">
            <v>VR</v>
          </cell>
          <cell r="D2244" t="str">
            <v>VERONA</v>
          </cell>
          <cell r="E2244" t="str">
            <v>VENETO</v>
          </cell>
          <cell r="F2244" t="str">
            <v>Nord-Est</v>
          </cell>
          <cell r="G2244">
            <v>4494</v>
          </cell>
          <cell r="H2244">
            <v>1506</v>
          </cell>
          <cell r="I2244">
            <v>167</v>
          </cell>
          <cell r="J2244">
            <v>0.1399390072076698</v>
          </cell>
          <cell r="K2244">
            <v>0.11088977423638778</v>
          </cell>
          <cell r="L2244">
            <v>0.1628768744769559</v>
          </cell>
          <cell r="M2244">
            <v>0.20034900252399052</v>
          </cell>
        </row>
        <row r="2245">
          <cell r="A2245">
            <v>37032</v>
          </cell>
          <cell r="B2245" t="str">
            <v>37032</v>
          </cell>
          <cell r="C2245" t="str">
            <v>VR</v>
          </cell>
          <cell r="D2245" t="str">
            <v>VERONA</v>
          </cell>
          <cell r="E2245" t="str">
            <v>VENETO</v>
          </cell>
          <cell r="F2245" t="str">
            <v>Nord-Est</v>
          </cell>
          <cell r="G2245">
            <v>6646</v>
          </cell>
          <cell r="H2245">
            <v>2220</v>
          </cell>
          <cell r="I2245">
            <v>308</v>
          </cell>
          <cell r="J2245">
            <v>0.1399390072076698</v>
          </cell>
          <cell r="K2245">
            <v>0.13873873873873874</v>
          </cell>
          <cell r="L2245">
            <v>0.1628768744769559</v>
          </cell>
          <cell r="M2245">
            <v>0.20034900252399052</v>
          </cell>
        </row>
        <row r="2246">
          <cell r="A2246">
            <v>37035</v>
          </cell>
          <cell r="B2246" t="str">
            <v>37035</v>
          </cell>
          <cell r="C2246" t="str">
            <v>VR</v>
          </cell>
          <cell r="D2246" t="str">
            <v>VERONA</v>
          </cell>
          <cell r="E2246" t="str">
            <v>VENETO</v>
          </cell>
          <cell r="F2246" t="str">
            <v>Nord-Est</v>
          </cell>
          <cell r="G2246">
            <v>4613</v>
          </cell>
          <cell r="H2246">
            <v>1435</v>
          </cell>
          <cell r="I2246">
            <v>187</v>
          </cell>
          <cell r="J2246">
            <v>0.1399390072076698</v>
          </cell>
          <cell r="K2246">
            <v>0.13031358885017422</v>
          </cell>
          <cell r="L2246">
            <v>0.1628768744769559</v>
          </cell>
          <cell r="M2246">
            <v>0.20034900252399052</v>
          </cell>
        </row>
        <row r="2247">
          <cell r="A2247">
            <v>37036</v>
          </cell>
          <cell r="B2247" t="str">
            <v>37036</v>
          </cell>
          <cell r="C2247" t="str">
            <v>VR</v>
          </cell>
          <cell r="D2247" t="str">
            <v>VERONA</v>
          </cell>
          <cell r="E2247" t="str">
            <v>VENETO</v>
          </cell>
          <cell r="F2247" t="str">
            <v>Nord-Est</v>
          </cell>
          <cell r="G2247">
            <v>13239</v>
          </cell>
          <cell r="H2247">
            <v>4408</v>
          </cell>
          <cell r="I2247">
            <v>688</v>
          </cell>
          <cell r="J2247">
            <v>0.1399390072076698</v>
          </cell>
          <cell r="K2247">
            <v>0.1560798548094374</v>
          </cell>
          <cell r="L2247">
            <v>0.1628768744769559</v>
          </cell>
          <cell r="M2247">
            <v>0.20034900252399052</v>
          </cell>
        </row>
        <row r="2248">
          <cell r="A2248">
            <v>37038</v>
          </cell>
          <cell r="B2248" t="str">
            <v>37038</v>
          </cell>
          <cell r="C2248" t="str">
            <v>VR</v>
          </cell>
          <cell r="D2248" t="str">
            <v>VERONA</v>
          </cell>
          <cell r="E2248" t="str">
            <v>VENETO</v>
          </cell>
          <cell r="F2248" t="str">
            <v>Nord-Est</v>
          </cell>
          <cell r="G2248">
            <v>6092</v>
          </cell>
          <cell r="H2248">
            <v>2102</v>
          </cell>
          <cell r="I2248">
            <v>271</v>
          </cell>
          <cell r="J2248">
            <v>0.1399390072076698</v>
          </cell>
          <cell r="K2248">
            <v>0.12892483349191247</v>
          </cell>
          <cell r="L2248">
            <v>0.1628768744769559</v>
          </cell>
          <cell r="M2248">
            <v>0.20034900252399052</v>
          </cell>
        </row>
        <row r="2249">
          <cell r="A2249">
            <v>37039</v>
          </cell>
          <cell r="B2249" t="str">
            <v>37039</v>
          </cell>
          <cell r="C2249" t="str">
            <v>VR</v>
          </cell>
          <cell r="D2249" t="str">
            <v>VERONA</v>
          </cell>
          <cell r="E2249" t="str">
            <v>VENETO</v>
          </cell>
          <cell r="F2249" t="str">
            <v>Nord-Est</v>
          </cell>
          <cell r="G2249">
            <v>4639</v>
          </cell>
          <cell r="H2249">
            <v>1509</v>
          </cell>
          <cell r="I2249">
            <v>195</v>
          </cell>
          <cell r="J2249">
            <v>0.1399390072076698</v>
          </cell>
          <cell r="K2249">
            <v>0.12922465208747516</v>
          </cell>
          <cell r="L2249">
            <v>0.1628768744769559</v>
          </cell>
          <cell r="M2249">
            <v>0.20034900252399052</v>
          </cell>
        </row>
        <row r="2250">
          <cell r="A2250">
            <v>37040</v>
          </cell>
          <cell r="B2250" t="str">
            <v>37040</v>
          </cell>
          <cell r="C2250" t="str">
            <v>VR</v>
          </cell>
          <cell r="D2250" t="str">
            <v>VERONA</v>
          </cell>
          <cell r="E2250" t="str">
            <v>VENETO</v>
          </cell>
          <cell r="F2250" t="str">
            <v>Nord-Est</v>
          </cell>
          <cell r="G2250">
            <v>23233</v>
          </cell>
          <cell r="H2250">
            <v>7430</v>
          </cell>
          <cell r="I2250">
            <v>887</v>
          </cell>
          <cell r="J2250">
            <v>0.1399390072076698</v>
          </cell>
          <cell r="K2250">
            <v>0.11938088829071332</v>
          </cell>
          <cell r="L2250">
            <v>0.1628768744769559</v>
          </cell>
          <cell r="M2250">
            <v>0.20034900252399052</v>
          </cell>
        </row>
        <row r="2251">
          <cell r="A2251">
            <v>37041</v>
          </cell>
          <cell r="B2251" t="str">
            <v>37041</v>
          </cell>
          <cell r="C2251" t="str">
            <v>VR</v>
          </cell>
          <cell r="D2251" t="str">
            <v>VERONA</v>
          </cell>
          <cell r="E2251" t="str">
            <v>VENETO</v>
          </cell>
          <cell r="F2251" t="str">
            <v>Nord-Est</v>
          </cell>
          <cell r="G2251">
            <v>4917</v>
          </cell>
          <cell r="H2251">
            <v>1564</v>
          </cell>
          <cell r="I2251">
            <v>121</v>
          </cell>
          <cell r="J2251">
            <v>0.1399390072076698</v>
          </cell>
          <cell r="K2251">
            <v>7.7365728900255754E-2</v>
          </cell>
          <cell r="L2251">
            <v>0.1628768744769559</v>
          </cell>
          <cell r="M2251">
            <v>0.20034900252399052</v>
          </cell>
        </row>
        <row r="2252">
          <cell r="A2252">
            <v>37042</v>
          </cell>
          <cell r="B2252" t="str">
            <v>37042</v>
          </cell>
          <cell r="C2252" t="str">
            <v>VR</v>
          </cell>
          <cell r="D2252" t="str">
            <v>VERONA</v>
          </cell>
          <cell r="E2252" t="str">
            <v>VENETO</v>
          </cell>
          <cell r="F2252" t="str">
            <v>Nord-Est</v>
          </cell>
          <cell r="G2252">
            <v>4781</v>
          </cell>
          <cell r="H2252">
            <v>1602</v>
          </cell>
          <cell r="I2252">
            <v>280</v>
          </cell>
          <cell r="J2252">
            <v>0.1399390072076698</v>
          </cell>
          <cell r="K2252">
            <v>0.17478152309612985</v>
          </cell>
          <cell r="L2252">
            <v>0.1628768744769559</v>
          </cell>
          <cell r="M2252">
            <v>0.20034900252399052</v>
          </cell>
        </row>
        <row r="2253">
          <cell r="A2253">
            <v>37043</v>
          </cell>
          <cell r="B2253" t="str">
            <v>37043</v>
          </cell>
          <cell r="C2253" t="str">
            <v>VR</v>
          </cell>
          <cell r="D2253" t="str">
            <v>VERONA</v>
          </cell>
          <cell r="E2253" t="str">
            <v>VENETO</v>
          </cell>
          <cell r="F2253" t="str">
            <v>Nord-Est</v>
          </cell>
          <cell r="G2253">
            <v>4309</v>
          </cell>
          <cell r="H2253">
            <v>1303</v>
          </cell>
          <cell r="I2253">
            <v>123</v>
          </cell>
          <cell r="J2253">
            <v>0.1399390072076698</v>
          </cell>
          <cell r="K2253">
            <v>9.4397544128933225E-2</v>
          </cell>
          <cell r="L2253">
            <v>0.1628768744769559</v>
          </cell>
          <cell r="M2253">
            <v>0.20034900252399052</v>
          </cell>
        </row>
        <row r="2254">
          <cell r="A2254">
            <v>37044</v>
          </cell>
          <cell r="B2254" t="str">
            <v>37044</v>
          </cell>
          <cell r="C2254" t="str">
            <v>VR</v>
          </cell>
          <cell r="D2254" t="str">
            <v>VERONA</v>
          </cell>
          <cell r="E2254" t="str">
            <v>VENETO</v>
          </cell>
          <cell r="F2254" t="str">
            <v>Nord-Est</v>
          </cell>
          <cell r="G2254">
            <v>7350</v>
          </cell>
          <cell r="H2254">
            <v>2370</v>
          </cell>
          <cell r="I2254">
            <v>245</v>
          </cell>
          <cell r="J2254">
            <v>0.1399390072076698</v>
          </cell>
          <cell r="K2254">
            <v>0.10337552742616034</v>
          </cell>
          <cell r="L2254">
            <v>0.1628768744769559</v>
          </cell>
          <cell r="M2254">
            <v>0.20034900252399052</v>
          </cell>
        </row>
        <row r="2255">
          <cell r="A2255">
            <v>37045</v>
          </cell>
          <cell r="B2255" t="str">
            <v>37045</v>
          </cell>
          <cell r="C2255" t="str">
            <v>VR</v>
          </cell>
          <cell r="D2255" t="str">
            <v>VERONA</v>
          </cell>
          <cell r="E2255" t="str">
            <v>VENETO</v>
          </cell>
          <cell r="F2255" t="str">
            <v>Nord-Est</v>
          </cell>
          <cell r="G2255">
            <v>25909</v>
          </cell>
          <cell r="H2255">
            <v>8969</v>
          </cell>
          <cell r="I2255">
            <v>1085</v>
          </cell>
          <cell r="J2255">
            <v>0.1399390072076698</v>
          </cell>
          <cell r="K2255">
            <v>0.12097223770765972</v>
          </cell>
          <cell r="L2255">
            <v>0.1628768744769559</v>
          </cell>
          <cell r="M2255">
            <v>0.20034900252399052</v>
          </cell>
        </row>
        <row r="2256">
          <cell r="A2256">
            <v>37046</v>
          </cell>
          <cell r="B2256" t="str">
            <v>37046</v>
          </cell>
          <cell r="C2256" t="str">
            <v>VR</v>
          </cell>
          <cell r="D2256" t="str">
            <v>VERONA</v>
          </cell>
          <cell r="E2256" t="str">
            <v>VENETO</v>
          </cell>
          <cell r="F2256" t="str">
            <v>Nord-Est</v>
          </cell>
          <cell r="G2256">
            <v>4618</v>
          </cell>
          <cell r="H2256">
            <v>1475</v>
          </cell>
          <cell r="I2256">
            <v>120</v>
          </cell>
          <cell r="J2256">
            <v>0.1399390072076698</v>
          </cell>
          <cell r="K2256">
            <v>8.1355932203389825E-2</v>
          </cell>
          <cell r="L2256">
            <v>0.1628768744769559</v>
          </cell>
          <cell r="M2256">
            <v>0.20034900252399052</v>
          </cell>
        </row>
        <row r="2257">
          <cell r="A2257">
            <v>37047</v>
          </cell>
          <cell r="B2257" t="str">
            <v>37047</v>
          </cell>
          <cell r="C2257" t="str">
            <v>VR</v>
          </cell>
          <cell r="D2257" t="str">
            <v>VERONA</v>
          </cell>
          <cell r="E2257" t="str">
            <v>VENETO</v>
          </cell>
          <cell r="F2257" t="str">
            <v>Nord-Est</v>
          </cell>
          <cell r="G2257">
            <v>15647</v>
          </cell>
          <cell r="H2257">
            <v>5187</v>
          </cell>
          <cell r="I2257">
            <v>826</v>
          </cell>
          <cell r="J2257">
            <v>0.1399390072076698</v>
          </cell>
          <cell r="K2257">
            <v>0.15924426450742241</v>
          </cell>
          <cell r="L2257">
            <v>0.1628768744769559</v>
          </cell>
          <cell r="M2257">
            <v>0.20034900252399052</v>
          </cell>
        </row>
        <row r="2258">
          <cell r="A2258">
            <v>37049</v>
          </cell>
          <cell r="B2258" t="str">
            <v>37049</v>
          </cell>
          <cell r="C2258" t="str">
            <v>VR</v>
          </cell>
          <cell r="D2258" t="str">
            <v>VERONA</v>
          </cell>
          <cell r="E2258" t="str">
            <v>VENETO</v>
          </cell>
          <cell r="F2258" t="str">
            <v>Nord-Est</v>
          </cell>
          <cell r="G2258">
            <v>5438</v>
          </cell>
          <cell r="H2258">
            <v>1743</v>
          </cell>
          <cell r="I2258">
            <v>153</v>
          </cell>
          <cell r="J2258">
            <v>0.1399390072076698</v>
          </cell>
          <cell r="K2258">
            <v>8.7779690189328741E-2</v>
          </cell>
          <cell r="L2258">
            <v>0.1628768744769559</v>
          </cell>
          <cell r="M2258">
            <v>0.20034900252399052</v>
          </cell>
        </row>
        <row r="2259">
          <cell r="A2259">
            <v>37050</v>
          </cell>
          <cell r="B2259" t="str">
            <v>37050</v>
          </cell>
          <cell r="C2259" t="str">
            <v>VR</v>
          </cell>
          <cell r="D2259" t="str">
            <v>VERONA</v>
          </cell>
          <cell r="E2259" t="str">
            <v>VENETO</v>
          </cell>
          <cell r="F2259" t="str">
            <v>Nord-Est</v>
          </cell>
          <cell r="G2259">
            <v>21905</v>
          </cell>
          <cell r="H2259">
            <v>7093</v>
          </cell>
          <cell r="I2259">
            <v>1262</v>
          </cell>
          <cell r="J2259">
            <v>0.1399390072076698</v>
          </cell>
          <cell r="K2259">
            <v>0.17792189482588466</v>
          </cell>
          <cell r="L2259">
            <v>0.1628768744769559</v>
          </cell>
          <cell r="M2259">
            <v>0.20034900252399052</v>
          </cell>
        </row>
        <row r="2260">
          <cell r="A2260">
            <v>37051</v>
          </cell>
          <cell r="B2260" t="str">
            <v>37051</v>
          </cell>
          <cell r="C2260" t="str">
            <v>VR</v>
          </cell>
          <cell r="D2260" t="str">
            <v>VERONA</v>
          </cell>
          <cell r="E2260" t="str">
            <v>VENETO</v>
          </cell>
          <cell r="F2260" t="str">
            <v>Nord-Est</v>
          </cell>
          <cell r="G2260">
            <v>13391</v>
          </cell>
          <cell r="H2260">
            <v>4230</v>
          </cell>
          <cell r="I2260">
            <v>624</v>
          </cell>
          <cell r="J2260">
            <v>0.1399390072076698</v>
          </cell>
          <cell r="K2260">
            <v>0.14751773049645389</v>
          </cell>
          <cell r="L2260">
            <v>0.1628768744769559</v>
          </cell>
          <cell r="M2260">
            <v>0.20034900252399052</v>
          </cell>
        </row>
        <row r="2261">
          <cell r="A2261">
            <v>37052</v>
          </cell>
          <cell r="B2261" t="str">
            <v>37052</v>
          </cell>
          <cell r="C2261" t="str">
            <v>VR</v>
          </cell>
          <cell r="D2261" t="str">
            <v>VERONA</v>
          </cell>
          <cell r="E2261" t="str">
            <v>VENETO</v>
          </cell>
          <cell r="F2261" t="str">
            <v>Nord-Est</v>
          </cell>
          <cell r="G2261">
            <v>6136</v>
          </cell>
          <cell r="H2261">
            <v>1970</v>
          </cell>
          <cell r="I2261">
            <v>249</v>
          </cell>
          <cell r="J2261">
            <v>0.1399390072076698</v>
          </cell>
          <cell r="K2261">
            <v>0.12639593908629443</v>
          </cell>
          <cell r="L2261">
            <v>0.1628768744769559</v>
          </cell>
          <cell r="M2261">
            <v>0.20034900252399052</v>
          </cell>
        </row>
        <row r="2262">
          <cell r="A2262">
            <v>37053</v>
          </cell>
          <cell r="B2262" t="str">
            <v>37053</v>
          </cell>
          <cell r="C2262" t="str">
            <v>VR</v>
          </cell>
          <cell r="D2262" t="str">
            <v>VERONA</v>
          </cell>
          <cell r="E2262" t="str">
            <v>VENETO</v>
          </cell>
          <cell r="F2262" t="str">
            <v>Nord-Est</v>
          </cell>
          <cell r="G2262">
            <v>14632</v>
          </cell>
          <cell r="H2262">
            <v>4747</v>
          </cell>
          <cell r="I2262">
            <v>670</v>
          </cell>
          <cell r="J2262">
            <v>0.1399390072076698</v>
          </cell>
          <cell r="K2262">
            <v>0.14114177375184328</v>
          </cell>
          <cell r="L2262">
            <v>0.1628768744769559</v>
          </cell>
          <cell r="M2262">
            <v>0.20034900252399052</v>
          </cell>
        </row>
        <row r="2263">
          <cell r="A2263">
            <v>37054</v>
          </cell>
          <cell r="B2263" t="str">
            <v>37054</v>
          </cell>
          <cell r="C2263" t="str">
            <v>VR</v>
          </cell>
          <cell r="D2263" t="str">
            <v>VERONA</v>
          </cell>
          <cell r="E2263" t="str">
            <v>VENETO</v>
          </cell>
          <cell r="F2263" t="str">
            <v>Nord-Est</v>
          </cell>
          <cell r="G2263">
            <v>7739</v>
          </cell>
          <cell r="H2263">
            <v>2595</v>
          </cell>
          <cell r="I2263">
            <v>328</v>
          </cell>
          <cell r="J2263">
            <v>0.1399390072076698</v>
          </cell>
          <cell r="K2263">
            <v>0.12639691714836224</v>
          </cell>
          <cell r="L2263">
            <v>0.1628768744769559</v>
          </cell>
          <cell r="M2263">
            <v>0.20034900252399052</v>
          </cell>
        </row>
        <row r="2264">
          <cell r="A2264">
            <v>37055</v>
          </cell>
          <cell r="B2264" t="str">
            <v>37055</v>
          </cell>
          <cell r="C2264" t="str">
            <v>VR</v>
          </cell>
          <cell r="D2264" t="str">
            <v>VERONA</v>
          </cell>
          <cell r="E2264" t="str">
            <v>VENETO</v>
          </cell>
          <cell r="F2264" t="str">
            <v>Nord-Est</v>
          </cell>
          <cell r="G2264">
            <v>5627</v>
          </cell>
          <cell r="H2264">
            <v>1790</v>
          </cell>
          <cell r="I2264">
            <v>152</v>
          </cell>
          <cell r="J2264">
            <v>0.1399390072076698</v>
          </cell>
          <cell r="K2264">
            <v>8.4916201117318429E-2</v>
          </cell>
          <cell r="L2264">
            <v>0.1628768744769559</v>
          </cell>
          <cell r="M2264">
            <v>0.20034900252399052</v>
          </cell>
        </row>
        <row r="2265">
          <cell r="A2265">
            <v>37056</v>
          </cell>
          <cell r="B2265" t="str">
            <v>37056</v>
          </cell>
          <cell r="C2265" t="str">
            <v>VR</v>
          </cell>
          <cell r="D2265" t="str">
            <v>VERONA</v>
          </cell>
          <cell r="E2265" t="str">
            <v>VENETO</v>
          </cell>
          <cell r="F2265" t="str">
            <v>Nord-Est</v>
          </cell>
          <cell r="G2265">
            <v>3092</v>
          </cell>
          <cell r="H2265">
            <v>960</v>
          </cell>
          <cell r="I2265">
            <v>114</v>
          </cell>
          <cell r="J2265">
            <v>0.1399390072076698</v>
          </cell>
          <cell r="K2265">
            <v>0.11874999999999999</v>
          </cell>
          <cell r="L2265">
            <v>0.1628768744769559</v>
          </cell>
          <cell r="M2265">
            <v>0.20034900252399052</v>
          </cell>
        </row>
        <row r="2266">
          <cell r="A2266">
            <v>37057</v>
          </cell>
          <cell r="B2266" t="str">
            <v>37057</v>
          </cell>
          <cell r="C2266" t="str">
            <v>VR</v>
          </cell>
          <cell r="D2266" t="str">
            <v>VERONA</v>
          </cell>
          <cell r="E2266" t="str">
            <v>VENETO</v>
          </cell>
          <cell r="F2266" t="str">
            <v>Nord-Est</v>
          </cell>
          <cell r="G2266">
            <v>20115</v>
          </cell>
          <cell r="H2266">
            <v>7100</v>
          </cell>
          <cell r="I2266">
            <v>1071</v>
          </cell>
          <cell r="J2266">
            <v>0.1399390072076698</v>
          </cell>
          <cell r="K2266">
            <v>0.1508450704225352</v>
          </cell>
          <cell r="L2266">
            <v>0.1628768744769559</v>
          </cell>
          <cell r="M2266">
            <v>0.20034900252399052</v>
          </cell>
        </row>
        <row r="2267">
          <cell r="A2267">
            <v>37058</v>
          </cell>
          <cell r="B2267" t="str">
            <v>37058</v>
          </cell>
          <cell r="C2267" t="str">
            <v>VR</v>
          </cell>
          <cell r="D2267" t="str">
            <v>VERONA</v>
          </cell>
          <cell r="E2267" t="str">
            <v>VENETO</v>
          </cell>
          <cell r="F2267" t="str">
            <v>Nord-Est</v>
          </cell>
          <cell r="G2267">
            <v>4193</v>
          </cell>
          <cell r="H2267">
            <v>1436</v>
          </cell>
          <cell r="I2267">
            <v>145</v>
          </cell>
          <cell r="J2267">
            <v>0.1399390072076698</v>
          </cell>
          <cell r="K2267">
            <v>0.10097493036211699</v>
          </cell>
          <cell r="L2267">
            <v>0.1628768744769559</v>
          </cell>
          <cell r="M2267">
            <v>0.20034900252399052</v>
          </cell>
        </row>
        <row r="2268">
          <cell r="A2268">
            <v>37059</v>
          </cell>
          <cell r="B2268" t="str">
            <v>37059</v>
          </cell>
          <cell r="C2268" t="str">
            <v>VR</v>
          </cell>
          <cell r="D2268" t="str">
            <v>VERONA</v>
          </cell>
          <cell r="E2268" t="str">
            <v>VENETO</v>
          </cell>
          <cell r="F2268" t="str">
            <v>Nord-Est</v>
          </cell>
          <cell r="G2268">
            <v>10045</v>
          </cell>
          <cell r="H2268">
            <v>3217</v>
          </cell>
          <cell r="I2268">
            <v>557</v>
          </cell>
          <cell r="J2268">
            <v>0.1399390072076698</v>
          </cell>
          <cell r="K2268">
            <v>0.17314267951507617</v>
          </cell>
          <cell r="L2268">
            <v>0.1628768744769559</v>
          </cell>
          <cell r="M2268">
            <v>0.20034900252399052</v>
          </cell>
        </row>
        <row r="2269">
          <cell r="A2269">
            <v>37060</v>
          </cell>
          <cell r="B2269" t="str">
            <v>37060</v>
          </cell>
          <cell r="C2269" t="str">
            <v>VR</v>
          </cell>
          <cell r="D2269" t="str">
            <v>VERONA</v>
          </cell>
          <cell r="E2269" t="str">
            <v>VENETO</v>
          </cell>
          <cell r="F2269" t="str">
            <v>Nord-Est</v>
          </cell>
          <cell r="G2269">
            <v>46071</v>
          </cell>
          <cell r="H2269">
            <v>14940</v>
          </cell>
          <cell r="I2269">
            <v>2897</v>
          </cell>
          <cell r="J2269">
            <v>0.1399390072076698</v>
          </cell>
          <cell r="K2269">
            <v>0.19390896921017403</v>
          </cell>
          <cell r="L2269">
            <v>0.1628768744769559</v>
          </cell>
          <cell r="M2269">
            <v>0.20034900252399052</v>
          </cell>
        </row>
        <row r="2270">
          <cell r="A2270">
            <v>37063</v>
          </cell>
          <cell r="B2270" t="str">
            <v>37063</v>
          </cell>
          <cell r="C2270" t="str">
            <v>VR</v>
          </cell>
          <cell r="D2270" t="str">
            <v>VERONA</v>
          </cell>
          <cell r="E2270" t="str">
            <v>VENETO</v>
          </cell>
          <cell r="F2270" t="str">
            <v>Nord-Est</v>
          </cell>
          <cell r="G2270">
            <v>10358</v>
          </cell>
          <cell r="H2270">
            <v>3348</v>
          </cell>
          <cell r="I2270">
            <v>437</v>
          </cell>
          <cell r="J2270">
            <v>0.1399390072076698</v>
          </cell>
          <cell r="K2270">
            <v>0.13052568697729988</v>
          </cell>
          <cell r="L2270">
            <v>0.1628768744769559</v>
          </cell>
          <cell r="M2270">
            <v>0.20034900252399052</v>
          </cell>
        </row>
        <row r="2271">
          <cell r="A2271">
            <v>37064</v>
          </cell>
          <cell r="B2271" t="str">
            <v>37064</v>
          </cell>
          <cell r="C2271" t="str">
            <v>VR</v>
          </cell>
          <cell r="D2271" t="str">
            <v>VERONA</v>
          </cell>
          <cell r="E2271" t="str">
            <v>VENETO</v>
          </cell>
          <cell r="F2271" t="str">
            <v>Nord-Est</v>
          </cell>
          <cell r="G2271">
            <v>5709</v>
          </cell>
          <cell r="H2271">
            <v>1833</v>
          </cell>
          <cell r="I2271">
            <v>339</v>
          </cell>
          <cell r="J2271">
            <v>0.1399390072076698</v>
          </cell>
          <cell r="K2271">
            <v>0.18494271685761046</v>
          </cell>
          <cell r="L2271">
            <v>0.1628768744769559</v>
          </cell>
          <cell r="M2271">
            <v>0.20034900252399052</v>
          </cell>
        </row>
        <row r="2272">
          <cell r="A2272">
            <v>37066</v>
          </cell>
          <cell r="B2272" t="str">
            <v>37066</v>
          </cell>
          <cell r="C2272" t="str">
            <v>VR</v>
          </cell>
          <cell r="D2272" t="str">
            <v>VERONA</v>
          </cell>
          <cell r="E2272" t="str">
            <v>VENETO</v>
          </cell>
          <cell r="F2272" t="str">
            <v>Nord-Est</v>
          </cell>
          <cell r="G2272">
            <v>10888</v>
          </cell>
          <cell r="H2272">
            <v>3528</v>
          </cell>
          <cell r="I2272">
            <v>559</v>
          </cell>
          <cell r="J2272">
            <v>0.1399390072076698</v>
          </cell>
          <cell r="K2272">
            <v>0.15844671201814059</v>
          </cell>
          <cell r="L2272">
            <v>0.1628768744769559</v>
          </cell>
          <cell r="M2272">
            <v>0.20034900252399052</v>
          </cell>
        </row>
        <row r="2273">
          <cell r="A2273">
            <v>37067</v>
          </cell>
          <cell r="B2273" t="str">
            <v>37067</v>
          </cell>
          <cell r="C2273" t="str">
            <v>VR</v>
          </cell>
          <cell r="D2273" t="str">
            <v>VERONA</v>
          </cell>
          <cell r="E2273" t="str">
            <v>VENETO</v>
          </cell>
          <cell r="F2273" t="str">
            <v>Nord-Est</v>
          </cell>
          <cell r="G2273">
            <v>9250</v>
          </cell>
          <cell r="H2273">
            <v>3033</v>
          </cell>
          <cell r="I2273">
            <v>657</v>
          </cell>
          <cell r="J2273">
            <v>0.1399390072076698</v>
          </cell>
          <cell r="K2273">
            <v>0.21661721068249259</v>
          </cell>
          <cell r="L2273">
            <v>0.1628768744769559</v>
          </cell>
          <cell r="M2273">
            <v>0.20034900252399052</v>
          </cell>
        </row>
        <row r="2274">
          <cell r="A2274">
            <v>37068</v>
          </cell>
          <cell r="B2274" t="str">
            <v>37068</v>
          </cell>
          <cell r="C2274" t="str">
            <v>VR</v>
          </cell>
          <cell r="D2274" t="str">
            <v>VERONA</v>
          </cell>
          <cell r="E2274" t="str">
            <v>VENETO</v>
          </cell>
          <cell r="F2274" t="str">
            <v>Nord-Est</v>
          </cell>
          <cell r="G2274">
            <v>6050</v>
          </cell>
          <cell r="H2274">
            <v>1943</v>
          </cell>
          <cell r="I2274">
            <v>336</v>
          </cell>
          <cell r="J2274">
            <v>0.1399390072076698</v>
          </cell>
          <cell r="K2274">
            <v>0.17292846114256305</v>
          </cell>
          <cell r="L2274">
            <v>0.1628768744769559</v>
          </cell>
          <cell r="M2274">
            <v>0.20034900252399052</v>
          </cell>
        </row>
        <row r="2275">
          <cell r="A2275">
            <v>37069</v>
          </cell>
          <cell r="B2275" t="str">
            <v>37069</v>
          </cell>
          <cell r="C2275" t="str">
            <v>VR</v>
          </cell>
          <cell r="D2275" t="str">
            <v>VERONA</v>
          </cell>
          <cell r="E2275" t="str">
            <v>VENETO</v>
          </cell>
          <cell r="F2275" t="str">
            <v>Nord-Est</v>
          </cell>
          <cell r="G2275">
            <v>21442</v>
          </cell>
          <cell r="H2275">
            <v>7054</v>
          </cell>
          <cell r="I2275">
            <v>1155</v>
          </cell>
          <cell r="J2275">
            <v>0.1399390072076698</v>
          </cell>
          <cell r="K2275">
            <v>0.16373688687269633</v>
          </cell>
          <cell r="L2275">
            <v>0.1628768744769559</v>
          </cell>
          <cell r="M2275">
            <v>0.20034900252399052</v>
          </cell>
        </row>
        <row r="2276">
          <cell r="A2276">
            <v>37100</v>
          </cell>
          <cell r="B2276" t="str">
            <v>37100</v>
          </cell>
          <cell r="C2276" t="str">
            <v>VR</v>
          </cell>
          <cell r="D2276" t="str">
            <v>VERONA</v>
          </cell>
          <cell r="E2276" t="str">
            <v>VENETO</v>
          </cell>
          <cell r="F2276" t="str">
            <v>Nord-Est</v>
          </cell>
          <cell r="G2276">
            <v>0</v>
          </cell>
          <cell r="H2276">
            <v>0</v>
          </cell>
          <cell r="I2276">
            <v>241</v>
          </cell>
          <cell r="J2276">
            <v>0.1399390072076698</v>
          </cell>
          <cell r="L2276">
            <v>0.1628768744769559</v>
          </cell>
          <cell r="M2276">
            <v>0.20034900252399052</v>
          </cell>
        </row>
        <row r="2277">
          <cell r="A2277">
            <v>37121</v>
          </cell>
          <cell r="B2277" t="str">
            <v>37121</v>
          </cell>
          <cell r="C2277" t="str">
            <v>VR</v>
          </cell>
          <cell r="D2277" t="str">
            <v>VERONA</v>
          </cell>
          <cell r="E2277" t="str">
            <v>VENETO</v>
          </cell>
          <cell r="F2277" t="str">
            <v>Nord-Est</v>
          </cell>
          <cell r="G2277">
            <v>8218</v>
          </cell>
          <cell r="H2277">
            <v>3465</v>
          </cell>
          <cell r="I2277">
            <v>894</v>
          </cell>
          <cell r="J2277">
            <v>0.1399390072076698</v>
          </cell>
          <cell r="K2277">
            <v>0.25800865800865802</v>
          </cell>
          <cell r="L2277">
            <v>0.1628768744769559</v>
          </cell>
          <cell r="M2277">
            <v>0.20034900252399052</v>
          </cell>
        </row>
        <row r="2278">
          <cell r="A2278">
            <v>37122</v>
          </cell>
          <cell r="B2278" t="str">
            <v>37122</v>
          </cell>
          <cell r="C2278" t="str">
            <v>VR</v>
          </cell>
          <cell r="D2278" t="str">
            <v>VERONA</v>
          </cell>
          <cell r="E2278" t="str">
            <v>VENETO</v>
          </cell>
          <cell r="F2278" t="str">
            <v>Nord-Est</v>
          </cell>
          <cell r="G2278">
            <v>9392</v>
          </cell>
          <cell r="H2278">
            <v>4284</v>
          </cell>
          <cell r="I2278">
            <v>453</v>
          </cell>
          <cell r="J2278">
            <v>0.1399390072076698</v>
          </cell>
          <cell r="K2278">
            <v>0.10574229691876751</v>
          </cell>
          <cell r="L2278">
            <v>0.1628768744769559</v>
          </cell>
          <cell r="M2278">
            <v>0.20034900252399052</v>
          </cell>
        </row>
        <row r="2279">
          <cell r="A2279">
            <v>37123</v>
          </cell>
          <cell r="B2279" t="str">
            <v>37123</v>
          </cell>
          <cell r="C2279" t="str">
            <v>VR</v>
          </cell>
          <cell r="D2279" t="str">
            <v>VERONA</v>
          </cell>
          <cell r="E2279" t="str">
            <v>VENETO</v>
          </cell>
          <cell r="F2279" t="str">
            <v>Nord-Est</v>
          </cell>
          <cell r="G2279">
            <v>5026</v>
          </cell>
          <cell r="H2279">
            <v>2210</v>
          </cell>
          <cell r="I2279">
            <v>206</v>
          </cell>
          <cell r="J2279">
            <v>0.1399390072076698</v>
          </cell>
          <cell r="K2279">
            <v>9.321266968325792E-2</v>
          </cell>
          <cell r="L2279">
            <v>0.1628768744769559</v>
          </cell>
          <cell r="M2279">
            <v>0.20034900252399052</v>
          </cell>
        </row>
        <row r="2280">
          <cell r="A2280">
            <v>37124</v>
          </cell>
          <cell r="B2280" t="str">
            <v>37124</v>
          </cell>
          <cell r="C2280" t="str">
            <v>VR</v>
          </cell>
          <cell r="D2280" t="str">
            <v>VERONA</v>
          </cell>
          <cell r="E2280" t="str">
            <v>VENETO</v>
          </cell>
          <cell r="F2280" t="str">
            <v>Nord-Est</v>
          </cell>
          <cell r="G2280">
            <v>9462</v>
          </cell>
          <cell r="H2280">
            <v>3523</v>
          </cell>
          <cell r="I2280">
            <v>577</v>
          </cell>
          <cell r="J2280">
            <v>0.1399390072076698</v>
          </cell>
          <cell r="K2280">
            <v>0.16378086857791654</v>
          </cell>
          <cell r="L2280">
            <v>0.1628768744769559</v>
          </cell>
          <cell r="M2280">
            <v>0.20034900252399052</v>
          </cell>
        </row>
        <row r="2281">
          <cell r="A2281">
            <v>37125</v>
          </cell>
          <cell r="B2281" t="str">
            <v>37125</v>
          </cell>
          <cell r="C2281" t="str">
            <v>VR</v>
          </cell>
          <cell r="D2281" t="str">
            <v>VERONA</v>
          </cell>
          <cell r="E2281" t="str">
            <v>VENETO</v>
          </cell>
          <cell r="F2281" t="str">
            <v>Nord-Est</v>
          </cell>
          <cell r="G2281">
            <v>6732</v>
          </cell>
          <cell r="H2281">
            <v>2460</v>
          </cell>
          <cell r="I2281">
            <v>171</v>
          </cell>
          <cell r="J2281">
            <v>0.1399390072076698</v>
          </cell>
          <cell r="K2281">
            <v>6.9512195121951226E-2</v>
          </cell>
          <cell r="L2281">
            <v>0.1628768744769559</v>
          </cell>
          <cell r="M2281">
            <v>0.20034900252399052</v>
          </cell>
        </row>
        <row r="2282">
          <cell r="A2282">
            <v>37126</v>
          </cell>
          <cell r="B2282" t="str">
            <v>37126</v>
          </cell>
          <cell r="C2282" t="str">
            <v>VR</v>
          </cell>
          <cell r="D2282" t="str">
            <v>VERONA</v>
          </cell>
          <cell r="E2282" t="str">
            <v>VENETO</v>
          </cell>
          <cell r="F2282" t="str">
            <v>Nord-Est</v>
          </cell>
          <cell r="G2282">
            <v>13992</v>
          </cell>
          <cell r="H2282">
            <v>5909</v>
          </cell>
          <cell r="I2282">
            <v>1005</v>
          </cell>
          <cell r="J2282">
            <v>0.1399390072076698</v>
          </cell>
          <cell r="K2282">
            <v>0.17007953968522593</v>
          </cell>
          <cell r="L2282">
            <v>0.1628768744769559</v>
          </cell>
          <cell r="M2282">
            <v>0.20034900252399052</v>
          </cell>
        </row>
        <row r="2283">
          <cell r="A2283">
            <v>37127</v>
          </cell>
          <cell r="B2283" t="str">
            <v>37127</v>
          </cell>
          <cell r="C2283" t="str">
            <v>VR</v>
          </cell>
          <cell r="D2283" t="str">
            <v>VERONA</v>
          </cell>
          <cell r="E2283" t="str">
            <v>VENETO</v>
          </cell>
          <cell r="F2283" t="str">
            <v>Nord-Est</v>
          </cell>
          <cell r="G2283">
            <v>4502</v>
          </cell>
          <cell r="H2283">
            <v>1632</v>
          </cell>
          <cell r="I2283">
            <v>285</v>
          </cell>
          <cell r="J2283">
            <v>0.1399390072076698</v>
          </cell>
          <cell r="K2283">
            <v>0.17463235294117646</v>
          </cell>
          <cell r="L2283">
            <v>0.1628768744769559</v>
          </cell>
          <cell r="M2283">
            <v>0.20034900252399052</v>
          </cell>
        </row>
        <row r="2284">
          <cell r="A2284">
            <v>37128</v>
          </cell>
          <cell r="B2284" t="str">
            <v>37128</v>
          </cell>
          <cell r="C2284" t="str">
            <v>VR</v>
          </cell>
          <cell r="D2284" t="str">
            <v>VERONA</v>
          </cell>
          <cell r="E2284" t="str">
            <v>VENETO</v>
          </cell>
          <cell r="F2284" t="str">
            <v>Nord-Est</v>
          </cell>
          <cell r="G2284">
            <v>4561</v>
          </cell>
          <cell r="H2284">
            <v>1633</v>
          </cell>
          <cell r="I2284">
            <v>379</v>
          </cell>
          <cell r="J2284">
            <v>0.1399390072076698</v>
          </cell>
          <cell r="K2284">
            <v>0.23208818126148192</v>
          </cell>
          <cell r="L2284">
            <v>0.1628768744769559</v>
          </cell>
          <cell r="M2284">
            <v>0.20034900252399052</v>
          </cell>
        </row>
        <row r="2285">
          <cell r="A2285">
            <v>37129</v>
          </cell>
          <cell r="B2285" t="str">
            <v>37129</v>
          </cell>
          <cell r="C2285" t="str">
            <v>VR</v>
          </cell>
          <cell r="D2285" t="str">
            <v>VERONA</v>
          </cell>
          <cell r="E2285" t="str">
            <v>VENETO</v>
          </cell>
          <cell r="F2285" t="str">
            <v>Nord-Est</v>
          </cell>
          <cell r="G2285">
            <v>9691</v>
          </cell>
          <cell r="H2285">
            <v>4228</v>
          </cell>
          <cell r="I2285">
            <v>547</v>
          </cell>
          <cell r="J2285">
            <v>0.1399390072076698</v>
          </cell>
          <cell r="K2285">
            <v>0.12937559129612108</v>
          </cell>
          <cell r="L2285">
            <v>0.1628768744769559</v>
          </cell>
          <cell r="M2285">
            <v>0.20034900252399052</v>
          </cell>
        </row>
        <row r="2286">
          <cell r="A2286">
            <v>37131</v>
          </cell>
          <cell r="B2286" t="str">
            <v>37131</v>
          </cell>
          <cell r="C2286" t="str">
            <v>VR</v>
          </cell>
          <cell r="D2286" t="str">
            <v>VERONA</v>
          </cell>
          <cell r="E2286" t="str">
            <v>VENETO</v>
          </cell>
          <cell r="F2286" t="str">
            <v>Nord-Est</v>
          </cell>
          <cell r="G2286">
            <v>31949</v>
          </cell>
          <cell r="H2286">
            <v>12638</v>
          </cell>
          <cell r="I2286">
            <v>1423</v>
          </cell>
          <cell r="J2286">
            <v>0.1399390072076698</v>
          </cell>
          <cell r="K2286">
            <v>0.11259692989397056</v>
          </cell>
          <cell r="L2286">
            <v>0.1628768744769559</v>
          </cell>
          <cell r="M2286">
            <v>0.20034900252399052</v>
          </cell>
        </row>
        <row r="2287">
          <cell r="A2287">
            <v>37132</v>
          </cell>
          <cell r="B2287" t="str">
            <v>37132</v>
          </cell>
          <cell r="C2287" t="str">
            <v>VR</v>
          </cell>
          <cell r="D2287" t="str">
            <v>VERONA</v>
          </cell>
          <cell r="E2287" t="str">
            <v>VENETO</v>
          </cell>
          <cell r="F2287" t="str">
            <v>Nord-Est</v>
          </cell>
          <cell r="G2287">
            <v>15118</v>
          </cell>
          <cell r="H2287">
            <v>5438</v>
          </cell>
          <cell r="I2287">
            <v>658</v>
          </cell>
          <cell r="J2287">
            <v>0.1399390072076698</v>
          </cell>
          <cell r="K2287">
            <v>0.1210003677822729</v>
          </cell>
          <cell r="L2287">
            <v>0.1628768744769559</v>
          </cell>
          <cell r="M2287">
            <v>0.20034900252399052</v>
          </cell>
        </row>
        <row r="2288">
          <cell r="A2288">
            <v>37133</v>
          </cell>
          <cell r="B2288" t="str">
            <v>37133</v>
          </cell>
          <cell r="C2288" t="str">
            <v>VR</v>
          </cell>
          <cell r="D2288" t="str">
            <v>VERONA</v>
          </cell>
          <cell r="E2288" t="str">
            <v>VENETO</v>
          </cell>
          <cell r="F2288" t="str">
            <v>Nord-Est</v>
          </cell>
          <cell r="G2288">
            <v>5247</v>
          </cell>
          <cell r="H2288">
            <v>2154</v>
          </cell>
          <cell r="I2288">
            <v>229</v>
          </cell>
          <cell r="J2288">
            <v>0.1399390072076698</v>
          </cell>
          <cell r="K2288">
            <v>0.10631383472609099</v>
          </cell>
          <cell r="L2288">
            <v>0.1628768744769559</v>
          </cell>
          <cell r="M2288">
            <v>0.20034900252399052</v>
          </cell>
        </row>
        <row r="2289">
          <cell r="A2289">
            <v>37134</v>
          </cell>
          <cell r="B2289" t="str">
            <v>37134</v>
          </cell>
          <cell r="C2289" t="str">
            <v>VR</v>
          </cell>
          <cell r="D2289" t="str">
            <v>VERONA</v>
          </cell>
          <cell r="E2289" t="str">
            <v>VENETO</v>
          </cell>
          <cell r="F2289" t="str">
            <v>Nord-Est</v>
          </cell>
          <cell r="G2289">
            <v>8825</v>
          </cell>
          <cell r="H2289">
            <v>3343</v>
          </cell>
          <cell r="I2289">
            <v>499</v>
          </cell>
          <cell r="J2289">
            <v>0.1399390072076698</v>
          </cell>
          <cell r="K2289">
            <v>0.14926712533652409</v>
          </cell>
          <cell r="L2289">
            <v>0.1628768744769559</v>
          </cell>
          <cell r="M2289">
            <v>0.20034900252399052</v>
          </cell>
        </row>
        <row r="2290">
          <cell r="A2290">
            <v>37135</v>
          </cell>
          <cell r="B2290" t="str">
            <v>37135</v>
          </cell>
          <cell r="C2290" t="str">
            <v>VR</v>
          </cell>
          <cell r="D2290" t="str">
            <v>VERONA</v>
          </cell>
          <cell r="E2290" t="str">
            <v>VENETO</v>
          </cell>
          <cell r="F2290" t="str">
            <v>Nord-Est</v>
          </cell>
          <cell r="G2290">
            <v>15946</v>
          </cell>
          <cell r="H2290">
            <v>6093</v>
          </cell>
          <cell r="I2290">
            <v>764</v>
          </cell>
          <cell r="J2290">
            <v>0.1399390072076698</v>
          </cell>
          <cell r="K2290">
            <v>0.12538979156408994</v>
          </cell>
          <cell r="L2290">
            <v>0.1628768744769559</v>
          </cell>
          <cell r="M2290">
            <v>0.20034900252399052</v>
          </cell>
        </row>
        <row r="2291">
          <cell r="A2291">
            <v>37136</v>
          </cell>
          <cell r="B2291" t="str">
            <v>37136</v>
          </cell>
          <cell r="C2291" t="str">
            <v>VR</v>
          </cell>
          <cell r="D2291" t="str">
            <v>VERONA</v>
          </cell>
          <cell r="E2291" t="str">
            <v>VENETO</v>
          </cell>
          <cell r="F2291" t="str">
            <v>Nord-Est</v>
          </cell>
          <cell r="G2291">
            <v>16874</v>
          </cell>
          <cell r="H2291">
            <v>6377</v>
          </cell>
          <cell r="I2291">
            <v>681</v>
          </cell>
          <cell r="J2291">
            <v>0.1399390072076698</v>
          </cell>
          <cell r="K2291">
            <v>0.10679002665830328</v>
          </cell>
          <cell r="L2291">
            <v>0.1628768744769559</v>
          </cell>
          <cell r="M2291">
            <v>0.20034900252399052</v>
          </cell>
        </row>
        <row r="2292">
          <cell r="A2292">
            <v>37137</v>
          </cell>
          <cell r="B2292" t="str">
            <v>37137</v>
          </cell>
          <cell r="C2292" t="str">
            <v>VR</v>
          </cell>
          <cell r="D2292" t="str">
            <v>VERONA</v>
          </cell>
          <cell r="E2292" t="str">
            <v>VENETO</v>
          </cell>
          <cell r="F2292" t="str">
            <v>Nord-Est</v>
          </cell>
          <cell r="G2292">
            <v>10816</v>
          </cell>
          <cell r="H2292">
            <v>4128</v>
          </cell>
          <cell r="I2292">
            <v>380</v>
          </cell>
          <cell r="J2292">
            <v>0.1399390072076698</v>
          </cell>
          <cell r="K2292">
            <v>9.205426356589147E-2</v>
          </cell>
          <cell r="L2292">
            <v>0.1628768744769559</v>
          </cell>
          <cell r="M2292">
            <v>0.20034900252399052</v>
          </cell>
        </row>
        <row r="2293">
          <cell r="A2293">
            <v>37138</v>
          </cell>
          <cell r="B2293" t="str">
            <v>37138</v>
          </cell>
          <cell r="C2293" t="str">
            <v>VR</v>
          </cell>
          <cell r="D2293" t="str">
            <v>VERONA</v>
          </cell>
          <cell r="E2293" t="str">
            <v>VENETO</v>
          </cell>
          <cell r="F2293" t="str">
            <v>Nord-Est</v>
          </cell>
          <cell r="G2293">
            <v>39513</v>
          </cell>
          <cell r="H2293">
            <v>15144</v>
          </cell>
          <cell r="I2293">
            <v>2078</v>
          </cell>
          <cell r="J2293">
            <v>0.1399390072076698</v>
          </cell>
          <cell r="K2293">
            <v>0.13721605916534602</v>
          </cell>
          <cell r="L2293">
            <v>0.1628768744769559</v>
          </cell>
          <cell r="M2293">
            <v>0.20034900252399052</v>
          </cell>
        </row>
        <row r="2294">
          <cell r="A2294">
            <v>37139</v>
          </cell>
          <cell r="B2294" t="str">
            <v>37139</v>
          </cell>
          <cell r="C2294" t="str">
            <v>VR</v>
          </cell>
          <cell r="D2294" t="str">
            <v>VERONA</v>
          </cell>
          <cell r="E2294" t="str">
            <v>VENETO</v>
          </cell>
          <cell r="F2294" t="str">
            <v>Nord-Est</v>
          </cell>
          <cell r="G2294">
            <v>16368</v>
          </cell>
          <cell r="H2294">
            <v>5783</v>
          </cell>
          <cell r="I2294">
            <v>882</v>
          </cell>
          <cell r="J2294">
            <v>0.1399390072076698</v>
          </cell>
          <cell r="K2294">
            <v>0.15251599515822237</v>
          </cell>
          <cell r="L2294">
            <v>0.1628768744769559</v>
          </cell>
          <cell r="M2294">
            <v>0.20034900252399052</v>
          </cell>
        </row>
        <row r="2295">
          <cell r="A2295">
            <v>38010</v>
          </cell>
          <cell r="B2295" t="str">
            <v>38010</v>
          </cell>
          <cell r="C2295" t="str">
            <v>TN</v>
          </cell>
          <cell r="D2295" t="str">
            <v>TRENTO</v>
          </cell>
          <cell r="E2295" t="str">
            <v>TRENTINOALTOADIGE</v>
          </cell>
          <cell r="F2295" t="str">
            <v>Nord-Est</v>
          </cell>
          <cell r="G2295">
            <v>24444</v>
          </cell>
          <cell r="H2295">
            <v>9033</v>
          </cell>
          <cell r="I2295">
            <v>963</v>
          </cell>
          <cell r="J2295">
            <v>0.12144562622096809</v>
          </cell>
          <cell r="K2295">
            <v>0.10660909996678844</v>
          </cell>
          <cell r="L2295">
            <v>0.15338404222291213</v>
          </cell>
          <cell r="M2295">
            <v>0.18495998451078974</v>
          </cell>
        </row>
        <row r="2296">
          <cell r="A2296">
            <v>38011</v>
          </cell>
          <cell r="B2296" t="str">
            <v>38011</v>
          </cell>
          <cell r="C2296" t="str">
            <v>TN</v>
          </cell>
          <cell r="D2296" t="str">
            <v>TRENTO</v>
          </cell>
          <cell r="E2296" t="str">
            <v>TRENTINOALTOADIGE</v>
          </cell>
          <cell r="F2296" t="str">
            <v>Nord-Est</v>
          </cell>
          <cell r="G2296">
            <v>1884</v>
          </cell>
          <cell r="H2296">
            <v>741</v>
          </cell>
          <cell r="I2296">
            <v>55</v>
          </cell>
          <cell r="J2296">
            <v>0.12144562622096809</v>
          </cell>
          <cell r="K2296">
            <v>7.4224021592442652E-2</v>
          </cell>
          <cell r="L2296">
            <v>0.15338404222291213</v>
          </cell>
          <cell r="M2296">
            <v>0.18495998451078974</v>
          </cell>
        </row>
        <row r="2297">
          <cell r="A2297">
            <v>38013</v>
          </cell>
          <cell r="B2297" t="str">
            <v>38013</v>
          </cell>
          <cell r="C2297" t="str">
            <v>TN</v>
          </cell>
          <cell r="D2297" t="str">
            <v>TRENTO</v>
          </cell>
          <cell r="E2297" t="str">
            <v>TRENTINOALTOADIGE</v>
          </cell>
          <cell r="F2297" t="str">
            <v>Nord-Est</v>
          </cell>
          <cell r="G2297">
            <v>1695</v>
          </cell>
          <cell r="H2297">
            <v>678</v>
          </cell>
          <cell r="I2297">
            <v>44</v>
          </cell>
          <cell r="J2297">
            <v>0.12144562622096809</v>
          </cell>
          <cell r="K2297">
            <v>6.4896755162241887E-2</v>
          </cell>
          <cell r="L2297">
            <v>0.15338404222291213</v>
          </cell>
          <cell r="M2297">
            <v>0.18495998451078974</v>
          </cell>
        </row>
        <row r="2298">
          <cell r="A2298">
            <v>38015</v>
          </cell>
          <cell r="B2298" t="str">
            <v>38015</v>
          </cell>
          <cell r="C2298" t="str">
            <v>TN</v>
          </cell>
          <cell r="D2298" t="str">
            <v>TRENTO</v>
          </cell>
          <cell r="E2298" t="str">
            <v>TRENTINOALTOADIGE</v>
          </cell>
          <cell r="F2298" t="str">
            <v>Nord-Est</v>
          </cell>
          <cell r="G2298">
            <v>6601</v>
          </cell>
          <cell r="H2298">
            <v>2267</v>
          </cell>
          <cell r="I2298">
            <v>337</v>
          </cell>
          <cell r="J2298">
            <v>0.12144562622096809</v>
          </cell>
          <cell r="K2298">
            <v>0.14865460961623292</v>
          </cell>
          <cell r="L2298">
            <v>0.15338404222291213</v>
          </cell>
          <cell r="M2298">
            <v>0.18495998451078974</v>
          </cell>
        </row>
        <row r="2299">
          <cell r="A2299">
            <v>38016</v>
          </cell>
          <cell r="B2299" t="str">
            <v>38016</v>
          </cell>
          <cell r="C2299" t="str">
            <v>TN</v>
          </cell>
          <cell r="D2299" t="str">
            <v>TRENTO</v>
          </cell>
          <cell r="E2299" t="str">
            <v>TRENTINOALTOADIGE</v>
          </cell>
          <cell r="F2299" t="str">
            <v>Nord-Est</v>
          </cell>
          <cell r="G2299">
            <v>4965</v>
          </cell>
          <cell r="H2299">
            <v>1786</v>
          </cell>
          <cell r="I2299">
            <v>202</v>
          </cell>
          <cell r="J2299">
            <v>0.12144562622096809</v>
          </cell>
          <cell r="K2299">
            <v>0.11310190369540873</v>
          </cell>
          <cell r="L2299">
            <v>0.15338404222291213</v>
          </cell>
          <cell r="M2299">
            <v>0.18495998451078974</v>
          </cell>
        </row>
        <row r="2300">
          <cell r="A2300">
            <v>38017</v>
          </cell>
          <cell r="B2300" t="str">
            <v>38017</v>
          </cell>
          <cell r="C2300" t="str">
            <v>TN</v>
          </cell>
          <cell r="D2300" t="str">
            <v>TRENTO</v>
          </cell>
          <cell r="E2300" t="str">
            <v>TRENTINOALTOADIGE</v>
          </cell>
          <cell r="F2300" t="str">
            <v>Nord-Est</v>
          </cell>
          <cell r="G2300">
            <v>5375</v>
          </cell>
          <cell r="H2300">
            <v>1961</v>
          </cell>
          <cell r="I2300">
            <v>327</v>
          </cell>
          <cell r="J2300">
            <v>0.12144562622096809</v>
          </cell>
          <cell r="K2300">
            <v>0.16675165731769506</v>
          </cell>
          <cell r="L2300">
            <v>0.15338404222291213</v>
          </cell>
          <cell r="M2300">
            <v>0.18495998451078974</v>
          </cell>
        </row>
        <row r="2301">
          <cell r="A2301">
            <v>38018</v>
          </cell>
          <cell r="B2301" t="str">
            <v>38018</v>
          </cell>
          <cell r="C2301" t="str">
            <v>TN</v>
          </cell>
          <cell r="D2301" t="str">
            <v>TRENTO</v>
          </cell>
          <cell r="E2301" t="str">
            <v>TRENTINOALTOADIGE</v>
          </cell>
          <cell r="F2301" t="str">
            <v>Nord-Est</v>
          </cell>
          <cell r="G2301">
            <v>1018</v>
          </cell>
          <cell r="H2301">
            <v>372</v>
          </cell>
          <cell r="I2301">
            <v>78</v>
          </cell>
          <cell r="J2301">
            <v>0.12144562622096809</v>
          </cell>
          <cell r="K2301">
            <v>0.20967741935483872</v>
          </cell>
          <cell r="L2301">
            <v>0.15338404222291213</v>
          </cell>
          <cell r="M2301">
            <v>0.18495998451078974</v>
          </cell>
        </row>
        <row r="2302">
          <cell r="A2302">
            <v>38019</v>
          </cell>
          <cell r="B2302" t="str">
            <v>38019</v>
          </cell>
          <cell r="C2302" t="str">
            <v>TN</v>
          </cell>
          <cell r="D2302" t="str">
            <v>TRENTO</v>
          </cell>
          <cell r="E2302" t="str">
            <v>TRENTINOALTOADIGE</v>
          </cell>
          <cell r="F2302" t="str">
            <v>Nord-Est</v>
          </cell>
          <cell r="G2302">
            <v>2214</v>
          </cell>
          <cell r="H2302">
            <v>805</v>
          </cell>
          <cell r="I2302">
            <v>65</v>
          </cell>
          <cell r="J2302">
            <v>0.12144562622096809</v>
          </cell>
          <cell r="K2302">
            <v>8.0745341614906832E-2</v>
          </cell>
          <cell r="L2302">
            <v>0.15338404222291213</v>
          </cell>
          <cell r="M2302">
            <v>0.18495998451078974</v>
          </cell>
        </row>
        <row r="2303">
          <cell r="A2303">
            <v>38020</v>
          </cell>
          <cell r="B2303" t="str">
            <v>38020</v>
          </cell>
          <cell r="C2303" t="str">
            <v>TN</v>
          </cell>
          <cell r="D2303" t="str">
            <v>TRENTO</v>
          </cell>
          <cell r="E2303" t="str">
            <v>TRENTINOALTOADIGE</v>
          </cell>
          <cell r="F2303" t="str">
            <v>Nord-Est</v>
          </cell>
          <cell r="G2303">
            <v>10302</v>
          </cell>
          <cell r="H2303">
            <v>3924</v>
          </cell>
          <cell r="I2303">
            <v>600</v>
          </cell>
          <cell r="J2303">
            <v>0.12144562622096809</v>
          </cell>
          <cell r="K2303">
            <v>0.1529051987767584</v>
          </cell>
          <cell r="L2303">
            <v>0.15338404222291213</v>
          </cell>
          <cell r="M2303">
            <v>0.18495998451078974</v>
          </cell>
        </row>
        <row r="2304">
          <cell r="A2304">
            <v>38021</v>
          </cell>
          <cell r="B2304" t="str">
            <v>38021</v>
          </cell>
          <cell r="C2304" t="str">
            <v>TN</v>
          </cell>
          <cell r="D2304" t="str">
            <v>TRENTO</v>
          </cell>
          <cell r="E2304" t="str">
            <v>TRENTINOALTOADIGE</v>
          </cell>
          <cell r="F2304" t="str">
            <v>Nord-Est</v>
          </cell>
          <cell r="G2304">
            <v>747</v>
          </cell>
          <cell r="H2304">
            <v>310</v>
          </cell>
          <cell r="I2304">
            <v>10</v>
          </cell>
          <cell r="J2304">
            <v>0.12144562622096809</v>
          </cell>
          <cell r="K2304">
            <v>3.2258064516129031E-2</v>
          </cell>
          <cell r="L2304">
            <v>0.15338404222291213</v>
          </cell>
          <cell r="M2304">
            <v>0.18495998451078974</v>
          </cell>
        </row>
        <row r="2305">
          <cell r="A2305">
            <v>38022</v>
          </cell>
          <cell r="B2305" t="str">
            <v>38022</v>
          </cell>
          <cell r="C2305" t="str">
            <v>TN</v>
          </cell>
          <cell r="D2305" t="str">
            <v>TRENTO</v>
          </cell>
          <cell r="E2305" t="str">
            <v>TRENTINOALTOADIGE</v>
          </cell>
          <cell r="F2305" t="str">
            <v>Nord-Est</v>
          </cell>
          <cell r="G2305">
            <v>1177</v>
          </cell>
          <cell r="H2305">
            <v>435</v>
          </cell>
          <cell r="I2305">
            <v>40</v>
          </cell>
          <cell r="J2305">
            <v>0.12144562622096809</v>
          </cell>
          <cell r="K2305">
            <v>9.1954022988505746E-2</v>
          </cell>
          <cell r="L2305">
            <v>0.15338404222291213</v>
          </cell>
          <cell r="M2305">
            <v>0.18495998451078974</v>
          </cell>
        </row>
        <row r="2306">
          <cell r="A2306">
            <v>38023</v>
          </cell>
          <cell r="B2306" t="str">
            <v>38023</v>
          </cell>
          <cell r="C2306" t="str">
            <v>TN</v>
          </cell>
          <cell r="D2306" t="str">
            <v>TRENTO</v>
          </cell>
          <cell r="E2306" t="str">
            <v>TRENTINOALTOADIGE</v>
          </cell>
          <cell r="F2306" t="str">
            <v>Nord-Est</v>
          </cell>
          <cell r="G2306">
            <v>6215</v>
          </cell>
          <cell r="H2306">
            <v>2247</v>
          </cell>
          <cell r="I2306">
            <v>195</v>
          </cell>
          <cell r="J2306">
            <v>0.12144562622096809</v>
          </cell>
          <cell r="K2306">
            <v>8.678237650200267E-2</v>
          </cell>
          <cell r="L2306">
            <v>0.15338404222291213</v>
          </cell>
          <cell r="M2306">
            <v>0.18495998451078974</v>
          </cell>
        </row>
        <row r="2307">
          <cell r="A2307">
            <v>38025</v>
          </cell>
          <cell r="B2307" t="str">
            <v>38025</v>
          </cell>
          <cell r="C2307" t="str">
            <v>TN</v>
          </cell>
          <cell r="D2307" t="str">
            <v>TRENTO</v>
          </cell>
          <cell r="E2307" t="str">
            <v>TRENTINOALTOADIGE</v>
          </cell>
          <cell r="F2307" t="str">
            <v>Nord-Est</v>
          </cell>
          <cell r="G2307">
            <v>1054</v>
          </cell>
          <cell r="H2307">
            <v>376</v>
          </cell>
          <cell r="I2307">
            <v>101</v>
          </cell>
          <cell r="J2307">
            <v>0.12144562622096809</v>
          </cell>
          <cell r="K2307">
            <v>0.26861702127659576</v>
          </cell>
          <cell r="L2307">
            <v>0.15338404222291213</v>
          </cell>
          <cell r="M2307">
            <v>0.18495998451078974</v>
          </cell>
        </row>
        <row r="2308">
          <cell r="A2308">
            <v>38026</v>
          </cell>
          <cell r="B2308" t="str">
            <v>38026</v>
          </cell>
          <cell r="C2308" t="str">
            <v>TN</v>
          </cell>
          <cell r="D2308" t="str">
            <v>TRENTO</v>
          </cell>
          <cell r="E2308" t="str">
            <v>TRENTINOALTOADIGE</v>
          </cell>
          <cell r="F2308" t="str">
            <v>Nord-Est</v>
          </cell>
          <cell r="G2308">
            <v>709</v>
          </cell>
          <cell r="H2308">
            <v>279</v>
          </cell>
          <cell r="I2308">
            <v>54</v>
          </cell>
          <cell r="J2308">
            <v>0.12144562622096809</v>
          </cell>
          <cell r="K2308">
            <v>0.19354838709677419</v>
          </cell>
          <cell r="L2308">
            <v>0.15338404222291213</v>
          </cell>
          <cell r="M2308">
            <v>0.18495998451078974</v>
          </cell>
        </row>
        <row r="2309">
          <cell r="A2309">
            <v>38027</v>
          </cell>
          <cell r="B2309" t="str">
            <v>38027</v>
          </cell>
          <cell r="C2309" t="str">
            <v>TN</v>
          </cell>
          <cell r="D2309" t="str">
            <v>TRENTO</v>
          </cell>
          <cell r="E2309" t="str">
            <v>TRENTINOALTOADIGE</v>
          </cell>
          <cell r="F2309" t="str">
            <v>Nord-Est</v>
          </cell>
          <cell r="G2309">
            <v>3024</v>
          </cell>
          <cell r="H2309">
            <v>1142</v>
          </cell>
          <cell r="I2309">
            <v>184</v>
          </cell>
          <cell r="J2309">
            <v>0.12144562622096809</v>
          </cell>
          <cell r="K2309">
            <v>0.16112084063047286</v>
          </cell>
          <cell r="L2309">
            <v>0.15338404222291213</v>
          </cell>
          <cell r="M2309">
            <v>0.18495998451078974</v>
          </cell>
        </row>
        <row r="2310">
          <cell r="A2310">
            <v>38028</v>
          </cell>
          <cell r="B2310" t="str">
            <v>38028</v>
          </cell>
          <cell r="C2310" t="str">
            <v>TN</v>
          </cell>
          <cell r="D2310" t="str">
            <v>TRENTO</v>
          </cell>
          <cell r="E2310" t="str">
            <v>TRENTINOALTOADIGE</v>
          </cell>
          <cell r="F2310" t="str">
            <v>Nord-Est</v>
          </cell>
          <cell r="G2310">
            <v>2111</v>
          </cell>
          <cell r="H2310">
            <v>768</v>
          </cell>
          <cell r="I2310">
            <v>41</v>
          </cell>
          <cell r="J2310">
            <v>0.12144562622096809</v>
          </cell>
          <cell r="K2310">
            <v>5.3385416666666664E-2</v>
          </cell>
          <cell r="L2310">
            <v>0.15338404222291213</v>
          </cell>
          <cell r="M2310">
            <v>0.18495998451078974</v>
          </cell>
        </row>
        <row r="2311">
          <cell r="A2311">
            <v>38029</v>
          </cell>
          <cell r="B2311" t="str">
            <v>38029</v>
          </cell>
          <cell r="C2311" t="str">
            <v>TN</v>
          </cell>
          <cell r="D2311" t="str">
            <v>TRENTO</v>
          </cell>
          <cell r="E2311" t="str">
            <v>TRENTINOALTOADIGE</v>
          </cell>
          <cell r="F2311" t="str">
            <v>Nord-Est</v>
          </cell>
          <cell r="G2311">
            <v>1743</v>
          </cell>
          <cell r="H2311">
            <v>604</v>
          </cell>
          <cell r="I2311">
            <v>132</v>
          </cell>
          <cell r="J2311">
            <v>0.12144562622096809</v>
          </cell>
          <cell r="K2311">
            <v>0.2185430463576159</v>
          </cell>
          <cell r="L2311">
            <v>0.15338404222291213</v>
          </cell>
          <cell r="M2311">
            <v>0.18495998451078974</v>
          </cell>
        </row>
        <row r="2312">
          <cell r="A2312">
            <v>38030</v>
          </cell>
          <cell r="B2312" t="str">
            <v>38030</v>
          </cell>
          <cell r="C2312" t="str">
            <v>TN</v>
          </cell>
          <cell r="D2312" t="str">
            <v>TRENTO</v>
          </cell>
          <cell r="E2312" t="str">
            <v>TRENTINOALTOADIGE</v>
          </cell>
          <cell r="F2312" t="str">
            <v>Nord-Est</v>
          </cell>
          <cell r="G2312">
            <v>12475</v>
          </cell>
          <cell r="H2312">
            <v>4644</v>
          </cell>
          <cell r="I2312">
            <v>784</v>
          </cell>
          <cell r="J2312">
            <v>0.12144562622096809</v>
          </cell>
          <cell r="K2312">
            <v>0.16881998277347116</v>
          </cell>
          <cell r="L2312">
            <v>0.15338404222291213</v>
          </cell>
          <cell r="M2312">
            <v>0.18495998451078974</v>
          </cell>
        </row>
        <row r="2313">
          <cell r="A2313">
            <v>38031</v>
          </cell>
          <cell r="B2313" t="str">
            <v>38031</v>
          </cell>
          <cell r="C2313" t="str">
            <v>TN</v>
          </cell>
          <cell r="D2313" t="str">
            <v>TRENTO</v>
          </cell>
          <cell r="E2313" t="str">
            <v>TRENTINOALTOADIGE</v>
          </cell>
          <cell r="F2313" t="str">
            <v>Nord-Est</v>
          </cell>
          <cell r="G2313">
            <v>712</v>
          </cell>
          <cell r="H2313">
            <v>274</v>
          </cell>
          <cell r="I2313">
            <v>49</v>
          </cell>
          <cell r="J2313">
            <v>0.12144562622096809</v>
          </cell>
          <cell r="K2313">
            <v>0.17883211678832117</v>
          </cell>
          <cell r="L2313">
            <v>0.15338404222291213</v>
          </cell>
          <cell r="M2313">
            <v>0.18495998451078974</v>
          </cell>
        </row>
        <row r="2314">
          <cell r="A2314">
            <v>38032</v>
          </cell>
          <cell r="B2314" t="str">
            <v>38032</v>
          </cell>
          <cell r="C2314" t="str">
            <v>TN</v>
          </cell>
          <cell r="D2314" t="str">
            <v>TRENTO</v>
          </cell>
          <cell r="E2314" t="str">
            <v>TRENTINOALTOADIGE</v>
          </cell>
          <cell r="F2314" t="str">
            <v>Nord-Est</v>
          </cell>
          <cell r="G2314">
            <v>1751</v>
          </cell>
          <cell r="H2314">
            <v>611</v>
          </cell>
          <cell r="I2314">
            <v>199</v>
          </cell>
          <cell r="J2314">
            <v>0.12144562622096809</v>
          </cell>
          <cell r="K2314">
            <v>0.32569558101472995</v>
          </cell>
          <cell r="L2314">
            <v>0.15338404222291213</v>
          </cell>
          <cell r="M2314">
            <v>0.18495998451078974</v>
          </cell>
        </row>
        <row r="2315">
          <cell r="A2315">
            <v>38033</v>
          </cell>
          <cell r="B2315" t="str">
            <v>38033</v>
          </cell>
          <cell r="C2315" t="str">
            <v>TN</v>
          </cell>
          <cell r="D2315" t="str">
            <v>TRENTO</v>
          </cell>
          <cell r="E2315" t="str">
            <v>TRENTINOALTOADIGE</v>
          </cell>
          <cell r="F2315" t="str">
            <v>Nord-Est</v>
          </cell>
          <cell r="G2315">
            <v>4403</v>
          </cell>
          <cell r="H2315">
            <v>1721</v>
          </cell>
          <cell r="I2315">
            <v>317</v>
          </cell>
          <cell r="J2315">
            <v>0.12144562622096809</v>
          </cell>
          <cell r="K2315">
            <v>0.18419523532829751</v>
          </cell>
          <cell r="L2315">
            <v>0.15338404222291213</v>
          </cell>
          <cell r="M2315">
            <v>0.18495998451078974</v>
          </cell>
        </row>
        <row r="2316">
          <cell r="A2316">
            <v>38034</v>
          </cell>
          <cell r="B2316" t="str">
            <v>38034</v>
          </cell>
          <cell r="C2316" t="str">
            <v>TN</v>
          </cell>
          <cell r="D2316" t="str">
            <v>TRENTO</v>
          </cell>
          <cell r="E2316" t="str">
            <v>TRENTINOALTOADIGE</v>
          </cell>
          <cell r="F2316" t="str">
            <v>Nord-Est</v>
          </cell>
          <cell r="G2316">
            <v>1647</v>
          </cell>
          <cell r="H2316">
            <v>586</v>
          </cell>
          <cell r="I2316">
            <v>71</v>
          </cell>
          <cell r="J2316">
            <v>0.12144562622096809</v>
          </cell>
          <cell r="K2316">
            <v>0.12116040955631399</v>
          </cell>
          <cell r="L2316">
            <v>0.15338404222291213</v>
          </cell>
          <cell r="M2316">
            <v>0.18495998451078974</v>
          </cell>
        </row>
        <row r="2317">
          <cell r="A2317">
            <v>38035</v>
          </cell>
          <cell r="B2317" t="str">
            <v>38035</v>
          </cell>
          <cell r="C2317" t="str">
            <v>TN</v>
          </cell>
          <cell r="D2317" t="str">
            <v>TRENTO</v>
          </cell>
          <cell r="E2317" t="str">
            <v>TRENTINOALTOADIGE</v>
          </cell>
          <cell r="F2317" t="str">
            <v>Nord-Est</v>
          </cell>
          <cell r="G2317">
            <v>2437</v>
          </cell>
          <cell r="H2317">
            <v>893</v>
          </cell>
          <cell r="I2317">
            <v>220</v>
          </cell>
          <cell r="J2317">
            <v>0.12144562622096809</v>
          </cell>
          <cell r="K2317">
            <v>0.24636058230683092</v>
          </cell>
          <cell r="L2317">
            <v>0.15338404222291213</v>
          </cell>
          <cell r="M2317">
            <v>0.18495998451078974</v>
          </cell>
        </row>
        <row r="2318">
          <cell r="A2318">
            <v>38036</v>
          </cell>
          <cell r="B2318" t="str">
            <v>38036</v>
          </cell>
          <cell r="C2318" t="str">
            <v>TN</v>
          </cell>
          <cell r="D2318" t="str">
            <v>TRENTO</v>
          </cell>
          <cell r="E2318" t="str">
            <v>TRENTINOALTOADIGE</v>
          </cell>
          <cell r="F2318" t="str">
            <v>Nord-Est</v>
          </cell>
          <cell r="G2318">
            <v>1668</v>
          </cell>
          <cell r="H2318">
            <v>538</v>
          </cell>
          <cell r="I2318">
            <v>108</v>
          </cell>
          <cell r="J2318">
            <v>0.12144562622096809</v>
          </cell>
          <cell r="K2318">
            <v>0.20074349442379183</v>
          </cell>
          <cell r="L2318">
            <v>0.15338404222291213</v>
          </cell>
          <cell r="M2318">
            <v>0.18495998451078974</v>
          </cell>
        </row>
        <row r="2319">
          <cell r="A2319">
            <v>38037</v>
          </cell>
          <cell r="B2319" t="str">
            <v>38037</v>
          </cell>
          <cell r="C2319" t="str">
            <v>TN</v>
          </cell>
          <cell r="D2319" t="str">
            <v>TRENTO</v>
          </cell>
          <cell r="E2319" t="str">
            <v>TRENTINOALTOADIGE</v>
          </cell>
          <cell r="F2319" t="str">
            <v>Nord-Est</v>
          </cell>
          <cell r="G2319">
            <v>4110</v>
          </cell>
          <cell r="H2319">
            <v>1502</v>
          </cell>
          <cell r="I2319">
            <v>375</v>
          </cell>
          <cell r="J2319">
            <v>0.12144562622096809</v>
          </cell>
          <cell r="K2319">
            <v>0.24966711051930759</v>
          </cell>
          <cell r="L2319">
            <v>0.15338404222291213</v>
          </cell>
          <cell r="M2319">
            <v>0.18495998451078974</v>
          </cell>
        </row>
        <row r="2320">
          <cell r="A2320">
            <v>38038</v>
          </cell>
          <cell r="B2320" t="str">
            <v>38038</v>
          </cell>
          <cell r="C2320" t="str">
            <v>TN</v>
          </cell>
          <cell r="D2320" t="str">
            <v>TRENTO</v>
          </cell>
          <cell r="E2320" t="str">
            <v>TRENTINOALTOADIGE</v>
          </cell>
          <cell r="F2320" t="str">
            <v>Nord-Est</v>
          </cell>
          <cell r="G2320">
            <v>2551</v>
          </cell>
          <cell r="H2320">
            <v>875</v>
          </cell>
          <cell r="I2320">
            <v>211</v>
          </cell>
          <cell r="J2320">
            <v>0.12144562622096809</v>
          </cell>
          <cell r="K2320">
            <v>0.24114285714285713</v>
          </cell>
          <cell r="L2320">
            <v>0.15338404222291213</v>
          </cell>
          <cell r="M2320">
            <v>0.18495998451078974</v>
          </cell>
        </row>
        <row r="2321">
          <cell r="A2321">
            <v>38039</v>
          </cell>
          <cell r="B2321" t="str">
            <v>38039</v>
          </cell>
          <cell r="C2321" t="str">
            <v>TN</v>
          </cell>
          <cell r="D2321" t="str">
            <v>TRENTO</v>
          </cell>
          <cell r="E2321" t="str">
            <v>TRENTINOALTOADIGE</v>
          </cell>
          <cell r="F2321" t="str">
            <v>Nord-Est</v>
          </cell>
          <cell r="G2321">
            <v>936</v>
          </cell>
          <cell r="H2321">
            <v>309</v>
          </cell>
          <cell r="I2321">
            <v>67</v>
          </cell>
          <cell r="J2321">
            <v>0.12144562622096809</v>
          </cell>
          <cell r="K2321">
            <v>0.2168284789644013</v>
          </cell>
          <cell r="L2321">
            <v>0.15338404222291213</v>
          </cell>
          <cell r="M2321">
            <v>0.18495998451078974</v>
          </cell>
        </row>
        <row r="2322">
          <cell r="A2322">
            <v>38040</v>
          </cell>
          <cell r="B2322" t="str">
            <v>38040</v>
          </cell>
          <cell r="C2322" t="str">
            <v>TN</v>
          </cell>
          <cell r="D2322" t="str">
            <v>TRENTO</v>
          </cell>
          <cell r="E2322" t="str">
            <v>TRENTINOALTOADIGE</v>
          </cell>
          <cell r="F2322" t="str">
            <v>Nord-Est</v>
          </cell>
          <cell r="G2322">
            <v>2949</v>
          </cell>
          <cell r="H2322">
            <v>1166</v>
          </cell>
          <cell r="I2322">
            <v>607</v>
          </cell>
          <cell r="J2322">
            <v>0.12144562622096809</v>
          </cell>
          <cell r="K2322">
            <v>0.52058319039451117</v>
          </cell>
          <cell r="L2322">
            <v>0.15338404222291213</v>
          </cell>
          <cell r="M2322">
            <v>0.18495998451078974</v>
          </cell>
        </row>
        <row r="2323">
          <cell r="A2323">
            <v>38041</v>
          </cell>
          <cell r="B2323" t="str">
            <v>38041</v>
          </cell>
          <cell r="C2323" t="str">
            <v>TN</v>
          </cell>
          <cell r="D2323" t="str">
            <v>TRENTO</v>
          </cell>
          <cell r="E2323" t="str">
            <v>TRENTINOALTOADIGE</v>
          </cell>
          <cell r="F2323" t="str">
            <v>Nord-Est</v>
          </cell>
          <cell r="G2323">
            <v>1400</v>
          </cell>
          <cell r="H2323">
            <v>465</v>
          </cell>
          <cell r="I2323">
            <v>97</v>
          </cell>
          <cell r="J2323">
            <v>0.12144562622096809</v>
          </cell>
          <cell r="K2323">
            <v>0.2086021505376344</v>
          </cell>
          <cell r="L2323">
            <v>0.15338404222291213</v>
          </cell>
          <cell r="M2323">
            <v>0.18495998451078974</v>
          </cell>
        </row>
        <row r="2324">
          <cell r="A2324">
            <v>38042</v>
          </cell>
          <cell r="B2324" t="str">
            <v>38042</v>
          </cell>
          <cell r="C2324" t="str">
            <v>TN</v>
          </cell>
          <cell r="D2324" t="str">
            <v>TRENTO</v>
          </cell>
          <cell r="E2324" t="str">
            <v>TRENTINOALTOADIGE</v>
          </cell>
          <cell r="F2324" t="str">
            <v>Nord-Est</v>
          </cell>
          <cell r="G2324">
            <v>3992</v>
          </cell>
          <cell r="H2324">
            <v>1528</v>
          </cell>
          <cell r="I2324">
            <v>164</v>
          </cell>
          <cell r="J2324">
            <v>0.12144562622096809</v>
          </cell>
          <cell r="K2324">
            <v>0.10732984293193717</v>
          </cell>
          <cell r="L2324">
            <v>0.15338404222291213</v>
          </cell>
          <cell r="M2324">
            <v>0.18495998451078974</v>
          </cell>
        </row>
        <row r="2325">
          <cell r="A2325">
            <v>38043</v>
          </cell>
          <cell r="B2325" t="str">
            <v>38043</v>
          </cell>
          <cell r="C2325" t="str">
            <v>TN</v>
          </cell>
          <cell r="D2325" t="str">
            <v>TRENTO</v>
          </cell>
          <cell r="E2325" t="str">
            <v>TRENTINOALTOADIGE</v>
          </cell>
          <cell r="F2325" t="str">
            <v>Nord-Est</v>
          </cell>
          <cell r="G2325">
            <v>1436</v>
          </cell>
          <cell r="H2325">
            <v>555</v>
          </cell>
          <cell r="I2325">
            <v>48</v>
          </cell>
          <cell r="J2325">
            <v>0.12144562622096809</v>
          </cell>
          <cell r="K2325">
            <v>8.6486486486486491E-2</v>
          </cell>
          <cell r="L2325">
            <v>0.15338404222291213</v>
          </cell>
          <cell r="M2325">
            <v>0.18495998451078974</v>
          </cell>
        </row>
        <row r="2326">
          <cell r="A2326">
            <v>38045</v>
          </cell>
          <cell r="B2326" t="str">
            <v>38045</v>
          </cell>
          <cell r="C2326" t="str">
            <v>TN</v>
          </cell>
          <cell r="D2326" t="str">
            <v>TRENTO</v>
          </cell>
          <cell r="E2326" t="str">
            <v>TRENTINOALTOADIGE</v>
          </cell>
          <cell r="F2326" t="str">
            <v>Nord-Est</v>
          </cell>
          <cell r="G2326">
            <v>2634</v>
          </cell>
          <cell r="H2326">
            <v>1016</v>
          </cell>
          <cell r="I2326">
            <v>158</v>
          </cell>
          <cell r="J2326">
            <v>0.12144562622096809</v>
          </cell>
          <cell r="K2326">
            <v>0.15551181102362205</v>
          </cell>
          <cell r="L2326">
            <v>0.15338404222291213</v>
          </cell>
          <cell r="M2326">
            <v>0.18495998451078974</v>
          </cell>
        </row>
        <row r="2327">
          <cell r="A2327">
            <v>38046</v>
          </cell>
          <cell r="B2327" t="str">
            <v>38046</v>
          </cell>
          <cell r="C2327" t="str">
            <v>TN</v>
          </cell>
          <cell r="D2327" t="str">
            <v>TRENTO</v>
          </cell>
          <cell r="E2327" t="str">
            <v>TRENTINOALTOADIGE</v>
          </cell>
          <cell r="F2327" t="str">
            <v>Nord-Est</v>
          </cell>
          <cell r="G2327">
            <v>1092</v>
          </cell>
          <cell r="H2327">
            <v>407</v>
          </cell>
          <cell r="I2327">
            <v>64</v>
          </cell>
          <cell r="J2327">
            <v>0.12144562622096809</v>
          </cell>
          <cell r="K2327">
            <v>0.15724815724815724</v>
          </cell>
          <cell r="L2327">
            <v>0.15338404222291213</v>
          </cell>
          <cell r="M2327">
            <v>0.18495998451078974</v>
          </cell>
        </row>
        <row r="2328">
          <cell r="A2328">
            <v>38047</v>
          </cell>
          <cell r="B2328" t="str">
            <v>38047</v>
          </cell>
          <cell r="C2328" t="str">
            <v>TN</v>
          </cell>
          <cell r="D2328" t="str">
            <v>TRENTO</v>
          </cell>
          <cell r="E2328" t="str">
            <v>TRENTINOALTOADIGE</v>
          </cell>
          <cell r="F2328" t="str">
            <v>Nord-Est</v>
          </cell>
          <cell r="G2328">
            <v>1354</v>
          </cell>
          <cell r="H2328">
            <v>505</v>
          </cell>
          <cell r="I2328">
            <v>29</v>
          </cell>
          <cell r="J2328">
            <v>0.12144562622096809</v>
          </cell>
          <cell r="K2328">
            <v>5.7425742574257428E-2</v>
          </cell>
          <cell r="L2328">
            <v>0.15338404222291213</v>
          </cell>
          <cell r="M2328">
            <v>0.18495998451078974</v>
          </cell>
        </row>
        <row r="2329">
          <cell r="A2329">
            <v>38048</v>
          </cell>
          <cell r="B2329" t="str">
            <v>38048</v>
          </cell>
          <cell r="C2329" t="str">
            <v>TN</v>
          </cell>
          <cell r="D2329" t="str">
            <v>TRENTO</v>
          </cell>
          <cell r="E2329" t="str">
            <v>TRENTINOALTOADIGE</v>
          </cell>
          <cell r="F2329" t="str">
            <v>Nord-Est</v>
          </cell>
          <cell r="G2329">
            <v>939</v>
          </cell>
          <cell r="H2329">
            <v>383</v>
          </cell>
          <cell r="I2329">
            <v>23</v>
          </cell>
          <cell r="J2329">
            <v>0.12144562622096809</v>
          </cell>
          <cell r="K2329">
            <v>6.0052219321148827E-2</v>
          </cell>
          <cell r="L2329">
            <v>0.15338404222291213</v>
          </cell>
          <cell r="M2329">
            <v>0.18495998451078974</v>
          </cell>
        </row>
        <row r="2330">
          <cell r="A2330">
            <v>38049</v>
          </cell>
          <cell r="B2330" t="str">
            <v>38049</v>
          </cell>
          <cell r="C2330" t="str">
            <v>TN</v>
          </cell>
          <cell r="D2330" t="str">
            <v>TRENTO</v>
          </cell>
          <cell r="E2330" t="str">
            <v>TRENTINOALTOADIGE</v>
          </cell>
          <cell r="F2330" t="str">
            <v>Nord-Est</v>
          </cell>
          <cell r="G2330">
            <v>3009</v>
          </cell>
          <cell r="H2330">
            <v>1188</v>
          </cell>
          <cell r="I2330">
            <v>159</v>
          </cell>
          <cell r="J2330">
            <v>0.12144562622096809</v>
          </cell>
          <cell r="K2330">
            <v>0.13383838383838384</v>
          </cell>
          <cell r="L2330">
            <v>0.15338404222291213</v>
          </cell>
          <cell r="M2330">
            <v>0.18495998451078974</v>
          </cell>
        </row>
        <row r="2331">
          <cell r="A2331">
            <v>38050</v>
          </cell>
          <cell r="B2331" t="str">
            <v>38050</v>
          </cell>
          <cell r="C2331" t="str">
            <v>TN</v>
          </cell>
          <cell r="D2331" t="str">
            <v>TRENTO</v>
          </cell>
          <cell r="E2331" t="str">
            <v>TRENTINOALTOADIGE</v>
          </cell>
          <cell r="F2331" t="str">
            <v>Nord-Est</v>
          </cell>
          <cell r="G2331">
            <v>19205</v>
          </cell>
          <cell r="H2331">
            <v>7467</v>
          </cell>
          <cell r="I2331">
            <v>1396</v>
          </cell>
          <cell r="J2331">
            <v>0.12144562622096809</v>
          </cell>
          <cell r="K2331">
            <v>0.18695593946698807</v>
          </cell>
          <cell r="L2331">
            <v>0.15338404222291213</v>
          </cell>
          <cell r="M2331">
            <v>0.18495998451078974</v>
          </cell>
        </row>
        <row r="2332">
          <cell r="A2332">
            <v>38051</v>
          </cell>
          <cell r="B2332" t="str">
            <v>38051</v>
          </cell>
          <cell r="C2332" t="str">
            <v>TN</v>
          </cell>
          <cell r="D2332" t="str">
            <v>TRENTO</v>
          </cell>
          <cell r="E2332" t="str">
            <v>TRENTINOALTOADIGE</v>
          </cell>
          <cell r="F2332" t="str">
            <v>Nord-Est</v>
          </cell>
          <cell r="G2332">
            <v>5870</v>
          </cell>
          <cell r="H2332">
            <v>2133</v>
          </cell>
          <cell r="I2332">
            <v>299</v>
          </cell>
          <cell r="J2332">
            <v>0.12144562622096809</v>
          </cell>
          <cell r="K2332">
            <v>0.14017815283638069</v>
          </cell>
          <cell r="L2332">
            <v>0.15338404222291213</v>
          </cell>
          <cell r="M2332">
            <v>0.18495998451078974</v>
          </cell>
        </row>
        <row r="2333">
          <cell r="A2333">
            <v>38052</v>
          </cell>
          <cell r="B2333" t="str">
            <v>38052</v>
          </cell>
          <cell r="C2333" t="str">
            <v>TN</v>
          </cell>
          <cell r="D2333" t="str">
            <v>TRENTO</v>
          </cell>
          <cell r="E2333" t="str">
            <v>TRENTINOALTOADIGE</v>
          </cell>
          <cell r="F2333" t="str">
            <v>Nord-Est</v>
          </cell>
          <cell r="G2333">
            <v>2571</v>
          </cell>
          <cell r="H2333">
            <v>1039</v>
          </cell>
          <cell r="I2333">
            <v>103</v>
          </cell>
          <cell r="J2333">
            <v>0.12144562622096809</v>
          </cell>
          <cell r="K2333">
            <v>9.9133782483156879E-2</v>
          </cell>
          <cell r="L2333">
            <v>0.15338404222291213</v>
          </cell>
          <cell r="M2333">
            <v>0.18495998451078974</v>
          </cell>
        </row>
        <row r="2334">
          <cell r="A2334">
            <v>38053</v>
          </cell>
          <cell r="B2334" t="str">
            <v>38053</v>
          </cell>
          <cell r="C2334" t="str">
            <v>TN</v>
          </cell>
          <cell r="D2334" t="str">
            <v>TRENTO</v>
          </cell>
          <cell r="E2334" t="str">
            <v>TRENTINOALTOADIGE</v>
          </cell>
          <cell r="F2334" t="str">
            <v>Nord-Est</v>
          </cell>
          <cell r="G2334">
            <v>1521</v>
          </cell>
          <cell r="H2334">
            <v>719</v>
          </cell>
          <cell r="I2334">
            <v>54</v>
          </cell>
          <cell r="J2334">
            <v>0.12144562622096809</v>
          </cell>
          <cell r="K2334">
            <v>7.5104311543810851E-2</v>
          </cell>
          <cell r="L2334">
            <v>0.15338404222291213</v>
          </cell>
          <cell r="M2334">
            <v>0.18495998451078974</v>
          </cell>
        </row>
        <row r="2335">
          <cell r="A2335">
            <v>38054</v>
          </cell>
          <cell r="B2335" t="str">
            <v>38054</v>
          </cell>
          <cell r="C2335" t="str">
            <v>TN</v>
          </cell>
          <cell r="D2335" t="str">
            <v>TRENTO</v>
          </cell>
          <cell r="E2335" t="str">
            <v>TRENTINOALTOADIGE</v>
          </cell>
          <cell r="F2335" t="str">
            <v>Nord-Est</v>
          </cell>
          <cell r="G2335">
            <v>4296</v>
          </cell>
          <cell r="H2335">
            <v>1582</v>
          </cell>
          <cell r="I2335">
            <v>320</v>
          </cell>
          <cell r="J2335">
            <v>0.12144562622096809</v>
          </cell>
          <cell r="K2335">
            <v>0.20227560050568899</v>
          </cell>
          <cell r="L2335">
            <v>0.15338404222291213</v>
          </cell>
          <cell r="M2335">
            <v>0.18495998451078974</v>
          </cell>
        </row>
        <row r="2336">
          <cell r="A2336">
            <v>38055</v>
          </cell>
          <cell r="B2336" t="str">
            <v>38055</v>
          </cell>
          <cell r="C2336" t="str">
            <v>TN</v>
          </cell>
          <cell r="D2336" t="str">
            <v>TRENTO</v>
          </cell>
          <cell r="E2336" t="str">
            <v>TRENTINOALTOADIGE</v>
          </cell>
          <cell r="F2336" t="str">
            <v>Nord-Est</v>
          </cell>
          <cell r="G2336">
            <v>2222</v>
          </cell>
          <cell r="H2336">
            <v>847</v>
          </cell>
          <cell r="I2336">
            <v>92</v>
          </cell>
          <cell r="J2336">
            <v>0.12144562622096809</v>
          </cell>
          <cell r="K2336">
            <v>0.10861865407319952</v>
          </cell>
          <cell r="L2336">
            <v>0.15338404222291213</v>
          </cell>
          <cell r="M2336">
            <v>0.18495998451078974</v>
          </cell>
        </row>
        <row r="2337">
          <cell r="A2337">
            <v>38056</v>
          </cell>
          <cell r="B2337" t="str">
            <v>38056</v>
          </cell>
          <cell r="C2337" t="str">
            <v>TN</v>
          </cell>
          <cell r="D2337" t="str">
            <v>TRENTO</v>
          </cell>
          <cell r="E2337" t="str">
            <v>TRENTINOALTOADIGE</v>
          </cell>
          <cell r="F2337" t="str">
            <v>Nord-Est</v>
          </cell>
          <cell r="G2337">
            <v>5691</v>
          </cell>
          <cell r="H2337">
            <v>2247</v>
          </cell>
          <cell r="I2337">
            <v>244</v>
          </cell>
          <cell r="J2337">
            <v>0.12144562622096809</v>
          </cell>
          <cell r="K2337">
            <v>0.10858923008455719</v>
          </cell>
          <cell r="L2337">
            <v>0.15338404222291213</v>
          </cell>
          <cell r="M2337">
            <v>0.18495998451078974</v>
          </cell>
        </row>
        <row r="2338">
          <cell r="A2338">
            <v>38057</v>
          </cell>
          <cell r="B2338" t="str">
            <v>38057</v>
          </cell>
          <cell r="C2338" t="str">
            <v>TN</v>
          </cell>
          <cell r="D2338" t="str">
            <v>TRENTO</v>
          </cell>
          <cell r="E2338" t="str">
            <v>TRENTINOALTOADIGE</v>
          </cell>
          <cell r="F2338" t="str">
            <v>Nord-Est</v>
          </cell>
          <cell r="G2338">
            <v>14981</v>
          </cell>
          <cell r="H2338">
            <v>5466</v>
          </cell>
          <cell r="I2338">
            <v>708</v>
          </cell>
          <cell r="J2338">
            <v>0.12144562622096809</v>
          </cell>
          <cell r="K2338">
            <v>0.12952799121844127</v>
          </cell>
          <cell r="L2338">
            <v>0.15338404222291213</v>
          </cell>
          <cell r="M2338">
            <v>0.18495998451078974</v>
          </cell>
        </row>
        <row r="2339">
          <cell r="A2339">
            <v>38059</v>
          </cell>
          <cell r="B2339" t="str">
            <v>38059</v>
          </cell>
          <cell r="C2339" t="str">
            <v>TN</v>
          </cell>
          <cell r="D2339" t="str">
            <v>TRENTO</v>
          </cell>
          <cell r="E2339" t="str">
            <v>TRENTINOALTOADIGE</v>
          </cell>
          <cell r="F2339" t="str">
            <v>Nord-Est</v>
          </cell>
          <cell r="G2339">
            <v>2938</v>
          </cell>
          <cell r="H2339">
            <v>1141</v>
          </cell>
          <cell r="I2339">
            <v>130</v>
          </cell>
          <cell r="J2339">
            <v>0.12144562622096809</v>
          </cell>
          <cell r="K2339">
            <v>0.11393514460999124</v>
          </cell>
          <cell r="L2339">
            <v>0.15338404222291213</v>
          </cell>
          <cell r="M2339">
            <v>0.18495998451078974</v>
          </cell>
        </row>
        <row r="2340">
          <cell r="A2340">
            <v>38060</v>
          </cell>
          <cell r="B2340" t="str">
            <v>38060</v>
          </cell>
          <cell r="C2340" t="str">
            <v>TN</v>
          </cell>
          <cell r="D2340" t="str">
            <v>TRENTO</v>
          </cell>
          <cell r="E2340" t="str">
            <v>TRENTINOALTOADIGE</v>
          </cell>
          <cell r="F2340" t="str">
            <v>Nord-Est</v>
          </cell>
          <cell r="G2340">
            <v>33124</v>
          </cell>
          <cell r="H2340">
            <v>12271</v>
          </cell>
          <cell r="I2340">
            <v>2064</v>
          </cell>
          <cell r="J2340">
            <v>0.12144562622096809</v>
          </cell>
          <cell r="K2340">
            <v>0.16820145057452529</v>
          </cell>
          <cell r="L2340">
            <v>0.15338404222291213</v>
          </cell>
          <cell r="M2340">
            <v>0.18495998451078974</v>
          </cell>
        </row>
        <row r="2341">
          <cell r="A2341">
            <v>38061</v>
          </cell>
          <cell r="B2341" t="str">
            <v>38061</v>
          </cell>
          <cell r="C2341" t="str">
            <v>TN</v>
          </cell>
          <cell r="D2341" t="str">
            <v>TRENTO</v>
          </cell>
          <cell r="E2341" t="str">
            <v>TRENTINOALTOADIGE</v>
          </cell>
          <cell r="F2341" t="str">
            <v>Nord-Est</v>
          </cell>
          <cell r="G2341">
            <v>6672</v>
          </cell>
          <cell r="H2341">
            <v>2390</v>
          </cell>
          <cell r="I2341">
            <v>352</v>
          </cell>
          <cell r="J2341">
            <v>0.12144562622096809</v>
          </cell>
          <cell r="K2341">
            <v>0.14728033472803348</v>
          </cell>
          <cell r="L2341">
            <v>0.15338404222291213</v>
          </cell>
          <cell r="M2341">
            <v>0.18495998451078974</v>
          </cell>
        </row>
        <row r="2342">
          <cell r="A2342">
            <v>38062</v>
          </cell>
          <cell r="B2342" t="str">
            <v>38062</v>
          </cell>
          <cell r="C2342" t="str">
            <v>TN</v>
          </cell>
          <cell r="D2342" t="str">
            <v>TRENTO</v>
          </cell>
          <cell r="E2342" t="str">
            <v>TRENTINOALTOADIGE</v>
          </cell>
          <cell r="F2342" t="str">
            <v>Nord-Est</v>
          </cell>
          <cell r="G2342">
            <v>12423</v>
          </cell>
          <cell r="H2342">
            <v>4601</v>
          </cell>
          <cell r="I2342">
            <v>893</v>
          </cell>
          <cell r="J2342">
            <v>0.12144562622096809</v>
          </cell>
          <cell r="K2342">
            <v>0.19408824168658986</v>
          </cell>
          <cell r="L2342">
            <v>0.15338404222291213</v>
          </cell>
          <cell r="M2342">
            <v>0.18495998451078974</v>
          </cell>
        </row>
        <row r="2343">
          <cell r="A2343">
            <v>38063</v>
          </cell>
          <cell r="B2343" t="str">
            <v>38063</v>
          </cell>
          <cell r="C2343" t="str">
            <v>TN</v>
          </cell>
          <cell r="D2343" t="str">
            <v>TRENTO</v>
          </cell>
          <cell r="E2343" t="str">
            <v>TRENTINOALTOADIGE</v>
          </cell>
          <cell r="F2343" t="str">
            <v>Nord-Est</v>
          </cell>
          <cell r="G2343">
            <v>3720</v>
          </cell>
          <cell r="H2343">
            <v>1320</v>
          </cell>
          <cell r="I2343">
            <v>172</v>
          </cell>
          <cell r="J2343">
            <v>0.12144562622096809</v>
          </cell>
          <cell r="K2343">
            <v>0.13030303030303031</v>
          </cell>
          <cell r="L2343">
            <v>0.15338404222291213</v>
          </cell>
          <cell r="M2343">
            <v>0.18495998451078974</v>
          </cell>
        </row>
        <row r="2344">
          <cell r="A2344">
            <v>38064</v>
          </cell>
          <cell r="B2344" t="str">
            <v>38064</v>
          </cell>
          <cell r="C2344" t="str">
            <v>TN</v>
          </cell>
          <cell r="D2344" t="str">
            <v>TRENTO</v>
          </cell>
          <cell r="E2344" t="str">
            <v>TRENTINOALTOADIGE</v>
          </cell>
          <cell r="F2344" t="str">
            <v>Nord-Est</v>
          </cell>
          <cell r="G2344">
            <v>3062</v>
          </cell>
          <cell r="H2344">
            <v>1264</v>
          </cell>
          <cell r="I2344">
            <v>118</v>
          </cell>
          <cell r="J2344">
            <v>0.12144562622096809</v>
          </cell>
          <cell r="K2344">
            <v>9.3354430379746833E-2</v>
          </cell>
          <cell r="L2344">
            <v>0.15338404222291213</v>
          </cell>
          <cell r="M2344">
            <v>0.18495998451078974</v>
          </cell>
        </row>
        <row r="2345">
          <cell r="A2345">
            <v>38065</v>
          </cell>
          <cell r="B2345" t="str">
            <v>38065</v>
          </cell>
          <cell r="C2345" t="str">
            <v>TN</v>
          </cell>
          <cell r="D2345" t="str">
            <v>TRENTO</v>
          </cell>
          <cell r="E2345" t="str">
            <v>TRENTINOALTOADIGE</v>
          </cell>
          <cell r="F2345" t="str">
            <v>Nord-Est</v>
          </cell>
          <cell r="G2345">
            <v>7547</v>
          </cell>
          <cell r="H2345">
            <v>2651</v>
          </cell>
          <cell r="I2345">
            <v>390</v>
          </cell>
          <cell r="J2345">
            <v>0.12144562622096809</v>
          </cell>
          <cell r="K2345">
            <v>0.14711429649188984</v>
          </cell>
          <cell r="L2345">
            <v>0.15338404222291213</v>
          </cell>
          <cell r="M2345">
            <v>0.18495998451078974</v>
          </cell>
        </row>
        <row r="2346">
          <cell r="A2346">
            <v>38066</v>
          </cell>
          <cell r="B2346" t="str">
            <v>38066</v>
          </cell>
          <cell r="C2346" t="str">
            <v>TN</v>
          </cell>
          <cell r="D2346" t="str">
            <v>TRENTO</v>
          </cell>
          <cell r="E2346" t="str">
            <v>TRENTINOALTOADIGE</v>
          </cell>
          <cell r="F2346" t="str">
            <v>Nord-Est</v>
          </cell>
          <cell r="G2346">
            <v>13500</v>
          </cell>
          <cell r="H2346">
            <v>5258</v>
          </cell>
          <cell r="I2346">
            <v>941</v>
          </cell>
          <cell r="J2346">
            <v>0.12144562622096809</v>
          </cell>
          <cell r="K2346">
            <v>0.1789653860783568</v>
          </cell>
          <cell r="L2346">
            <v>0.15338404222291213</v>
          </cell>
          <cell r="M2346">
            <v>0.18495998451078974</v>
          </cell>
        </row>
        <row r="2347">
          <cell r="A2347">
            <v>38068</v>
          </cell>
          <cell r="B2347" t="str">
            <v>38068</v>
          </cell>
          <cell r="C2347" t="str">
            <v>TN</v>
          </cell>
          <cell r="D2347" t="str">
            <v>TRENTO</v>
          </cell>
          <cell r="E2347" t="str">
            <v>TRENTINOALTOADIGE</v>
          </cell>
          <cell r="F2347" t="str">
            <v>Nord-Est</v>
          </cell>
          <cell r="G2347">
            <v>33970</v>
          </cell>
          <cell r="H2347">
            <v>12944</v>
          </cell>
          <cell r="I2347">
            <v>1606</v>
          </cell>
          <cell r="J2347">
            <v>0.12144562622096809</v>
          </cell>
          <cell r="K2347">
            <v>0.12407292954264525</v>
          </cell>
          <cell r="L2347">
            <v>0.15338404222291213</v>
          </cell>
          <cell r="M2347">
            <v>0.18495998451078974</v>
          </cell>
        </row>
        <row r="2348">
          <cell r="A2348">
            <v>38070</v>
          </cell>
          <cell r="B2348" t="str">
            <v>38070</v>
          </cell>
          <cell r="C2348" t="str">
            <v>TN</v>
          </cell>
          <cell r="D2348" t="str">
            <v>TRENTO</v>
          </cell>
          <cell r="E2348" t="str">
            <v>TRENTINOALTOADIGE</v>
          </cell>
          <cell r="F2348" t="str">
            <v>Nord-Est</v>
          </cell>
          <cell r="G2348">
            <v>6894</v>
          </cell>
          <cell r="H2348">
            <v>2679</v>
          </cell>
          <cell r="I2348">
            <v>561</v>
          </cell>
          <cell r="J2348">
            <v>0.12144562622096809</v>
          </cell>
          <cell r="K2348">
            <v>0.20940649496080627</v>
          </cell>
          <cell r="L2348">
            <v>0.15338404222291213</v>
          </cell>
          <cell r="M2348">
            <v>0.18495998451078974</v>
          </cell>
        </row>
        <row r="2349">
          <cell r="A2349">
            <v>38071</v>
          </cell>
          <cell r="B2349" t="str">
            <v>38071</v>
          </cell>
          <cell r="C2349" t="str">
            <v>TN</v>
          </cell>
          <cell r="D2349" t="str">
            <v>TRENTO</v>
          </cell>
          <cell r="E2349" t="str">
            <v>TRENTINOALTOADIGE</v>
          </cell>
          <cell r="F2349" t="str">
            <v>Nord-Est</v>
          </cell>
          <cell r="G2349">
            <v>2490</v>
          </cell>
          <cell r="H2349">
            <v>885</v>
          </cell>
          <cell r="I2349">
            <v>117</v>
          </cell>
          <cell r="J2349">
            <v>0.12144562622096809</v>
          </cell>
          <cell r="K2349">
            <v>0.13220338983050847</v>
          </cell>
          <cell r="L2349">
            <v>0.15338404222291213</v>
          </cell>
          <cell r="M2349">
            <v>0.18495998451078974</v>
          </cell>
        </row>
        <row r="2350">
          <cell r="A2350">
            <v>38072</v>
          </cell>
          <cell r="B2350" t="str">
            <v>38072</v>
          </cell>
          <cell r="C2350" t="str">
            <v>TN</v>
          </cell>
          <cell r="D2350" t="str">
            <v>TRENTO</v>
          </cell>
          <cell r="E2350" t="str">
            <v>TRENTINOALTOADIGE</v>
          </cell>
          <cell r="F2350" t="str">
            <v>Nord-Est</v>
          </cell>
          <cell r="G2350">
            <v>1177</v>
          </cell>
          <cell r="H2350">
            <v>423</v>
          </cell>
          <cell r="I2350">
            <v>32</v>
          </cell>
          <cell r="J2350">
            <v>0.12144562622096809</v>
          </cell>
          <cell r="K2350">
            <v>7.5650118203309691E-2</v>
          </cell>
          <cell r="L2350">
            <v>0.15338404222291213</v>
          </cell>
          <cell r="M2350">
            <v>0.18495998451078974</v>
          </cell>
        </row>
        <row r="2351">
          <cell r="A2351">
            <v>38073</v>
          </cell>
          <cell r="B2351" t="str">
            <v>38073</v>
          </cell>
          <cell r="C2351" t="str">
            <v>TN</v>
          </cell>
          <cell r="D2351" t="str">
            <v>TRENTO</v>
          </cell>
          <cell r="E2351" t="str">
            <v>TRENTINOALTOADIGE</v>
          </cell>
          <cell r="F2351" t="str">
            <v>Nord-Est</v>
          </cell>
          <cell r="G2351">
            <v>2467</v>
          </cell>
          <cell r="H2351">
            <v>880</v>
          </cell>
          <cell r="I2351">
            <v>114</v>
          </cell>
          <cell r="J2351">
            <v>0.12144562622096809</v>
          </cell>
          <cell r="K2351">
            <v>0.12954545454545455</v>
          </cell>
          <cell r="L2351">
            <v>0.15338404222291213</v>
          </cell>
          <cell r="M2351">
            <v>0.18495998451078974</v>
          </cell>
        </row>
        <row r="2352">
          <cell r="A2352">
            <v>38074</v>
          </cell>
          <cell r="B2352" t="str">
            <v>38074</v>
          </cell>
          <cell r="C2352" t="str">
            <v>TN</v>
          </cell>
          <cell r="D2352" t="str">
            <v>TRENTO</v>
          </cell>
          <cell r="E2352" t="str">
            <v>TRENTINOALTOADIGE</v>
          </cell>
          <cell r="F2352" t="str">
            <v>Nord-Est</v>
          </cell>
          <cell r="G2352">
            <v>3495</v>
          </cell>
          <cell r="H2352">
            <v>1306</v>
          </cell>
          <cell r="I2352">
            <v>162</v>
          </cell>
          <cell r="J2352">
            <v>0.12144562622096809</v>
          </cell>
          <cell r="K2352">
            <v>0.12404287901990811</v>
          </cell>
          <cell r="L2352">
            <v>0.15338404222291213</v>
          </cell>
          <cell r="M2352">
            <v>0.18495998451078974</v>
          </cell>
        </row>
        <row r="2353">
          <cell r="A2353">
            <v>38075</v>
          </cell>
          <cell r="B2353" t="str">
            <v>38075</v>
          </cell>
          <cell r="C2353" t="str">
            <v>TN</v>
          </cell>
          <cell r="D2353" t="str">
            <v>TRENTO</v>
          </cell>
          <cell r="E2353" t="str">
            <v>TRENTINOALTOADIGE</v>
          </cell>
          <cell r="F2353" t="str">
            <v>Nord-Est</v>
          </cell>
          <cell r="G2353">
            <v>997</v>
          </cell>
          <cell r="H2353">
            <v>376</v>
          </cell>
          <cell r="I2353">
            <v>69</v>
          </cell>
          <cell r="J2353">
            <v>0.12144562622096809</v>
          </cell>
          <cell r="K2353">
            <v>0.18351063829787234</v>
          </cell>
          <cell r="L2353">
            <v>0.15338404222291213</v>
          </cell>
          <cell r="M2353">
            <v>0.18495998451078974</v>
          </cell>
        </row>
        <row r="2354">
          <cell r="A2354">
            <v>38076</v>
          </cell>
          <cell r="B2354" t="str">
            <v>38076</v>
          </cell>
          <cell r="C2354" t="str">
            <v>TN</v>
          </cell>
          <cell r="D2354" t="str">
            <v>TRENTO</v>
          </cell>
          <cell r="E2354" t="str">
            <v>TRENTINOALTOADIGE</v>
          </cell>
          <cell r="F2354" t="str">
            <v>Nord-Est</v>
          </cell>
          <cell r="G2354">
            <v>1028</v>
          </cell>
          <cell r="H2354">
            <v>392</v>
          </cell>
          <cell r="I2354">
            <v>40</v>
          </cell>
          <cell r="J2354">
            <v>0.12144562622096809</v>
          </cell>
          <cell r="K2354">
            <v>0.10204081632653061</v>
          </cell>
          <cell r="L2354">
            <v>0.15338404222291213</v>
          </cell>
          <cell r="M2354">
            <v>0.18495998451078974</v>
          </cell>
        </row>
        <row r="2355">
          <cell r="A2355">
            <v>38078</v>
          </cell>
          <cell r="B2355" t="str">
            <v>38078</v>
          </cell>
          <cell r="C2355" t="str">
            <v>TN</v>
          </cell>
          <cell r="D2355" t="str">
            <v>TRENTO</v>
          </cell>
          <cell r="E2355" t="str">
            <v>TRENTINOALTOADIGE</v>
          </cell>
          <cell r="F2355" t="str">
            <v>Nord-Est</v>
          </cell>
          <cell r="G2355">
            <v>1068</v>
          </cell>
          <cell r="H2355">
            <v>387</v>
          </cell>
          <cell r="I2355">
            <v>37</v>
          </cell>
          <cell r="J2355">
            <v>0.12144562622096809</v>
          </cell>
          <cell r="K2355">
            <v>9.5607235142118857E-2</v>
          </cell>
          <cell r="L2355">
            <v>0.15338404222291213</v>
          </cell>
          <cell r="M2355">
            <v>0.18495998451078974</v>
          </cell>
        </row>
        <row r="2356">
          <cell r="A2356">
            <v>38079</v>
          </cell>
          <cell r="B2356" t="str">
            <v>38079</v>
          </cell>
          <cell r="C2356" t="str">
            <v>TN</v>
          </cell>
          <cell r="D2356" t="str">
            <v>TRENTO</v>
          </cell>
          <cell r="E2356" t="str">
            <v>TRENTINOALTOADIGE</v>
          </cell>
          <cell r="F2356" t="str">
            <v>Nord-Est</v>
          </cell>
          <cell r="G2356">
            <v>3936</v>
          </cell>
          <cell r="H2356">
            <v>1501</v>
          </cell>
          <cell r="I2356">
            <v>216</v>
          </cell>
          <cell r="J2356">
            <v>0.12144562622096809</v>
          </cell>
          <cell r="K2356">
            <v>0.14390406395736177</v>
          </cell>
          <cell r="L2356">
            <v>0.15338404222291213</v>
          </cell>
          <cell r="M2356">
            <v>0.18495998451078974</v>
          </cell>
        </row>
        <row r="2357">
          <cell r="A2357">
            <v>38080</v>
          </cell>
          <cell r="B2357" t="str">
            <v>38080</v>
          </cell>
          <cell r="C2357" t="str">
            <v>TN</v>
          </cell>
          <cell r="D2357" t="str">
            <v>TRENTO</v>
          </cell>
          <cell r="E2357" t="str">
            <v>TRENTINOALTOADIGE</v>
          </cell>
          <cell r="F2357" t="str">
            <v>Nord-Est</v>
          </cell>
          <cell r="G2357">
            <v>5017</v>
          </cell>
          <cell r="H2357">
            <v>2043</v>
          </cell>
          <cell r="I2357">
            <v>378</v>
          </cell>
          <cell r="J2357">
            <v>0.12144562622096809</v>
          </cell>
          <cell r="K2357">
            <v>0.18502202643171806</v>
          </cell>
          <cell r="L2357">
            <v>0.15338404222291213</v>
          </cell>
          <cell r="M2357">
            <v>0.18495998451078974</v>
          </cell>
        </row>
        <row r="2358">
          <cell r="A2358">
            <v>38081</v>
          </cell>
          <cell r="B2358" t="str">
            <v>38081</v>
          </cell>
          <cell r="C2358" t="str">
            <v>TN</v>
          </cell>
          <cell r="D2358" t="str">
            <v>TRENTO</v>
          </cell>
          <cell r="E2358" t="str">
            <v>TRENTINOALTOADIGE</v>
          </cell>
          <cell r="F2358" t="str">
            <v>Nord-Est</v>
          </cell>
          <cell r="G2358">
            <v>1157</v>
          </cell>
          <cell r="H2358">
            <v>413</v>
          </cell>
          <cell r="I2358">
            <v>61</v>
          </cell>
          <cell r="J2358">
            <v>0.12144562622096809</v>
          </cell>
          <cell r="K2358">
            <v>0.14769975786924938</v>
          </cell>
          <cell r="L2358">
            <v>0.15338404222291213</v>
          </cell>
          <cell r="M2358">
            <v>0.18495998451078974</v>
          </cell>
        </row>
        <row r="2359">
          <cell r="A2359">
            <v>38082</v>
          </cell>
          <cell r="B2359" t="str">
            <v>38082</v>
          </cell>
          <cell r="C2359" t="str">
            <v>TN</v>
          </cell>
          <cell r="D2359" t="str">
            <v>TRENTO</v>
          </cell>
          <cell r="E2359" t="str">
            <v>TRENTINOALTOADIGE</v>
          </cell>
          <cell r="F2359" t="str">
            <v>Nord-Est</v>
          </cell>
          <cell r="G2359">
            <v>656</v>
          </cell>
          <cell r="H2359">
            <v>273</v>
          </cell>
          <cell r="I2359">
            <v>39</v>
          </cell>
          <cell r="J2359">
            <v>0.12144562622096809</v>
          </cell>
          <cell r="K2359">
            <v>0.14285714285714285</v>
          </cell>
          <cell r="L2359">
            <v>0.15338404222291213</v>
          </cell>
          <cell r="M2359">
            <v>0.18495998451078974</v>
          </cell>
        </row>
        <row r="2360">
          <cell r="A2360">
            <v>38083</v>
          </cell>
          <cell r="B2360" t="str">
            <v>38083</v>
          </cell>
          <cell r="C2360" t="str">
            <v>TN</v>
          </cell>
          <cell r="D2360" t="str">
            <v>TRENTO</v>
          </cell>
          <cell r="E2360" t="str">
            <v>TRENTINOALTOADIGE</v>
          </cell>
          <cell r="F2360" t="str">
            <v>Nord-Est</v>
          </cell>
          <cell r="G2360">
            <v>1580</v>
          </cell>
          <cell r="H2360">
            <v>603</v>
          </cell>
          <cell r="I2360">
            <v>118</v>
          </cell>
          <cell r="J2360">
            <v>0.12144562622096809</v>
          </cell>
          <cell r="K2360">
            <v>0.19568822553897181</v>
          </cell>
          <cell r="L2360">
            <v>0.15338404222291213</v>
          </cell>
          <cell r="M2360">
            <v>0.18495998451078974</v>
          </cell>
        </row>
        <row r="2361">
          <cell r="A2361">
            <v>38085</v>
          </cell>
          <cell r="B2361" t="str">
            <v>38085</v>
          </cell>
          <cell r="C2361" t="str">
            <v>TN</v>
          </cell>
          <cell r="D2361" t="str">
            <v>TRENTO</v>
          </cell>
          <cell r="E2361" t="str">
            <v>TRENTINOALTOADIGE</v>
          </cell>
          <cell r="F2361" t="str">
            <v>Nord-Est</v>
          </cell>
          <cell r="G2361">
            <v>1892</v>
          </cell>
          <cell r="H2361">
            <v>704</v>
          </cell>
          <cell r="I2361">
            <v>121</v>
          </cell>
          <cell r="J2361">
            <v>0.12144562622096809</v>
          </cell>
          <cell r="K2361">
            <v>0.171875</v>
          </cell>
          <cell r="L2361">
            <v>0.15338404222291213</v>
          </cell>
          <cell r="M2361">
            <v>0.18495998451078974</v>
          </cell>
        </row>
        <row r="2362">
          <cell r="A2362">
            <v>38086</v>
          </cell>
          <cell r="B2362" t="str">
            <v>38086</v>
          </cell>
          <cell r="C2362" t="str">
            <v>TN</v>
          </cell>
          <cell r="D2362" t="str">
            <v>TRENTO</v>
          </cell>
          <cell r="E2362" t="str">
            <v>TRENTINOALTOADIGE</v>
          </cell>
          <cell r="F2362" t="str">
            <v>Nord-Est</v>
          </cell>
          <cell r="G2362">
            <v>2962</v>
          </cell>
          <cell r="H2362">
            <v>1127</v>
          </cell>
          <cell r="I2362">
            <v>274</v>
          </cell>
          <cell r="J2362">
            <v>0.12144562622096809</v>
          </cell>
          <cell r="K2362">
            <v>0.24312333629103816</v>
          </cell>
          <cell r="L2362">
            <v>0.15338404222291213</v>
          </cell>
          <cell r="M2362">
            <v>0.18495998451078974</v>
          </cell>
        </row>
        <row r="2363">
          <cell r="A2363">
            <v>38087</v>
          </cell>
          <cell r="B2363" t="str">
            <v>38087</v>
          </cell>
          <cell r="C2363" t="str">
            <v>TN</v>
          </cell>
          <cell r="D2363" t="str">
            <v>TRENTO</v>
          </cell>
          <cell r="E2363" t="str">
            <v>TRENTINOALTOADIGE</v>
          </cell>
          <cell r="F2363" t="str">
            <v>Nord-Est</v>
          </cell>
          <cell r="G2363">
            <v>1598</v>
          </cell>
          <cell r="H2363">
            <v>581</v>
          </cell>
          <cell r="I2363">
            <v>81</v>
          </cell>
          <cell r="J2363">
            <v>0.12144562622096809</v>
          </cell>
          <cell r="K2363">
            <v>0.13941480206540446</v>
          </cell>
          <cell r="L2363">
            <v>0.15338404222291213</v>
          </cell>
          <cell r="M2363">
            <v>0.18495998451078974</v>
          </cell>
        </row>
        <row r="2364">
          <cell r="A2364">
            <v>38088</v>
          </cell>
          <cell r="B2364" t="str">
            <v>38088</v>
          </cell>
          <cell r="C2364" t="str">
            <v>TN</v>
          </cell>
          <cell r="D2364" t="str">
            <v>TRENTO</v>
          </cell>
          <cell r="E2364" t="str">
            <v>TRENTINOALTOADIGE</v>
          </cell>
          <cell r="F2364" t="str">
            <v>Nord-Est</v>
          </cell>
          <cell r="G2364">
            <v>1423</v>
          </cell>
          <cell r="H2364">
            <v>571</v>
          </cell>
          <cell r="I2364">
            <v>75</v>
          </cell>
          <cell r="J2364">
            <v>0.12144562622096809</v>
          </cell>
          <cell r="K2364">
            <v>0.13134851138353765</v>
          </cell>
          <cell r="L2364">
            <v>0.15338404222291213</v>
          </cell>
          <cell r="M2364">
            <v>0.18495998451078974</v>
          </cell>
        </row>
        <row r="2365">
          <cell r="A2365">
            <v>38089</v>
          </cell>
          <cell r="B2365" t="str">
            <v>38089</v>
          </cell>
          <cell r="C2365" t="str">
            <v>TN</v>
          </cell>
          <cell r="D2365" t="str">
            <v>TRENTO</v>
          </cell>
          <cell r="E2365" t="str">
            <v>TRENTINOALTOADIGE</v>
          </cell>
          <cell r="F2365" t="str">
            <v>Nord-Est</v>
          </cell>
          <cell r="G2365">
            <v>4131</v>
          </cell>
          <cell r="H2365">
            <v>1462</v>
          </cell>
          <cell r="I2365">
            <v>207</v>
          </cell>
          <cell r="J2365">
            <v>0.12144562622096809</v>
          </cell>
          <cell r="K2365">
            <v>0.14158686730506156</v>
          </cell>
          <cell r="L2365">
            <v>0.15338404222291213</v>
          </cell>
          <cell r="M2365">
            <v>0.18495998451078974</v>
          </cell>
        </row>
        <row r="2366">
          <cell r="A2366">
            <v>39010</v>
          </cell>
          <cell r="B2366" t="str">
            <v>39010</v>
          </cell>
          <cell r="C2366" t="str">
            <v>BZ</v>
          </cell>
          <cell r="D2366" t="str">
            <v>BOLZANO</v>
          </cell>
          <cell r="E2366" t="str">
            <v>TRENTINOALTOADIGE</v>
          </cell>
          <cell r="F2366" t="str">
            <v>Nord-Est</v>
          </cell>
          <cell r="G2366">
            <v>13930</v>
          </cell>
          <cell r="H2366">
            <v>4180</v>
          </cell>
          <cell r="I2366">
            <v>82</v>
          </cell>
          <cell r="J2366">
            <v>4.2998263509550695E-2</v>
          </cell>
          <cell r="K2366">
            <v>1.9617224880382776E-2</v>
          </cell>
          <cell r="L2366">
            <v>5.1296000440722786E-2</v>
          </cell>
          <cell r="M2366">
            <v>9.2887543918082849E-2</v>
          </cell>
        </row>
        <row r="2367">
          <cell r="A2367">
            <v>39011</v>
          </cell>
          <cell r="B2367" t="str">
            <v>39011</v>
          </cell>
          <cell r="C2367" t="str">
            <v>BZ</v>
          </cell>
          <cell r="D2367" t="str">
            <v>BOLZANO</v>
          </cell>
          <cell r="E2367" t="str">
            <v>TRENTINOALTOADIGE</v>
          </cell>
          <cell r="F2367" t="str">
            <v>Nord-Est</v>
          </cell>
          <cell r="G2367">
            <v>8768</v>
          </cell>
          <cell r="H2367">
            <v>2991</v>
          </cell>
          <cell r="I2367">
            <v>48</v>
          </cell>
          <cell r="J2367">
            <v>4.2998263509550695E-2</v>
          </cell>
          <cell r="K2367">
            <v>1.60481444332999E-2</v>
          </cell>
          <cell r="L2367">
            <v>5.1296000440722786E-2</v>
          </cell>
          <cell r="M2367">
            <v>9.2887543918082849E-2</v>
          </cell>
        </row>
        <row r="2368">
          <cell r="A2368">
            <v>39012</v>
          </cell>
          <cell r="B2368" t="str">
            <v>39012</v>
          </cell>
          <cell r="C2368" t="str">
            <v>BZ</v>
          </cell>
          <cell r="D2368" t="str">
            <v>BOLZANO</v>
          </cell>
          <cell r="E2368" t="str">
            <v>TRENTINOALTOADIGE</v>
          </cell>
          <cell r="F2368" t="str">
            <v>Nord-Est</v>
          </cell>
          <cell r="G2368">
            <v>33504</v>
          </cell>
          <cell r="H2368">
            <v>13627</v>
          </cell>
          <cell r="I2368">
            <v>829</v>
          </cell>
          <cell r="J2368">
            <v>4.2998263509550695E-2</v>
          </cell>
          <cell r="K2368">
            <v>6.0835106773317681E-2</v>
          </cell>
          <cell r="L2368">
            <v>5.1296000440722786E-2</v>
          </cell>
          <cell r="M2368">
            <v>9.2887543918082849E-2</v>
          </cell>
        </row>
        <row r="2369">
          <cell r="A2369">
            <v>39013</v>
          </cell>
          <cell r="B2369" t="str">
            <v>39013</v>
          </cell>
          <cell r="C2369" t="str">
            <v>BZ</v>
          </cell>
          <cell r="D2369" t="str">
            <v>BOLZANO</v>
          </cell>
          <cell r="E2369" t="str">
            <v>TRENTINOALTOADIGE</v>
          </cell>
          <cell r="F2369" t="str">
            <v>Nord-Est</v>
          </cell>
          <cell r="G2369">
            <v>2171</v>
          </cell>
          <cell r="H2369">
            <v>522</v>
          </cell>
          <cell r="I2369">
            <v>0</v>
          </cell>
          <cell r="J2369">
            <v>4.2998263509550695E-2</v>
          </cell>
          <cell r="K2369">
            <v>0</v>
          </cell>
          <cell r="L2369">
            <v>5.1296000440722786E-2</v>
          </cell>
          <cell r="M2369">
            <v>9.2887543918082849E-2</v>
          </cell>
        </row>
        <row r="2370">
          <cell r="A2370">
            <v>39014</v>
          </cell>
          <cell r="B2370" t="str">
            <v>39014</v>
          </cell>
          <cell r="C2370" t="str">
            <v>BZ</v>
          </cell>
          <cell r="D2370" t="str">
            <v>BOLZANO</v>
          </cell>
          <cell r="E2370" t="str">
            <v>TRENTINOALTOADIGE</v>
          </cell>
          <cell r="F2370" t="str">
            <v>Nord-Est</v>
          </cell>
          <cell r="G2370">
            <v>1211</v>
          </cell>
          <cell r="H2370">
            <v>410</v>
          </cell>
          <cell r="I2370">
            <v>16</v>
          </cell>
          <cell r="J2370">
            <v>4.2998263509550695E-2</v>
          </cell>
          <cell r="K2370">
            <v>3.9024390243902439E-2</v>
          </cell>
          <cell r="L2370">
            <v>5.1296000440722786E-2</v>
          </cell>
          <cell r="M2370">
            <v>9.2887543918082849E-2</v>
          </cell>
        </row>
        <row r="2371">
          <cell r="A2371">
            <v>39015</v>
          </cell>
          <cell r="B2371" t="str">
            <v>39015</v>
          </cell>
          <cell r="C2371" t="str">
            <v>BZ</v>
          </cell>
          <cell r="D2371" t="str">
            <v>BOLZANO</v>
          </cell>
          <cell r="E2371" t="str">
            <v>TRENTINOALTOADIGE</v>
          </cell>
          <cell r="F2371" t="str">
            <v>Nord-Est</v>
          </cell>
          <cell r="G2371">
            <v>4128</v>
          </cell>
          <cell r="H2371">
            <v>1110</v>
          </cell>
          <cell r="I2371">
            <v>2</v>
          </cell>
          <cell r="J2371">
            <v>4.2998263509550695E-2</v>
          </cell>
          <cell r="K2371">
            <v>1.8018018018018018E-3</v>
          </cell>
          <cell r="L2371">
            <v>5.1296000440722786E-2</v>
          </cell>
          <cell r="M2371">
            <v>9.2887543918082849E-2</v>
          </cell>
        </row>
        <row r="2372">
          <cell r="A2372">
            <v>39016</v>
          </cell>
          <cell r="B2372" t="str">
            <v>39016</v>
          </cell>
          <cell r="C2372" t="str">
            <v>BZ</v>
          </cell>
          <cell r="D2372" t="str">
            <v>BOLZANO</v>
          </cell>
          <cell r="E2372" t="str">
            <v>TRENTINOALTOADIGE</v>
          </cell>
          <cell r="F2372" t="str">
            <v>Nord-Est</v>
          </cell>
          <cell r="G2372">
            <v>2687</v>
          </cell>
          <cell r="H2372">
            <v>692</v>
          </cell>
          <cell r="I2372">
            <v>2</v>
          </cell>
          <cell r="J2372">
            <v>4.2998263509550695E-2</v>
          </cell>
          <cell r="K2372">
            <v>2.8901734104046241E-3</v>
          </cell>
          <cell r="L2372">
            <v>5.1296000440722786E-2</v>
          </cell>
          <cell r="M2372">
            <v>9.2887543918082849E-2</v>
          </cell>
        </row>
        <row r="2373">
          <cell r="A2373">
            <v>39017</v>
          </cell>
          <cell r="B2373" t="str">
            <v>39017</v>
          </cell>
          <cell r="C2373" t="str">
            <v>BZ</v>
          </cell>
          <cell r="D2373" t="str">
            <v>BOLZANO</v>
          </cell>
          <cell r="E2373" t="str">
            <v>TRENTINOALTOADIGE</v>
          </cell>
          <cell r="F2373" t="str">
            <v>Nord-Est</v>
          </cell>
          <cell r="G2373">
            <v>2814</v>
          </cell>
          <cell r="H2373">
            <v>782</v>
          </cell>
          <cell r="I2373">
            <v>4</v>
          </cell>
          <cell r="J2373">
            <v>4.2998263509550695E-2</v>
          </cell>
          <cell r="K2373">
            <v>5.1150895140664966E-3</v>
          </cell>
          <cell r="L2373">
            <v>5.1296000440722786E-2</v>
          </cell>
          <cell r="M2373">
            <v>9.2887543918082849E-2</v>
          </cell>
        </row>
        <row r="2374">
          <cell r="A2374">
            <v>39018</v>
          </cell>
          <cell r="B2374" t="str">
            <v>39018</v>
          </cell>
          <cell r="C2374" t="str">
            <v>BZ</v>
          </cell>
          <cell r="D2374" t="str">
            <v>BOLZANO</v>
          </cell>
          <cell r="E2374" t="str">
            <v>TRENTINOALTOADIGE</v>
          </cell>
          <cell r="F2374" t="str">
            <v>Nord-Est</v>
          </cell>
          <cell r="G2374">
            <v>3117</v>
          </cell>
          <cell r="H2374">
            <v>1047</v>
          </cell>
          <cell r="I2374">
            <v>35</v>
          </cell>
          <cell r="J2374">
            <v>4.2998263509550695E-2</v>
          </cell>
          <cell r="K2374">
            <v>3.3428844317096466E-2</v>
          </cell>
          <cell r="L2374">
            <v>5.1296000440722786E-2</v>
          </cell>
          <cell r="M2374">
            <v>9.2887543918082849E-2</v>
          </cell>
        </row>
        <row r="2375">
          <cell r="A2375">
            <v>39019</v>
          </cell>
          <cell r="B2375" t="str">
            <v>39019</v>
          </cell>
          <cell r="C2375" t="str">
            <v>BZ</v>
          </cell>
          <cell r="D2375" t="str">
            <v>BOLZANO</v>
          </cell>
          <cell r="E2375" t="str">
            <v>TRENTINOALTOADIGE</v>
          </cell>
          <cell r="F2375" t="str">
            <v>Nord-Est</v>
          </cell>
          <cell r="G2375">
            <v>2199</v>
          </cell>
          <cell r="H2375">
            <v>729</v>
          </cell>
          <cell r="I2375">
            <v>4</v>
          </cell>
          <cell r="J2375">
            <v>4.2998263509550695E-2</v>
          </cell>
          <cell r="K2375">
            <v>5.4869684499314125E-3</v>
          </cell>
          <cell r="L2375">
            <v>5.1296000440722786E-2</v>
          </cell>
          <cell r="M2375">
            <v>9.2887543918082849E-2</v>
          </cell>
        </row>
        <row r="2376">
          <cell r="A2376">
            <v>39020</v>
          </cell>
          <cell r="B2376" t="str">
            <v>39020</v>
          </cell>
          <cell r="C2376" t="str">
            <v>BZ</v>
          </cell>
          <cell r="D2376" t="str">
            <v>BOLZANO</v>
          </cell>
          <cell r="E2376" t="str">
            <v>TRENTINOALTOADIGE</v>
          </cell>
          <cell r="F2376" t="str">
            <v>Nord-Est</v>
          </cell>
          <cell r="G2376">
            <v>15667</v>
          </cell>
          <cell r="H2376">
            <v>4736</v>
          </cell>
          <cell r="I2376">
            <v>38</v>
          </cell>
          <cell r="J2376">
            <v>4.2998263509550695E-2</v>
          </cell>
          <cell r="K2376">
            <v>8.0236486486486482E-3</v>
          </cell>
          <cell r="L2376">
            <v>5.1296000440722786E-2</v>
          </cell>
          <cell r="M2376">
            <v>9.2887543918082849E-2</v>
          </cell>
        </row>
        <row r="2377">
          <cell r="A2377">
            <v>39021</v>
          </cell>
          <cell r="B2377" t="str">
            <v>39021</v>
          </cell>
          <cell r="C2377" t="str">
            <v>BZ</v>
          </cell>
          <cell r="D2377" t="str">
            <v>BOLZANO</v>
          </cell>
          <cell r="E2377" t="str">
            <v>TRENTINOALTOADIGE</v>
          </cell>
          <cell r="F2377" t="str">
            <v>Nord-Est</v>
          </cell>
          <cell r="G2377">
            <v>4320</v>
          </cell>
          <cell r="H2377">
            <v>1458</v>
          </cell>
          <cell r="I2377">
            <v>3</v>
          </cell>
          <cell r="J2377">
            <v>4.2998263509550695E-2</v>
          </cell>
          <cell r="K2377">
            <v>2.05761316872428E-3</v>
          </cell>
          <cell r="L2377">
            <v>5.1296000440722786E-2</v>
          </cell>
          <cell r="M2377">
            <v>9.2887543918082849E-2</v>
          </cell>
        </row>
        <row r="2378">
          <cell r="A2378">
            <v>39022</v>
          </cell>
          <cell r="B2378" t="str">
            <v>39022</v>
          </cell>
          <cell r="C2378" t="str">
            <v>BZ</v>
          </cell>
          <cell r="D2378" t="str">
            <v>BOLZANO</v>
          </cell>
          <cell r="E2378" t="str">
            <v>TRENTINOALTOADIGE</v>
          </cell>
          <cell r="F2378" t="str">
            <v>Nord-Est</v>
          </cell>
          <cell r="G2378">
            <v>3561</v>
          </cell>
          <cell r="H2378">
            <v>1266</v>
          </cell>
          <cell r="I2378">
            <v>21</v>
          </cell>
          <cell r="J2378">
            <v>4.2998263509550695E-2</v>
          </cell>
          <cell r="K2378">
            <v>1.6587677725118485E-2</v>
          </cell>
          <cell r="L2378">
            <v>5.1296000440722786E-2</v>
          </cell>
          <cell r="M2378">
            <v>9.2887543918082849E-2</v>
          </cell>
        </row>
        <row r="2379">
          <cell r="A2379">
            <v>39023</v>
          </cell>
          <cell r="B2379" t="str">
            <v>39023</v>
          </cell>
          <cell r="C2379" t="str">
            <v>BZ</v>
          </cell>
          <cell r="D2379" t="str">
            <v>BOLZANO</v>
          </cell>
          <cell r="E2379" t="str">
            <v>TRENTINOALTOADIGE</v>
          </cell>
          <cell r="F2379" t="str">
            <v>Nord-Est</v>
          </cell>
          <cell r="G2379">
            <v>3514</v>
          </cell>
          <cell r="H2379">
            <v>1037</v>
          </cell>
          <cell r="I2379">
            <v>0</v>
          </cell>
          <cell r="J2379">
            <v>4.2998263509550695E-2</v>
          </cell>
          <cell r="K2379">
            <v>0</v>
          </cell>
          <cell r="L2379">
            <v>5.1296000440722786E-2</v>
          </cell>
          <cell r="M2379">
            <v>9.2887543918082849E-2</v>
          </cell>
        </row>
        <row r="2380">
          <cell r="A2380">
            <v>39024</v>
          </cell>
          <cell r="B2380" t="str">
            <v>39024</v>
          </cell>
          <cell r="C2380" t="str">
            <v>BZ</v>
          </cell>
          <cell r="D2380" t="str">
            <v>BOLZANO</v>
          </cell>
          <cell r="E2380" t="str">
            <v>TRENTINOALTOADIGE</v>
          </cell>
          <cell r="F2380" t="str">
            <v>Nord-Est</v>
          </cell>
          <cell r="G2380">
            <v>5414</v>
          </cell>
          <cell r="H2380">
            <v>1513</v>
          </cell>
          <cell r="I2380">
            <v>11</v>
          </cell>
          <cell r="J2380">
            <v>4.2998263509550695E-2</v>
          </cell>
          <cell r="K2380">
            <v>7.2703238598810314E-3</v>
          </cell>
          <cell r="L2380">
            <v>5.1296000440722786E-2</v>
          </cell>
          <cell r="M2380">
            <v>9.2887543918082849E-2</v>
          </cell>
        </row>
        <row r="2381">
          <cell r="A2381">
            <v>39025</v>
          </cell>
          <cell r="B2381" t="str">
            <v>39025</v>
          </cell>
          <cell r="C2381" t="str">
            <v>BZ</v>
          </cell>
          <cell r="D2381" t="str">
            <v>BOLZANO</v>
          </cell>
          <cell r="E2381" t="str">
            <v>TRENTINOALTOADIGE</v>
          </cell>
          <cell r="F2381" t="str">
            <v>Nord-Est</v>
          </cell>
          <cell r="G2381">
            <v>4915</v>
          </cell>
          <cell r="H2381">
            <v>1520</v>
          </cell>
          <cell r="I2381">
            <v>10</v>
          </cell>
          <cell r="J2381">
            <v>4.2998263509550695E-2</v>
          </cell>
          <cell r="K2381">
            <v>6.5789473684210523E-3</v>
          </cell>
          <cell r="L2381">
            <v>5.1296000440722786E-2</v>
          </cell>
          <cell r="M2381">
            <v>9.2887543918082849E-2</v>
          </cell>
        </row>
        <row r="2382">
          <cell r="A2382">
            <v>39026</v>
          </cell>
          <cell r="B2382" t="str">
            <v>39026</v>
          </cell>
          <cell r="C2382" t="str">
            <v>BZ</v>
          </cell>
          <cell r="D2382" t="str">
            <v>BOLZANO</v>
          </cell>
          <cell r="E2382" t="str">
            <v>TRENTINOALTOADIGE</v>
          </cell>
          <cell r="F2382" t="str">
            <v>Nord-Est</v>
          </cell>
          <cell r="G2382">
            <v>2792</v>
          </cell>
          <cell r="H2382">
            <v>848</v>
          </cell>
          <cell r="I2382">
            <v>12</v>
          </cell>
          <cell r="J2382">
            <v>4.2998263509550695E-2</v>
          </cell>
          <cell r="K2382">
            <v>1.4150943396226415E-2</v>
          </cell>
          <cell r="L2382">
            <v>5.1296000440722786E-2</v>
          </cell>
          <cell r="M2382">
            <v>9.2887543918082849E-2</v>
          </cell>
        </row>
        <row r="2383">
          <cell r="A2383">
            <v>39028</v>
          </cell>
          <cell r="B2383" t="str">
            <v>39028</v>
          </cell>
          <cell r="C2383" t="str">
            <v>BZ</v>
          </cell>
          <cell r="D2383" t="str">
            <v>BOLZANO</v>
          </cell>
          <cell r="E2383" t="str">
            <v>TRENTINOALTOADIGE</v>
          </cell>
          <cell r="F2383" t="str">
            <v>Nord-Est</v>
          </cell>
          <cell r="G2383">
            <v>4997</v>
          </cell>
          <cell r="H2383">
            <v>1525</v>
          </cell>
          <cell r="I2383">
            <v>25</v>
          </cell>
          <cell r="J2383">
            <v>4.2998263509550695E-2</v>
          </cell>
          <cell r="K2383">
            <v>1.6393442622950821E-2</v>
          </cell>
          <cell r="L2383">
            <v>5.1296000440722786E-2</v>
          </cell>
          <cell r="M2383">
            <v>9.2887543918082849E-2</v>
          </cell>
        </row>
        <row r="2384">
          <cell r="A2384">
            <v>39030</v>
          </cell>
          <cell r="B2384" t="str">
            <v>39030</v>
          </cell>
          <cell r="C2384" t="str">
            <v>BZ</v>
          </cell>
          <cell r="D2384" t="str">
            <v>BOLZANO</v>
          </cell>
          <cell r="E2384" t="str">
            <v>TRENTINOALTOADIGE</v>
          </cell>
          <cell r="F2384" t="str">
            <v>Nord-Est</v>
          </cell>
          <cell r="G2384">
            <v>37000</v>
          </cell>
          <cell r="H2384">
            <v>9663</v>
          </cell>
          <cell r="I2384">
            <v>194</v>
          </cell>
          <cell r="J2384">
            <v>4.2998263509550695E-2</v>
          </cell>
          <cell r="K2384">
            <v>2.0076580772016971E-2</v>
          </cell>
          <cell r="L2384">
            <v>5.1296000440722786E-2</v>
          </cell>
          <cell r="M2384">
            <v>9.2887543918082849E-2</v>
          </cell>
        </row>
        <row r="2385">
          <cell r="A2385">
            <v>39031</v>
          </cell>
          <cell r="B2385" t="str">
            <v>39031</v>
          </cell>
          <cell r="C2385" t="str">
            <v>BZ</v>
          </cell>
          <cell r="D2385" t="str">
            <v>BOLZANO</v>
          </cell>
          <cell r="E2385" t="str">
            <v>TRENTINOALTOADIGE</v>
          </cell>
          <cell r="F2385" t="str">
            <v>Nord-Est</v>
          </cell>
          <cell r="G2385">
            <v>12656</v>
          </cell>
          <cell r="H2385">
            <v>4211</v>
          </cell>
          <cell r="I2385">
            <v>128</v>
          </cell>
          <cell r="J2385">
            <v>4.2998263509550695E-2</v>
          </cell>
          <cell r="K2385">
            <v>3.0396580384706721E-2</v>
          </cell>
          <cell r="L2385">
            <v>5.1296000440722786E-2</v>
          </cell>
          <cell r="M2385">
            <v>9.2887543918082849E-2</v>
          </cell>
        </row>
        <row r="2386">
          <cell r="A2386">
            <v>39032</v>
          </cell>
          <cell r="B2386" t="str">
            <v>39032</v>
          </cell>
          <cell r="C2386" t="str">
            <v>BZ</v>
          </cell>
          <cell r="D2386" t="str">
            <v>BOLZANO</v>
          </cell>
          <cell r="E2386" t="str">
            <v>TRENTINOALTOADIGE</v>
          </cell>
          <cell r="F2386" t="str">
            <v>Nord-Est</v>
          </cell>
          <cell r="G2386">
            <v>4436</v>
          </cell>
          <cell r="H2386">
            <v>1257</v>
          </cell>
          <cell r="I2386">
            <v>7</v>
          </cell>
          <cell r="J2386">
            <v>4.2998263509550695E-2</v>
          </cell>
          <cell r="K2386">
            <v>5.5688146380270488E-3</v>
          </cell>
          <cell r="L2386">
            <v>5.1296000440722786E-2</v>
          </cell>
          <cell r="M2386">
            <v>9.2887543918082849E-2</v>
          </cell>
        </row>
        <row r="2387">
          <cell r="A2387">
            <v>39033</v>
          </cell>
          <cell r="B2387" t="str">
            <v>39033</v>
          </cell>
          <cell r="C2387" t="str">
            <v>BZ</v>
          </cell>
          <cell r="D2387" t="str">
            <v>BOLZANO</v>
          </cell>
          <cell r="E2387" t="str">
            <v>TRENTINOALTOADIGE</v>
          </cell>
          <cell r="F2387" t="str">
            <v>Nord-Est</v>
          </cell>
          <cell r="G2387">
            <v>1236</v>
          </cell>
          <cell r="H2387">
            <v>392</v>
          </cell>
          <cell r="I2387">
            <v>59</v>
          </cell>
          <cell r="J2387">
            <v>4.2998263509550695E-2</v>
          </cell>
          <cell r="K2387">
            <v>0.15051020408163265</v>
          </cell>
          <cell r="L2387">
            <v>5.1296000440722786E-2</v>
          </cell>
          <cell r="M2387">
            <v>9.2887543918082849E-2</v>
          </cell>
        </row>
        <row r="2388">
          <cell r="A2388">
            <v>39034</v>
          </cell>
          <cell r="B2388" t="str">
            <v>39034</v>
          </cell>
          <cell r="C2388" t="str">
            <v>BZ</v>
          </cell>
          <cell r="D2388" t="str">
            <v>BOLZANO</v>
          </cell>
          <cell r="E2388" t="str">
            <v>TRENTINOALTOADIGE</v>
          </cell>
          <cell r="F2388" t="str">
            <v>Nord-Est</v>
          </cell>
          <cell r="G2388">
            <v>3128</v>
          </cell>
          <cell r="H2388">
            <v>933</v>
          </cell>
          <cell r="I2388">
            <v>61</v>
          </cell>
          <cell r="J2388">
            <v>4.2998263509550695E-2</v>
          </cell>
          <cell r="K2388">
            <v>6.5380493033226156E-2</v>
          </cell>
          <cell r="L2388">
            <v>5.1296000440722786E-2</v>
          </cell>
          <cell r="M2388">
            <v>9.2887543918082849E-2</v>
          </cell>
        </row>
        <row r="2389">
          <cell r="A2389">
            <v>39035</v>
          </cell>
          <cell r="B2389" t="str">
            <v>39035</v>
          </cell>
          <cell r="C2389" t="str">
            <v>BZ</v>
          </cell>
          <cell r="D2389" t="str">
            <v>BOLZANO</v>
          </cell>
          <cell r="E2389" t="str">
            <v>TRENTINOALTOADIGE</v>
          </cell>
          <cell r="F2389" t="str">
            <v>Nord-Est</v>
          </cell>
          <cell r="G2389">
            <v>2402</v>
          </cell>
          <cell r="H2389">
            <v>691</v>
          </cell>
          <cell r="I2389">
            <v>14</v>
          </cell>
          <cell r="J2389">
            <v>4.2998263509550695E-2</v>
          </cell>
          <cell r="K2389">
            <v>2.0260492040520984E-2</v>
          </cell>
          <cell r="L2389">
            <v>5.1296000440722786E-2</v>
          </cell>
          <cell r="M2389">
            <v>9.2887543918082849E-2</v>
          </cell>
        </row>
        <row r="2390">
          <cell r="A2390">
            <v>39036</v>
          </cell>
          <cell r="B2390" t="str">
            <v>39036</v>
          </cell>
          <cell r="C2390" t="str">
            <v>BZ</v>
          </cell>
          <cell r="D2390" t="str">
            <v>BOLZANO</v>
          </cell>
          <cell r="E2390" t="str">
            <v>TRENTINOALTOADIGE</v>
          </cell>
          <cell r="F2390" t="str">
            <v>Nord-Est</v>
          </cell>
          <cell r="G2390">
            <v>2722</v>
          </cell>
          <cell r="H2390">
            <v>753</v>
          </cell>
          <cell r="I2390">
            <v>42</v>
          </cell>
          <cell r="J2390">
            <v>4.2998263509550695E-2</v>
          </cell>
          <cell r="K2390">
            <v>5.5776892430278883E-2</v>
          </cell>
          <cell r="L2390">
            <v>5.1296000440722786E-2</v>
          </cell>
          <cell r="M2390">
            <v>9.2887543918082849E-2</v>
          </cell>
        </row>
        <row r="2391">
          <cell r="A2391">
            <v>39037</v>
          </cell>
          <cell r="B2391" t="str">
            <v>39037</v>
          </cell>
          <cell r="C2391" t="str">
            <v>BZ</v>
          </cell>
          <cell r="D2391" t="str">
            <v>BOLZANO</v>
          </cell>
          <cell r="E2391" t="str">
            <v>TRENTINOALTOADIGE</v>
          </cell>
          <cell r="F2391" t="str">
            <v>Nord-Est</v>
          </cell>
          <cell r="G2391">
            <v>3441</v>
          </cell>
          <cell r="H2391">
            <v>992</v>
          </cell>
          <cell r="I2391">
            <v>14</v>
          </cell>
          <cell r="J2391">
            <v>4.2998263509550695E-2</v>
          </cell>
          <cell r="K2391">
            <v>1.4112903225806451E-2</v>
          </cell>
          <cell r="L2391">
            <v>5.1296000440722786E-2</v>
          </cell>
          <cell r="M2391">
            <v>9.2887543918082849E-2</v>
          </cell>
        </row>
        <row r="2392">
          <cell r="A2392">
            <v>39038</v>
          </cell>
          <cell r="B2392" t="str">
            <v>39038</v>
          </cell>
          <cell r="C2392" t="str">
            <v>BZ</v>
          </cell>
          <cell r="D2392" t="str">
            <v>BOLZANO</v>
          </cell>
          <cell r="E2392" t="str">
            <v>TRENTINOALTOADIGE</v>
          </cell>
          <cell r="F2392" t="str">
            <v>Nord-Est</v>
          </cell>
          <cell r="G2392">
            <v>3073</v>
          </cell>
          <cell r="H2392">
            <v>890</v>
          </cell>
          <cell r="I2392">
            <v>38</v>
          </cell>
          <cell r="J2392">
            <v>4.2998263509550695E-2</v>
          </cell>
          <cell r="K2392">
            <v>4.2696629213483148E-2</v>
          </cell>
          <cell r="L2392">
            <v>5.1296000440722786E-2</v>
          </cell>
          <cell r="M2392">
            <v>9.2887543918082849E-2</v>
          </cell>
        </row>
        <row r="2393">
          <cell r="A2393">
            <v>39039</v>
          </cell>
          <cell r="B2393" t="str">
            <v>39039</v>
          </cell>
          <cell r="C2393" t="str">
            <v>BZ</v>
          </cell>
          <cell r="D2393" t="str">
            <v>BOLZANO</v>
          </cell>
          <cell r="E2393" t="str">
            <v>TRENTINOALTOADIGE</v>
          </cell>
          <cell r="F2393" t="str">
            <v>Nord-Est</v>
          </cell>
          <cell r="G2393">
            <v>1223</v>
          </cell>
          <cell r="H2393">
            <v>393</v>
          </cell>
          <cell r="I2393">
            <v>8</v>
          </cell>
          <cell r="J2393">
            <v>4.2998263509550695E-2</v>
          </cell>
          <cell r="K2393">
            <v>2.0356234096692113E-2</v>
          </cell>
          <cell r="L2393">
            <v>5.1296000440722786E-2</v>
          </cell>
          <cell r="M2393">
            <v>9.2887543918082849E-2</v>
          </cell>
        </row>
        <row r="2394">
          <cell r="A2394">
            <v>39040</v>
          </cell>
          <cell r="B2394" t="str">
            <v>39040</v>
          </cell>
          <cell r="C2394" t="str">
            <v>BZ</v>
          </cell>
          <cell r="D2394" t="str">
            <v>BOLZANO</v>
          </cell>
          <cell r="E2394" t="str">
            <v>TRENTINOALTOADIGE</v>
          </cell>
          <cell r="F2394" t="str">
            <v>Nord-Est</v>
          </cell>
          <cell r="G2394">
            <v>45398</v>
          </cell>
          <cell r="H2394">
            <v>13945</v>
          </cell>
          <cell r="I2394">
            <v>370</v>
          </cell>
          <cell r="J2394">
            <v>4.2998263509550695E-2</v>
          </cell>
          <cell r="K2394">
            <v>2.6532807457870206E-2</v>
          </cell>
          <cell r="L2394">
            <v>5.1296000440722786E-2</v>
          </cell>
          <cell r="M2394">
            <v>9.2887543918082849E-2</v>
          </cell>
        </row>
        <row r="2395">
          <cell r="A2395">
            <v>39041</v>
          </cell>
          <cell r="B2395" t="str">
            <v>39041</v>
          </cell>
          <cell r="C2395" t="str">
            <v>BZ</v>
          </cell>
          <cell r="D2395" t="str">
            <v>BOLZANO</v>
          </cell>
          <cell r="E2395" t="str">
            <v>TRENTINOALTOADIGE</v>
          </cell>
          <cell r="F2395" t="str">
            <v>Nord-Est</v>
          </cell>
          <cell r="G2395">
            <v>2242</v>
          </cell>
          <cell r="H2395">
            <v>696</v>
          </cell>
          <cell r="I2395">
            <v>27</v>
          </cell>
          <cell r="J2395">
            <v>4.2998263509550695E-2</v>
          </cell>
          <cell r="K2395">
            <v>3.8793103448275863E-2</v>
          </cell>
          <cell r="L2395">
            <v>5.1296000440722786E-2</v>
          </cell>
          <cell r="M2395">
            <v>9.2887543918082849E-2</v>
          </cell>
        </row>
        <row r="2396">
          <cell r="A2396">
            <v>39042</v>
          </cell>
          <cell r="B2396" t="str">
            <v>39042</v>
          </cell>
          <cell r="C2396" t="str">
            <v>BZ</v>
          </cell>
          <cell r="D2396" t="str">
            <v>BOLZANO</v>
          </cell>
          <cell r="E2396" t="str">
            <v>TRENTINOALTOADIGE</v>
          </cell>
          <cell r="F2396" t="str">
            <v>Nord-Est</v>
          </cell>
          <cell r="G2396">
            <v>17091</v>
          </cell>
          <cell r="H2396">
            <v>5690</v>
          </cell>
          <cell r="I2396">
            <v>366</v>
          </cell>
          <cell r="J2396">
            <v>4.2998263509550695E-2</v>
          </cell>
          <cell r="K2396">
            <v>6.4323374340949035E-2</v>
          </cell>
          <cell r="L2396">
            <v>5.1296000440722786E-2</v>
          </cell>
          <cell r="M2396">
            <v>9.2887543918082849E-2</v>
          </cell>
        </row>
        <row r="2397">
          <cell r="A2397">
            <v>39043</v>
          </cell>
          <cell r="B2397" t="str">
            <v>39043</v>
          </cell>
          <cell r="C2397" t="str">
            <v>BZ</v>
          </cell>
          <cell r="D2397" t="str">
            <v>BOLZANO</v>
          </cell>
          <cell r="E2397" t="str">
            <v>TRENTINOALTOADIGE</v>
          </cell>
          <cell r="F2397" t="str">
            <v>Nord-Est</v>
          </cell>
          <cell r="G2397">
            <v>4385</v>
          </cell>
          <cell r="H2397">
            <v>1311</v>
          </cell>
          <cell r="I2397">
            <v>36</v>
          </cell>
          <cell r="J2397">
            <v>4.2998263509550695E-2</v>
          </cell>
          <cell r="K2397">
            <v>2.7459954233409609E-2</v>
          </cell>
          <cell r="L2397">
            <v>5.1296000440722786E-2</v>
          </cell>
          <cell r="M2397">
            <v>9.2887543918082849E-2</v>
          </cell>
        </row>
        <row r="2398">
          <cell r="A2398">
            <v>39044</v>
          </cell>
          <cell r="B2398" t="str">
            <v>39044</v>
          </cell>
          <cell r="C2398" t="str">
            <v>BZ</v>
          </cell>
          <cell r="D2398" t="str">
            <v>BOLZANO</v>
          </cell>
          <cell r="E2398" t="str">
            <v>TRENTINOALTOADIGE</v>
          </cell>
          <cell r="F2398" t="str">
            <v>Nord-Est</v>
          </cell>
          <cell r="G2398">
            <v>4013</v>
          </cell>
          <cell r="H2398">
            <v>1393</v>
          </cell>
          <cell r="I2398">
            <v>68</v>
          </cell>
          <cell r="J2398">
            <v>4.2998263509550695E-2</v>
          </cell>
          <cell r="K2398">
            <v>4.8815506101938265E-2</v>
          </cell>
          <cell r="L2398">
            <v>5.1296000440722786E-2</v>
          </cell>
          <cell r="M2398">
            <v>9.2887543918082849E-2</v>
          </cell>
        </row>
        <row r="2399">
          <cell r="A2399">
            <v>39045</v>
          </cell>
          <cell r="B2399" t="str">
            <v>39045</v>
          </cell>
          <cell r="C2399" t="str">
            <v>BZ</v>
          </cell>
          <cell r="D2399" t="str">
            <v>BOLZANO</v>
          </cell>
          <cell r="E2399" t="str">
            <v>TRENTINOALTOADIGE</v>
          </cell>
          <cell r="F2399" t="str">
            <v>Nord-Est</v>
          </cell>
          <cell r="G2399">
            <v>656</v>
          </cell>
          <cell r="H2399">
            <v>226</v>
          </cell>
          <cell r="I2399">
            <v>21</v>
          </cell>
          <cell r="J2399">
            <v>4.2998263509550695E-2</v>
          </cell>
          <cell r="K2399">
            <v>9.2920353982300891E-2</v>
          </cell>
          <cell r="L2399">
            <v>5.1296000440722786E-2</v>
          </cell>
          <cell r="M2399">
            <v>9.2887543918082849E-2</v>
          </cell>
        </row>
        <row r="2400">
          <cell r="A2400">
            <v>39046</v>
          </cell>
          <cell r="B2400" t="str">
            <v>39046</v>
          </cell>
          <cell r="C2400" t="str">
            <v>BZ</v>
          </cell>
          <cell r="D2400" t="str">
            <v>BOLZANO</v>
          </cell>
          <cell r="E2400" t="str">
            <v>TRENTINOALTOADIGE</v>
          </cell>
          <cell r="F2400" t="str">
            <v>Nord-Est</v>
          </cell>
          <cell r="G2400">
            <v>3532</v>
          </cell>
          <cell r="H2400">
            <v>1115</v>
          </cell>
          <cell r="I2400">
            <v>50</v>
          </cell>
          <cell r="J2400">
            <v>4.2998263509550695E-2</v>
          </cell>
          <cell r="K2400">
            <v>4.4843049327354258E-2</v>
          </cell>
          <cell r="L2400">
            <v>5.1296000440722786E-2</v>
          </cell>
          <cell r="M2400">
            <v>9.2887543918082849E-2</v>
          </cell>
        </row>
        <row r="2401">
          <cell r="A2401">
            <v>39047</v>
          </cell>
          <cell r="B2401" t="str">
            <v>39047</v>
          </cell>
          <cell r="C2401" t="str">
            <v>BZ</v>
          </cell>
          <cell r="D2401" t="str">
            <v>BOLZANO</v>
          </cell>
          <cell r="E2401" t="str">
            <v>TRENTINOALTOADIGE</v>
          </cell>
          <cell r="F2401" t="str">
            <v>Nord-Est</v>
          </cell>
          <cell r="G2401">
            <v>1639</v>
          </cell>
          <cell r="H2401">
            <v>533</v>
          </cell>
          <cell r="I2401">
            <v>11</v>
          </cell>
          <cell r="J2401">
            <v>4.2998263509550695E-2</v>
          </cell>
          <cell r="K2401">
            <v>2.0637898686679174E-2</v>
          </cell>
          <cell r="L2401">
            <v>5.1296000440722786E-2</v>
          </cell>
          <cell r="M2401">
            <v>9.2887543918082849E-2</v>
          </cell>
        </row>
        <row r="2402">
          <cell r="A2402">
            <v>39048</v>
          </cell>
          <cell r="B2402" t="str">
            <v>39048</v>
          </cell>
          <cell r="C2402" t="str">
            <v>BZ</v>
          </cell>
          <cell r="D2402" t="str">
            <v>BOLZANO</v>
          </cell>
          <cell r="E2402" t="str">
            <v>TRENTINOALTOADIGE</v>
          </cell>
          <cell r="F2402" t="str">
            <v>Nord-Est</v>
          </cell>
          <cell r="G2402">
            <v>784</v>
          </cell>
          <cell r="H2402">
            <v>238</v>
          </cell>
          <cell r="I2402">
            <v>62</v>
          </cell>
          <cell r="J2402">
            <v>4.2998263509550695E-2</v>
          </cell>
          <cell r="K2402">
            <v>0.26050420168067229</v>
          </cell>
          <cell r="L2402">
            <v>5.1296000440722786E-2</v>
          </cell>
          <cell r="M2402">
            <v>9.2887543918082849E-2</v>
          </cell>
        </row>
        <row r="2403">
          <cell r="A2403">
            <v>39049</v>
          </cell>
          <cell r="B2403" t="str">
            <v>39049</v>
          </cell>
          <cell r="C2403" t="str">
            <v>BZ</v>
          </cell>
          <cell r="D2403" t="str">
            <v>BOLZANO</v>
          </cell>
          <cell r="E2403" t="str">
            <v>TRENTINOALTOADIGE</v>
          </cell>
          <cell r="F2403" t="str">
            <v>Nord-Est</v>
          </cell>
          <cell r="G2403">
            <v>7993</v>
          </cell>
          <cell r="H2403">
            <v>2620</v>
          </cell>
          <cell r="I2403">
            <v>134</v>
          </cell>
          <cell r="J2403">
            <v>4.2998263509550695E-2</v>
          </cell>
          <cell r="K2403">
            <v>5.114503816793893E-2</v>
          </cell>
          <cell r="L2403">
            <v>5.1296000440722786E-2</v>
          </cell>
          <cell r="M2403">
            <v>9.2887543918082849E-2</v>
          </cell>
        </row>
        <row r="2404">
          <cell r="A2404">
            <v>39050</v>
          </cell>
          <cell r="B2404" t="str">
            <v>39050</v>
          </cell>
          <cell r="C2404" t="str">
            <v>BZ</v>
          </cell>
          <cell r="D2404" t="str">
            <v>BOLZANO</v>
          </cell>
          <cell r="E2404" t="str">
            <v>TRENTINOALTOADIGE</v>
          </cell>
          <cell r="F2404" t="str">
            <v>Nord-Est</v>
          </cell>
          <cell r="G2404">
            <v>11208</v>
          </cell>
          <cell r="H2404">
            <v>3325</v>
          </cell>
          <cell r="I2404">
            <v>217</v>
          </cell>
          <cell r="J2404">
            <v>4.2998263509550695E-2</v>
          </cell>
          <cell r="K2404">
            <v>6.5263157894736842E-2</v>
          </cell>
          <cell r="L2404">
            <v>5.1296000440722786E-2</v>
          </cell>
          <cell r="M2404">
            <v>9.2887543918082849E-2</v>
          </cell>
        </row>
        <row r="2405">
          <cell r="A2405">
            <v>39051</v>
          </cell>
          <cell r="B2405" t="str">
            <v>39051</v>
          </cell>
          <cell r="C2405" t="str">
            <v>BZ</v>
          </cell>
          <cell r="D2405" t="str">
            <v>BOLZANO</v>
          </cell>
          <cell r="E2405" t="str">
            <v>TRENTINOALTOADIGE</v>
          </cell>
          <cell r="F2405" t="str">
            <v>Nord-Est</v>
          </cell>
          <cell r="G2405">
            <v>2680</v>
          </cell>
          <cell r="H2405">
            <v>940</v>
          </cell>
          <cell r="I2405">
            <v>136</v>
          </cell>
          <cell r="J2405">
            <v>4.2998263509550695E-2</v>
          </cell>
          <cell r="K2405">
            <v>0.14468085106382977</v>
          </cell>
          <cell r="L2405">
            <v>5.1296000440722786E-2</v>
          </cell>
          <cell r="M2405">
            <v>9.2887543918082849E-2</v>
          </cell>
        </row>
        <row r="2406">
          <cell r="A2406">
            <v>39052</v>
          </cell>
          <cell r="B2406" t="str">
            <v>39052</v>
          </cell>
          <cell r="C2406" t="str">
            <v>BZ</v>
          </cell>
          <cell r="D2406" t="str">
            <v>BOLZANO</v>
          </cell>
          <cell r="E2406" t="str">
            <v>TRENTINOALTOADIGE</v>
          </cell>
          <cell r="F2406" t="str">
            <v>Nord-Est</v>
          </cell>
          <cell r="G2406">
            <v>6337</v>
          </cell>
          <cell r="H2406">
            <v>2273</v>
          </cell>
          <cell r="I2406">
            <v>34</v>
          </cell>
          <cell r="J2406">
            <v>4.2998263509550695E-2</v>
          </cell>
          <cell r="K2406">
            <v>1.4958205015398152E-2</v>
          </cell>
          <cell r="L2406">
            <v>5.1296000440722786E-2</v>
          </cell>
          <cell r="M2406">
            <v>9.2887543918082849E-2</v>
          </cell>
        </row>
        <row r="2407">
          <cell r="A2407">
            <v>39054</v>
          </cell>
          <cell r="B2407" t="str">
            <v>39054</v>
          </cell>
          <cell r="C2407" t="str">
            <v>BZ</v>
          </cell>
          <cell r="D2407" t="str">
            <v>BOLZANO</v>
          </cell>
          <cell r="E2407" t="str">
            <v>TRENTINOALTOADIGE</v>
          </cell>
          <cell r="F2407" t="str">
            <v>Nord-Est</v>
          </cell>
          <cell r="G2407">
            <v>5403</v>
          </cell>
          <cell r="H2407">
            <v>1608</v>
          </cell>
          <cell r="I2407">
            <v>14</v>
          </cell>
          <cell r="J2407">
            <v>4.2998263509550695E-2</v>
          </cell>
          <cell r="K2407">
            <v>8.7064676616915426E-3</v>
          </cell>
          <cell r="L2407">
            <v>5.1296000440722786E-2</v>
          </cell>
          <cell r="M2407">
            <v>9.2887543918082849E-2</v>
          </cell>
        </row>
        <row r="2408">
          <cell r="A2408">
            <v>39055</v>
          </cell>
          <cell r="B2408" t="str">
            <v>39055</v>
          </cell>
          <cell r="C2408" t="str">
            <v>BZ</v>
          </cell>
          <cell r="D2408" t="str">
            <v>BOLZANO</v>
          </cell>
          <cell r="E2408" t="str">
            <v>TRENTINOALTOADIGE</v>
          </cell>
          <cell r="F2408" t="str">
            <v>Nord-Est</v>
          </cell>
          <cell r="G2408">
            <v>13707</v>
          </cell>
          <cell r="H2408">
            <v>4785</v>
          </cell>
          <cell r="I2408">
            <v>487</v>
          </cell>
          <cell r="J2408">
            <v>4.2998263509550695E-2</v>
          </cell>
          <cell r="K2408">
            <v>0.10177638453500522</v>
          </cell>
          <cell r="L2408">
            <v>5.1296000440722786E-2</v>
          </cell>
          <cell r="M2408">
            <v>9.2887543918082849E-2</v>
          </cell>
        </row>
        <row r="2409">
          <cell r="A2409">
            <v>39056</v>
          </cell>
          <cell r="B2409" t="str">
            <v>39056</v>
          </cell>
          <cell r="C2409" t="str">
            <v>BZ</v>
          </cell>
          <cell r="D2409" t="str">
            <v>BOLZANO</v>
          </cell>
          <cell r="E2409" t="str">
            <v>TRENTINOALTOADIGE</v>
          </cell>
          <cell r="F2409" t="str">
            <v>Nord-Est</v>
          </cell>
          <cell r="G2409">
            <v>1712</v>
          </cell>
          <cell r="H2409">
            <v>575</v>
          </cell>
          <cell r="I2409">
            <v>10</v>
          </cell>
          <cell r="J2409">
            <v>4.2998263509550695E-2</v>
          </cell>
          <cell r="K2409">
            <v>1.7391304347826087E-2</v>
          </cell>
          <cell r="L2409">
            <v>5.1296000440722786E-2</v>
          </cell>
          <cell r="M2409">
            <v>9.2887543918082849E-2</v>
          </cell>
        </row>
        <row r="2410">
          <cell r="A2410">
            <v>39057</v>
          </cell>
          <cell r="B2410" t="str">
            <v>39057</v>
          </cell>
          <cell r="C2410" t="str">
            <v>BZ</v>
          </cell>
          <cell r="D2410" t="str">
            <v>BOLZANO</v>
          </cell>
          <cell r="E2410" t="str">
            <v>TRENTINOALTOADIGE</v>
          </cell>
          <cell r="F2410" t="str">
            <v>Nord-Est</v>
          </cell>
          <cell r="G2410">
            <v>10914</v>
          </cell>
          <cell r="H2410">
            <v>3554</v>
          </cell>
          <cell r="I2410">
            <v>101</v>
          </cell>
          <cell r="J2410">
            <v>4.2998263509550695E-2</v>
          </cell>
          <cell r="K2410">
            <v>2.8418683173888577E-2</v>
          </cell>
          <cell r="L2410">
            <v>5.1296000440722786E-2</v>
          </cell>
          <cell r="M2410">
            <v>9.2887543918082849E-2</v>
          </cell>
        </row>
        <row r="2411">
          <cell r="A2411">
            <v>39058</v>
          </cell>
          <cell r="B2411" t="str">
            <v>39058</v>
          </cell>
          <cell r="C2411" t="str">
            <v>BZ</v>
          </cell>
          <cell r="D2411" t="str">
            <v>BOLZANO</v>
          </cell>
          <cell r="E2411" t="str">
            <v>TRENTINOALTOADIGE</v>
          </cell>
          <cell r="F2411" t="str">
            <v>Nord-Est</v>
          </cell>
          <cell r="G2411">
            <v>6140</v>
          </cell>
          <cell r="H2411">
            <v>2026</v>
          </cell>
          <cell r="I2411">
            <v>21</v>
          </cell>
          <cell r="J2411">
            <v>4.2998263509550695E-2</v>
          </cell>
          <cell r="K2411">
            <v>1.0365251727541954E-2</v>
          </cell>
          <cell r="L2411">
            <v>5.1296000440722786E-2</v>
          </cell>
          <cell r="M2411">
            <v>9.2887543918082849E-2</v>
          </cell>
        </row>
        <row r="2412">
          <cell r="A2412">
            <v>39100</v>
          </cell>
          <cell r="B2412" t="str">
            <v>39100</v>
          </cell>
          <cell r="C2412" t="str">
            <v>BZ</v>
          </cell>
          <cell r="D2412" t="str">
            <v>BOLZANO</v>
          </cell>
          <cell r="E2412" t="str">
            <v>TRENTINOALTOADIGE</v>
          </cell>
          <cell r="F2412" t="str">
            <v>Nord-Est</v>
          </cell>
          <cell r="G2412">
            <v>98022</v>
          </cell>
          <cell r="H2412">
            <v>38195</v>
          </cell>
          <cell r="I2412">
            <v>3577</v>
          </cell>
          <cell r="J2412">
            <v>4.2998263509550695E-2</v>
          </cell>
          <cell r="K2412">
            <v>9.3651001439979051E-2</v>
          </cell>
          <cell r="L2412">
            <v>5.1296000440722786E-2</v>
          </cell>
          <cell r="M2412">
            <v>9.2887543918082849E-2</v>
          </cell>
        </row>
        <row r="2413">
          <cell r="A2413">
            <v>40010</v>
          </cell>
          <cell r="B2413" t="str">
            <v>40010</v>
          </cell>
          <cell r="C2413" t="str">
            <v>BO</v>
          </cell>
          <cell r="D2413" t="str">
            <v>BOLOGNA</v>
          </cell>
          <cell r="E2413" t="str">
            <v>EMILIAROMAGNA</v>
          </cell>
          <cell r="F2413" t="str">
            <v>Nord-Est</v>
          </cell>
          <cell r="G2413">
            <v>8946</v>
          </cell>
          <cell r="H2413">
            <v>3131</v>
          </cell>
          <cell r="I2413">
            <v>1204</v>
          </cell>
          <cell r="J2413">
            <v>0.16272384484239083</v>
          </cell>
          <cell r="K2413">
            <v>0.38454167997444905</v>
          </cell>
          <cell r="L2413">
            <v>0.18120223105964139</v>
          </cell>
          <cell r="M2413">
            <v>0.23881997264594723</v>
          </cell>
        </row>
        <row r="2414">
          <cell r="A2414">
            <v>40011</v>
          </cell>
          <cell r="B2414" t="str">
            <v>40011</v>
          </cell>
          <cell r="C2414" t="str">
            <v>BO</v>
          </cell>
          <cell r="D2414" t="str">
            <v>BOLOGNA</v>
          </cell>
          <cell r="E2414" t="str">
            <v>EMILIAROMAGNA</v>
          </cell>
          <cell r="F2414" t="str">
            <v>Nord-Est</v>
          </cell>
          <cell r="G2414">
            <v>9544</v>
          </cell>
          <cell r="H2414">
            <v>3392</v>
          </cell>
          <cell r="I2414">
            <v>885</v>
          </cell>
          <cell r="J2414">
            <v>0.16272384484239083</v>
          </cell>
          <cell r="K2414">
            <v>0.26090801886792453</v>
          </cell>
          <cell r="L2414">
            <v>0.18120223105964139</v>
          </cell>
          <cell r="M2414">
            <v>0.23881997264594723</v>
          </cell>
        </row>
        <row r="2415">
          <cell r="A2415">
            <v>40012</v>
          </cell>
          <cell r="B2415" t="str">
            <v>40012</v>
          </cell>
          <cell r="C2415" t="str">
            <v>BO</v>
          </cell>
          <cell r="D2415" t="str">
            <v>BOLOGNA</v>
          </cell>
          <cell r="E2415" t="str">
            <v>EMILIAROMAGNA</v>
          </cell>
          <cell r="F2415" t="str">
            <v>Nord-Est</v>
          </cell>
          <cell r="G2415">
            <v>10859</v>
          </cell>
          <cell r="H2415">
            <v>3898</v>
          </cell>
          <cell r="I2415">
            <v>1089</v>
          </cell>
          <cell r="J2415">
            <v>0.16272384484239083</v>
          </cell>
          <cell r="K2415">
            <v>0.27937403796818883</v>
          </cell>
          <cell r="L2415">
            <v>0.18120223105964139</v>
          </cell>
          <cell r="M2415">
            <v>0.23881997264594723</v>
          </cell>
        </row>
        <row r="2416">
          <cell r="A2416">
            <v>40013</v>
          </cell>
          <cell r="B2416" t="str">
            <v>40013</v>
          </cell>
          <cell r="C2416" t="str">
            <v>BO</v>
          </cell>
          <cell r="D2416" t="str">
            <v>BOLOGNA</v>
          </cell>
          <cell r="E2416" t="str">
            <v>EMILIAROMAGNA</v>
          </cell>
          <cell r="F2416" t="str">
            <v>Nord-Est</v>
          </cell>
          <cell r="G2416">
            <v>14817</v>
          </cell>
          <cell r="H2416">
            <v>5439</v>
          </cell>
          <cell r="I2416">
            <v>1348</v>
          </cell>
          <cell r="J2416">
            <v>0.16272384484239083</v>
          </cell>
          <cell r="K2416">
            <v>0.24783967641110499</v>
          </cell>
          <cell r="L2416">
            <v>0.18120223105964139</v>
          </cell>
          <cell r="M2416">
            <v>0.23881997264594723</v>
          </cell>
        </row>
        <row r="2417">
          <cell r="A2417">
            <v>40014</v>
          </cell>
          <cell r="B2417" t="str">
            <v>40014</v>
          </cell>
          <cell r="C2417" t="str">
            <v>BO</v>
          </cell>
          <cell r="D2417" t="str">
            <v>BOLOGNA</v>
          </cell>
          <cell r="E2417" t="str">
            <v>EMILIAROMAGNA</v>
          </cell>
          <cell r="F2417" t="str">
            <v>Nord-Est</v>
          </cell>
          <cell r="G2417">
            <v>11511</v>
          </cell>
          <cell r="H2417">
            <v>4238</v>
          </cell>
          <cell r="I2417">
            <v>694</v>
          </cell>
          <cell r="J2417">
            <v>0.16272384484239083</v>
          </cell>
          <cell r="K2417">
            <v>0.16375648890986313</v>
          </cell>
          <cell r="L2417">
            <v>0.18120223105964139</v>
          </cell>
          <cell r="M2417">
            <v>0.23881997264594723</v>
          </cell>
        </row>
        <row r="2418">
          <cell r="A2418">
            <v>40015</v>
          </cell>
          <cell r="B2418" t="str">
            <v>40015</v>
          </cell>
          <cell r="C2418" t="str">
            <v>BO</v>
          </cell>
          <cell r="D2418" t="str">
            <v>BOLOGNA</v>
          </cell>
          <cell r="E2418" t="str">
            <v>EMILIAROMAGNA</v>
          </cell>
          <cell r="F2418" t="str">
            <v>Nord-Est</v>
          </cell>
          <cell r="G2418">
            <v>4511</v>
          </cell>
          <cell r="H2418">
            <v>1692</v>
          </cell>
          <cell r="I2418">
            <v>209</v>
          </cell>
          <cell r="J2418">
            <v>0.16272384484239083</v>
          </cell>
          <cell r="K2418">
            <v>0.12352245862884161</v>
          </cell>
          <cell r="L2418">
            <v>0.18120223105964139</v>
          </cell>
          <cell r="M2418">
            <v>0.23881997264594723</v>
          </cell>
        </row>
        <row r="2419">
          <cell r="A2419">
            <v>40016</v>
          </cell>
          <cell r="B2419" t="str">
            <v>40016</v>
          </cell>
          <cell r="C2419" t="str">
            <v>BO</v>
          </cell>
          <cell r="D2419" t="str">
            <v>BOLOGNA</v>
          </cell>
          <cell r="E2419" t="str">
            <v>EMILIAROMAGNA</v>
          </cell>
          <cell r="F2419" t="str">
            <v>Nord-Est</v>
          </cell>
          <cell r="G2419">
            <v>5305</v>
          </cell>
          <cell r="H2419">
            <v>1956</v>
          </cell>
          <cell r="I2419">
            <v>480</v>
          </cell>
          <cell r="J2419">
            <v>0.16272384484239083</v>
          </cell>
          <cell r="K2419">
            <v>0.24539877300613497</v>
          </cell>
          <cell r="L2419">
            <v>0.18120223105964139</v>
          </cell>
          <cell r="M2419">
            <v>0.23881997264594723</v>
          </cell>
        </row>
        <row r="2420">
          <cell r="A2420">
            <v>40017</v>
          </cell>
          <cell r="B2420" t="str">
            <v>40017</v>
          </cell>
          <cell r="C2420" t="str">
            <v>BO</v>
          </cell>
          <cell r="D2420" t="str">
            <v>BOLOGNA</v>
          </cell>
          <cell r="E2420" t="str">
            <v>EMILIAROMAGNA</v>
          </cell>
          <cell r="F2420" t="str">
            <v>Nord-Est</v>
          </cell>
          <cell r="G2420">
            <v>22565</v>
          </cell>
          <cell r="H2420">
            <v>8334</v>
          </cell>
          <cell r="I2420">
            <v>1515</v>
          </cell>
          <cell r="J2420">
            <v>0.16272384484239083</v>
          </cell>
          <cell r="K2420">
            <v>0.18178545716342692</v>
          </cell>
          <cell r="L2420">
            <v>0.18120223105964139</v>
          </cell>
          <cell r="M2420">
            <v>0.23881997264594723</v>
          </cell>
        </row>
        <row r="2421">
          <cell r="A2421">
            <v>40018</v>
          </cell>
          <cell r="B2421" t="str">
            <v>40018</v>
          </cell>
          <cell r="C2421" t="str">
            <v>BO</v>
          </cell>
          <cell r="D2421" t="str">
            <v>BOLOGNA</v>
          </cell>
          <cell r="E2421" t="str">
            <v>EMILIAROMAGNA</v>
          </cell>
          <cell r="F2421" t="str">
            <v>Nord-Est</v>
          </cell>
          <cell r="G2421">
            <v>8797</v>
          </cell>
          <cell r="H2421">
            <v>3390</v>
          </cell>
          <cell r="I2421">
            <v>715</v>
          </cell>
          <cell r="J2421">
            <v>0.16272384484239083</v>
          </cell>
          <cell r="K2421">
            <v>0.21091445427728614</v>
          </cell>
          <cell r="L2421">
            <v>0.18120223105964139</v>
          </cell>
          <cell r="M2421">
            <v>0.23881997264594723</v>
          </cell>
        </row>
        <row r="2422">
          <cell r="A2422">
            <v>40019</v>
          </cell>
          <cell r="B2422" t="str">
            <v>40019</v>
          </cell>
          <cell r="C2422" t="str">
            <v>BO</v>
          </cell>
          <cell r="D2422" t="str">
            <v>BOLOGNA</v>
          </cell>
          <cell r="E2422" t="str">
            <v>EMILIAROMAGNA</v>
          </cell>
          <cell r="F2422" t="str">
            <v>Nord-Est</v>
          </cell>
          <cell r="G2422">
            <v>4927</v>
          </cell>
          <cell r="H2422">
            <v>1779</v>
          </cell>
          <cell r="I2422">
            <v>407</v>
          </cell>
          <cell r="J2422">
            <v>0.16272384484239083</v>
          </cell>
          <cell r="K2422">
            <v>0.22878021360314785</v>
          </cell>
          <cell r="L2422">
            <v>0.18120223105964139</v>
          </cell>
          <cell r="M2422">
            <v>0.23881997264594723</v>
          </cell>
        </row>
        <row r="2423">
          <cell r="A2423">
            <v>40020</v>
          </cell>
          <cell r="B2423" t="str">
            <v>40020</v>
          </cell>
          <cell r="C2423" t="str">
            <v>BO</v>
          </cell>
          <cell r="D2423" t="str">
            <v>BOLOGNA</v>
          </cell>
          <cell r="E2423" t="str">
            <v>EMILIAROMAGNA</v>
          </cell>
          <cell r="F2423" t="str">
            <v>Nord-Est</v>
          </cell>
          <cell r="G2423">
            <v>2461</v>
          </cell>
          <cell r="H2423">
            <v>916</v>
          </cell>
          <cell r="I2423">
            <v>237</v>
          </cell>
          <cell r="J2423">
            <v>0.16272384484239083</v>
          </cell>
          <cell r="K2423">
            <v>0.25873362445414849</v>
          </cell>
          <cell r="L2423">
            <v>0.18120223105964139</v>
          </cell>
          <cell r="M2423">
            <v>0.23881997264594723</v>
          </cell>
        </row>
        <row r="2424">
          <cell r="A2424">
            <v>40021</v>
          </cell>
          <cell r="B2424" t="str">
            <v>40021</v>
          </cell>
          <cell r="C2424" t="str">
            <v>BO</v>
          </cell>
          <cell r="D2424" t="str">
            <v>BOLOGNA</v>
          </cell>
          <cell r="E2424" t="str">
            <v>EMILIAROMAGNA</v>
          </cell>
          <cell r="F2424" t="str">
            <v>Nord-Est</v>
          </cell>
          <cell r="G2424">
            <v>2623</v>
          </cell>
          <cell r="H2424">
            <v>1012</v>
          </cell>
          <cell r="I2424">
            <v>212</v>
          </cell>
          <cell r="J2424">
            <v>0.16272384484239083</v>
          </cell>
          <cell r="K2424">
            <v>0.20948616600790515</v>
          </cell>
          <cell r="L2424">
            <v>0.18120223105964139</v>
          </cell>
          <cell r="M2424">
            <v>0.23881997264594723</v>
          </cell>
        </row>
        <row r="2425">
          <cell r="A2425">
            <v>40022</v>
          </cell>
          <cell r="B2425" t="str">
            <v>40022</v>
          </cell>
          <cell r="C2425" t="str">
            <v>BO</v>
          </cell>
          <cell r="D2425" t="str">
            <v>BOLOGNA</v>
          </cell>
          <cell r="E2425" t="str">
            <v>EMILIAROMAGNA</v>
          </cell>
          <cell r="F2425" t="str">
            <v>Nord-Est</v>
          </cell>
          <cell r="G2425">
            <v>1133</v>
          </cell>
          <cell r="H2425">
            <v>483</v>
          </cell>
          <cell r="I2425">
            <v>93</v>
          </cell>
          <cell r="J2425">
            <v>0.16272384484239083</v>
          </cell>
          <cell r="K2425">
            <v>0.19254658385093168</v>
          </cell>
          <cell r="L2425">
            <v>0.18120223105964139</v>
          </cell>
          <cell r="M2425">
            <v>0.23881997264594723</v>
          </cell>
        </row>
        <row r="2426">
          <cell r="A2426">
            <v>40023</v>
          </cell>
          <cell r="B2426" t="str">
            <v>40023</v>
          </cell>
          <cell r="C2426" t="str">
            <v>BO</v>
          </cell>
          <cell r="D2426" t="str">
            <v>BOLOGNA</v>
          </cell>
          <cell r="E2426" t="str">
            <v>EMILIAROMAGNA</v>
          </cell>
          <cell r="F2426" t="str">
            <v>Nord-Est</v>
          </cell>
          <cell r="G2426">
            <v>2642</v>
          </cell>
          <cell r="H2426">
            <v>910</v>
          </cell>
          <cell r="I2426">
            <v>246</v>
          </cell>
          <cell r="J2426">
            <v>0.16272384484239083</v>
          </cell>
          <cell r="K2426">
            <v>0.27032967032967031</v>
          </cell>
          <cell r="L2426">
            <v>0.18120223105964139</v>
          </cell>
          <cell r="M2426">
            <v>0.23881997264594723</v>
          </cell>
        </row>
        <row r="2427">
          <cell r="A2427">
            <v>40024</v>
          </cell>
          <cell r="B2427" t="str">
            <v>40024</v>
          </cell>
          <cell r="C2427" t="str">
            <v>BO</v>
          </cell>
          <cell r="D2427" t="str">
            <v>BOLOGNA</v>
          </cell>
          <cell r="E2427" t="str">
            <v>EMILIAROMAGNA</v>
          </cell>
          <cell r="F2427" t="str">
            <v>Nord-Est</v>
          </cell>
          <cell r="G2427">
            <v>18021</v>
          </cell>
          <cell r="H2427">
            <v>6523</v>
          </cell>
          <cell r="I2427">
            <v>1211</v>
          </cell>
          <cell r="J2427">
            <v>0.16272384484239083</v>
          </cell>
          <cell r="K2427">
            <v>0.18565077418365783</v>
          </cell>
          <cell r="L2427">
            <v>0.18120223105964139</v>
          </cell>
          <cell r="M2427">
            <v>0.23881997264594723</v>
          </cell>
        </row>
        <row r="2428">
          <cell r="A2428">
            <v>40025</v>
          </cell>
          <cell r="B2428" t="str">
            <v>40025</v>
          </cell>
          <cell r="C2428" t="str">
            <v>BO</v>
          </cell>
          <cell r="D2428" t="str">
            <v>BOLOGNA</v>
          </cell>
          <cell r="E2428" t="str">
            <v>EMILIAROMAGNA</v>
          </cell>
          <cell r="F2428" t="str">
            <v>Nord-Est</v>
          </cell>
          <cell r="G2428">
            <v>1633</v>
          </cell>
          <cell r="H2428">
            <v>612</v>
          </cell>
          <cell r="I2428">
            <v>95</v>
          </cell>
          <cell r="J2428">
            <v>0.16272384484239083</v>
          </cell>
          <cell r="K2428">
            <v>0.15522875816993464</v>
          </cell>
          <cell r="L2428">
            <v>0.18120223105964139</v>
          </cell>
          <cell r="M2428">
            <v>0.23881997264594723</v>
          </cell>
        </row>
        <row r="2429">
          <cell r="A2429">
            <v>40026</v>
          </cell>
          <cell r="B2429" t="str">
            <v>40026</v>
          </cell>
          <cell r="C2429" t="str">
            <v>BO</v>
          </cell>
          <cell r="D2429" t="str">
            <v>BOLOGNA</v>
          </cell>
          <cell r="E2429" t="str">
            <v>EMILIAROMAGNA</v>
          </cell>
          <cell r="F2429" t="str">
            <v>Nord-Est</v>
          </cell>
          <cell r="G2429">
            <v>62288</v>
          </cell>
          <cell r="H2429">
            <v>23407</v>
          </cell>
          <cell r="I2429">
            <v>4202</v>
          </cell>
          <cell r="J2429">
            <v>0.16272384484239083</v>
          </cell>
          <cell r="K2429">
            <v>0.17951894732345025</v>
          </cell>
          <cell r="L2429">
            <v>0.18120223105964139</v>
          </cell>
          <cell r="M2429">
            <v>0.23881997264594723</v>
          </cell>
        </row>
        <row r="2430">
          <cell r="A2430">
            <v>40027</v>
          </cell>
          <cell r="B2430" t="str">
            <v>40027</v>
          </cell>
          <cell r="C2430" t="str">
            <v>BO</v>
          </cell>
          <cell r="D2430" t="str">
            <v>BOLOGNA</v>
          </cell>
          <cell r="E2430" t="str">
            <v>EMILIAROMAGNA</v>
          </cell>
          <cell r="F2430" t="str">
            <v>Nord-Est</v>
          </cell>
          <cell r="G2430">
            <v>3834</v>
          </cell>
          <cell r="H2430">
            <v>1366</v>
          </cell>
          <cell r="I2430">
            <v>236</v>
          </cell>
          <cell r="J2430">
            <v>0.16272384484239083</v>
          </cell>
          <cell r="K2430">
            <v>0.17276720351390923</v>
          </cell>
          <cell r="L2430">
            <v>0.18120223105964139</v>
          </cell>
          <cell r="M2430">
            <v>0.23881997264594723</v>
          </cell>
        </row>
        <row r="2431">
          <cell r="A2431">
            <v>40030</v>
          </cell>
          <cell r="B2431" t="str">
            <v>40030</v>
          </cell>
          <cell r="C2431" t="str">
            <v>BO</v>
          </cell>
          <cell r="D2431" t="str">
            <v>BOLOGNA</v>
          </cell>
          <cell r="E2431" t="str">
            <v>EMILIAROMAGNA</v>
          </cell>
          <cell r="F2431" t="str">
            <v>Nord-Est</v>
          </cell>
          <cell r="G2431">
            <v>6084</v>
          </cell>
          <cell r="H2431">
            <v>2581</v>
          </cell>
          <cell r="I2431">
            <v>611</v>
          </cell>
          <cell r="J2431">
            <v>0.16272384484239083</v>
          </cell>
          <cell r="K2431">
            <v>0.23672994963192562</v>
          </cell>
          <cell r="L2431">
            <v>0.18120223105964139</v>
          </cell>
          <cell r="M2431">
            <v>0.23881997264594723</v>
          </cell>
        </row>
        <row r="2432">
          <cell r="A2432">
            <v>40032</v>
          </cell>
          <cell r="B2432" t="str">
            <v>40032</v>
          </cell>
          <cell r="C2432" t="str">
            <v>BO</v>
          </cell>
          <cell r="D2432" t="str">
            <v>BOLOGNA</v>
          </cell>
          <cell r="E2432" t="str">
            <v>EMILIAROMAGNA</v>
          </cell>
          <cell r="F2432" t="str">
            <v>Nord-Est</v>
          </cell>
          <cell r="G2432">
            <v>2254</v>
          </cell>
          <cell r="H2432">
            <v>927</v>
          </cell>
          <cell r="I2432">
            <v>125</v>
          </cell>
          <cell r="J2432">
            <v>0.16272384484239083</v>
          </cell>
          <cell r="K2432">
            <v>0.13484358144552319</v>
          </cell>
          <cell r="L2432">
            <v>0.18120223105964139</v>
          </cell>
          <cell r="M2432">
            <v>0.23881997264594723</v>
          </cell>
        </row>
        <row r="2433">
          <cell r="A2433">
            <v>40033</v>
          </cell>
          <cell r="B2433" t="str">
            <v>40033</v>
          </cell>
          <cell r="C2433" t="str">
            <v>BO</v>
          </cell>
          <cell r="D2433" t="str">
            <v>BOLOGNA</v>
          </cell>
          <cell r="E2433" t="str">
            <v>EMILIAROMAGNA</v>
          </cell>
          <cell r="F2433" t="str">
            <v>Nord-Est</v>
          </cell>
          <cell r="G2433">
            <v>34625</v>
          </cell>
          <cell r="H2433">
            <v>13650</v>
          </cell>
          <cell r="I2433">
            <v>2169</v>
          </cell>
          <cell r="J2433">
            <v>0.16272384484239083</v>
          </cell>
          <cell r="K2433">
            <v>0.15890109890109891</v>
          </cell>
          <cell r="L2433">
            <v>0.18120223105964139</v>
          </cell>
          <cell r="M2433">
            <v>0.23881997264594723</v>
          </cell>
        </row>
        <row r="2434">
          <cell r="A2434">
            <v>40034</v>
          </cell>
          <cell r="B2434" t="str">
            <v>40034</v>
          </cell>
          <cell r="C2434" t="str">
            <v>BO</v>
          </cell>
          <cell r="D2434" t="str">
            <v>BOLOGNA</v>
          </cell>
          <cell r="E2434" t="str">
            <v>EMILIAROMAGNA</v>
          </cell>
          <cell r="F2434" t="str">
            <v>Nord-Est</v>
          </cell>
          <cell r="G2434">
            <v>1740</v>
          </cell>
          <cell r="H2434">
            <v>762</v>
          </cell>
          <cell r="I2434">
            <v>150</v>
          </cell>
          <cell r="J2434">
            <v>0.16272384484239083</v>
          </cell>
          <cell r="K2434">
            <v>0.19685039370078741</v>
          </cell>
          <cell r="L2434">
            <v>0.18120223105964139</v>
          </cell>
          <cell r="M2434">
            <v>0.23881997264594723</v>
          </cell>
        </row>
        <row r="2435">
          <cell r="A2435">
            <v>40035</v>
          </cell>
          <cell r="B2435" t="str">
            <v>40035</v>
          </cell>
          <cell r="C2435" t="str">
            <v>BO</v>
          </cell>
          <cell r="D2435" t="str">
            <v>BOLOGNA</v>
          </cell>
          <cell r="E2435" t="str">
            <v>EMILIAROMAGNA</v>
          </cell>
          <cell r="F2435" t="str">
            <v>Nord-Est</v>
          </cell>
          <cell r="G2435">
            <v>5877</v>
          </cell>
          <cell r="H2435">
            <v>2352</v>
          </cell>
          <cell r="I2435">
            <v>433</v>
          </cell>
          <cell r="J2435">
            <v>0.16272384484239083</v>
          </cell>
          <cell r="K2435">
            <v>0.18409863945578231</v>
          </cell>
          <cell r="L2435">
            <v>0.18120223105964139</v>
          </cell>
          <cell r="M2435">
            <v>0.23881997264594723</v>
          </cell>
        </row>
        <row r="2436">
          <cell r="A2436">
            <v>40036</v>
          </cell>
          <cell r="B2436" t="str">
            <v>40036</v>
          </cell>
          <cell r="C2436" t="str">
            <v>BO</v>
          </cell>
          <cell r="D2436" t="str">
            <v>BOLOGNA</v>
          </cell>
          <cell r="E2436" t="str">
            <v>EMILIAROMAGNA</v>
          </cell>
          <cell r="F2436" t="str">
            <v>Nord-Est</v>
          </cell>
          <cell r="G2436">
            <v>2385</v>
          </cell>
          <cell r="H2436">
            <v>891</v>
          </cell>
          <cell r="I2436">
            <v>352</v>
          </cell>
          <cell r="J2436">
            <v>0.16272384484239083</v>
          </cell>
          <cell r="K2436">
            <v>0.39506172839506171</v>
          </cell>
          <cell r="L2436">
            <v>0.18120223105964139</v>
          </cell>
          <cell r="M2436">
            <v>0.23881997264594723</v>
          </cell>
        </row>
        <row r="2437">
          <cell r="A2437">
            <v>40037</v>
          </cell>
          <cell r="B2437" t="str">
            <v>40037</v>
          </cell>
          <cell r="C2437" t="str">
            <v>BO</v>
          </cell>
          <cell r="D2437" t="str">
            <v>BOLOGNA</v>
          </cell>
          <cell r="E2437" t="str">
            <v>EMILIAROMAGNA</v>
          </cell>
          <cell r="F2437" t="str">
            <v>Nord-Est</v>
          </cell>
          <cell r="G2437">
            <v>13404</v>
          </cell>
          <cell r="H2437">
            <v>4942</v>
          </cell>
          <cell r="I2437">
            <v>1307</v>
          </cell>
          <cell r="J2437">
            <v>0.16272384484239083</v>
          </cell>
          <cell r="K2437">
            <v>0.26446782679077296</v>
          </cell>
          <cell r="L2437">
            <v>0.18120223105964139</v>
          </cell>
          <cell r="M2437">
            <v>0.23881997264594723</v>
          </cell>
        </row>
        <row r="2438">
          <cell r="A2438">
            <v>40038</v>
          </cell>
          <cell r="B2438" t="str">
            <v>40038</v>
          </cell>
          <cell r="C2438" t="str">
            <v>BO</v>
          </cell>
          <cell r="D2438" t="str">
            <v>BOLOGNA</v>
          </cell>
          <cell r="E2438" t="str">
            <v>EMILIAROMAGNA</v>
          </cell>
          <cell r="F2438" t="str">
            <v>Nord-Est</v>
          </cell>
          <cell r="G2438">
            <v>4707</v>
          </cell>
          <cell r="H2438">
            <v>1928</v>
          </cell>
          <cell r="I2438">
            <v>563</v>
          </cell>
          <cell r="J2438">
            <v>0.16272384484239083</v>
          </cell>
          <cell r="K2438">
            <v>0.2920124481327801</v>
          </cell>
          <cell r="L2438">
            <v>0.18120223105964139</v>
          </cell>
          <cell r="M2438">
            <v>0.23881997264594723</v>
          </cell>
        </row>
        <row r="2439">
          <cell r="A2439">
            <v>40041</v>
          </cell>
          <cell r="B2439" t="str">
            <v>40041</v>
          </cell>
          <cell r="C2439" t="str">
            <v>BO</v>
          </cell>
          <cell r="D2439" t="str">
            <v>BOLOGNA</v>
          </cell>
          <cell r="E2439" t="str">
            <v>EMILIAROMAGNA</v>
          </cell>
          <cell r="F2439" t="str">
            <v>Nord-Est</v>
          </cell>
          <cell r="G2439">
            <v>3744</v>
          </cell>
          <cell r="H2439">
            <v>1511</v>
          </cell>
          <cell r="I2439">
            <v>384</v>
          </cell>
          <cell r="J2439">
            <v>0.16272384484239083</v>
          </cell>
          <cell r="K2439">
            <v>0.25413633355393778</v>
          </cell>
          <cell r="L2439">
            <v>0.18120223105964139</v>
          </cell>
          <cell r="M2439">
            <v>0.23881997264594723</v>
          </cell>
        </row>
        <row r="2440">
          <cell r="A2440">
            <v>40042</v>
          </cell>
          <cell r="B2440" t="str">
            <v>40042</v>
          </cell>
          <cell r="C2440" t="str">
            <v>BO</v>
          </cell>
          <cell r="D2440" t="str">
            <v>BOLOGNA</v>
          </cell>
          <cell r="E2440" t="str">
            <v>EMILIAROMAGNA</v>
          </cell>
          <cell r="F2440" t="str">
            <v>Nord-Est</v>
          </cell>
          <cell r="G2440">
            <v>2267</v>
          </cell>
          <cell r="H2440">
            <v>1034</v>
          </cell>
          <cell r="I2440">
            <v>176</v>
          </cell>
          <cell r="J2440">
            <v>0.16272384484239083</v>
          </cell>
          <cell r="K2440">
            <v>0.1702127659574468</v>
          </cell>
          <cell r="L2440">
            <v>0.18120223105964139</v>
          </cell>
          <cell r="M2440">
            <v>0.23881997264594723</v>
          </cell>
        </row>
        <row r="2441">
          <cell r="A2441">
            <v>40043</v>
          </cell>
          <cell r="B2441" t="str">
            <v>40043</v>
          </cell>
          <cell r="C2441" t="str">
            <v>BO</v>
          </cell>
          <cell r="D2441" t="str">
            <v>BOLOGNA</v>
          </cell>
          <cell r="E2441" t="str">
            <v>EMILIAROMAGNA</v>
          </cell>
          <cell r="F2441" t="str">
            <v>Nord-Est</v>
          </cell>
          <cell r="G2441">
            <v>5252</v>
          </cell>
          <cell r="H2441">
            <v>2005</v>
          </cell>
          <cell r="I2441">
            <v>653</v>
          </cell>
          <cell r="J2441">
            <v>0.16272384484239083</v>
          </cell>
          <cell r="K2441">
            <v>0.32568578553615962</v>
          </cell>
          <cell r="L2441">
            <v>0.18120223105964139</v>
          </cell>
          <cell r="M2441">
            <v>0.23881997264594723</v>
          </cell>
        </row>
        <row r="2442">
          <cell r="A2442">
            <v>40045</v>
          </cell>
          <cell r="B2442" t="str">
            <v>40045</v>
          </cell>
          <cell r="C2442" t="str">
            <v>BO</v>
          </cell>
          <cell r="D2442" t="str">
            <v>BOLOGNA</v>
          </cell>
          <cell r="E2442" t="str">
            <v>EMILIAROMAGNA</v>
          </cell>
          <cell r="F2442" t="str">
            <v>Nord-Est</v>
          </cell>
          <cell r="G2442">
            <v>2066</v>
          </cell>
          <cell r="H2442">
            <v>968</v>
          </cell>
          <cell r="I2442">
            <v>158</v>
          </cell>
          <cell r="J2442">
            <v>0.16272384484239083</v>
          </cell>
          <cell r="K2442">
            <v>0.16322314049586778</v>
          </cell>
          <cell r="L2442">
            <v>0.18120223105964139</v>
          </cell>
          <cell r="M2442">
            <v>0.23881997264594723</v>
          </cell>
        </row>
        <row r="2443">
          <cell r="A2443">
            <v>40046</v>
          </cell>
          <cell r="B2443" t="str">
            <v>40046</v>
          </cell>
          <cell r="C2443" t="str">
            <v>BO</v>
          </cell>
          <cell r="D2443" t="str">
            <v>BOLOGNA</v>
          </cell>
          <cell r="E2443" t="str">
            <v>EMILIAROMAGNA</v>
          </cell>
          <cell r="F2443" t="str">
            <v>Nord-Est</v>
          </cell>
          <cell r="G2443">
            <v>4221</v>
          </cell>
          <cell r="H2443">
            <v>1723</v>
          </cell>
          <cell r="I2443">
            <v>327</v>
          </cell>
          <cell r="J2443">
            <v>0.16272384484239083</v>
          </cell>
          <cell r="K2443">
            <v>0.1897852582704585</v>
          </cell>
          <cell r="L2443">
            <v>0.18120223105964139</v>
          </cell>
          <cell r="M2443">
            <v>0.23881997264594723</v>
          </cell>
        </row>
        <row r="2444">
          <cell r="A2444">
            <v>40048</v>
          </cell>
          <cell r="B2444" t="str">
            <v>40048</v>
          </cell>
          <cell r="C2444" t="str">
            <v>BO</v>
          </cell>
          <cell r="D2444" t="str">
            <v>BOLOGNA</v>
          </cell>
          <cell r="E2444" t="str">
            <v>EMILIAROMAGNA</v>
          </cell>
          <cell r="F2444" t="str">
            <v>Nord-Est</v>
          </cell>
          <cell r="G2444">
            <v>3998</v>
          </cell>
          <cell r="H2444">
            <v>1566</v>
          </cell>
          <cell r="I2444">
            <v>316</v>
          </cell>
          <cell r="J2444">
            <v>0.16272384484239083</v>
          </cell>
          <cell r="K2444">
            <v>0.20178799489144317</v>
          </cell>
          <cell r="L2444">
            <v>0.18120223105964139</v>
          </cell>
          <cell r="M2444">
            <v>0.23881997264594723</v>
          </cell>
        </row>
        <row r="2445">
          <cell r="A2445">
            <v>40050</v>
          </cell>
          <cell r="B2445" t="str">
            <v>40050</v>
          </cell>
          <cell r="C2445" t="str">
            <v>BO</v>
          </cell>
          <cell r="D2445" t="str">
            <v>BOLOGNA</v>
          </cell>
          <cell r="E2445" t="str">
            <v>EMILIAROMAGNA</v>
          </cell>
          <cell r="F2445" t="str">
            <v>Nord-Est</v>
          </cell>
          <cell r="G2445">
            <v>31545</v>
          </cell>
          <cell r="H2445">
            <v>11770</v>
          </cell>
          <cell r="I2445">
            <v>4416</v>
          </cell>
          <cell r="J2445">
            <v>0.16272384484239083</v>
          </cell>
          <cell r="K2445">
            <v>0.37519116397621072</v>
          </cell>
          <cell r="L2445">
            <v>0.18120223105964139</v>
          </cell>
          <cell r="M2445">
            <v>0.23881997264594723</v>
          </cell>
        </row>
        <row r="2446">
          <cell r="A2446">
            <v>40051</v>
          </cell>
          <cell r="B2446" t="str">
            <v>40051</v>
          </cell>
          <cell r="C2446" t="str">
            <v>BO</v>
          </cell>
          <cell r="D2446" t="str">
            <v>BOLOGNA</v>
          </cell>
          <cell r="E2446" t="str">
            <v>EMILIAROMAGNA</v>
          </cell>
          <cell r="F2446" t="str">
            <v>Nord-Est</v>
          </cell>
          <cell r="G2446">
            <v>6456</v>
          </cell>
          <cell r="H2446">
            <v>2464</v>
          </cell>
          <cell r="I2446">
            <v>539</v>
          </cell>
          <cell r="J2446">
            <v>0.16272384484239083</v>
          </cell>
          <cell r="K2446">
            <v>0.21875</v>
          </cell>
          <cell r="L2446">
            <v>0.18120223105964139</v>
          </cell>
          <cell r="M2446">
            <v>0.23881997264594723</v>
          </cell>
        </row>
        <row r="2447">
          <cell r="A2447">
            <v>40052</v>
          </cell>
          <cell r="B2447" t="str">
            <v>40052</v>
          </cell>
          <cell r="C2447" t="str">
            <v>BO</v>
          </cell>
          <cell r="D2447" t="str">
            <v>BOLOGNA</v>
          </cell>
          <cell r="E2447" t="str">
            <v>EMILIAROMAGNA</v>
          </cell>
          <cell r="F2447" t="str">
            <v>Nord-Est</v>
          </cell>
          <cell r="G2447">
            <v>4905</v>
          </cell>
          <cell r="H2447">
            <v>1901</v>
          </cell>
          <cell r="I2447">
            <v>407</v>
          </cell>
          <cell r="J2447">
            <v>0.16272384484239083</v>
          </cell>
          <cell r="K2447">
            <v>0.21409784324039979</v>
          </cell>
          <cell r="L2447">
            <v>0.18120223105964139</v>
          </cell>
          <cell r="M2447">
            <v>0.23881997264594723</v>
          </cell>
        </row>
        <row r="2448">
          <cell r="A2448">
            <v>40053</v>
          </cell>
          <cell r="B2448" t="str">
            <v>40053</v>
          </cell>
          <cell r="C2448" t="str">
            <v>BO</v>
          </cell>
          <cell r="D2448" t="str">
            <v>BOLOGNA</v>
          </cell>
          <cell r="E2448" t="str">
            <v>EMILIAROMAGNA</v>
          </cell>
          <cell r="F2448" t="str">
            <v>Nord-Est</v>
          </cell>
          <cell r="G2448">
            <v>5359</v>
          </cell>
          <cell r="H2448">
            <v>2064</v>
          </cell>
          <cell r="I2448">
            <v>474</v>
          </cell>
          <cell r="J2448">
            <v>0.16272384484239083</v>
          </cell>
          <cell r="K2448">
            <v>0.22965116279069767</v>
          </cell>
          <cell r="L2448">
            <v>0.18120223105964139</v>
          </cell>
          <cell r="M2448">
            <v>0.23881997264594723</v>
          </cell>
        </row>
        <row r="2449">
          <cell r="A2449">
            <v>40054</v>
          </cell>
          <cell r="B2449" t="str">
            <v>40054</v>
          </cell>
          <cell r="C2449" t="str">
            <v>BO</v>
          </cell>
          <cell r="D2449" t="str">
            <v>BOLOGNA</v>
          </cell>
          <cell r="E2449" t="str">
            <v>EMILIAROMAGNA</v>
          </cell>
          <cell r="F2449" t="str">
            <v>Nord-Est</v>
          </cell>
          <cell r="G2449">
            <v>13870</v>
          </cell>
          <cell r="H2449">
            <v>5140</v>
          </cell>
          <cell r="I2449">
            <v>1104</v>
          </cell>
          <cell r="J2449">
            <v>0.16272384484239083</v>
          </cell>
          <cell r="K2449">
            <v>0.21478599221789882</v>
          </cell>
          <cell r="L2449">
            <v>0.18120223105964139</v>
          </cell>
          <cell r="M2449">
            <v>0.23881997264594723</v>
          </cell>
        </row>
        <row r="2450">
          <cell r="A2450">
            <v>40055</v>
          </cell>
          <cell r="B2450" t="str">
            <v>40055</v>
          </cell>
          <cell r="C2450" t="str">
            <v>BO</v>
          </cell>
          <cell r="D2450" t="str">
            <v>BOLOGNA</v>
          </cell>
          <cell r="E2450" t="str">
            <v>EMILIAROMAGNA</v>
          </cell>
          <cell r="F2450" t="str">
            <v>Nord-Est</v>
          </cell>
          <cell r="G2450">
            <v>13063</v>
          </cell>
          <cell r="H2450">
            <v>4687</v>
          </cell>
          <cell r="I2450">
            <v>1060</v>
          </cell>
          <cell r="J2450">
            <v>0.16272384484239083</v>
          </cell>
          <cell r="K2450">
            <v>0.22615745679539151</v>
          </cell>
          <cell r="L2450">
            <v>0.18120223105964139</v>
          </cell>
          <cell r="M2450">
            <v>0.23881997264594723</v>
          </cell>
        </row>
        <row r="2451">
          <cell r="A2451">
            <v>40056</v>
          </cell>
          <cell r="B2451" t="str">
            <v>40056</v>
          </cell>
          <cell r="C2451" t="str">
            <v>BO</v>
          </cell>
          <cell r="D2451" t="str">
            <v>BOLOGNA</v>
          </cell>
          <cell r="E2451" t="str">
            <v>EMILIAROMAGNA</v>
          </cell>
          <cell r="F2451" t="str">
            <v>Nord-Est</v>
          </cell>
          <cell r="G2451">
            <v>7566</v>
          </cell>
          <cell r="H2451">
            <v>2651</v>
          </cell>
          <cell r="I2451">
            <v>642</v>
          </cell>
          <cell r="J2451">
            <v>0.16272384484239083</v>
          </cell>
          <cell r="K2451">
            <v>0.24217276499434176</v>
          </cell>
          <cell r="L2451">
            <v>0.18120223105964139</v>
          </cell>
          <cell r="M2451">
            <v>0.23881997264594723</v>
          </cell>
        </row>
        <row r="2452">
          <cell r="A2452">
            <v>40057</v>
          </cell>
          <cell r="B2452" t="str">
            <v>40057</v>
          </cell>
          <cell r="C2452" t="str">
            <v>BO</v>
          </cell>
          <cell r="D2452" t="str">
            <v>BOLOGNA</v>
          </cell>
          <cell r="E2452" t="str">
            <v>EMILIAROMAGNA</v>
          </cell>
          <cell r="F2452" t="str">
            <v>Nord-Est</v>
          </cell>
          <cell r="G2452">
            <v>6934</v>
          </cell>
          <cell r="H2452">
            <v>2483</v>
          </cell>
          <cell r="I2452">
            <v>837</v>
          </cell>
          <cell r="J2452">
            <v>0.16272384484239083</v>
          </cell>
          <cell r="K2452">
            <v>0.33709222714458315</v>
          </cell>
          <cell r="L2452">
            <v>0.18120223105964139</v>
          </cell>
          <cell r="M2452">
            <v>0.23881997264594723</v>
          </cell>
        </row>
        <row r="2453">
          <cell r="A2453">
            <v>40059</v>
          </cell>
          <cell r="B2453" t="str">
            <v>40059</v>
          </cell>
          <cell r="C2453" t="str">
            <v>BO</v>
          </cell>
          <cell r="D2453" t="str">
            <v>BOLOGNA</v>
          </cell>
          <cell r="E2453" t="str">
            <v>EMILIAROMAGNA</v>
          </cell>
          <cell r="F2453" t="str">
            <v>Nord-Est</v>
          </cell>
          <cell r="G2453">
            <v>12525</v>
          </cell>
          <cell r="H2453">
            <v>4666</v>
          </cell>
          <cell r="I2453">
            <v>795</v>
          </cell>
          <cell r="J2453">
            <v>0.16272384484239083</v>
          </cell>
          <cell r="K2453">
            <v>0.17038148306900985</v>
          </cell>
          <cell r="L2453">
            <v>0.18120223105964139</v>
          </cell>
          <cell r="M2453">
            <v>0.23881997264594723</v>
          </cell>
        </row>
        <row r="2454">
          <cell r="A2454">
            <v>40060</v>
          </cell>
          <cell r="B2454" t="str">
            <v>40060</v>
          </cell>
          <cell r="C2454" t="str">
            <v>BO</v>
          </cell>
          <cell r="D2454" t="str">
            <v>BOLOGNA</v>
          </cell>
          <cell r="E2454" t="str">
            <v>EMILIAROMAGNA</v>
          </cell>
          <cell r="F2454" t="str">
            <v>Nord-Est</v>
          </cell>
          <cell r="G2454">
            <v>7232</v>
          </cell>
          <cell r="H2454">
            <v>2714</v>
          </cell>
          <cell r="I2454">
            <v>856</v>
          </cell>
          <cell r="J2454">
            <v>0.16272384484239083</v>
          </cell>
          <cell r="K2454">
            <v>0.31540162122328669</v>
          </cell>
          <cell r="L2454">
            <v>0.18120223105964139</v>
          </cell>
          <cell r="M2454">
            <v>0.23881997264594723</v>
          </cell>
        </row>
        <row r="2455">
          <cell r="A2455">
            <v>40061</v>
          </cell>
          <cell r="B2455" t="str">
            <v>40061</v>
          </cell>
          <cell r="C2455" t="str">
            <v>BO</v>
          </cell>
          <cell r="D2455" t="str">
            <v>BOLOGNA</v>
          </cell>
          <cell r="E2455" t="str">
            <v>EMILIAROMAGNA</v>
          </cell>
          <cell r="F2455" t="str">
            <v>Nord-Est</v>
          </cell>
          <cell r="G2455">
            <v>6774</v>
          </cell>
          <cell r="H2455">
            <v>2511</v>
          </cell>
          <cell r="I2455">
            <v>649</v>
          </cell>
          <cell r="J2455">
            <v>0.16272384484239083</v>
          </cell>
          <cell r="K2455">
            <v>0.25846276383910793</v>
          </cell>
          <cell r="L2455">
            <v>0.18120223105964139</v>
          </cell>
          <cell r="M2455">
            <v>0.23881997264594723</v>
          </cell>
        </row>
        <row r="2456">
          <cell r="A2456">
            <v>40062</v>
          </cell>
          <cell r="B2456" t="str">
            <v>40062</v>
          </cell>
          <cell r="C2456" t="str">
            <v>BO</v>
          </cell>
          <cell r="D2456" t="str">
            <v>BOLOGNA</v>
          </cell>
          <cell r="E2456" t="str">
            <v>EMILIAROMAGNA</v>
          </cell>
          <cell r="F2456" t="str">
            <v>Nord-Est</v>
          </cell>
          <cell r="G2456">
            <v>11581</v>
          </cell>
          <cell r="H2456">
            <v>4620</v>
          </cell>
          <cell r="I2456">
            <v>978</v>
          </cell>
          <cell r="J2456">
            <v>0.16272384484239083</v>
          </cell>
          <cell r="K2456">
            <v>0.21168831168831168</v>
          </cell>
          <cell r="L2456">
            <v>0.18120223105964139</v>
          </cell>
          <cell r="M2456">
            <v>0.23881997264594723</v>
          </cell>
        </row>
        <row r="2457">
          <cell r="A2457">
            <v>40063</v>
          </cell>
          <cell r="B2457" t="str">
            <v>40063</v>
          </cell>
          <cell r="C2457" t="str">
            <v>BO</v>
          </cell>
          <cell r="D2457" t="str">
            <v>BOLOGNA</v>
          </cell>
          <cell r="E2457" t="str">
            <v>EMILIAROMAGNA</v>
          </cell>
          <cell r="F2457" t="str">
            <v>Nord-Est</v>
          </cell>
          <cell r="G2457">
            <v>2929</v>
          </cell>
          <cell r="H2457">
            <v>1200</v>
          </cell>
          <cell r="I2457">
            <v>329</v>
          </cell>
          <cell r="J2457">
            <v>0.16272384484239083</v>
          </cell>
          <cell r="K2457">
            <v>0.27416666666666667</v>
          </cell>
          <cell r="L2457">
            <v>0.18120223105964139</v>
          </cell>
          <cell r="M2457">
            <v>0.23881997264594723</v>
          </cell>
        </row>
        <row r="2458">
          <cell r="A2458">
            <v>40064</v>
          </cell>
          <cell r="B2458" t="str">
            <v>40064</v>
          </cell>
          <cell r="C2458" t="str">
            <v>BO</v>
          </cell>
          <cell r="D2458" t="str">
            <v>BOLOGNA</v>
          </cell>
          <cell r="E2458" t="str">
            <v>EMILIAROMAGNA</v>
          </cell>
          <cell r="F2458" t="str">
            <v>Nord-Est</v>
          </cell>
          <cell r="G2458">
            <v>9665</v>
          </cell>
          <cell r="H2458">
            <v>3436</v>
          </cell>
          <cell r="I2458">
            <v>868</v>
          </cell>
          <cell r="J2458">
            <v>0.16272384484239083</v>
          </cell>
          <cell r="K2458">
            <v>0.25261932479627475</v>
          </cell>
          <cell r="L2458">
            <v>0.18120223105964139</v>
          </cell>
          <cell r="M2458">
            <v>0.23881997264594723</v>
          </cell>
        </row>
        <row r="2459">
          <cell r="A2459">
            <v>40065</v>
          </cell>
          <cell r="B2459" t="str">
            <v>40065</v>
          </cell>
          <cell r="C2459" t="str">
            <v>BO</v>
          </cell>
          <cell r="D2459" t="str">
            <v>BOLOGNA</v>
          </cell>
          <cell r="E2459" t="str">
            <v>EMILIAROMAGNA</v>
          </cell>
          <cell r="F2459" t="str">
            <v>Nord-Est</v>
          </cell>
          <cell r="G2459">
            <v>14342</v>
          </cell>
          <cell r="H2459">
            <v>5362</v>
          </cell>
          <cell r="I2459">
            <v>1426</v>
          </cell>
          <cell r="J2459">
            <v>0.16272384484239083</v>
          </cell>
          <cell r="K2459">
            <v>0.26594554270794479</v>
          </cell>
          <cell r="L2459">
            <v>0.18120223105964139</v>
          </cell>
          <cell r="M2459">
            <v>0.23881997264594723</v>
          </cell>
        </row>
        <row r="2460">
          <cell r="A2460">
            <v>40066</v>
          </cell>
          <cell r="B2460" t="str">
            <v>40066</v>
          </cell>
          <cell r="C2460" t="str">
            <v>BO</v>
          </cell>
          <cell r="D2460" t="str">
            <v>BOLOGNA</v>
          </cell>
          <cell r="E2460" t="str">
            <v>EMILIAROMAGNA</v>
          </cell>
          <cell r="F2460" t="str">
            <v>Nord-Est</v>
          </cell>
          <cell r="G2460">
            <v>6603</v>
          </cell>
          <cell r="H2460">
            <v>2365</v>
          </cell>
          <cell r="I2460">
            <v>391</v>
          </cell>
          <cell r="J2460">
            <v>0.16272384484239083</v>
          </cell>
          <cell r="K2460">
            <v>0.1653276955602537</v>
          </cell>
          <cell r="L2460">
            <v>0.18120223105964139</v>
          </cell>
          <cell r="M2460">
            <v>0.23881997264594723</v>
          </cell>
        </row>
        <row r="2461">
          <cell r="A2461">
            <v>40068</v>
          </cell>
          <cell r="B2461" t="str">
            <v>40068</v>
          </cell>
          <cell r="C2461" t="str">
            <v>BO</v>
          </cell>
          <cell r="D2461" t="str">
            <v>BOLOGNA</v>
          </cell>
          <cell r="E2461" t="str">
            <v>EMILIAROMAGNA</v>
          </cell>
          <cell r="F2461" t="str">
            <v>Nord-Est</v>
          </cell>
          <cell r="G2461">
            <v>30273</v>
          </cell>
          <cell r="H2461">
            <v>11095</v>
          </cell>
          <cell r="I2461">
            <v>2140</v>
          </cell>
          <cell r="J2461">
            <v>0.16272384484239083</v>
          </cell>
          <cell r="K2461">
            <v>0.19287967552951779</v>
          </cell>
          <cell r="L2461">
            <v>0.18120223105964139</v>
          </cell>
          <cell r="M2461">
            <v>0.23881997264594723</v>
          </cell>
        </row>
        <row r="2462">
          <cell r="A2462">
            <v>40069</v>
          </cell>
          <cell r="B2462" t="str">
            <v>40069</v>
          </cell>
          <cell r="C2462" t="str">
            <v>BO</v>
          </cell>
          <cell r="D2462" t="str">
            <v>BOLOGNA</v>
          </cell>
          <cell r="E2462" t="str">
            <v>EMILIAROMAGNA</v>
          </cell>
          <cell r="F2462" t="str">
            <v>Nord-Est</v>
          </cell>
          <cell r="G2462">
            <v>15787</v>
          </cell>
          <cell r="H2462">
            <v>5729</v>
          </cell>
          <cell r="I2462">
            <v>1283</v>
          </cell>
          <cell r="J2462">
            <v>0.16272384484239083</v>
          </cell>
          <cell r="K2462">
            <v>0.22394833304241579</v>
          </cell>
          <cell r="L2462">
            <v>0.18120223105964139</v>
          </cell>
          <cell r="M2462">
            <v>0.23881997264594723</v>
          </cell>
        </row>
        <row r="2463">
          <cell r="A2463">
            <v>40121</v>
          </cell>
          <cell r="B2463" t="str">
            <v>40121</v>
          </cell>
          <cell r="C2463" t="str">
            <v>BO</v>
          </cell>
          <cell r="D2463" t="str">
            <v>BOLOGNA</v>
          </cell>
          <cell r="E2463" t="str">
            <v>EMILIAROMAGNA</v>
          </cell>
          <cell r="F2463" t="str">
            <v>Nord-Est</v>
          </cell>
          <cell r="G2463">
            <v>7628</v>
          </cell>
          <cell r="H2463">
            <v>3569</v>
          </cell>
          <cell r="I2463">
            <v>478</v>
          </cell>
          <cell r="J2463">
            <v>0.16272384484239083</v>
          </cell>
          <cell r="K2463">
            <v>0.13393107312972821</v>
          </cell>
          <cell r="L2463">
            <v>0.18120223105964139</v>
          </cell>
          <cell r="M2463">
            <v>0.23881997264594723</v>
          </cell>
        </row>
        <row r="2464">
          <cell r="A2464">
            <v>40122</v>
          </cell>
          <cell r="B2464" t="str">
            <v>40122</v>
          </cell>
          <cell r="C2464" t="str">
            <v>BO</v>
          </cell>
          <cell r="D2464" t="str">
            <v>BOLOGNA</v>
          </cell>
          <cell r="E2464" t="str">
            <v>EMILIAROMAGNA</v>
          </cell>
          <cell r="F2464" t="str">
            <v>Nord-Est</v>
          </cell>
          <cell r="G2464">
            <v>12809</v>
          </cell>
          <cell r="H2464">
            <v>5982</v>
          </cell>
          <cell r="I2464">
            <v>816</v>
          </cell>
          <cell r="J2464">
            <v>0.16272384484239083</v>
          </cell>
          <cell r="K2464">
            <v>0.13640922768304914</v>
          </cell>
          <cell r="L2464">
            <v>0.18120223105964139</v>
          </cell>
          <cell r="M2464">
            <v>0.23881997264594723</v>
          </cell>
        </row>
        <row r="2465">
          <cell r="A2465">
            <v>40123</v>
          </cell>
          <cell r="B2465" t="str">
            <v>40123</v>
          </cell>
          <cell r="C2465" t="str">
            <v>BO</v>
          </cell>
          <cell r="D2465" t="str">
            <v>BOLOGNA</v>
          </cell>
          <cell r="E2465" t="str">
            <v>EMILIAROMAGNA</v>
          </cell>
          <cell r="F2465" t="str">
            <v>Nord-Est</v>
          </cell>
          <cell r="G2465">
            <v>7022</v>
          </cell>
          <cell r="H2465">
            <v>3216</v>
          </cell>
          <cell r="I2465">
            <v>614</v>
          </cell>
          <cell r="J2465">
            <v>0.16272384484239083</v>
          </cell>
          <cell r="K2465">
            <v>0.19092039800995025</v>
          </cell>
          <cell r="L2465">
            <v>0.18120223105964139</v>
          </cell>
          <cell r="M2465">
            <v>0.23881997264594723</v>
          </cell>
        </row>
        <row r="2466">
          <cell r="A2466">
            <v>40124</v>
          </cell>
          <cell r="B2466" t="str">
            <v>40124</v>
          </cell>
          <cell r="C2466" t="str">
            <v>BO</v>
          </cell>
          <cell r="D2466" t="str">
            <v>BOLOGNA</v>
          </cell>
          <cell r="E2466" t="str">
            <v>EMILIAROMAGNA</v>
          </cell>
          <cell r="F2466" t="str">
            <v>Nord-Est</v>
          </cell>
          <cell r="G2466">
            <v>9041</v>
          </cell>
          <cell r="H2466">
            <v>4376</v>
          </cell>
          <cell r="I2466">
            <v>582</v>
          </cell>
          <cell r="J2466">
            <v>0.16272384484239083</v>
          </cell>
          <cell r="K2466">
            <v>0.13299817184643509</v>
          </cell>
          <cell r="L2466">
            <v>0.18120223105964139</v>
          </cell>
          <cell r="M2466">
            <v>0.23881997264594723</v>
          </cell>
        </row>
        <row r="2467">
          <cell r="A2467">
            <v>40125</v>
          </cell>
          <cell r="B2467" t="str">
            <v>40125</v>
          </cell>
          <cell r="C2467" t="str">
            <v>BO</v>
          </cell>
          <cell r="D2467" t="str">
            <v>BOLOGNA</v>
          </cell>
          <cell r="E2467" t="str">
            <v>EMILIAROMAGNA</v>
          </cell>
          <cell r="F2467" t="str">
            <v>Nord-Est</v>
          </cell>
          <cell r="G2467">
            <v>8057</v>
          </cell>
          <cell r="H2467">
            <v>3867</v>
          </cell>
          <cell r="I2467">
            <v>797</v>
          </cell>
          <cell r="J2467">
            <v>0.16272384484239083</v>
          </cell>
          <cell r="K2467">
            <v>0.20610292216188258</v>
          </cell>
          <cell r="L2467">
            <v>0.18120223105964139</v>
          </cell>
          <cell r="M2467">
            <v>0.23881997264594723</v>
          </cell>
        </row>
        <row r="2468">
          <cell r="A2468">
            <v>40126</v>
          </cell>
          <cell r="B2468" t="str">
            <v>40126</v>
          </cell>
          <cell r="C2468" t="str">
            <v>BO</v>
          </cell>
          <cell r="D2468" t="str">
            <v>BOLOGNA</v>
          </cell>
          <cell r="E2468" t="str">
            <v>EMILIAROMAGNA</v>
          </cell>
          <cell r="F2468" t="str">
            <v>Nord-Est</v>
          </cell>
          <cell r="G2468">
            <v>12708</v>
          </cell>
          <cell r="H2468">
            <v>6129</v>
          </cell>
          <cell r="I2468">
            <v>670</v>
          </cell>
          <cell r="J2468">
            <v>0.16272384484239083</v>
          </cell>
          <cell r="K2468">
            <v>0.10931636482297276</v>
          </cell>
          <cell r="L2468">
            <v>0.18120223105964139</v>
          </cell>
          <cell r="M2468">
            <v>0.23881997264594723</v>
          </cell>
        </row>
        <row r="2469">
          <cell r="A2469">
            <v>40127</v>
          </cell>
          <cell r="B2469" t="str">
            <v>40127</v>
          </cell>
          <cell r="C2469" t="str">
            <v>BO</v>
          </cell>
          <cell r="D2469" t="str">
            <v>BOLOGNA</v>
          </cell>
          <cell r="E2469" t="str">
            <v>EMILIAROMAGNA</v>
          </cell>
          <cell r="F2469" t="str">
            <v>Nord-Est</v>
          </cell>
          <cell r="G2469">
            <v>36117</v>
          </cell>
          <cell r="H2469">
            <v>14687</v>
          </cell>
          <cell r="I2469">
            <v>1464</v>
          </cell>
          <cell r="J2469">
            <v>0.16272384484239083</v>
          </cell>
          <cell r="K2469">
            <v>9.9679989106012126E-2</v>
          </cell>
          <cell r="L2469">
            <v>0.18120223105964139</v>
          </cell>
          <cell r="M2469">
            <v>0.23881997264594723</v>
          </cell>
        </row>
        <row r="2470">
          <cell r="A2470">
            <v>40128</v>
          </cell>
          <cell r="B2470" t="str">
            <v>40128</v>
          </cell>
          <cell r="C2470" t="str">
            <v>BO</v>
          </cell>
          <cell r="D2470" t="str">
            <v>BOLOGNA</v>
          </cell>
          <cell r="E2470" t="str">
            <v>EMILIAROMAGNA</v>
          </cell>
          <cell r="F2470" t="str">
            <v>Nord-Est</v>
          </cell>
          <cell r="G2470">
            <v>30983</v>
          </cell>
          <cell r="H2470">
            <v>12838</v>
          </cell>
          <cell r="I2470">
            <v>1679</v>
          </cell>
          <cell r="J2470">
            <v>0.16272384484239083</v>
          </cell>
          <cell r="K2470">
            <v>0.13078361115438542</v>
          </cell>
          <cell r="L2470">
            <v>0.18120223105964139</v>
          </cell>
          <cell r="M2470">
            <v>0.23881997264594723</v>
          </cell>
        </row>
        <row r="2471">
          <cell r="A2471">
            <v>40129</v>
          </cell>
          <cell r="B2471" t="str">
            <v>40129</v>
          </cell>
          <cell r="C2471" t="str">
            <v>BO</v>
          </cell>
          <cell r="D2471" t="str">
            <v>BOLOGNA</v>
          </cell>
          <cell r="E2471" t="str">
            <v>EMILIAROMAGNA</v>
          </cell>
          <cell r="F2471" t="str">
            <v>Nord-Est</v>
          </cell>
          <cell r="G2471">
            <v>19893</v>
          </cell>
          <cell r="H2471">
            <v>8768</v>
          </cell>
          <cell r="I2471">
            <v>981</v>
          </cell>
          <cell r="J2471">
            <v>0.16272384484239083</v>
          </cell>
          <cell r="K2471">
            <v>0.11188412408759124</v>
          </cell>
          <cell r="L2471">
            <v>0.18120223105964139</v>
          </cell>
          <cell r="M2471">
            <v>0.23881997264594723</v>
          </cell>
        </row>
        <row r="2472">
          <cell r="A2472">
            <v>40131</v>
          </cell>
          <cell r="B2472" t="str">
            <v>40131</v>
          </cell>
          <cell r="C2472" t="str">
            <v>BO</v>
          </cell>
          <cell r="D2472" t="str">
            <v>BOLOGNA</v>
          </cell>
          <cell r="E2472" t="str">
            <v>EMILIAROMAGNA</v>
          </cell>
          <cell r="F2472" t="str">
            <v>Nord-Est</v>
          </cell>
          <cell r="G2472">
            <v>27420</v>
          </cell>
          <cell r="H2472">
            <v>11225</v>
          </cell>
          <cell r="I2472">
            <v>1525</v>
          </cell>
          <cell r="J2472">
            <v>0.16272384484239083</v>
          </cell>
          <cell r="K2472">
            <v>0.13585746102449889</v>
          </cell>
          <cell r="L2472">
            <v>0.18120223105964139</v>
          </cell>
          <cell r="M2472">
            <v>0.23881997264594723</v>
          </cell>
        </row>
        <row r="2473">
          <cell r="A2473">
            <v>40132</v>
          </cell>
          <cell r="B2473" t="str">
            <v>40132</v>
          </cell>
          <cell r="C2473" t="str">
            <v>BO</v>
          </cell>
          <cell r="D2473" t="str">
            <v>BOLOGNA</v>
          </cell>
          <cell r="E2473" t="str">
            <v>EMILIAROMAGNA</v>
          </cell>
          <cell r="F2473" t="str">
            <v>Nord-Est</v>
          </cell>
          <cell r="G2473">
            <v>26014</v>
          </cell>
          <cell r="H2473">
            <v>10117</v>
          </cell>
          <cell r="I2473">
            <v>1491</v>
          </cell>
          <cell r="J2473">
            <v>0.16272384484239083</v>
          </cell>
          <cell r="K2473">
            <v>0.14737570426015617</v>
          </cell>
          <cell r="L2473">
            <v>0.18120223105964139</v>
          </cell>
          <cell r="M2473">
            <v>0.23881997264594723</v>
          </cell>
        </row>
        <row r="2474">
          <cell r="A2474">
            <v>40133</v>
          </cell>
          <cell r="B2474" t="str">
            <v>40133</v>
          </cell>
          <cell r="C2474" t="str">
            <v>BO</v>
          </cell>
          <cell r="D2474" t="str">
            <v>BOLOGNA</v>
          </cell>
          <cell r="E2474" t="str">
            <v>EMILIAROMAGNA</v>
          </cell>
          <cell r="F2474" t="str">
            <v>Nord-Est</v>
          </cell>
          <cell r="G2474">
            <v>40445</v>
          </cell>
          <cell r="H2474">
            <v>16470</v>
          </cell>
          <cell r="I2474">
            <v>1959</v>
          </cell>
          <cell r="J2474">
            <v>0.16272384484239083</v>
          </cell>
          <cell r="K2474">
            <v>0.11894353369763205</v>
          </cell>
          <cell r="L2474">
            <v>0.18120223105964139</v>
          </cell>
          <cell r="M2474">
            <v>0.23881997264594723</v>
          </cell>
        </row>
        <row r="2475">
          <cell r="A2475">
            <v>40134</v>
          </cell>
          <cell r="B2475" t="str">
            <v>40134</v>
          </cell>
          <cell r="C2475" t="str">
            <v>BO</v>
          </cell>
          <cell r="D2475" t="str">
            <v>BOLOGNA</v>
          </cell>
          <cell r="E2475" t="str">
            <v>EMILIAROMAGNA</v>
          </cell>
          <cell r="F2475" t="str">
            <v>Nord-Est</v>
          </cell>
          <cell r="G2475">
            <v>21364</v>
          </cell>
          <cell r="H2475">
            <v>9813</v>
          </cell>
          <cell r="I2475">
            <v>1022</v>
          </cell>
          <cell r="J2475">
            <v>0.16272384484239083</v>
          </cell>
          <cell r="K2475">
            <v>0.10414755936003262</v>
          </cell>
          <cell r="L2475">
            <v>0.18120223105964139</v>
          </cell>
          <cell r="M2475">
            <v>0.23881997264594723</v>
          </cell>
        </row>
        <row r="2476">
          <cell r="A2476">
            <v>40135</v>
          </cell>
          <cell r="B2476" t="str">
            <v>40135</v>
          </cell>
          <cell r="C2476" t="str">
            <v>BO</v>
          </cell>
          <cell r="D2476" t="str">
            <v>BOLOGNA</v>
          </cell>
          <cell r="E2476" t="str">
            <v>EMILIAROMAGNA</v>
          </cell>
          <cell r="F2476" t="str">
            <v>Nord-Est</v>
          </cell>
          <cell r="G2476">
            <v>7533</v>
          </cell>
          <cell r="H2476">
            <v>3077</v>
          </cell>
          <cell r="I2476">
            <v>863</v>
          </cell>
          <cell r="J2476">
            <v>0.16272384484239083</v>
          </cell>
          <cell r="K2476">
            <v>0.28046798830029251</v>
          </cell>
          <cell r="L2476">
            <v>0.18120223105964139</v>
          </cell>
          <cell r="M2476">
            <v>0.23881997264594723</v>
          </cell>
        </row>
        <row r="2477">
          <cell r="A2477">
            <v>40136</v>
          </cell>
          <cell r="B2477" t="str">
            <v>40136</v>
          </cell>
          <cell r="C2477" t="str">
            <v>BO</v>
          </cell>
          <cell r="D2477" t="str">
            <v>BOLOGNA</v>
          </cell>
          <cell r="E2477" t="str">
            <v>EMILIAROMAGNA</v>
          </cell>
          <cell r="F2477" t="str">
            <v>Nord-Est</v>
          </cell>
          <cell r="G2477">
            <v>8539</v>
          </cell>
          <cell r="H2477">
            <v>3313</v>
          </cell>
          <cell r="I2477">
            <v>1088</v>
          </cell>
          <cell r="J2477">
            <v>0.16272384484239083</v>
          </cell>
          <cell r="K2477">
            <v>0.32840325988530034</v>
          </cell>
          <cell r="L2477">
            <v>0.18120223105964139</v>
          </cell>
          <cell r="M2477">
            <v>0.23881997264594723</v>
          </cell>
        </row>
        <row r="2478">
          <cell r="A2478">
            <v>40137</v>
          </cell>
          <cell r="B2478" t="str">
            <v>40137</v>
          </cell>
          <cell r="C2478" t="str">
            <v>BO</v>
          </cell>
          <cell r="D2478" t="str">
            <v>BOLOGNA</v>
          </cell>
          <cell r="E2478" t="str">
            <v>EMILIAROMAGNA</v>
          </cell>
          <cell r="F2478" t="str">
            <v>Nord-Est</v>
          </cell>
          <cell r="G2478">
            <v>29082</v>
          </cell>
          <cell r="H2478">
            <v>12660</v>
          </cell>
          <cell r="I2478">
            <v>1723</v>
          </cell>
          <cell r="J2478">
            <v>0.16272384484239083</v>
          </cell>
          <cell r="K2478">
            <v>0.13609794628751976</v>
          </cell>
          <cell r="L2478">
            <v>0.18120223105964139</v>
          </cell>
          <cell r="M2478">
            <v>0.23881997264594723</v>
          </cell>
        </row>
        <row r="2479">
          <cell r="A2479">
            <v>40138</v>
          </cell>
          <cell r="B2479" t="str">
            <v>40138</v>
          </cell>
          <cell r="C2479" t="str">
            <v>BO</v>
          </cell>
          <cell r="D2479" t="str">
            <v>BOLOGNA</v>
          </cell>
          <cell r="E2479" t="str">
            <v>EMILIAROMAGNA</v>
          </cell>
          <cell r="F2479" t="str">
            <v>Nord-Est</v>
          </cell>
          <cell r="G2479">
            <v>31239</v>
          </cell>
          <cell r="H2479">
            <v>13824</v>
          </cell>
          <cell r="I2479">
            <v>1697</v>
          </cell>
          <cell r="J2479">
            <v>0.16272384484239083</v>
          </cell>
          <cell r="K2479">
            <v>0.12275752314814815</v>
          </cell>
          <cell r="L2479">
            <v>0.18120223105964139</v>
          </cell>
          <cell r="M2479">
            <v>0.23881997264594723</v>
          </cell>
        </row>
        <row r="2480">
          <cell r="A2480">
            <v>40139</v>
          </cell>
          <cell r="B2480" t="str">
            <v>40139</v>
          </cell>
          <cell r="C2480" t="str">
            <v>BO</v>
          </cell>
          <cell r="D2480" t="str">
            <v>BOLOGNA</v>
          </cell>
          <cell r="E2480" t="str">
            <v>EMILIAROMAGNA</v>
          </cell>
          <cell r="F2480" t="str">
            <v>Nord-Est</v>
          </cell>
          <cell r="G2480">
            <v>45800</v>
          </cell>
          <cell r="H2480">
            <v>18014</v>
          </cell>
          <cell r="I2480">
            <v>1833</v>
          </cell>
          <cell r="J2480">
            <v>0.16272384484239083</v>
          </cell>
          <cell r="K2480">
            <v>0.10175419118463418</v>
          </cell>
          <cell r="L2480">
            <v>0.18120223105964139</v>
          </cell>
          <cell r="M2480">
            <v>0.23881997264594723</v>
          </cell>
        </row>
        <row r="2481">
          <cell r="A2481">
            <v>40141</v>
          </cell>
          <cell r="B2481" t="str">
            <v>40141</v>
          </cell>
          <cell r="C2481" t="str">
            <v>BO</v>
          </cell>
          <cell r="D2481" t="str">
            <v>BOLOGNA</v>
          </cell>
          <cell r="E2481" t="str">
            <v>EMILIAROMAGNA</v>
          </cell>
          <cell r="F2481" t="str">
            <v>Nord-Est</v>
          </cell>
          <cell r="G2481">
            <v>22471</v>
          </cell>
          <cell r="H2481">
            <v>9198</v>
          </cell>
          <cell r="I2481">
            <v>1469</v>
          </cell>
          <cell r="J2481">
            <v>0.16272384484239083</v>
          </cell>
          <cell r="K2481">
            <v>0.15970863231137203</v>
          </cell>
          <cell r="L2481">
            <v>0.18120223105964139</v>
          </cell>
          <cell r="M2481">
            <v>0.23881997264594723</v>
          </cell>
        </row>
        <row r="2482">
          <cell r="A2482">
            <v>41011</v>
          </cell>
          <cell r="B2482" t="str">
            <v>41011</v>
          </cell>
          <cell r="C2482" t="str">
            <v>MO</v>
          </cell>
          <cell r="D2482" t="str">
            <v>MODENA</v>
          </cell>
          <cell r="E2482" t="str">
            <v>EMILIAROMAGNA</v>
          </cell>
          <cell r="F2482" t="str">
            <v>Nord-Est</v>
          </cell>
          <cell r="G2482">
            <v>6784</v>
          </cell>
          <cell r="H2482">
            <v>2338</v>
          </cell>
          <cell r="I2482">
            <v>530</v>
          </cell>
          <cell r="J2482">
            <v>0.17910218788598761</v>
          </cell>
          <cell r="K2482">
            <v>0.22668947818648416</v>
          </cell>
          <cell r="L2482">
            <v>0.20384915692216171</v>
          </cell>
          <cell r="M2482">
            <v>0.24341187355788507</v>
          </cell>
        </row>
        <row r="2483">
          <cell r="A2483">
            <v>41012</v>
          </cell>
          <cell r="B2483" t="str">
            <v>41012</v>
          </cell>
          <cell r="C2483" t="str">
            <v>MO</v>
          </cell>
          <cell r="D2483" t="str">
            <v>MODENA</v>
          </cell>
          <cell r="E2483" t="str">
            <v>EMILIAROMAGNA</v>
          </cell>
          <cell r="F2483" t="str">
            <v>Nord-Est</v>
          </cell>
          <cell r="G2483">
            <v>60680</v>
          </cell>
          <cell r="H2483">
            <v>22507</v>
          </cell>
          <cell r="I2483">
            <v>4559</v>
          </cell>
          <cell r="J2483">
            <v>0.17910218788598761</v>
          </cell>
          <cell r="K2483">
            <v>0.2025592038032612</v>
          </cell>
          <cell r="L2483">
            <v>0.20384915692216171</v>
          </cell>
          <cell r="M2483">
            <v>0.24341187355788507</v>
          </cell>
        </row>
        <row r="2484">
          <cell r="A2484">
            <v>41013</v>
          </cell>
          <cell r="B2484" t="str">
            <v>41013</v>
          </cell>
          <cell r="C2484" t="str">
            <v>MO</v>
          </cell>
          <cell r="D2484" t="str">
            <v>MODENA</v>
          </cell>
          <cell r="E2484" t="str">
            <v>EMILIAROMAGNA</v>
          </cell>
          <cell r="F2484" t="str">
            <v>Nord-Est</v>
          </cell>
          <cell r="G2484">
            <v>17877</v>
          </cell>
          <cell r="H2484">
            <v>6434</v>
          </cell>
          <cell r="I2484">
            <v>1546</v>
          </cell>
          <cell r="J2484">
            <v>0.17910218788598761</v>
          </cell>
          <cell r="K2484">
            <v>0.24028598072738577</v>
          </cell>
          <cell r="L2484">
            <v>0.20384915692216171</v>
          </cell>
          <cell r="M2484">
            <v>0.24341187355788507</v>
          </cell>
        </row>
        <row r="2485">
          <cell r="A2485">
            <v>41014</v>
          </cell>
          <cell r="B2485" t="str">
            <v>41014</v>
          </cell>
          <cell r="C2485" t="str">
            <v>MO</v>
          </cell>
          <cell r="D2485" t="str">
            <v>MODENA</v>
          </cell>
          <cell r="E2485" t="str">
            <v>EMILIAROMAGNA</v>
          </cell>
          <cell r="F2485" t="str">
            <v>Nord-Est</v>
          </cell>
          <cell r="G2485">
            <v>8081</v>
          </cell>
          <cell r="H2485">
            <v>2837</v>
          </cell>
          <cell r="I2485">
            <v>756</v>
          </cell>
          <cell r="J2485">
            <v>0.17910218788598761</v>
          </cell>
          <cell r="K2485">
            <v>0.26647867465632713</v>
          </cell>
          <cell r="L2485">
            <v>0.20384915692216171</v>
          </cell>
          <cell r="M2485">
            <v>0.24341187355788507</v>
          </cell>
        </row>
        <row r="2486">
          <cell r="A2486">
            <v>41015</v>
          </cell>
          <cell r="B2486" t="str">
            <v>41015</v>
          </cell>
          <cell r="C2486" t="str">
            <v>MO</v>
          </cell>
          <cell r="D2486" t="str">
            <v>MODENA</v>
          </cell>
          <cell r="E2486" t="str">
            <v>EMILIAROMAGNA</v>
          </cell>
          <cell r="F2486" t="str">
            <v>Nord-Est</v>
          </cell>
          <cell r="G2486">
            <v>10987</v>
          </cell>
          <cell r="H2486">
            <v>3818</v>
          </cell>
          <cell r="I2486">
            <v>849</v>
          </cell>
          <cell r="J2486">
            <v>0.17910218788598761</v>
          </cell>
          <cell r="K2486">
            <v>0.22236773179675223</v>
          </cell>
          <cell r="L2486">
            <v>0.20384915692216171</v>
          </cell>
          <cell r="M2486">
            <v>0.24341187355788507</v>
          </cell>
        </row>
        <row r="2487">
          <cell r="A2487">
            <v>41016</v>
          </cell>
          <cell r="B2487" t="str">
            <v>41016</v>
          </cell>
          <cell r="C2487" t="str">
            <v>MO</v>
          </cell>
          <cell r="D2487" t="str">
            <v>MODENA</v>
          </cell>
          <cell r="E2487" t="str">
            <v>EMILIAROMAGNA</v>
          </cell>
          <cell r="F2487" t="str">
            <v>Nord-Est</v>
          </cell>
          <cell r="G2487">
            <v>9728</v>
          </cell>
          <cell r="H2487">
            <v>3417</v>
          </cell>
          <cell r="I2487">
            <v>487</v>
          </cell>
          <cell r="J2487">
            <v>0.17910218788598761</v>
          </cell>
          <cell r="K2487">
            <v>0.14252268071407667</v>
          </cell>
          <cell r="L2487">
            <v>0.20384915692216171</v>
          </cell>
          <cell r="M2487">
            <v>0.24341187355788507</v>
          </cell>
        </row>
        <row r="2488">
          <cell r="A2488">
            <v>41017</v>
          </cell>
          <cell r="B2488" t="str">
            <v>41017</v>
          </cell>
          <cell r="C2488" t="str">
            <v>MO</v>
          </cell>
          <cell r="D2488" t="str">
            <v>MODENA</v>
          </cell>
          <cell r="E2488" t="str">
            <v>EMILIAROMAGNA</v>
          </cell>
          <cell r="F2488" t="str">
            <v>Nord-Est</v>
          </cell>
          <cell r="G2488">
            <v>4392</v>
          </cell>
          <cell r="H2488">
            <v>1552</v>
          </cell>
          <cell r="I2488">
            <v>379</v>
          </cell>
          <cell r="J2488">
            <v>0.17910218788598761</v>
          </cell>
          <cell r="K2488">
            <v>0.24420103092783504</v>
          </cell>
          <cell r="L2488">
            <v>0.20384915692216171</v>
          </cell>
          <cell r="M2488">
            <v>0.24341187355788507</v>
          </cell>
        </row>
        <row r="2489">
          <cell r="A2489">
            <v>41018</v>
          </cell>
          <cell r="B2489" t="str">
            <v>41018</v>
          </cell>
          <cell r="C2489" t="str">
            <v>MO</v>
          </cell>
          <cell r="D2489" t="str">
            <v>MODENA</v>
          </cell>
          <cell r="E2489" t="str">
            <v>EMILIAROMAGNA</v>
          </cell>
          <cell r="F2489" t="str">
            <v>Nord-Est</v>
          </cell>
          <cell r="G2489">
            <v>5188</v>
          </cell>
          <cell r="H2489">
            <v>1779</v>
          </cell>
          <cell r="I2489">
            <v>331</v>
          </cell>
          <cell r="J2489">
            <v>0.17910218788598761</v>
          </cell>
          <cell r="K2489">
            <v>0.18605958403597528</v>
          </cell>
          <cell r="L2489">
            <v>0.20384915692216171</v>
          </cell>
          <cell r="M2489">
            <v>0.24341187355788507</v>
          </cell>
        </row>
        <row r="2490">
          <cell r="A2490">
            <v>41019</v>
          </cell>
          <cell r="B2490" t="str">
            <v>41019</v>
          </cell>
          <cell r="C2490" t="str">
            <v>MO</v>
          </cell>
          <cell r="D2490" t="str">
            <v>MODENA</v>
          </cell>
          <cell r="E2490" t="str">
            <v>EMILIAROMAGNA</v>
          </cell>
          <cell r="F2490" t="str">
            <v>Nord-Est</v>
          </cell>
          <cell r="G2490">
            <v>9620</v>
          </cell>
          <cell r="H2490">
            <v>3304</v>
          </cell>
          <cell r="I2490">
            <v>772</v>
          </cell>
          <cell r="J2490">
            <v>0.17910218788598761</v>
          </cell>
          <cell r="K2490">
            <v>0.23365617433414043</v>
          </cell>
          <cell r="L2490">
            <v>0.20384915692216171</v>
          </cell>
          <cell r="M2490">
            <v>0.24341187355788507</v>
          </cell>
        </row>
        <row r="2491">
          <cell r="A2491">
            <v>41020</v>
          </cell>
          <cell r="B2491" t="str">
            <v>41020</v>
          </cell>
          <cell r="C2491" t="str">
            <v>MO</v>
          </cell>
          <cell r="D2491" t="str">
            <v>MODENA</v>
          </cell>
          <cell r="E2491" t="str">
            <v>EMILIAROMAGNA</v>
          </cell>
          <cell r="F2491" t="str">
            <v>Nord-Est</v>
          </cell>
          <cell r="G2491">
            <v>840</v>
          </cell>
          <cell r="H2491">
            <v>325</v>
          </cell>
          <cell r="I2491">
            <v>100</v>
          </cell>
          <cell r="J2491">
            <v>0.17910218788598761</v>
          </cell>
          <cell r="K2491">
            <v>0.30769230769230771</v>
          </cell>
          <cell r="L2491">
            <v>0.20384915692216171</v>
          </cell>
          <cell r="M2491">
            <v>0.24341187355788507</v>
          </cell>
        </row>
        <row r="2492">
          <cell r="A2492">
            <v>41021</v>
          </cell>
          <cell r="B2492" t="str">
            <v>41021</v>
          </cell>
          <cell r="C2492" t="str">
            <v>MO</v>
          </cell>
          <cell r="D2492" t="str">
            <v>MODENA</v>
          </cell>
          <cell r="E2492" t="str">
            <v>EMILIAROMAGNA</v>
          </cell>
          <cell r="F2492" t="str">
            <v>Nord-Est</v>
          </cell>
          <cell r="G2492">
            <v>2932</v>
          </cell>
          <cell r="H2492">
            <v>1259</v>
          </cell>
          <cell r="I2492">
            <v>251</v>
          </cell>
          <cell r="J2492">
            <v>0.17910218788598761</v>
          </cell>
          <cell r="K2492">
            <v>0.19936457505957109</v>
          </cell>
          <cell r="L2492">
            <v>0.20384915692216171</v>
          </cell>
          <cell r="M2492">
            <v>0.24341187355788507</v>
          </cell>
        </row>
        <row r="2493">
          <cell r="A2493">
            <v>41022</v>
          </cell>
          <cell r="B2493" t="str">
            <v>41022</v>
          </cell>
          <cell r="C2493" t="str">
            <v>MO</v>
          </cell>
          <cell r="D2493" t="str">
            <v>MODENA</v>
          </cell>
          <cell r="E2493" t="str">
            <v>EMILIAROMAGNA</v>
          </cell>
          <cell r="F2493" t="str">
            <v>Nord-Est</v>
          </cell>
          <cell r="G2493">
            <v>1554</v>
          </cell>
          <cell r="H2493">
            <v>616</v>
          </cell>
          <cell r="I2493">
            <v>111</v>
          </cell>
          <cell r="J2493">
            <v>0.17910218788598761</v>
          </cell>
          <cell r="K2493">
            <v>0.18019480519480519</v>
          </cell>
          <cell r="L2493">
            <v>0.20384915692216171</v>
          </cell>
          <cell r="M2493">
            <v>0.24341187355788507</v>
          </cell>
        </row>
        <row r="2494">
          <cell r="A2494">
            <v>41023</v>
          </cell>
          <cell r="B2494" t="str">
            <v>41023</v>
          </cell>
          <cell r="C2494" t="str">
            <v>MO</v>
          </cell>
          <cell r="D2494" t="str">
            <v>MODENA</v>
          </cell>
          <cell r="E2494" t="str">
            <v>EMILIAROMAGNA</v>
          </cell>
          <cell r="F2494" t="str">
            <v>Nord-Est</v>
          </cell>
          <cell r="G2494">
            <v>1891</v>
          </cell>
          <cell r="H2494">
            <v>777</v>
          </cell>
          <cell r="I2494">
            <v>189</v>
          </cell>
          <cell r="J2494">
            <v>0.17910218788598761</v>
          </cell>
          <cell r="K2494">
            <v>0.24324324324324326</v>
          </cell>
          <cell r="L2494">
            <v>0.20384915692216171</v>
          </cell>
          <cell r="M2494">
            <v>0.24341187355788507</v>
          </cell>
        </row>
        <row r="2495">
          <cell r="A2495">
            <v>41025</v>
          </cell>
          <cell r="B2495" t="str">
            <v>41025</v>
          </cell>
          <cell r="C2495" t="str">
            <v>MO</v>
          </cell>
          <cell r="D2495" t="str">
            <v>MODENA</v>
          </cell>
          <cell r="E2495" t="str">
            <v>EMILIAROMAGNA</v>
          </cell>
          <cell r="F2495" t="str">
            <v>Nord-Est</v>
          </cell>
          <cell r="G2495">
            <v>1042</v>
          </cell>
          <cell r="H2495">
            <v>437</v>
          </cell>
          <cell r="I2495">
            <v>58</v>
          </cell>
          <cell r="J2495">
            <v>0.17910218788598761</v>
          </cell>
          <cell r="K2495">
            <v>0.13272311212814644</v>
          </cell>
          <cell r="L2495">
            <v>0.20384915692216171</v>
          </cell>
          <cell r="M2495">
            <v>0.24341187355788507</v>
          </cell>
        </row>
        <row r="2496">
          <cell r="A2496">
            <v>41026</v>
          </cell>
          <cell r="B2496" t="str">
            <v>41026</v>
          </cell>
          <cell r="C2496" t="str">
            <v>MO</v>
          </cell>
          <cell r="D2496" t="str">
            <v>MODENA</v>
          </cell>
          <cell r="E2496" t="str">
            <v>EMILIAROMAGNA</v>
          </cell>
          <cell r="F2496" t="str">
            <v>Nord-Est</v>
          </cell>
          <cell r="G2496">
            <v>13228</v>
          </cell>
          <cell r="H2496">
            <v>4976</v>
          </cell>
          <cell r="I2496">
            <v>1244</v>
          </cell>
          <cell r="J2496">
            <v>0.17910218788598761</v>
          </cell>
          <cell r="K2496">
            <v>0.25</v>
          </cell>
          <cell r="L2496">
            <v>0.20384915692216171</v>
          </cell>
          <cell r="M2496">
            <v>0.24341187355788507</v>
          </cell>
        </row>
        <row r="2497">
          <cell r="A2497">
            <v>41027</v>
          </cell>
          <cell r="B2497" t="str">
            <v>41027</v>
          </cell>
          <cell r="C2497" t="str">
            <v>MO</v>
          </cell>
          <cell r="D2497" t="str">
            <v>MODENA</v>
          </cell>
          <cell r="E2497" t="str">
            <v>EMILIAROMAGNA</v>
          </cell>
          <cell r="F2497" t="str">
            <v>Nord-Est</v>
          </cell>
          <cell r="G2497">
            <v>2149</v>
          </cell>
          <cell r="H2497">
            <v>843</v>
          </cell>
          <cell r="I2497">
            <v>205</v>
          </cell>
          <cell r="J2497">
            <v>0.17910218788598761</v>
          </cell>
          <cell r="K2497">
            <v>0.2431791221826809</v>
          </cell>
          <cell r="L2497">
            <v>0.20384915692216171</v>
          </cell>
          <cell r="M2497">
            <v>0.24341187355788507</v>
          </cell>
        </row>
        <row r="2498">
          <cell r="A2498">
            <v>41028</v>
          </cell>
          <cell r="B2498" t="str">
            <v>41028</v>
          </cell>
          <cell r="C2498" t="str">
            <v>MO</v>
          </cell>
          <cell r="D2498" t="str">
            <v>MODENA</v>
          </cell>
          <cell r="E2498" t="str">
            <v>EMILIAROMAGNA</v>
          </cell>
          <cell r="F2498" t="str">
            <v>Nord-Est</v>
          </cell>
          <cell r="G2498">
            <v>5428</v>
          </cell>
          <cell r="H2498">
            <v>2144</v>
          </cell>
          <cell r="I2498">
            <v>594</v>
          </cell>
          <cell r="J2498">
            <v>0.17910218788598761</v>
          </cell>
          <cell r="K2498">
            <v>0.27705223880597013</v>
          </cell>
          <cell r="L2498">
            <v>0.20384915692216171</v>
          </cell>
          <cell r="M2498">
            <v>0.24341187355788507</v>
          </cell>
        </row>
        <row r="2499">
          <cell r="A2499">
            <v>41029</v>
          </cell>
          <cell r="B2499" t="str">
            <v>41029</v>
          </cell>
          <cell r="C2499" t="str">
            <v>MO</v>
          </cell>
          <cell r="D2499" t="str">
            <v>MODENA</v>
          </cell>
          <cell r="E2499" t="str">
            <v>EMILIAROMAGNA</v>
          </cell>
          <cell r="F2499" t="str">
            <v>Nord-Est</v>
          </cell>
          <cell r="G2499">
            <v>2756</v>
          </cell>
          <cell r="H2499">
            <v>1125</v>
          </cell>
          <cell r="I2499">
            <v>252</v>
          </cell>
          <cell r="J2499">
            <v>0.17910218788598761</v>
          </cell>
          <cell r="K2499">
            <v>0.224</v>
          </cell>
          <cell r="L2499">
            <v>0.20384915692216171</v>
          </cell>
          <cell r="M2499">
            <v>0.24341187355788507</v>
          </cell>
        </row>
        <row r="2500">
          <cell r="A2500">
            <v>41030</v>
          </cell>
          <cell r="B2500" t="str">
            <v>41030</v>
          </cell>
          <cell r="C2500" t="str">
            <v>MO</v>
          </cell>
          <cell r="D2500" t="str">
            <v>MODENA</v>
          </cell>
          <cell r="E2500" t="str">
            <v>EMILIAROMAGNA</v>
          </cell>
          <cell r="F2500" t="str">
            <v>Nord-Est</v>
          </cell>
          <cell r="G2500">
            <v>11677</v>
          </cell>
          <cell r="H2500">
            <v>3944</v>
          </cell>
          <cell r="I2500">
            <v>1524</v>
          </cell>
          <cell r="J2500">
            <v>0.17910218788598761</v>
          </cell>
          <cell r="K2500">
            <v>0.38640973630831643</v>
          </cell>
          <cell r="L2500">
            <v>0.20384915692216171</v>
          </cell>
          <cell r="M2500">
            <v>0.24341187355788507</v>
          </cell>
        </row>
        <row r="2501">
          <cell r="A2501">
            <v>41031</v>
          </cell>
          <cell r="B2501" t="str">
            <v>41031</v>
          </cell>
          <cell r="C2501" t="str">
            <v>MO</v>
          </cell>
          <cell r="D2501" t="str">
            <v>MODENA</v>
          </cell>
          <cell r="E2501" t="str">
            <v>EMILIAROMAGNA</v>
          </cell>
          <cell r="F2501" t="str">
            <v>Nord-Est</v>
          </cell>
          <cell r="G2501">
            <v>2694</v>
          </cell>
          <cell r="H2501">
            <v>969</v>
          </cell>
          <cell r="I2501">
            <v>165</v>
          </cell>
          <cell r="J2501">
            <v>0.17910218788598761</v>
          </cell>
          <cell r="K2501">
            <v>0.17027863777089783</v>
          </cell>
          <cell r="L2501">
            <v>0.20384915692216171</v>
          </cell>
          <cell r="M2501">
            <v>0.24341187355788507</v>
          </cell>
        </row>
        <row r="2502">
          <cell r="A2502">
            <v>41032</v>
          </cell>
          <cell r="B2502" t="str">
            <v>41032</v>
          </cell>
          <cell r="C2502" t="str">
            <v>MO</v>
          </cell>
          <cell r="D2502" t="str">
            <v>MODENA</v>
          </cell>
          <cell r="E2502" t="str">
            <v>EMILIAROMAGNA</v>
          </cell>
          <cell r="F2502" t="str">
            <v>Nord-Est</v>
          </cell>
          <cell r="G2502">
            <v>6674</v>
          </cell>
          <cell r="H2502">
            <v>2377</v>
          </cell>
          <cell r="I2502">
            <v>388</v>
          </cell>
          <cell r="J2502">
            <v>0.17910218788598761</v>
          </cell>
          <cell r="K2502">
            <v>0.16323096339924276</v>
          </cell>
          <cell r="L2502">
            <v>0.20384915692216171</v>
          </cell>
          <cell r="M2502">
            <v>0.24341187355788507</v>
          </cell>
        </row>
        <row r="2503">
          <cell r="A2503">
            <v>41033</v>
          </cell>
          <cell r="B2503" t="str">
            <v>41033</v>
          </cell>
          <cell r="C2503" t="str">
            <v>MO</v>
          </cell>
          <cell r="D2503" t="str">
            <v>MODENA</v>
          </cell>
          <cell r="E2503" t="str">
            <v>EMILIAROMAGNA</v>
          </cell>
          <cell r="F2503" t="str">
            <v>Nord-Est</v>
          </cell>
          <cell r="G2503">
            <v>8132</v>
          </cell>
          <cell r="H2503">
            <v>2842</v>
          </cell>
          <cell r="I2503">
            <v>485</v>
          </cell>
          <cell r="J2503">
            <v>0.17910218788598761</v>
          </cell>
          <cell r="K2503">
            <v>0.17065446868402534</v>
          </cell>
          <cell r="L2503">
            <v>0.20384915692216171</v>
          </cell>
          <cell r="M2503">
            <v>0.24341187355788507</v>
          </cell>
        </row>
        <row r="2504">
          <cell r="A2504">
            <v>41034</v>
          </cell>
          <cell r="B2504" t="str">
            <v>41034</v>
          </cell>
          <cell r="C2504" t="str">
            <v>MO</v>
          </cell>
          <cell r="D2504" t="str">
            <v>MODENA</v>
          </cell>
          <cell r="E2504" t="str">
            <v>EMILIAROMAGNA</v>
          </cell>
          <cell r="F2504" t="str">
            <v>Nord-Est</v>
          </cell>
          <cell r="G2504">
            <v>10739</v>
          </cell>
          <cell r="H2504">
            <v>4035</v>
          </cell>
          <cell r="I2504">
            <v>759</v>
          </cell>
          <cell r="J2504">
            <v>0.17910218788598761</v>
          </cell>
          <cell r="K2504">
            <v>0.18810408921933086</v>
          </cell>
          <cell r="L2504">
            <v>0.20384915692216171</v>
          </cell>
          <cell r="M2504">
            <v>0.24341187355788507</v>
          </cell>
        </row>
        <row r="2505">
          <cell r="A2505">
            <v>41036</v>
          </cell>
          <cell r="B2505" t="str">
            <v>41036</v>
          </cell>
          <cell r="C2505" t="str">
            <v>MO</v>
          </cell>
          <cell r="D2505" t="str">
            <v>MODENA</v>
          </cell>
          <cell r="E2505" t="str">
            <v>EMILIAROMAGNA</v>
          </cell>
          <cell r="F2505" t="str">
            <v>Nord-Est</v>
          </cell>
          <cell r="G2505">
            <v>5454</v>
          </cell>
          <cell r="H2505">
            <v>1911</v>
          </cell>
          <cell r="I2505">
            <v>357</v>
          </cell>
          <cell r="J2505">
            <v>0.17910218788598761</v>
          </cell>
          <cell r="K2505">
            <v>0.18681318681318682</v>
          </cell>
          <cell r="L2505">
            <v>0.20384915692216171</v>
          </cell>
          <cell r="M2505">
            <v>0.24341187355788507</v>
          </cell>
        </row>
        <row r="2506">
          <cell r="A2506">
            <v>41037</v>
          </cell>
          <cell r="B2506" t="str">
            <v>41037</v>
          </cell>
          <cell r="C2506" t="str">
            <v>MO</v>
          </cell>
          <cell r="D2506" t="str">
            <v>MODENA</v>
          </cell>
          <cell r="E2506" t="str">
            <v>EMILIAROMAGNA</v>
          </cell>
          <cell r="F2506" t="str">
            <v>Nord-Est</v>
          </cell>
          <cell r="G2506">
            <v>21257</v>
          </cell>
          <cell r="H2506">
            <v>7941</v>
          </cell>
          <cell r="I2506">
            <v>1289</v>
          </cell>
          <cell r="J2506">
            <v>0.17910218788598761</v>
          </cell>
          <cell r="K2506">
            <v>0.16232212567686688</v>
          </cell>
          <cell r="L2506">
            <v>0.20384915692216171</v>
          </cell>
          <cell r="M2506">
            <v>0.24341187355788507</v>
          </cell>
        </row>
        <row r="2507">
          <cell r="A2507">
            <v>41038</v>
          </cell>
          <cell r="B2507" t="str">
            <v>41038</v>
          </cell>
          <cell r="C2507" t="str">
            <v>MO</v>
          </cell>
          <cell r="D2507" t="str">
            <v>MODENA</v>
          </cell>
          <cell r="E2507" t="str">
            <v>EMILIAROMAGNA</v>
          </cell>
          <cell r="F2507" t="str">
            <v>Nord-Est</v>
          </cell>
          <cell r="G2507">
            <v>9299</v>
          </cell>
          <cell r="H2507">
            <v>3294</v>
          </cell>
          <cell r="I2507">
            <v>552</v>
          </cell>
          <cell r="J2507">
            <v>0.17910218788598761</v>
          </cell>
          <cell r="K2507">
            <v>0.16757741347905283</v>
          </cell>
          <cell r="L2507">
            <v>0.20384915692216171</v>
          </cell>
          <cell r="M2507">
            <v>0.24341187355788507</v>
          </cell>
        </row>
        <row r="2508">
          <cell r="A2508">
            <v>41039</v>
          </cell>
          <cell r="B2508" t="str">
            <v>41039</v>
          </cell>
          <cell r="C2508" t="str">
            <v>MO</v>
          </cell>
          <cell r="D2508" t="str">
            <v>MODENA</v>
          </cell>
          <cell r="E2508" t="str">
            <v>EMILIAROMAGNA</v>
          </cell>
          <cell r="F2508" t="str">
            <v>Nord-Est</v>
          </cell>
          <cell r="G2508">
            <v>3339</v>
          </cell>
          <cell r="H2508">
            <v>1194</v>
          </cell>
          <cell r="I2508">
            <v>195</v>
          </cell>
          <cell r="J2508">
            <v>0.17910218788598761</v>
          </cell>
          <cell r="K2508">
            <v>0.16331658291457288</v>
          </cell>
          <cell r="L2508">
            <v>0.20384915692216171</v>
          </cell>
          <cell r="M2508">
            <v>0.24341187355788507</v>
          </cell>
        </row>
        <row r="2509">
          <cell r="A2509">
            <v>41040</v>
          </cell>
          <cell r="B2509" t="str">
            <v>41040</v>
          </cell>
          <cell r="C2509" t="str">
            <v>MO</v>
          </cell>
          <cell r="D2509" t="str">
            <v>MODENA</v>
          </cell>
          <cell r="E2509" t="str">
            <v>EMILIAROMAGNA</v>
          </cell>
          <cell r="F2509" t="str">
            <v>Nord-Est</v>
          </cell>
          <cell r="G2509">
            <v>1889</v>
          </cell>
          <cell r="H2509">
            <v>830</v>
          </cell>
          <cell r="I2509">
            <v>302</v>
          </cell>
          <cell r="J2509">
            <v>0.17910218788598761</v>
          </cell>
          <cell r="K2509">
            <v>0.363855421686747</v>
          </cell>
          <cell r="L2509">
            <v>0.20384915692216171</v>
          </cell>
          <cell r="M2509">
            <v>0.24341187355788507</v>
          </cell>
        </row>
        <row r="2510">
          <cell r="A2510">
            <v>41042</v>
          </cell>
          <cell r="B2510" t="str">
            <v>41042</v>
          </cell>
          <cell r="C2510" t="str">
            <v>MO</v>
          </cell>
          <cell r="D2510" t="str">
            <v>MODENA</v>
          </cell>
          <cell r="E2510" t="str">
            <v>EMILIAROMAGNA</v>
          </cell>
          <cell r="F2510" t="str">
            <v>Nord-Est</v>
          </cell>
          <cell r="G2510">
            <v>15283</v>
          </cell>
          <cell r="H2510">
            <v>5043</v>
          </cell>
          <cell r="I2510">
            <v>1157</v>
          </cell>
          <cell r="J2510">
            <v>0.17910218788598761</v>
          </cell>
          <cell r="K2510">
            <v>0.22942692841562562</v>
          </cell>
          <cell r="L2510">
            <v>0.20384915692216171</v>
          </cell>
          <cell r="M2510">
            <v>0.24341187355788507</v>
          </cell>
        </row>
        <row r="2511">
          <cell r="A2511">
            <v>41043</v>
          </cell>
          <cell r="B2511" t="str">
            <v>41043</v>
          </cell>
          <cell r="C2511" t="str">
            <v>MO</v>
          </cell>
          <cell r="D2511" t="str">
            <v>MODENA</v>
          </cell>
          <cell r="E2511" t="str">
            <v>EMILIAROMAGNA</v>
          </cell>
          <cell r="F2511" t="str">
            <v>Nord-Est</v>
          </cell>
          <cell r="G2511">
            <v>19956</v>
          </cell>
          <cell r="H2511">
            <v>6774</v>
          </cell>
          <cell r="I2511">
            <v>1799</v>
          </cell>
          <cell r="J2511">
            <v>0.17910218788598761</v>
          </cell>
          <cell r="K2511">
            <v>0.2655742545025096</v>
          </cell>
          <cell r="L2511">
            <v>0.20384915692216171</v>
          </cell>
          <cell r="M2511">
            <v>0.24341187355788507</v>
          </cell>
        </row>
        <row r="2512">
          <cell r="A2512">
            <v>41044</v>
          </cell>
          <cell r="B2512" t="str">
            <v>41044</v>
          </cell>
          <cell r="C2512" t="str">
            <v>MO</v>
          </cell>
          <cell r="D2512" t="str">
            <v>MODENA</v>
          </cell>
          <cell r="E2512" t="str">
            <v>EMILIAROMAGNA</v>
          </cell>
          <cell r="F2512" t="str">
            <v>Nord-Est</v>
          </cell>
          <cell r="G2512">
            <v>2259</v>
          </cell>
          <cell r="H2512">
            <v>972</v>
          </cell>
          <cell r="I2512">
            <v>159</v>
          </cell>
          <cell r="J2512">
            <v>0.17910218788598761</v>
          </cell>
          <cell r="K2512">
            <v>0.16358024691358025</v>
          </cell>
          <cell r="L2512">
            <v>0.20384915692216171</v>
          </cell>
          <cell r="M2512">
            <v>0.24341187355788507</v>
          </cell>
        </row>
        <row r="2513">
          <cell r="A2513">
            <v>41045</v>
          </cell>
          <cell r="B2513" t="str">
            <v>41045</v>
          </cell>
          <cell r="C2513" t="str">
            <v>MO</v>
          </cell>
          <cell r="D2513" t="str">
            <v>MODENA</v>
          </cell>
          <cell r="E2513" t="str">
            <v>EMILIAROMAGNA</v>
          </cell>
          <cell r="F2513" t="str">
            <v>Nord-Est</v>
          </cell>
          <cell r="G2513">
            <v>2326</v>
          </cell>
          <cell r="H2513">
            <v>938</v>
          </cell>
          <cell r="I2513">
            <v>211</v>
          </cell>
          <cell r="J2513">
            <v>0.17910218788598761</v>
          </cell>
          <cell r="K2513">
            <v>0.22494669509594883</v>
          </cell>
          <cell r="L2513">
            <v>0.20384915692216171</v>
          </cell>
          <cell r="M2513">
            <v>0.24341187355788507</v>
          </cell>
        </row>
        <row r="2514">
          <cell r="A2514">
            <v>41046</v>
          </cell>
          <cell r="B2514" t="str">
            <v>41046</v>
          </cell>
          <cell r="C2514" t="str">
            <v>MO</v>
          </cell>
          <cell r="D2514" t="str">
            <v>MODENA</v>
          </cell>
          <cell r="E2514" t="str">
            <v>EMILIAROMAGNA</v>
          </cell>
          <cell r="F2514" t="str">
            <v>Nord-Est</v>
          </cell>
          <cell r="G2514">
            <v>2353</v>
          </cell>
          <cell r="H2514">
            <v>1005</v>
          </cell>
          <cell r="I2514">
            <v>128</v>
          </cell>
          <cell r="J2514">
            <v>0.17910218788598761</v>
          </cell>
          <cell r="K2514">
            <v>0.12736318407960198</v>
          </cell>
          <cell r="L2514">
            <v>0.20384915692216171</v>
          </cell>
          <cell r="M2514">
            <v>0.24341187355788507</v>
          </cell>
        </row>
        <row r="2515">
          <cell r="A2515">
            <v>41048</v>
          </cell>
          <cell r="B2515" t="str">
            <v>41048</v>
          </cell>
          <cell r="C2515" t="str">
            <v>MO</v>
          </cell>
          <cell r="D2515" t="str">
            <v>MODENA</v>
          </cell>
          <cell r="E2515" t="str">
            <v>EMILIAROMAGNA</v>
          </cell>
          <cell r="F2515" t="str">
            <v>Nord-Est</v>
          </cell>
          <cell r="G2515">
            <v>3109</v>
          </cell>
          <cell r="H2515">
            <v>1145</v>
          </cell>
          <cell r="I2515">
            <v>280</v>
          </cell>
          <cell r="J2515">
            <v>0.17910218788598761</v>
          </cell>
          <cell r="K2515">
            <v>0.24454148471615719</v>
          </cell>
          <cell r="L2515">
            <v>0.20384915692216171</v>
          </cell>
          <cell r="M2515">
            <v>0.24341187355788507</v>
          </cell>
        </row>
        <row r="2516">
          <cell r="A2516">
            <v>41049</v>
          </cell>
          <cell r="B2516" t="str">
            <v>41049</v>
          </cell>
          <cell r="C2516" t="str">
            <v>MO</v>
          </cell>
          <cell r="D2516" t="str">
            <v>MODENA</v>
          </cell>
          <cell r="E2516" t="str">
            <v>EMILIAROMAGNA</v>
          </cell>
          <cell r="F2516" t="str">
            <v>Nord-Est</v>
          </cell>
          <cell r="G2516">
            <v>40228</v>
          </cell>
          <cell r="H2516">
            <v>14126</v>
          </cell>
          <cell r="I2516">
            <v>3478</v>
          </cell>
          <cell r="J2516">
            <v>0.17910218788598761</v>
          </cell>
          <cell r="K2516">
            <v>0.24621265751097268</v>
          </cell>
          <cell r="L2516">
            <v>0.20384915692216171</v>
          </cell>
          <cell r="M2516">
            <v>0.24341187355788507</v>
          </cell>
        </row>
        <row r="2517">
          <cell r="A2517">
            <v>41051</v>
          </cell>
          <cell r="B2517" t="str">
            <v>41051</v>
          </cell>
          <cell r="C2517" t="str">
            <v>MO</v>
          </cell>
          <cell r="D2517" t="str">
            <v>MODENA</v>
          </cell>
          <cell r="E2517" t="str">
            <v>EMILIAROMAGNA</v>
          </cell>
          <cell r="F2517" t="str">
            <v>Nord-Est</v>
          </cell>
          <cell r="G2517">
            <v>9683</v>
          </cell>
          <cell r="H2517">
            <v>3447</v>
          </cell>
          <cell r="I2517">
            <v>900</v>
          </cell>
          <cell r="J2517">
            <v>0.17910218788598761</v>
          </cell>
          <cell r="K2517">
            <v>0.26109660574412535</v>
          </cell>
          <cell r="L2517">
            <v>0.20384915692216171</v>
          </cell>
          <cell r="M2517">
            <v>0.24341187355788507</v>
          </cell>
        </row>
        <row r="2518">
          <cell r="A2518">
            <v>41052</v>
          </cell>
          <cell r="B2518" t="str">
            <v>41052</v>
          </cell>
          <cell r="C2518" t="str">
            <v>MO</v>
          </cell>
          <cell r="D2518" t="str">
            <v>MODENA</v>
          </cell>
          <cell r="E2518" t="str">
            <v>EMILIAROMAGNA</v>
          </cell>
          <cell r="F2518" t="str">
            <v>Nord-Est</v>
          </cell>
          <cell r="G2518">
            <v>2322</v>
          </cell>
          <cell r="H2518">
            <v>924</v>
          </cell>
          <cell r="I2518">
            <v>235</v>
          </cell>
          <cell r="J2518">
            <v>0.17910218788598761</v>
          </cell>
          <cell r="K2518">
            <v>0.25432900432900435</v>
          </cell>
          <cell r="L2518">
            <v>0.20384915692216171</v>
          </cell>
          <cell r="M2518">
            <v>0.24341187355788507</v>
          </cell>
        </row>
        <row r="2519">
          <cell r="A2519">
            <v>41053</v>
          </cell>
          <cell r="B2519" t="str">
            <v>41053</v>
          </cell>
          <cell r="C2519" t="str">
            <v>MO</v>
          </cell>
          <cell r="D2519" t="str">
            <v>MODENA</v>
          </cell>
          <cell r="E2519" t="str">
            <v>EMILIAROMAGNA</v>
          </cell>
          <cell r="F2519" t="str">
            <v>Nord-Est</v>
          </cell>
          <cell r="G2519">
            <v>14169</v>
          </cell>
          <cell r="H2519">
            <v>4747</v>
          </cell>
          <cell r="I2519">
            <v>1233</v>
          </cell>
          <cell r="J2519">
            <v>0.17910218788598761</v>
          </cell>
          <cell r="K2519">
            <v>0.25974299557615338</v>
          </cell>
          <cell r="L2519">
            <v>0.20384915692216171</v>
          </cell>
          <cell r="M2519">
            <v>0.24341187355788507</v>
          </cell>
        </row>
        <row r="2520">
          <cell r="A2520">
            <v>41054</v>
          </cell>
          <cell r="B2520" t="str">
            <v>41054</v>
          </cell>
          <cell r="C2520" t="str">
            <v>MO</v>
          </cell>
          <cell r="D2520" t="str">
            <v>MODENA</v>
          </cell>
          <cell r="E2520" t="str">
            <v>EMILIAROMAGNA</v>
          </cell>
          <cell r="F2520" t="str">
            <v>Nord-Est</v>
          </cell>
          <cell r="G2520">
            <v>3272</v>
          </cell>
          <cell r="H2520">
            <v>1236</v>
          </cell>
          <cell r="I2520">
            <v>397</v>
          </cell>
          <cell r="J2520">
            <v>0.17910218788598761</v>
          </cell>
          <cell r="K2520">
            <v>0.32119741100323623</v>
          </cell>
          <cell r="L2520">
            <v>0.20384915692216171</v>
          </cell>
          <cell r="M2520">
            <v>0.24341187355788507</v>
          </cell>
        </row>
        <row r="2521">
          <cell r="A2521">
            <v>41055</v>
          </cell>
          <cell r="B2521" t="str">
            <v>41055</v>
          </cell>
          <cell r="C2521" t="str">
            <v>MO</v>
          </cell>
          <cell r="D2521" t="str">
            <v>MODENA</v>
          </cell>
          <cell r="E2521" t="str">
            <v>EMILIAROMAGNA</v>
          </cell>
          <cell r="F2521" t="str">
            <v>Nord-Est</v>
          </cell>
          <cell r="G2521">
            <v>3123</v>
          </cell>
          <cell r="H2521">
            <v>1314</v>
          </cell>
          <cell r="I2521">
            <v>209</v>
          </cell>
          <cell r="J2521">
            <v>0.17910218788598761</v>
          </cell>
          <cell r="K2521">
            <v>0.15905631659056316</v>
          </cell>
          <cell r="L2521">
            <v>0.20384915692216171</v>
          </cell>
          <cell r="M2521">
            <v>0.24341187355788507</v>
          </cell>
        </row>
        <row r="2522">
          <cell r="A2522">
            <v>41056</v>
          </cell>
          <cell r="B2522" t="str">
            <v>41056</v>
          </cell>
          <cell r="C2522" t="str">
            <v>MO</v>
          </cell>
          <cell r="D2522" t="str">
            <v>MODENA</v>
          </cell>
          <cell r="E2522" t="str">
            <v>EMILIAROMAGNA</v>
          </cell>
          <cell r="F2522" t="str">
            <v>Nord-Est</v>
          </cell>
          <cell r="G2522">
            <v>7762</v>
          </cell>
          <cell r="H2522">
            <v>2717</v>
          </cell>
          <cell r="I2522">
            <v>542</v>
          </cell>
          <cell r="J2522">
            <v>0.17910218788598761</v>
          </cell>
          <cell r="K2522">
            <v>0.19948472580051527</v>
          </cell>
          <cell r="L2522">
            <v>0.20384915692216171</v>
          </cell>
          <cell r="M2522">
            <v>0.24341187355788507</v>
          </cell>
        </row>
        <row r="2523">
          <cell r="A2523">
            <v>41057</v>
          </cell>
          <cell r="B2523" t="str">
            <v>41057</v>
          </cell>
          <cell r="C2523" t="str">
            <v>MO</v>
          </cell>
          <cell r="D2523" t="str">
            <v>MODENA</v>
          </cell>
          <cell r="E2523" t="str">
            <v>EMILIAROMAGNA</v>
          </cell>
          <cell r="F2523" t="str">
            <v>Nord-Est</v>
          </cell>
          <cell r="G2523">
            <v>10085</v>
          </cell>
          <cell r="H2523">
            <v>3665</v>
          </cell>
          <cell r="I2523">
            <v>785</v>
          </cell>
          <cell r="J2523">
            <v>0.17910218788598761</v>
          </cell>
          <cell r="K2523">
            <v>0.21418826739427013</v>
          </cell>
          <cell r="L2523">
            <v>0.20384915692216171</v>
          </cell>
          <cell r="M2523">
            <v>0.24341187355788507</v>
          </cell>
        </row>
        <row r="2524">
          <cell r="A2524">
            <v>41058</v>
          </cell>
          <cell r="B2524" t="str">
            <v>41058</v>
          </cell>
          <cell r="C2524" t="str">
            <v>MO</v>
          </cell>
          <cell r="D2524" t="str">
            <v>MODENA</v>
          </cell>
          <cell r="E2524" t="str">
            <v>EMILIAROMAGNA</v>
          </cell>
          <cell r="F2524" t="str">
            <v>Nord-Est</v>
          </cell>
          <cell r="G2524">
            <v>20092</v>
          </cell>
          <cell r="H2524">
            <v>7644</v>
          </cell>
          <cell r="I2524">
            <v>1500</v>
          </cell>
          <cell r="J2524">
            <v>0.17910218788598761</v>
          </cell>
          <cell r="K2524">
            <v>0.19623233908948196</v>
          </cell>
          <cell r="L2524">
            <v>0.20384915692216171</v>
          </cell>
          <cell r="M2524">
            <v>0.24341187355788507</v>
          </cell>
        </row>
        <row r="2525">
          <cell r="A2525">
            <v>41059</v>
          </cell>
          <cell r="B2525" t="str">
            <v>41059</v>
          </cell>
          <cell r="C2525" t="str">
            <v>MO</v>
          </cell>
          <cell r="D2525" t="str">
            <v>MODENA</v>
          </cell>
          <cell r="E2525" t="str">
            <v>EMILIAROMAGNA</v>
          </cell>
          <cell r="F2525" t="str">
            <v>Nord-Est</v>
          </cell>
          <cell r="G2525">
            <v>3759</v>
          </cell>
          <cell r="H2525">
            <v>1665</v>
          </cell>
          <cell r="I2525">
            <v>234</v>
          </cell>
          <cell r="J2525">
            <v>0.17910218788598761</v>
          </cell>
          <cell r="K2525">
            <v>0.14054054054054055</v>
          </cell>
          <cell r="L2525">
            <v>0.20384915692216171</v>
          </cell>
          <cell r="M2525">
            <v>0.24341187355788507</v>
          </cell>
        </row>
        <row r="2526">
          <cell r="A2526">
            <v>41100</v>
          </cell>
          <cell r="B2526" t="str">
            <v>41100</v>
          </cell>
          <cell r="C2526" t="str">
            <v>MO</v>
          </cell>
          <cell r="D2526" t="str">
            <v>MODENA</v>
          </cell>
          <cell r="E2526" t="str">
            <v>EMILIAROMAGNA</v>
          </cell>
          <cell r="F2526" t="str">
            <v>Nord-Est</v>
          </cell>
          <cell r="G2526">
            <v>172110</v>
          </cell>
          <cell r="H2526">
            <v>67977</v>
          </cell>
          <cell r="I2526">
            <v>11385</v>
          </cell>
          <cell r="J2526">
            <v>0.17910218788598761</v>
          </cell>
          <cell r="K2526">
            <v>0.1674831192903482</v>
          </cell>
          <cell r="L2526">
            <v>0.20384915692216171</v>
          </cell>
          <cell r="M2526">
            <v>0.24341187355788507</v>
          </cell>
        </row>
        <row r="2527">
          <cell r="A2527">
            <v>42010</v>
          </cell>
          <cell r="B2527" t="str">
            <v>42010</v>
          </cell>
          <cell r="C2527" t="str">
            <v>RE</v>
          </cell>
          <cell r="D2527" t="str">
            <v>REGGIOEMILIA</v>
          </cell>
          <cell r="E2527" t="str">
            <v>EMILIAROMAGNA</v>
          </cell>
          <cell r="F2527" t="str">
            <v>Nord-Est</v>
          </cell>
          <cell r="G2527">
            <v>8303</v>
          </cell>
          <cell r="H2527">
            <v>2992</v>
          </cell>
          <cell r="I2527">
            <v>1516</v>
          </cell>
          <cell r="J2527">
            <v>0.19568465191191581</v>
          </cell>
          <cell r="K2527">
            <v>0.50668449197860965</v>
          </cell>
          <cell r="L2527">
            <v>0.22829697635488597</v>
          </cell>
          <cell r="M2527">
            <v>0.26860415857079395</v>
          </cell>
        </row>
        <row r="2528">
          <cell r="A2528">
            <v>42011</v>
          </cell>
          <cell r="B2528" t="str">
            <v>42011</v>
          </cell>
          <cell r="C2528" t="str">
            <v>RE</v>
          </cell>
          <cell r="D2528" t="str">
            <v>REGGIOEMILIA</v>
          </cell>
          <cell r="E2528" t="str">
            <v>EMILIAROMAGNA</v>
          </cell>
          <cell r="F2528" t="str">
            <v>Nord-Est</v>
          </cell>
          <cell r="G2528">
            <v>7381</v>
          </cell>
          <cell r="H2528">
            <v>2615</v>
          </cell>
          <cell r="I2528">
            <v>456</v>
          </cell>
          <cell r="J2528">
            <v>0.19568465191191581</v>
          </cell>
          <cell r="K2528">
            <v>0.17437858508604206</v>
          </cell>
          <cell r="L2528">
            <v>0.22829697635488597</v>
          </cell>
          <cell r="M2528">
            <v>0.26860415857079395</v>
          </cell>
        </row>
        <row r="2529">
          <cell r="A2529">
            <v>42012</v>
          </cell>
          <cell r="B2529" t="str">
            <v>42012</v>
          </cell>
          <cell r="C2529" t="str">
            <v>RE</v>
          </cell>
          <cell r="D2529" t="str">
            <v>REGGIOEMILIA</v>
          </cell>
          <cell r="E2529" t="str">
            <v>EMILIAROMAGNA</v>
          </cell>
          <cell r="F2529" t="str">
            <v>Nord-Est</v>
          </cell>
          <cell r="G2529">
            <v>4393</v>
          </cell>
          <cell r="H2529">
            <v>1519</v>
          </cell>
          <cell r="I2529">
            <v>306</v>
          </cell>
          <cell r="J2529">
            <v>0.19568465191191581</v>
          </cell>
          <cell r="K2529">
            <v>0.20144832126398945</v>
          </cell>
          <cell r="L2529">
            <v>0.22829697635488597</v>
          </cell>
          <cell r="M2529">
            <v>0.26860415857079395</v>
          </cell>
        </row>
        <row r="2530">
          <cell r="A2530">
            <v>42013</v>
          </cell>
          <cell r="B2530" t="str">
            <v>42013</v>
          </cell>
          <cell r="C2530" t="str">
            <v>RE</v>
          </cell>
          <cell r="D2530" t="str">
            <v>REGGIOEMILIA</v>
          </cell>
          <cell r="E2530" t="str">
            <v>EMILIAROMAGNA</v>
          </cell>
          <cell r="F2530" t="str">
            <v>Nord-Est</v>
          </cell>
          <cell r="G2530">
            <v>13269</v>
          </cell>
          <cell r="H2530">
            <v>4385</v>
          </cell>
          <cell r="I2530">
            <v>1238</v>
          </cell>
          <cell r="J2530">
            <v>0.19568465191191581</v>
          </cell>
          <cell r="K2530">
            <v>0.28232611174458383</v>
          </cell>
          <cell r="L2530">
            <v>0.22829697635488597</v>
          </cell>
          <cell r="M2530">
            <v>0.26860415857079395</v>
          </cell>
        </row>
        <row r="2531">
          <cell r="A2531">
            <v>42014</v>
          </cell>
          <cell r="B2531" t="str">
            <v>42014</v>
          </cell>
          <cell r="C2531" t="str">
            <v>RE</v>
          </cell>
          <cell r="D2531" t="str">
            <v>REGGIOEMILIA</v>
          </cell>
          <cell r="E2531" t="str">
            <v>EMILIAROMAGNA</v>
          </cell>
          <cell r="F2531" t="str">
            <v>Nord-Est</v>
          </cell>
          <cell r="G2531">
            <v>8857</v>
          </cell>
          <cell r="H2531">
            <v>2957</v>
          </cell>
          <cell r="I2531">
            <v>1160</v>
          </cell>
          <cell r="J2531">
            <v>0.19568465191191581</v>
          </cell>
          <cell r="K2531">
            <v>0.39228948258369972</v>
          </cell>
          <cell r="L2531">
            <v>0.22829697635488597</v>
          </cell>
          <cell r="M2531">
            <v>0.26860415857079395</v>
          </cell>
        </row>
        <row r="2532">
          <cell r="A2532">
            <v>42015</v>
          </cell>
          <cell r="B2532" t="str">
            <v>42015</v>
          </cell>
          <cell r="C2532" t="str">
            <v>RE</v>
          </cell>
          <cell r="D2532" t="str">
            <v>REGGIOEMILIA</v>
          </cell>
          <cell r="E2532" t="str">
            <v>EMILIAROMAGNA</v>
          </cell>
          <cell r="F2532" t="str">
            <v>Nord-Est</v>
          </cell>
          <cell r="G2532">
            <v>19970</v>
          </cell>
          <cell r="H2532">
            <v>7053</v>
          </cell>
          <cell r="I2532">
            <v>1233</v>
          </cell>
          <cell r="J2532">
            <v>0.19568465191191581</v>
          </cell>
          <cell r="K2532">
            <v>0.17481922586133561</v>
          </cell>
          <cell r="L2532">
            <v>0.22829697635488597</v>
          </cell>
          <cell r="M2532">
            <v>0.26860415857079395</v>
          </cell>
        </row>
        <row r="2533">
          <cell r="A2533">
            <v>42016</v>
          </cell>
          <cell r="B2533" t="str">
            <v>42016</v>
          </cell>
          <cell r="C2533" t="str">
            <v>RE</v>
          </cell>
          <cell r="D2533" t="str">
            <v>REGGIOEMILIA</v>
          </cell>
          <cell r="E2533" t="str">
            <v>EMILIAROMAGNA</v>
          </cell>
          <cell r="F2533" t="str">
            <v>Nord-Est</v>
          </cell>
          <cell r="G2533">
            <v>13039</v>
          </cell>
          <cell r="H2533">
            <v>4570</v>
          </cell>
          <cell r="I2533">
            <v>926</v>
          </cell>
          <cell r="J2533">
            <v>0.19568465191191581</v>
          </cell>
          <cell r="K2533">
            <v>0.20262582056892778</v>
          </cell>
          <cell r="L2533">
            <v>0.22829697635488597</v>
          </cell>
          <cell r="M2533">
            <v>0.26860415857079395</v>
          </cell>
        </row>
        <row r="2534">
          <cell r="A2534">
            <v>42017</v>
          </cell>
          <cell r="B2534" t="str">
            <v>42017</v>
          </cell>
          <cell r="C2534" t="str">
            <v>RE</v>
          </cell>
          <cell r="D2534" t="str">
            <v>REGGIOEMILIA</v>
          </cell>
          <cell r="E2534" t="str">
            <v>EMILIAROMAGNA</v>
          </cell>
          <cell r="F2534" t="str">
            <v>Nord-Est</v>
          </cell>
          <cell r="G2534">
            <v>11276</v>
          </cell>
          <cell r="H2534">
            <v>3951</v>
          </cell>
          <cell r="I2534">
            <v>785</v>
          </cell>
          <cell r="J2534">
            <v>0.19568465191191581</v>
          </cell>
          <cell r="K2534">
            <v>0.19868387749936725</v>
          </cell>
          <cell r="L2534">
            <v>0.22829697635488597</v>
          </cell>
          <cell r="M2534">
            <v>0.26860415857079395</v>
          </cell>
        </row>
        <row r="2535">
          <cell r="A2535">
            <v>42018</v>
          </cell>
          <cell r="B2535" t="str">
            <v>42018</v>
          </cell>
          <cell r="C2535" t="str">
            <v>RE</v>
          </cell>
          <cell r="D2535" t="str">
            <v>REGGIOEMILIA</v>
          </cell>
          <cell r="E2535" t="str">
            <v>EMILIAROMAGNA</v>
          </cell>
          <cell r="F2535" t="str">
            <v>Nord-Est</v>
          </cell>
          <cell r="G2535">
            <v>5410</v>
          </cell>
          <cell r="H2535">
            <v>1852</v>
          </cell>
          <cell r="I2535">
            <v>452</v>
          </cell>
          <cell r="J2535">
            <v>0.19568465191191581</v>
          </cell>
          <cell r="K2535">
            <v>0.24406047516198703</v>
          </cell>
          <cell r="L2535">
            <v>0.22829697635488597</v>
          </cell>
          <cell r="M2535">
            <v>0.26860415857079395</v>
          </cell>
        </row>
        <row r="2536">
          <cell r="A2536">
            <v>42019</v>
          </cell>
          <cell r="B2536" t="str">
            <v>42019</v>
          </cell>
          <cell r="C2536" t="str">
            <v>RE</v>
          </cell>
          <cell r="D2536" t="str">
            <v>REGGIOEMILIA</v>
          </cell>
          <cell r="E2536" t="str">
            <v>EMILIAROMAGNA</v>
          </cell>
          <cell r="F2536" t="str">
            <v>Nord-Est</v>
          </cell>
          <cell r="G2536">
            <v>21361</v>
          </cell>
          <cell r="H2536">
            <v>7409</v>
          </cell>
          <cell r="I2536">
            <v>1627</v>
          </cell>
          <cell r="J2536">
            <v>0.19568465191191581</v>
          </cell>
          <cell r="K2536">
            <v>0.21959778647590769</v>
          </cell>
          <cell r="L2536">
            <v>0.22829697635488597</v>
          </cell>
          <cell r="M2536">
            <v>0.26860415857079395</v>
          </cell>
        </row>
        <row r="2537">
          <cell r="A2537">
            <v>42020</v>
          </cell>
          <cell r="B2537" t="str">
            <v>42020</v>
          </cell>
          <cell r="C2537" t="str">
            <v>RE</v>
          </cell>
          <cell r="D2537" t="str">
            <v>REGGIOEMILIA</v>
          </cell>
          <cell r="E2537" t="str">
            <v>EMILIAROMAGNA</v>
          </cell>
          <cell r="F2537" t="str">
            <v>Nord-Est</v>
          </cell>
          <cell r="G2537">
            <v>22762</v>
          </cell>
          <cell r="H2537">
            <v>8205</v>
          </cell>
          <cell r="I2537">
            <v>2670</v>
          </cell>
          <cell r="J2537">
            <v>0.19568465191191581</v>
          </cell>
          <cell r="K2537">
            <v>0.32541133455210236</v>
          </cell>
          <cell r="L2537">
            <v>0.22829697635488597</v>
          </cell>
          <cell r="M2537">
            <v>0.26860415857079395</v>
          </cell>
        </row>
        <row r="2538">
          <cell r="A2538">
            <v>42021</v>
          </cell>
          <cell r="B2538" t="str">
            <v>42021</v>
          </cell>
          <cell r="C2538" t="str">
            <v>RE</v>
          </cell>
          <cell r="D2538" t="str">
            <v>REGGIOEMILIA</v>
          </cell>
          <cell r="E2538" t="str">
            <v>EMILIAROMAGNA</v>
          </cell>
          <cell r="F2538" t="str">
            <v>Nord-Est</v>
          </cell>
          <cell r="G2538">
            <v>7238</v>
          </cell>
          <cell r="H2538">
            <v>2598</v>
          </cell>
          <cell r="I2538">
            <v>525</v>
          </cell>
          <cell r="J2538">
            <v>0.19568465191191581</v>
          </cell>
          <cell r="K2538">
            <v>0.20207852193995382</v>
          </cell>
          <cell r="L2538">
            <v>0.22829697635488597</v>
          </cell>
          <cell r="M2538">
            <v>0.26860415857079395</v>
          </cell>
        </row>
        <row r="2539">
          <cell r="A2539">
            <v>42022</v>
          </cell>
          <cell r="B2539" t="str">
            <v>42022</v>
          </cell>
          <cell r="C2539" t="str">
            <v>RE</v>
          </cell>
          <cell r="D2539" t="str">
            <v>REGGIOEMILIA</v>
          </cell>
          <cell r="E2539" t="str">
            <v>EMILIAROMAGNA</v>
          </cell>
          <cell r="F2539" t="str">
            <v>Nord-Est</v>
          </cell>
          <cell r="G2539">
            <v>4324</v>
          </cell>
          <cell r="H2539">
            <v>1624</v>
          </cell>
          <cell r="I2539">
            <v>261</v>
          </cell>
          <cell r="J2539">
            <v>0.19568465191191581</v>
          </cell>
          <cell r="K2539">
            <v>0.16071428571428573</v>
          </cell>
          <cell r="L2539">
            <v>0.22829697635488597</v>
          </cell>
          <cell r="M2539">
            <v>0.26860415857079395</v>
          </cell>
        </row>
        <row r="2540">
          <cell r="A2540">
            <v>42023</v>
          </cell>
          <cell r="B2540" t="str">
            <v>42023</v>
          </cell>
          <cell r="C2540" t="str">
            <v>RE</v>
          </cell>
          <cell r="D2540" t="str">
            <v>REGGIOEMILIA</v>
          </cell>
          <cell r="E2540" t="str">
            <v>EMILIAROMAGNA</v>
          </cell>
          <cell r="F2540" t="str">
            <v>Nord-Est</v>
          </cell>
          <cell r="G2540">
            <v>6941</v>
          </cell>
          <cell r="H2540">
            <v>2408</v>
          </cell>
          <cell r="I2540">
            <v>573</v>
          </cell>
          <cell r="J2540">
            <v>0.19568465191191581</v>
          </cell>
          <cell r="K2540">
            <v>0.23795681063122923</v>
          </cell>
          <cell r="L2540">
            <v>0.22829697635488597</v>
          </cell>
          <cell r="M2540">
            <v>0.26860415857079395</v>
          </cell>
        </row>
        <row r="2541">
          <cell r="A2541">
            <v>42024</v>
          </cell>
          <cell r="B2541" t="str">
            <v>42024</v>
          </cell>
          <cell r="C2541" t="str">
            <v>RE</v>
          </cell>
          <cell r="D2541" t="str">
            <v>REGGIOEMILIA</v>
          </cell>
          <cell r="E2541" t="str">
            <v>EMILIAROMAGNA</v>
          </cell>
          <cell r="F2541" t="str">
            <v>Nord-Est</v>
          </cell>
          <cell r="G2541">
            <v>7154</v>
          </cell>
          <cell r="H2541">
            <v>2613</v>
          </cell>
          <cell r="I2541">
            <v>485</v>
          </cell>
          <cell r="J2541">
            <v>0.19568465191191581</v>
          </cell>
          <cell r="K2541">
            <v>0.18561040949100652</v>
          </cell>
          <cell r="L2541">
            <v>0.22829697635488597</v>
          </cell>
          <cell r="M2541">
            <v>0.26860415857079395</v>
          </cell>
        </row>
        <row r="2542">
          <cell r="A2542">
            <v>42025</v>
          </cell>
          <cell r="B2542" t="str">
            <v>42025</v>
          </cell>
          <cell r="C2542" t="str">
            <v>RE</v>
          </cell>
          <cell r="D2542" t="str">
            <v>REGGIOEMILIA</v>
          </cell>
          <cell r="E2542" t="str">
            <v>EMILIAROMAGNA</v>
          </cell>
          <cell r="F2542" t="str">
            <v>Nord-Est</v>
          </cell>
          <cell r="G2542">
            <v>8369</v>
          </cell>
          <cell r="H2542">
            <v>3102</v>
          </cell>
          <cell r="I2542">
            <v>740</v>
          </cell>
          <cell r="J2542">
            <v>0.19568465191191581</v>
          </cell>
          <cell r="K2542">
            <v>0.23855577047066409</v>
          </cell>
          <cell r="L2542">
            <v>0.22829697635488597</v>
          </cell>
          <cell r="M2542">
            <v>0.26860415857079395</v>
          </cell>
        </row>
        <row r="2543">
          <cell r="A2543">
            <v>42026</v>
          </cell>
          <cell r="B2543" t="str">
            <v>42026</v>
          </cell>
          <cell r="C2543" t="str">
            <v>RE</v>
          </cell>
          <cell r="D2543" t="str">
            <v>REGGIOEMILIA</v>
          </cell>
          <cell r="E2543" t="str">
            <v>EMILIAROMAGNA</v>
          </cell>
          <cell r="F2543" t="str">
            <v>Nord-Est</v>
          </cell>
          <cell r="G2543">
            <v>3359</v>
          </cell>
          <cell r="H2543">
            <v>1299</v>
          </cell>
          <cell r="I2543">
            <v>276</v>
          </cell>
          <cell r="J2543">
            <v>0.19568465191191581</v>
          </cell>
          <cell r="K2543">
            <v>0.21247113163972287</v>
          </cell>
          <cell r="L2543">
            <v>0.22829697635488597</v>
          </cell>
          <cell r="M2543">
            <v>0.26860415857079395</v>
          </cell>
        </row>
        <row r="2544">
          <cell r="A2544">
            <v>42027</v>
          </cell>
          <cell r="B2544" t="str">
            <v>42027</v>
          </cell>
          <cell r="C2544" t="str">
            <v>RE</v>
          </cell>
          <cell r="D2544" t="str">
            <v>REGGIOEMILIA</v>
          </cell>
          <cell r="E2544" t="str">
            <v>EMILIAROMAGNA</v>
          </cell>
          <cell r="F2544" t="str">
            <v>Nord-Est</v>
          </cell>
          <cell r="G2544">
            <v>8043</v>
          </cell>
          <cell r="H2544">
            <v>2917</v>
          </cell>
          <cell r="I2544">
            <v>802</v>
          </cell>
          <cell r="J2544">
            <v>0.19568465191191581</v>
          </cell>
          <cell r="K2544">
            <v>0.27494000685635928</v>
          </cell>
          <cell r="L2544">
            <v>0.22829697635488597</v>
          </cell>
          <cell r="M2544">
            <v>0.26860415857079395</v>
          </cell>
        </row>
        <row r="2545">
          <cell r="A2545">
            <v>42028</v>
          </cell>
          <cell r="B2545" t="str">
            <v>42028</v>
          </cell>
          <cell r="C2545" t="str">
            <v>RE</v>
          </cell>
          <cell r="D2545" t="str">
            <v>REGGIOEMILIA</v>
          </cell>
          <cell r="E2545" t="str">
            <v>EMILIAROMAGNA</v>
          </cell>
          <cell r="F2545" t="str">
            <v>Nord-Est</v>
          </cell>
          <cell r="G2545">
            <v>6347</v>
          </cell>
          <cell r="H2545">
            <v>2272</v>
          </cell>
          <cell r="I2545">
            <v>368</v>
          </cell>
          <cell r="J2545">
            <v>0.19568465191191581</v>
          </cell>
          <cell r="K2545">
            <v>0.1619718309859155</v>
          </cell>
          <cell r="L2545">
            <v>0.22829697635488597</v>
          </cell>
          <cell r="M2545">
            <v>0.26860415857079395</v>
          </cell>
        </row>
        <row r="2546">
          <cell r="A2546">
            <v>42030</v>
          </cell>
          <cell r="B2546" t="str">
            <v>42030</v>
          </cell>
          <cell r="C2546" t="str">
            <v>RE</v>
          </cell>
          <cell r="D2546" t="str">
            <v>REGGIOEMILIA</v>
          </cell>
          <cell r="E2546" t="str">
            <v>EMILIAROMAGNA</v>
          </cell>
          <cell r="F2546" t="str">
            <v>Nord-Est</v>
          </cell>
          <cell r="G2546">
            <v>11675</v>
          </cell>
          <cell r="H2546">
            <v>4552</v>
          </cell>
          <cell r="I2546">
            <v>1307</v>
          </cell>
          <cell r="J2546">
            <v>0.19568465191191581</v>
          </cell>
          <cell r="K2546">
            <v>0.28712653778558878</v>
          </cell>
          <cell r="L2546">
            <v>0.22829697635488597</v>
          </cell>
          <cell r="M2546">
            <v>0.26860415857079395</v>
          </cell>
        </row>
        <row r="2547">
          <cell r="A2547">
            <v>42031</v>
          </cell>
          <cell r="B2547" t="str">
            <v>42031</v>
          </cell>
          <cell r="C2547" t="str">
            <v>RE</v>
          </cell>
          <cell r="D2547" t="str">
            <v>REGGIOEMILIA</v>
          </cell>
          <cell r="E2547" t="str">
            <v>EMILIAROMAGNA</v>
          </cell>
          <cell r="F2547" t="str">
            <v>Nord-Est</v>
          </cell>
          <cell r="G2547">
            <v>3169</v>
          </cell>
          <cell r="H2547">
            <v>1102</v>
          </cell>
          <cell r="I2547">
            <v>239</v>
          </cell>
          <cell r="J2547">
            <v>0.19568465191191581</v>
          </cell>
          <cell r="K2547">
            <v>0.21687840290381125</v>
          </cell>
          <cell r="L2547">
            <v>0.22829697635488597</v>
          </cell>
          <cell r="M2547">
            <v>0.26860415857079395</v>
          </cell>
        </row>
        <row r="2548">
          <cell r="A2548">
            <v>42032</v>
          </cell>
          <cell r="B2548" t="str">
            <v>42032</v>
          </cell>
          <cell r="C2548" t="str">
            <v>RE</v>
          </cell>
          <cell r="D2548" t="str">
            <v>REGGIOEMILIA</v>
          </cell>
          <cell r="E2548" t="str">
            <v>EMILIAROMAGNA</v>
          </cell>
          <cell r="F2548" t="str">
            <v>Nord-Est</v>
          </cell>
          <cell r="G2548">
            <v>738</v>
          </cell>
          <cell r="H2548">
            <v>335</v>
          </cell>
          <cell r="I2548">
            <v>89</v>
          </cell>
          <cell r="J2548">
            <v>0.19568465191191581</v>
          </cell>
          <cell r="K2548">
            <v>0.2656716417910448</v>
          </cell>
          <cell r="L2548">
            <v>0.22829697635488597</v>
          </cell>
          <cell r="M2548">
            <v>0.26860415857079395</v>
          </cell>
        </row>
        <row r="2549">
          <cell r="A2549">
            <v>42033</v>
          </cell>
          <cell r="B2549" t="str">
            <v>42033</v>
          </cell>
          <cell r="C2549" t="str">
            <v>RE</v>
          </cell>
          <cell r="D2549" t="str">
            <v>REGGIOEMILIA</v>
          </cell>
          <cell r="E2549" t="str">
            <v>EMILIAROMAGNA</v>
          </cell>
          <cell r="F2549" t="str">
            <v>Nord-Est</v>
          </cell>
          <cell r="G2549">
            <v>3967</v>
          </cell>
          <cell r="H2549">
            <v>1470</v>
          </cell>
          <cell r="I2549">
            <v>385</v>
          </cell>
          <cell r="J2549">
            <v>0.19568465191191581</v>
          </cell>
          <cell r="K2549">
            <v>0.26190476190476192</v>
          </cell>
          <cell r="L2549">
            <v>0.22829697635488597</v>
          </cell>
          <cell r="M2549">
            <v>0.26860415857079395</v>
          </cell>
        </row>
        <row r="2550">
          <cell r="A2550">
            <v>42034</v>
          </cell>
          <cell r="B2550" t="str">
            <v>42034</v>
          </cell>
          <cell r="C2550" t="str">
            <v>RE</v>
          </cell>
          <cell r="D2550" t="str">
            <v>REGGIOEMILIA</v>
          </cell>
          <cell r="E2550" t="str">
            <v>EMILIAROMAGNA</v>
          </cell>
          <cell r="F2550" t="str">
            <v>Nord-Est</v>
          </cell>
          <cell r="G2550">
            <v>3996</v>
          </cell>
          <cell r="H2550">
            <v>1510</v>
          </cell>
          <cell r="I2550">
            <v>347</v>
          </cell>
          <cell r="J2550">
            <v>0.19568465191191581</v>
          </cell>
          <cell r="K2550">
            <v>0.22980132450331126</v>
          </cell>
          <cell r="L2550">
            <v>0.22829697635488597</v>
          </cell>
          <cell r="M2550">
            <v>0.26860415857079395</v>
          </cell>
        </row>
        <row r="2551">
          <cell r="A2551">
            <v>42035</v>
          </cell>
          <cell r="B2551" t="str">
            <v>42035</v>
          </cell>
          <cell r="C2551" t="str">
            <v>RE</v>
          </cell>
          <cell r="D2551" t="str">
            <v>REGGIOEMILIA</v>
          </cell>
          <cell r="E2551" t="str">
            <v>EMILIAROMAGNA</v>
          </cell>
          <cell r="F2551" t="str">
            <v>Nord-Est</v>
          </cell>
          <cell r="G2551">
            <v>8207</v>
          </cell>
          <cell r="H2551">
            <v>3038</v>
          </cell>
          <cell r="I2551">
            <v>804</v>
          </cell>
          <cell r="J2551">
            <v>0.19568465191191581</v>
          </cell>
          <cell r="K2551">
            <v>0.26464779460171167</v>
          </cell>
          <cell r="L2551">
            <v>0.22829697635488597</v>
          </cell>
          <cell r="M2551">
            <v>0.26860415857079395</v>
          </cell>
        </row>
        <row r="2552">
          <cell r="A2552">
            <v>42037</v>
          </cell>
          <cell r="B2552" t="str">
            <v>42037</v>
          </cell>
          <cell r="C2552" t="str">
            <v>RE</v>
          </cell>
          <cell r="D2552" t="str">
            <v>REGGIOEMILIA</v>
          </cell>
          <cell r="E2552" t="str">
            <v>EMILIAROMAGNA</v>
          </cell>
          <cell r="F2552" t="str">
            <v>Nord-Est</v>
          </cell>
          <cell r="G2552">
            <v>1112</v>
          </cell>
          <cell r="H2552">
            <v>519</v>
          </cell>
          <cell r="I2552">
            <v>94</v>
          </cell>
          <cell r="J2552">
            <v>0.19568465191191581</v>
          </cell>
          <cell r="K2552">
            <v>0.1811175337186898</v>
          </cell>
          <cell r="L2552">
            <v>0.22829697635488597</v>
          </cell>
          <cell r="M2552">
            <v>0.26860415857079395</v>
          </cell>
        </row>
        <row r="2553">
          <cell r="A2553">
            <v>42039</v>
          </cell>
          <cell r="B2553" t="str">
            <v>42039</v>
          </cell>
          <cell r="C2553" t="str">
            <v>RE</v>
          </cell>
          <cell r="D2553" t="str">
            <v>REGGIOEMILIA</v>
          </cell>
          <cell r="E2553" t="str">
            <v>EMILIAROMAGNA</v>
          </cell>
          <cell r="F2553" t="str">
            <v>Nord-Est</v>
          </cell>
          <cell r="G2553">
            <v>1154</v>
          </cell>
          <cell r="H2553">
            <v>536</v>
          </cell>
          <cell r="I2553">
            <v>63</v>
          </cell>
          <cell r="J2553">
            <v>0.19568465191191581</v>
          </cell>
          <cell r="K2553">
            <v>0.11753731343283583</v>
          </cell>
          <cell r="L2553">
            <v>0.22829697635488597</v>
          </cell>
          <cell r="M2553">
            <v>0.26860415857079395</v>
          </cell>
        </row>
        <row r="2554">
          <cell r="A2554">
            <v>42040</v>
          </cell>
          <cell r="B2554" t="str">
            <v>42040</v>
          </cell>
          <cell r="C2554" t="str">
            <v>RE</v>
          </cell>
          <cell r="D2554" t="str">
            <v>REGGIOEMILIA</v>
          </cell>
          <cell r="E2554" t="str">
            <v>EMILIAROMAGNA</v>
          </cell>
          <cell r="F2554" t="str">
            <v>Nord-Est</v>
          </cell>
          <cell r="G2554">
            <v>4077</v>
          </cell>
          <cell r="H2554">
            <v>1440</v>
          </cell>
          <cell r="I2554">
            <v>590</v>
          </cell>
          <cell r="J2554">
            <v>0.19568465191191581</v>
          </cell>
          <cell r="K2554">
            <v>0.40972222222222221</v>
          </cell>
          <cell r="L2554">
            <v>0.22829697635488597</v>
          </cell>
          <cell r="M2554">
            <v>0.26860415857079395</v>
          </cell>
        </row>
        <row r="2555">
          <cell r="A2555">
            <v>42041</v>
          </cell>
          <cell r="B2555" t="str">
            <v>42041</v>
          </cell>
          <cell r="C2555" t="str">
            <v>RE</v>
          </cell>
          <cell r="D2555" t="str">
            <v>REGGIOEMILIA</v>
          </cell>
          <cell r="E2555" t="str">
            <v>EMILIAROMAGNA</v>
          </cell>
          <cell r="F2555" t="str">
            <v>Nord-Est</v>
          </cell>
          <cell r="G2555">
            <v>4594</v>
          </cell>
          <cell r="H2555">
            <v>1649</v>
          </cell>
          <cell r="I2555">
            <v>301</v>
          </cell>
          <cell r="J2555">
            <v>0.19568465191191581</v>
          </cell>
          <cell r="K2555">
            <v>0.18253486961795026</v>
          </cell>
          <cell r="L2555">
            <v>0.22829697635488597</v>
          </cell>
          <cell r="M2555">
            <v>0.26860415857079395</v>
          </cell>
        </row>
        <row r="2556">
          <cell r="A2556">
            <v>42042</v>
          </cell>
          <cell r="B2556" t="str">
            <v>42042</v>
          </cell>
          <cell r="C2556" t="str">
            <v>RE</v>
          </cell>
          <cell r="D2556" t="str">
            <v>REGGIOEMILIA</v>
          </cell>
          <cell r="E2556" t="str">
            <v>EMILIAROMAGNA</v>
          </cell>
          <cell r="F2556" t="str">
            <v>Nord-Est</v>
          </cell>
          <cell r="G2556">
            <v>5224</v>
          </cell>
          <cell r="H2556">
            <v>1908</v>
          </cell>
          <cell r="I2556">
            <v>373</v>
          </cell>
          <cell r="J2556">
            <v>0.19568465191191581</v>
          </cell>
          <cell r="K2556">
            <v>0.19549266247379454</v>
          </cell>
          <cell r="L2556">
            <v>0.22829697635488597</v>
          </cell>
          <cell r="M2556">
            <v>0.26860415857079395</v>
          </cell>
        </row>
        <row r="2557">
          <cell r="A2557">
            <v>42043</v>
          </cell>
          <cell r="B2557" t="str">
            <v>42043</v>
          </cell>
          <cell r="C2557" t="str">
            <v>RE</v>
          </cell>
          <cell r="D2557" t="str">
            <v>REGGIOEMILIA</v>
          </cell>
          <cell r="E2557" t="str">
            <v>EMILIAROMAGNA</v>
          </cell>
          <cell r="F2557" t="str">
            <v>Nord-Est</v>
          </cell>
          <cell r="G2557">
            <v>4835</v>
          </cell>
          <cell r="H2557">
            <v>1709</v>
          </cell>
          <cell r="I2557">
            <v>330</v>
          </cell>
          <cell r="J2557">
            <v>0.19568465191191581</v>
          </cell>
          <cell r="K2557">
            <v>0.1930953774136922</v>
          </cell>
          <cell r="L2557">
            <v>0.22829697635488597</v>
          </cell>
          <cell r="M2557">
            <v>0.26860415857079395</v>
          </cell>
        </row>
        <row r="2558">
          <cell r="A2558">
            <v>42044</v>
          </cell>
          <cell r="B2558" t="str">
            <v>42044</v>
          </cell>
          <cell r="C2558" t="str">
            <v>RE</v>
          </cell>
          <cell r="D2558" t="str">
            <v>REGGIOEMILIA</v>
          </cell>
          <cell r="E2558" t="str">
            <v>EMILIAROMAGNA</v>
          </cell>
          <cell r="F2558" t="str">
            <v>Nord-Est</v>
          </cell>
          <cell r="G2558">
            <v>5939</v>
          </cell>
          <cell r="H2558">
            <v>2172</v>
          </cell>
          <cell r="I2558">
            <v>333</v>
          </cell>
          <cell r="J2558">
            <v>0.19568465191191581</v>
          </cell>
          <cell r="K2558">
            <v>0.15331491712707182</v>
          </cell>
          <cell r="L2558">
            <v>0.22829697635488597</v>
          </cell>
          <cell r="M2558">
            <v>0.26860415857079395</v>
          </cell>
        </row>
        <row r="2559">
          <cell r="A2559">
            <v>42045</v>
          </cell>
          <cell r="B2559" t="str">
            <v>42045</v>
          </cell>
          <cell r="C2559" t="str">
            <v>RE</v>
          </cell>
          <cell r="D2559" t="str">
            <v>REGGIOEMILIA</v>
          </cell>
          <cell r="E2559" t="str">
            <v>EMILIAROMAGNA</v>
          </cell>
          <cell r="F2559" t="str">
            <v>Nord-Est</v>
          </cell>
          <cell r="G2559">
            <v>7670</v>
          </cell>
          <cell r="H2559">
            <v>2664</v>
          </cell>
          <cell r="I2559">
            <v>405</v>
          </cell>
          <cell r="J2559">
            <v>0.19568465191191581</v>
          </cell>
          <cell r="K2559">
            <v>0.15202702702702703</v>
          </cell>
          <cell r="L2559">
            <v>0.22829697635488597</v>
          </cell>
          <cell r="M2559">
            <v>0.26860415857079395</v>
          </cell>
        </row>
        <row r="2560">
          <cell r="A2560">
            <v>42046</v>
          </cell>
          <cell r="B2560" t="str">
            <v>42046</v>
          </cell>
          <cell r="C2560" t="str">
            <v>RE</v>
          </cell>
          <cell r="D2560" t="str">
            <v>REGGIOEMILIA</v>
          </cell>
          <cell r="E2560" t="str">
            <v>EMILIAROMAGNA</v>
          </cell>
          <cell r="F2560" t="str">
            <v>Nord-Est</v>
          </cell>
          <cell r="G2560">
            <v>8047</v>
          </cell>
          <cell r="H2560">
            <v>2657</v>
          </cell>
          <cell r="I2560">
            <v>595</v>
          </cell>
          <cell r="J2560">
            <v>0.19568465191191581</v>
          </cell>
          <cell r="K2560">
            <v>0.22393677079412871</v>
          </cell>
          <cell r="L2560">
            <v>0.22829697635488597</v>
          </cell>
          <cell r="M2560">
            <v>0.26860415857079395</v>
          </cell>
        </row>
        <row r="2561">
          <cell r="A2561">
            <v>42047</v>
          </cell>
          <cell r="B2561" t="str">
            <v>42047</v>
          </cell>
          <cell r="C2561" t="str">
            <v>RE</v>
          </cell>
          <cell r="D2561" t="str">
            <v>REGGIOEMILIA</v>
          </cell>
          <cell r="E2561" t="str">
            <v>EMILIAROMAGNA</v>
          </cell>
          <cell r="F2561" t="str">
            <v>Nord-Est</v>
          </cell>
          <cell r="G2561">
            <v>3344</v>
          </cell>
          <cell r="H2561">
            <v>1238</v>
          </cell>
          <cell r="I2561">
            <v>229</v>
          </cell>
          <cell r="J2561">
            <v>0.19568465191191581</v>
          </cell>
          <cell r="K2561">
            <v>0.18497576736672053</v>
          </cell>
          <cell r="L2561">
            <v>0.22829697635488597</v>
          </cell>
          <cell r="M2561">
            <v>0.26860415857079395</v>
          </cell>
        </row>
        <row r="2562">
          <cell r="A2562">
            <v>42048</v>
          </cell>
          <cell r="B2562" t="str">
            <v>42048</v>
          </cell>
          <cell r="C2562" t="str">
            <v>RE</v>
          </cell>
          <cell r="D2562" t="str">
            <v>REGGIOEMILIA</v>
          </cell>
          <cell r="E2562" t="str">
            <v>EMILIAROMAGNA</v>
          </cell>
          <cell r="F2562" t="str">
            <v>Nord-Est</v>
          </cell>
          <cell r="G2562">
            <v>9654</v>
          </cell>
          <cell r="H2562">
            <v>3370</v>
          </cell>
          <cell r="I2562">
            <v>1175</v>
          </cell>
          <cell r="J2562">
            <v>0.19568465191191581</v>
          </cell>
          <cell r="K2562">
            <v>0.3486646884272997</v>
          </cell>
          <cell r="L2562">
            <v>0.22829697635488597</v>
          </cell>
          <cell r="M2562">
            <v>0.26860415857079395</v>
          </cell>
        </row>
        <row r="2563">
          <cell r="A2563">
            <v>42049</v>
          </cell>
          <cell r="B2563" t="str">
            <v>42049</v>
          </cell>
          <cell r="C2563" t="str">
            <v>RE</v>
          </cell>
          <cell r="D2563" t="str">
            <v>REGGIOEMILIA</v>
          </cell>
          <cell r="E2563" t="str">
            <v>EMILIAROMAGNA</v>
          </cell>
          <cell r="F2563" t="str">
            <v>Nord-Est</v>
          </cell>
          <cell r="G2563">
            <v>9237</v>
          </cell>
          <cell r="H2563">
            <v>3310</v>
          </cell>
          <cell r="I2563">
            <v>624</v>
          </cell>
          <cell r="J2563">
            <v>0.19568465191191581</v>
          </cell>
          <cell r="K2563">
            <v>0.18851963746223566</v>
          </cell>
          <cell r="L2563">
            <v>0.22829697635488597</v>
          </cell>
          <cell r="M2563">
            <v>0.26860415857079395</v>
          </cell>
        </row>
        <row r="2564">
          <cell r="A2564">
            <v>42100</v>
          </cell>
          <cell r="B2564" t="str">
            <v>42100</v>
          </cell>
          <cell r="C2564" t="str">
            <v>RE</v>
          </cell>
          <cell r="D2564" t="str">
            <v>REGGIOEMILIA</v>
          </cell>
          <cell r="E2564" t="str">
            <v>EMILIAROMAGNA</v>
          </cell>
          <cell r="F2564" t="str">
            <v>Nord-Est</v>
          </cell>
          <cell r="G2564">
            <v>131189</v>
          </cell>
          <cell r="H2564">
            <v>51408</v>
          </cell>
          <cell r="I2564">
            <v>10231</v>
          </cell>
          <cell r="J2564">
            <v>0.19568465191191581</v>
          </cell>
          <cell r="K2564">
            <v>0.19901571739807034</v>
          </cell>
          <cell r="L2564">
            <v>0.22829697635488597</v>
          </cell>
          <cell r="M2564">
            <v>0.26860415857079395</v>
          </cell>
        </row>
        <row r="2565">
          <cell r="A2565">
            <v>43010</v>
          </cell>
          <cell r="B2565" t="str">
            <v>43010</v>
          </cell>
          <cell r="C2565" t="str">
            <v>PR</v>
          </cell>
          <cell r="D2565" t="str">
            <v>PARMA</v>
          </cell>
          <cell r="E2565" t="str">
            <v>EMILIAROMAGNA</v>
          </cell>
          <cell r="F2565" t="str">
            <v>Nord-Est</v>
          </cell>
          <cell r="G2565">
            <v>15345</v>
          </cell>
          <cell r="H2565">
            <v>5769</v>
          </cell>
          <cell r="I2565">
            <v>1459</v>
          </cell>
          <cell r="J2565">
            <v>0.17799144535392167</v>
          </cell>
          <cell r="K2565">
            <v>0.25290344947131216</v>
          </cell>
          <cell r="L2565">
            <v>0.19165107028100326</v>
          </cell>
          <cell r="M2565">
            <v>0.24885543430630769</v>
          </cell>
        </row>
        <row r="2566">
          <cell r="A2566">
            <v>43011</v>
          </cell>
          <cell r="B2566" t="str">
            <v>43011</v>
          </cell>
          <cell r="C2566" t="str">
            <v>PR</v>
          </cell>
          <cell r="D2566" t="str">
            <v>PARMA</v>
          </cell>
          <cell r="E2566" t="str">
            <v>EMILIAROMAGNA</v>
          </cell>
          <cell r="F2566" t="str">
            <v>Nord-Est</v>
          </cell>
          <cell r="G2566">
            <v>6997</v>
          </cell>
          <cell r="H2566">
            <v>2577</v>
          </cell>
          <cell r="I2566">
            <v>367</v>
          </cell>
          <cell r="J2566">
            <v>0.17799144535392167</v>
          </cell>
          <cell r="K2566">
            <v>0.14241365929375244</v>
          </cell>
          <cell r="L2566">
            <v>0.19165107028100326</v>
          </cell>
          <cell r="M2566">
            <v>0.24885543430630769</v>
          </cell>
        </row>
        <row r="2567">
          <cell r="A2567">
            <v>43012</v>
          </cell>
          <cell r="B2567" t="str">
            <v>43012</v>
          </cell>
          <cell r="C2567" t="str">
            <v>PR</v>
          </cell>
          <cell r="D2567" t="str">
            <v>PARMA</v>
          </cell>
          <cell r="E2567" t="str">
            <v>EMILIAROMAGNA</v>
          </cell>
          <cell r="F2567" t="str">
            <v>Nord-Est</v>
          </cell>
          <cell r="G2567">
            <v>6109</v>
          </cell>
          <cell r="H2567">
            <v>2198</v>
          </cell>
          <cell r="I2567">
            <v>381</v>
          </cell>
          <cell r="J2567">
            <v>0.17799144535392167</v>
          </cell>
          <cell r="K2567">
            <v>0.17333939945404914</v>
          </cell>
          <cell r="L2567">
            <v>0.19165107028100326</v>
          </cell>
          <cell r="M2567">
            <v>0.24885543430630769</v>
          </cell>
        </row>
        <row r="2568">
          <cell r="A2568">
            <v>43013</v>
          </cell>
          <cell r="B2568" t="str">
            <v>43013</v>
          </cell>
          <cell r="C2568" t="str">
            <v>PR</v>
          </cell>
          <cell r="D2568" t="str">
            <v>PARMA</v>
          </cell>
          <cell r="E2568" t="str">
            <v>EMILIAROMAGNA</v>
          </cell>
          <cell r="F2568" t="str">
            <v>Nord-Est</v>
          </cell>
          <cell r="G2568">
            <v>7297</v>
          </cell>
          <cell r="H2568">
            <v>2761</v>
          </cell>
          <cell r="I2568">
            <v>598</v>
          </cell>
          <cell r="J2568">
            <v>0.17799144535392167</v>
          </cell>
          <cell r="K2568">
            <v>0.21658819268381022</v>
          </cell>
          <cell r="L2568">
            <v>0.19165107028100326</v>
          </cell>
          <cell r="M2568">
            <v>0.24885543430630769</v>
          </cell>
        </row>
        <row r="2569">
          <cell r="A2569">
            <v>43014</v>
          </cell>
          <cell r="B2569" t="str">
            <v>43014</v>
          </cell>
          <cell r="C2569" t="str">
            <v>PR</v>
          </cell>
          <cell r="D2569" t="str">
            <v>PARMA</v>
          </cell>
          <cell r="E2569" t="str">
            <v>EMILIAROMAGNA</v>
          </cell>
          <cell r="F2569" t="str">
            <v>Nord-Est</v>
          </cell>
          <cell r="G2569">
            <v>7909</v>
          </cell>
          <cell r="H2569">
            <v>2970</v>
          </cell>
          <cell r="I2569">
            <v>499</v>
          </cell>
          <cell r="J2569">
            <v>0.17799144535392167</v>
          </cell>
          <cell r="K2569">
            <v>0.168013468013468</v>
          </cell>
          <cell r="L2569">
            <v>0.19165107028100326</v>
          </cell>
          <cell r="M2569">
            <v>0.24885543430630769</v>
          </cell>
        </row>
        <row r="2570">
          <cell r="A2570">
            <v>43015</v>
          </cell>
          <cell r="B2570" t="str">
            <v>43015</v>
          </cell>
          <cell r="C2570" t="str">
            <v>PR</v>
          </cell>
          <cell r="D2570" t="str">
            <v>PARMA</v>
          </cell>
          <cell r="E2570" t="str">
            <v>EMILIAROMAGNA</v>
          </cell>
          <cell r="F2570" t="str">
            <v>Nord-Est</v>
          </cell>
          <cell r="G2570">
            <v>10128</v>
          </cell>
          <cell r="H2570">
            <v>3719</v>
          </cell>
          <cell r="I2570">
            <v>769</v>
          </cell>
          <cell r="J2570">
            <v>0.17799144535392167</v>
          </cell>
          <cell r="K2570">
            <v>0.20677601505781124</v>
          </cell>
          <cell r="L2570">
            <v>0.19165107028100326</v>
          </cell>
          <cell r="M2570">
            <v>0.24885543430630769</v>
          </cell>
        </row>
        <row r="2571">
          <cell r="A2571">
            <v>43017</v>
          </cell>
          <cell r="B2571" t="str">
            <v>43017</v>
          </cell>
          <cell r="C2571" t="str">
            <v>PR</v>
          </cell>
          <cell r="D2571" t="str">
            <v>PARMA</v>
          </cell>
          <cell r="E2571" t="str">
            <v>EMILIAROMAGNA</v>
          </cell>
          <cell r="F2571" t="str">
            <v>Nord-Est</v>
          </cell>
          <cell r="G2571">
            <v>4769</v>
          </cell>
          <cell r="H2571">
            <v>1784</v>
          </cell>
          <cell r="I2571">
            <v>352</v>
          </cell>
          <cell r="J2571">
            <v>0.17799144535392167</v>
          </cell>
          <cell r="K2571">
            <v>0.19730941704035873</v>
          </cell>
          <cell r="L2571">
            <v>0.19165107028100326</v>
          </cell>
          <cell r="M2571">
            <v>0.24885543430630769</v>
          </cell>
        </row>
        <row r="2572">
          <cell r="A2572">
            <v>43018</v>
          </cell>
          <cell r="B2572" t="str">
            <v>43018</v>
          </cell>
          <cell r="C2572" t="str">
            <v>PR</v>
          </cell>
          <cell r="D2572" t="str">
            <v>PARMA</v>
          </cell>
          <cell r="E2572" t="str">
            <v>EMILIAROMAGNA</v>
          </cell>
          <cell r="F2572" t="str">
            <v>Nord-Est</v>
          </cell>
          <cell r="G2572">
            <v>2997</v>
          </cell>
          <cell r="H2572">
            <v>1119</v>
          </cell>
          <cell r="I2572">
            <v>221</v>
          </cell>
          <cell r="J2572">
            <v>0.17799144535392167</v>
          </cell>
          <cell r="K2572">
            <v>0.19749776586237713</v>
          </cell>
          <cell r="L2572">
            <v>0.19165107028100326</v>
          </cell>
          <cell r="M2572">
            <v>0.24885543430630769</v>
          </cell>
        </row>
        <row r="2573">
          <cell r="A2573">
            <v>43019</v>
          </cell>
          <cell r="B2573" t="str">
            <v>43019</v>
          </cell>
          <cell r="C2573" t="str">
            <v>PR</v>
          </cell>
          <cell r="D2573" t="str">
            <v>PARMA</v>
          </cell>
          <cell r="E2573" t="str">
            <v>EMILIAROMAGNA</v>
          </cell>
          <cell r="F2573" t="str">
            <v>Nord-Est</v>
          </cell>
          <cell r="G2573">
            <v>4163</v>
          </cell>
          <cell r="H2573">
            <v>1484</v>
          </cell>
          <cell r="I2573">
            <v>266</v>
          </cell>
          <cell r="J2573">
            <v>0.17799144535392167</v>
          </cell>
          <cell r="K2573">
            <v>0.17924528301886791</v>
          </cell>
          <cell r="L2573">
            <v>0.19165107028100326</v>
          </cell>
          <cell r="M2573">
            <v>0.24885543430630769</v>
          </cell>
        </row>
        <row r="2574">
          <cell r="A2574">
            <v>43021</v>
          </cell>
          <cell r="B2574" t="str">
            <v>43021</v>
          </cell>
          <cell r="C2574" t="str">
            <v>PR</v>
          </cell>
          <cell r="D2574" t="str">
            <v>PARMA</v>
          </cell>
          <cell r="E2574" t="str">
            <v>EMILIAROMAGNA</v>
          </cell>
          <cell r="F2574" t="str">
            <v>Nord-Est</v>
          </cell>
          <cell r="G2574">
            <v>2326</v>
          </cell>
          <cell r="H2574">
            <v>1010</v>
          </cell>
          <cell r="I2574">
            <v>93</v>
          </cell>
          <cell r="J2574">
            <v>0.17799144535392167</v>
          </cell>
          <cell r="K2574">
            <v>9.2079207920792078E-2</v>
          </cell>
          <cell r="L2574">
            <v>0.19165107028100326</v>
          </cell>
          <cell r="M2574">
            <v>0.24885543430630769</v>
          </cell>
        </row>
        <row r="2575">
          <cell r="A2575">
            <v>43022</v>
          </cell>
          <cell r="B2575" t="str">
            <v>43022</v>
          </cell>
          <cell r="C2575" t="str">
            <v>PR</v>
          </cell>
          <cell r="D2575" t="str">
            <v>PARMA</v>
          </cell>
          <cell r="E2575" t="str">
            <v>EMILIAROMAGNA</v>
          </cell>
          <cell r="F2575" t="str">
            <v>Nord-Est</v>
          </cell>
          <cell r="G2575">
            <v>7598</v>
          </cell>
          <cell r="H2575">
            <v>2707</v>
          </cell>
          <cell r="I2575">
            <v>291</v>
          </cell>
          <cell r="J2575">
            <v>0.17799144535392167</v>
          </cell>
          <cell r="K2575">
            <v>0.10749907646841522</v>
          </cell>
          <cell r="L2575">
            <v>0.19165107028100326</v>
          </cell>
          <cell r="M2575">
            <v>0.24885543430630769</v>
          </cell>
        </row>
        <row r="2576">
          <cell r="A2576">
            <v>43024</v>
          </cell>
          <cell r="B2576" t="str">
            <v>43024</v>
          </cell>
          <cell r="C2576" t="str">
            <v>PR</v>
          </cell>
          <cell r="D2576" t="str">
            <v>PARMA</v>
          </cell>
          <cell r="E2576" t="str">
            <v>EMILIAROMAGNA</v>
          </cell>
          <cell r="F2576" t="str">
            <v>Nord-Est</v>
          </cell>
          <cell r="G2576">
            <v>3506</v>
          </cell>
          <cell r="H2576">
            <v>1494</v>
          </cell>
          <cell r="I2576">
            <v>186</v>
          </cell>
          <cell r="J2576">
            <v>0.17799144535392167</v>
          </cell>
          <cell r="K2576">
            <v>0.12449799196787148</v>
          </cell>
          <cell r="L2576">
            <v>0.19165107028100326</v>
          </cell>
          <cell r="M2576">
            <v>0.24885543430630769</v>
          </cell>
        </row>
        <row r="2577">
          <cell r="A2577">
            <v>43025</v>
          </cell>
          <cell r="B2577" t="str">
            <v>43025</v>
          </cell>
          <cell r="C2577" t="str">
            <v>PR</v>
          </cell>
          <cell r="D2577" t="str">
            <v>PARMA</v>
          </cell>
          <cell r="E2577" t="str">
            <v>EMILIAROMAGNA</v>
          </cell>
          <cell r="F2577" t="str">
            <v>Nord-Est</v>
          </cell>
          <cell r="G2577">
            <v>1135</v>
          </cell>
          <cell r="H2577">
            <v>519</v>
          </cell>
          <cell r="I2577">
            <v>95</v>
          </cell>
          <cell r="J2577">
            <v>0.17799144535392167</v>
          </cell>
          <cell r="K2577">
            <v>0.18304431599229287</v>
          </cell>
          <cell r="L2577">
            <v>0.19165107028100326</v>
          </cell>
          <cell r="M2577">
            <v>0.24885543430630769</v>
          </cell>
        </row>
        <row r="2578">
          <cell r="A2578">
            <v>43028</v>
          </cell>
          <cell r="B2578" t="str">
            <v>43028</v>
          </cell>
          <cell r="C2578" t="str">
            <v>PR</v>
          </cell>
          <cell r="D2578" t="str">
            <v>PARMA</v>
          </cell>
          <cell r="E2578" t="str">
            <v>EMILIAROMAGNA</v>
          </cell>
          <cell r="F2578" t="str">
            <v>Nord-Est</v>
          </cell>
          <cell r="G2578">
            <v>1920</v>
          </cell>
          <cell r="H2578">
            <v>867</v>
          </cell>
          <cell r="I2578">
            <v>133</v>
          </cell>
          <cell r="J2578">
            <v>0.17799144535392167</v>
          </cell>
          <cell r="K2578">
            <v>0.15340253748558247</v>
          </cell>
          <cell r="L2578">
            <v>0.19165107028100326</v>
          </cell>
          <cell r="M2578">
            <v>0.24885543430630769</v>
          </cell>
        </row>
        <row r="2579">
          <cell r="A2579">
            <v>43029</v>
          </cell>
          <cell r="B2579" t="str">
            <v>43029</v>
          </cell>
          <cell r="C2579" t="str">
            <v>PR</v>
          </cell>
          <cell r="D2579" t="str">
            <v>PARMA</v>
          </cell>
          <cell r="E2579" t="str">
            <v>EMILIAROMAGNA</v>
          </cell>
          <cell r="F2579" t="str">
            <v>Nord-Est</v>
          </cell>
          <cell r="G2579">
            <v>6730</v>
          </cell>
          <cell r="H2579">
            <v>2517</v>
          </cell>
          <cell r="I2579">
            <v>643</v>
          </cell>
          <cell r="J2579">
            <v>0.17799144535392167</v>
          </cell>
          <cell r="K2579">
            <v>0.25546285260230434</v>
          </cell>
          <cell r="L2579">
            <v>0.19165107028100326</v>
          </cell>
          <cell r="M2579">
            <v>0.24885543430630769</v>
          </cell>
        </row>
        <row r="2580">
          <cell r="A2580">
            <v>43030</v>
          </cell>
          <cell r="B2580" t="str">
            <v>43030</v>
          </cell>
          <cell r="C2580" t="str">
            <v>PR</v>
          </cell>
          <cell r="D2580" t="str">
            <v>PARMA</v>
          </cell>
          <cell r="E2580" t="str">
            <v>EMILIAROMAGNA</v>
          </cell>
          <cell r="F2580" t="str">
            <v>Nord-Est</v>
          </cell>
          <cell r="G2580">
            <v>5039</v>
          </cell>
          <cell r="H2580">
            <v>2018</v>
          </cell>
          <cell r="I2580">
            <v>1057</v>
          </cell>
          <cell r="J2580">
            <v>0.17799144535392167</v>
          </cell>
          <cell r="K2580">
            <v>0.52378592666005952</v>
          </cell>
          <cell r="L2580">
            <v>0.19165107028100326</v>
          </cell>
          <cell r="M2580">
            <v>0.24885543430630769</v>
          </cell>
        </row>
        <row r="2581">
          <cell r="A2581">
            <v>43032</v>
          </cell>
          <cell r="B2581" t="str">
            <v>43032</v>
          </cell>
          <cell r="C2581" t="str">
            <v>PR</v>
          </cell>
          <cell r="D2581" t="str">
            <v>PARMA</v>
          </cell>
          <cell r="E2581" t="str">
            <v>EMILIAROMAGNA</v>
          </cell>
          <cell r="F2581" t="str">
            <v>Nord-Est</v>
          </cell>
          <cell r="G2581">
            <v>3356</v>
          </cell>
          <cell r="H2581">
            <v>1415</v>
          </cell>
          <cell r="I2581">
            <v>120</v>
          </cell>
          <cell r="J2581">
            <v>0.17799144535392167</v>
          </cell>
          <cell r="K2581">
            <v>8.4805653710247356E-2</v>
          </cell>
          <cell r="L2581">
            <v>0.19165107028100326</v>
          </cell>
          <cell r="M2581">
            <v>0.24885543430630769</v>
          </cell>
        </row>
        <row r="2582">
          <cell r="A2582">
            <v>43035</v>
          </cell>
          <cell r="B2582" t="str">
            <v>43035</v>
          </cell>
          <cell r="C2582" t="str">
            <v>PR</v>
          </cell>
          <cell r="D2582" t="str">
            <v>PARMA</v>
          </cell>
          <cell r="E2582" t="str">
            <v>EMILIAROMAGNA</v>
          </cell>
          <cell r="F2582" t="str">
            <v>Nord-Est</v>
          </cell>
          <cell r="G2582">
            <v>6017</v>
          </cell>
          <cell r="H2582">
            <v>2221</v>
          </cell>
          <cell r="I2582">
            <v>560</v>
          </cell>
          <cell r="J2582">
            <v>0.17799144535392167</v>
          </cell>
          <cell r="K2582">
            <v>0.25213867627194958</v>
          </cell>
          <cell r="L2582">
            <v>0.19165107028100326</v>
          </cell>
          <cell r="M2582">
            <v>0.24885543430630769</v>
          </cell>
        </row>
        <row r="2583">
          <cell r="A2583">
            <v>43036</v>
          </cell>
          <cell r="B2583" t="str">
            <v>43036</v>
          </cell>
          <cell r="C2583" t="str">
            <v>PR</v>
          </cell>
          <cell r="D2583" t="str">
            <v>PARMA</v>
          </cell>
          <cell r="E2583" t="str">
            <v>EMILIAROMAGNA</v>
          </cell>
          <cell r="F2583" t="str">
            <v>Nord-Est</v>
          </cell>
          <cell r="G2583">
            <v>23192</v>
          </cell>
          <cell r="H2583">
            <v>8952</v>
          </cell>
          <cell r="I2583">
            <v>1453</v>
          </cell>
          <cell r="J2583">
            <v>0.17799144535392167</v>
          </cell>
          <cell r="K2583">
            <v>0.16231009830205539</v>
          </cell>
          <cell r="L2583">
            <v>0.19165107028100326</v>
          </cell>
          <cell r="M2583">
            <v>0.24885543430630769</v>
          </cell>
        </row>
        <row r="2584">
          <cell r="A2584">
            <v>43037</v>
          </cell>
          <cell r="B2584" t="str">
            <v>43037</v>
          </cell>
          <cell r="C2584" t="str">
            <v>PR</v>
          </cell>
          <cell r="D2584" t="str">
            <v>PARMA</v>
          </cell>
          <cell r="E2584" t="str">
            <v>EMILIAROMAGNA</v>
          </cell>
          <cell r="F2584" t="str">
            <v>Nord-Est</v>
          </cell>
          <cell r="G2584">
            <v>2979</v>
          </cell>
          <cell r="H2584">
            <v>1092</v>
          </cell>
          <cell r="I2584">
            <v>272</v>
          </cell>
          <cell r="J2584">
            <v>0.17799144535392167</v>
          </cell>
          <cell r="K2584">
            <v>0.24908424908424909</v>
          </cell>
          <cell r="L2584">
            <v>0.19165107028100326</v>
          </cell>
          <cell r="M2584">
            <v>0.24885543430630769</v>
          </cell>
        </row>
        <row r="2585">
          <cell r="A2585">
            <v>43038</v>
          </cell>
          <cell r="B2585" t="str">
            <v>43038</v>
          </cell>
          <cell r="C2585" t="str">
            <v>PR</v>
          </cell>
          <cell r="D2585" t="str">
            <v>PARMA</v>
          </cell>
          <cell r="E2585" t="str">
            <v>EMILIAROMAGNA</v>
          </cell>
          <cell r="F2585" t="str">
            <v>Nord-Est</v>
          </cell>
          <cell r="G2585">
            <v>4198</v>
          </cell>
          <cell r="H2585">
            <v>1552</v>
          </cell>
          <cell r="I2585">
            <v>479</v>
          </cell>
          <cell r="J2585">
            <v>0.17799144535392167</v>
          </cell>
          <cell r="K2585">
            <v>0.30863402061855671</v>
          </cell>
          <cell r="L2585">
            <v>0.19165107028100326</v>
          </cell>
          <cell r="M2585">
            <v>0.24885543430630769</v>
          </cell>
        </row>
        <row r="2586">
          <cell r="A2586">
            <v>43039</v>
          </cell>
          <cell r="B2586" t="str">
            <v>43039</v>
          </cell>
          <cell r="C2586" t="str">
            <v>PR</v>
          </cell>
          <cell r="D2586" t="str">
            <v>PARMA</v>
          </cell>
          <cell r="E2586" t="str">
            <v>EMILIAROMAGNA</v>
          </cell>
          <cell r="F2586" t="str">
            <v>Nord-Est</v>
          </cell>
          <cell r="G2586">
            <v>17409</v>
          </cell>
          <cell r="H2586">
            <v>7050</v>
          </cell>
          <cell r="I2586">
            <v>1372</v>
          </cell>
          <cell r="J2586">
            <v>0.17799144535392167</v>
          </cell>
          <cell r="K2586">
            <v>0.19460992907801419</v>
          </cell>
          <cell r="L2586">
            <v>0.19165107028100326</v>
          </cell>
          <cell r="M2586">
            <v>0.24885543430630769</v>
          </cell>
        </row>
        <row r="2587">
          <cell r="A2587">
            <v>43040</v>
          </cell>
          <cell r="B2587" t="str">
            <v>43040</v>
          </cell>
          <cell r="C2587" t="str">
            <v>PR</v>
          </cell>
          <cell r="D2587" t="str">
            <v>PARMA</v>
          </cell>
          <cell r="E2587" t="str">
            <v>EMILIAROMAGNA</v>
          </cell>
          <cell r="F2587" t="str">
            <v>Nord-Est</v>
          </cell>
          <cell r="G2587">
            <v>5323</v>
          </cell>
          <cell r="H2587">
            <v>2197</v>
          </cell>
          <cell r="I2587">
            <v>833</v>
          </cell>
          <cell r="J2587">
            <v>0.17799144535392167</v>
          </cell>
          <cell r="K2587">
            <v>0.3791533909877105</v>
          </cell>
          <cell r="L2587">
            <v>0.19165107028100326</v>
          </cell>
          <cell r="M2587">
            <v>0.24885543430630769</v>
          </cell>
        </row>
        <row r="2588">
          <cell r="A2588">
            <v>43041</v>
          </cell>
          <cell r="B2588" t="str">
            <v>43041</v>
          </cell>
          <cell r="C2588" t="str">
            <v>PR</v>
          </cell>
          <cell r="D2588" t="str">
            <v>PARMA</v>
          </cell>
          <cell r="E2588" t="str">
            <v>EMILIAROMAGNA</v>
          </cell>
          <cell r="F2588" t="str">
            <v>Nord-Est</v>
          </cell>
          <cell r="G2588">
            <v>4424</v>
          </cell>
          <cell r="H2588">
            <v>1880</v>
          </cell>
          <cell r="I2588">
            <v>204</v>
          </cell>
          <cell r="J2588">
            <v>0.17799144535392167</v>
          </cell>
          <cell r="K2588">
            <v>0.10851063829787234</v>
          </cell>
          <cell r="L2588">
            <v>0.19165107028100326</v>
          </cell>
          <cell r="M2588">
            <v>0.24885543430630769</v>
          </cell>
        </row>
        <row r="2589">
          <cell r="A2589">
            <v>43042</v>
          </cell>
          <cell r="B2589" t="str">
            <v>43042</v>
          </cell>
          <cell r="C2589" t="str">
            <v>PR</v>
          </cell>
          <cell r="D2589" t="str">
            <v>PARMA</v>
          </cell>
          <cell r="E2589" t="str">
            <v>EMILIAROMAGNA</v>
          </cell>
          <cell r="F2589" t="str">
            <v>Nord-Est</v>
          </cell>
          <cell r="G2589">
            <v>2729</v>
          </cell>
          <cell r="H2589">
            <v>1193</v>
          </cell>
          <cell r="I2589">
            <v>162</v>
          </cell>
          <cell r="J2589">
            <v>0.17799144535392167</v>
          </cell>
          <cell r="K2589">
            <v>0.13579212070410729</v>
          </cell>
          <cell r="L2589">
            <v>0.19165107028100326</v>
          </cell>
          <cell r="M2589">
            <v>0.24885543430630769</v>
          </cell>
        </row>
        <row r="2590">
          <cell r="A2590">
            <v>43043</v>
          </cell>
          <cell r="B2590" t="str">
            <v>43043</v>
          </cell>
          <cell r="C2590" t="str">
            <v>PR</v>
          </cell>
          <cell r="D2590" t="str">
            <v>PARMA</v>
          </cell>
          <cell r="E2590" t="str">
            <v>EMILIAROMAGNA</v>
          </cell>
          <cell r="F2590" t="str">
            <v>Nord-Est</v>
          </cell>
          <cell r="G2590">
            <v>7009</v>
          </cell>
          <cell r="H2590">
            <v>2834</v>
          </cell>
          <cell r="I2590">
            <v>579</v>
          </cell>
          <cell r="J2590">
            <v>0.17799144535392167</v>
          </cell>
          <cell r="K2590">
            <v>0.20430486944248413</v>
          </cell>
          <cell r="L2590">
            <v>0.19165107028100326</v>
          </cell>
          <cell r="M2590">
            <v>0.24885543430630769</v>
          </cell>
        </row>
        <row r="2591">
          <cell r="A2591">
            <v>43044</v>
          </cell>
          <cell r="B2591" t="str">
            <v>43044</v>
          </cell>
          <cell r="C2591" t="str">
            <v>PR</v>
          </cell>
          <cell r="D2591" t="str">
            <v>PARMA</v>
          </cell>
          <cell r="E2591" t="str">
            <v>EMILIAROMAGNA</v>
          </cell>
          <cell r="F2591" t="str">
            <v>Nord-Est</v>
          </cell>
          <cell r="G2591">
            <v>10373</v>
          </cell>
          <cell r="H2591">
            <v>3813</v>
          </cell>
          <cell r="I2591">
            <v>810</v>
          </cell>
          <cell r="J2591">
            <v>0.17799144535392167</v>
          </cell>
          <cell r="K2591">
            <v>0.21243115656963021</v>
          </cell>
          <cell r="L2591">
            <v>0.19165107028100326</v>
          </cell>
          <cell r="M2591">
            <v>0.24885543430630769</v>
          </cell>
        </row>
        <row r="2592">
          <cell r="A2592">
            <v>43045</v>
          </cell>
          <cell r="B2592" t="str">
            <v>43045</v>
          </cell>
          <cell r="C2592" t="str">
            <v>PR</v>
          </cell>
          <cell r="D2592" t="str">
            <v>PARMA</v>
          </cell>
          <cell r="E2592" t="str">
            <v>EMILIAROMAGNA</v>
          </cell>
          <cell r="F2592" t="str">
            <v>Nord-Est</v>
          </cell>
          <cell r="G2592">
            <v>5830</v>
          </cell>
          <cell r="H2592">
            <v>2251</v>
          </cell>
          <cell r="I2592">
            <v>332</v>
          </cell>
          <cell r="J2592">
            <v>0.17799144535392167</v>
          </cell>
          <cell r="K2592">
            <v>0.14749000444247001</v>
          </cell>
          <cell r="L2592">
            <v>0.19165107028100326</v>
          </cell>
          <cell r="M2592">
            <v>0.24885543430630769</v>
          </cell>
        </row>
        <row r="2593">
          <cell r="A2593">
            <v>43047</v>
          </cell>
          <cell r="B2593" t="str">
            <v>43047</v>
          </cell>
          <cell r="C2593" t="str">
            <v>PR</v>
          </cell>
          <cell r="D2593" t="str">
            <v>PARMA</v>
          </cell>
          <cell r="E2593" t="str">
            <v>EMILIAROMAGNA</v>
          </cell>
          <cell r="F2593" t="str">
            <v>Nord-Est</v>
          </cell>
          <cell r="G2593">
            <v>1465</v>
          </cell>
          <cell r="H2593">
            <v>595</v>
          </cell>
          <cell r="I2593">
            <v>45</v>
          </cell>
          <cell r="J2593">
            <v>0.17799144535392167</v>
          </cell>
          <cell r="K2593">
            <v>7.5630252100840331E-2</v>
          </cell>
          <cell r="L2593">
            <v>0.19165107028100326</v>
          </cell>
          <cell r="M2593">
            <v>0.24885543430630769</v>
          </cell>
        </row>
        <row r="2594">
          <cell r="A2594">
            <v>43049</v>
          </cell>
          <cell r="B2594" t="str">
            <v>43049</v>
          </cell>
          <cell r="C2594" t="str">
            <v>PR</v>
          </cell>
          <cell r="D2594" t="str">
            <v>PARMA</v>
          </cell>
          <cell r="E2594" t="str">
            <v>EMILIAROMAGNA</v>
          </cell>
          <cell r="F2594" t="str">
            <v>Nord-Est</v>
          </cell>
          <cell r="G2594">
            <v>1957</v>
          </cell>
          <cell r="H2594">
            <v>889</v>
          </cell>
          <cell r="I2594">
            <v>64</v>
          </cell>
          <cell r="J2594">
            <v>0.17799144535392167</v>
          </cell>
          <cell r="K2594">
            <v>7.19910011248594E-2</v>
          </cell>
          <cell r="L2594">
            <v>0.19165107028100326</v>
          </cell>
          <cell r="M2594">
            <v>0.24885543430630769</v>
          </cell>
        </row>
        <row r="2595">
          <cell r="A2595">
            <v>43050</v>
          </cell>
          <cell r="B2595" t="str">
            <v>43050</v>
          </cell>
          <cell r="C2595" t="str">
            <v>PR</v>
          </cell>
          <cell r="D2595" t="str">
            <v>PARMA</v>
          </cell>
          <cell r="E2595" t="str">
            <v>EMILIAROMAGNA</v>
          </cell>
          <cell r="F2595" t="str">
            <v>Nord-Est</v>
          </cell>
          <cell r="G2595">
            <v>824</v>
          </cell>
          <cell r="H2595">
            <v>385</v>
          </cell>
          <cell r="I2595">
            <v>101</v>
          </cell>
          <cell r="J2595">
            <v>0.17799144535392167</v>
          </cell>
          <cell r="K2595">
            <v>0.26233766233766231</v>
          </cell>
          <cell r="L2595">
            <v>0.19165107028100326</v>
          </cell>
          <cell r="M2595">
            <v>0.24885543430630769</v>
          </cell>
        </row>
        <row r="2596">
          <cell r="A2596">
            <v>43051</v>
          </cell>
          <cell r="B2596" t="str">
            <v>43051</v>
          </cell>
          <cell r="C2596" t="str">
            <v>PR</v>
          </cell>
          <cell r="D2596" t="str">
            <v>PARMA</v>
          </cell>
          <cell r="E2596" t="str">
            <v>EMILIAROMAGNA</v>
          </cell>
          <cell r="F2596" t="str">
            <v>Nord-Est</v>
          </cell>
          <cell r="G2596">
            <v>2301</v>
          </cell>
          <cell r="H2596">
            <v>999</v>
          </cell>
          <cell r="I2596">
            <v>125</v>
          </cell>
          <cell r="J2596">
            <v>0.17799144535392167</v>
          </cell>
          <cell r="K2596">
            <v>0.12512512512512514</v>
          </cell>
          <cell r="L2596">
            <v>0.19165107028100326</v>
          </cell>
          <cell r="M2596">
            <v>0.24885543430630769</v>
          </cell>
        </row>
        <row r="2597">
          <cell r="A2597">
            <v>43052</v>
          </cell>
          <cell r="B2597" t="str">
            <v>43052</v>
          </cell>
          <cell r="C2597" t="str">
            <v>PR</v>
          </cell>
          <cell r="D2597" t="str">
            <v>PARMA</v>
          </cell>
          <cell r="E2597" t="str">
            <v>EMILIAROMAGNA</v>
          </cell>
          <cell r="F2597" t="str">
            <v>Nord-Est</v>
          </cell>
          <cell r="G2597">
            <v>7328</v>
          </cell>
          <cell r="H2597">
            <v>2671</v>
          </cell>
          <cell r="I2597">
            <v>558</v>
          </cell>
          <cell r="J2597">
            <v>0.17799144535392167</v>
          </cell>
          <cell r="K2597">
            <v>0.20891052040434294</v>
          </cell>
          <cell r="L2597">
            <v>0.19165107028100326</v>
          </cell>
          <cell r="M2597">
            <v>0.24885543430630769</v>
          </cell>
        </row>
        <row r="2598">
          <cell r="A2598">
            <v>43053</v>
          </cell>
          <cell r="B2598" t="str">
            <v>43053</v>
          </cell>
          <cell r="C2598" t="str">
            <v>PR</v>
          </cell>
          <cell r="D2598" t="str">
            <v>PARMA</v>
          </cell>
          <cell r="E2598" t="str">
            <v>EMILIAROMAGNA</v>
          </cell>
          <cell r="F2598" t="str">
            <v>Nord-Est</v>
          </cell>
          <cell r="G2598">
            <v>956</v>
          </cell>
          <cell r="H2598">
            <v>446</v>
          </cell>
          <cell r="I2598">
            <v>59</v>
          </cell>
          <cell r="J2598">
            <v>0.17799144535392167</v>
          </cell>
          <cell r="K2598">
            <v>0.13228699551569506</v>
          </cell>
          <cell r="L2598">
            <v>0.19165107028100326</v>
          </cell>
          <cell r="M2598">
            <v>0.24885543430630769</v>
          </cell>
        </row>
        <row r="2599">
          <cell r="A2599">
            <v>43055</v>
          </cell>
          <cell r="B2599" t="str">
            <v>43055</v>
          </cell>
          <cell r="C2599" t="str">
            <v>PR</v>
          </cell>
          <cell r="D2599" t="str">
            <v>PARMA</v>
          </cell>
          <cell r="E2599" t="str">
            <v>EMILIAROMAGNA</v>
          </cell>
          <cell r="F2599" t="str">
            <v>Nord-Est</v>
          </cell>
          <cell r="G2599">
            <v>1116</v>
          </cell>
          <cell r="H2599">
            <v>420</v>
          </cell>
          <cell r="I2599">
            <v>120</v>
          </cell>
          <cell r="J2599">
            <v>0.17799144535392167</v>
          </cell>
          <cell r="K2599">
            <v>0.2857142857142857</v>
          </cell>
          <cell r="L2599">
            <v>0.19165107028100326</v>
          </cell>
          <cell r="M2599">
            <v>0.24885543430630769</v>
          </cell>
        </row>
        <row r="2600">
          <cell r="A2600">
            <v>43058</v>
          </cell>
          <cell r="B2600" t="str">
            <v>43058</v>
          </cell>
          <cell r="C2600" t="str">
            <v>PR</v>
          </cell>
          <cell r="D2600" t="str">
            <v>PARMA</v>
          </cell>
          <cell r="E2600" t="str">
            <v>EMILIAROMAGNA</v>
          </cell>
          <cell r="F2600" t="str">
            <v>Nord-Est</v>
          </cell>
          <cell r="G2600">
            <v>7452</v>
          </cell>
          <cell r="H2600">
            <v>2634</v>
          </cell>
          <cell r="I2600">
            <v>727</v>
          </cell>
          <cell r="J2600">
            <v>0.17799144535392167</v>
          </cell>
          <cell r="K2600">
            <v>0.2760060744115414</v>
          </cell>
          <cell r="L2600">
            <v>0.19165107028100326</v>
          </cell>
          <cell r="M2600">
            <v>0.24885543430630769</v>
          </cell>
        </row>
        <row r="2601">
          <cell r="A2601">
            <v>43059</v>
          </cell>
          <cell r="B2601" t="str">
            <v>43059</v>
          </cell>
          <cell r="C2601" t="str">
            <v>PR</v>
          </cell>
          <cell r="D2601" t="str">
            <v>PARMA</v>
          </cell>
          <cell r="E2601" t="str">
            <v>EMILIAROMAGNA</v>
          </cell>
          <cell r="F2601" t="str">
            <v>Nord-Est</v>
          </cell>
          <cell r="G2601">
            <v>1221</v>
          </cell>
          <cell r="H2601">
            <v>553</v>
          </cell>
          <cell r="I2601">
            <v>30</v>
          </cell>
          <cell r="J2601">
            <v>0.17799144535392167</v>
          </cell>
          <cell r="K2601">
            <v>5.4249547920433995E-2</v>
          </cell>
          <cell r="L2601">
            <v>0.19165107028100326</v>
          </cell>
          <cell r="M2601">
            <v>0.24885543430630769</v>
          </cell>
        </row>
        <row r="2602">
          <cell r="A2602">
            <v>43100</v>
          </cell>
          <cell r="B2602" t="str">
            <v>43100</v>
          </cell>
          <cell r="C2602" t="str">
            <v>PR</v>
          </cell>
          <cell r="D2602" t="str">
            <v>PARMA</v>
          </cell>
          <cell r="E2602" t="str">
            <v>EMILIAROMAGNA</v>
          </cell>
          <cell r="F2602" t="str">
            <v>Nord-Est</v>
          </cell>
          <cell r="G2602">
            <v>168708</v>
          </cell>
          <cell r="H2602">
            <v>67518</v>
          </cell>
          <cell r="I2602">
            <v>12155</v>
          </cell>
          <cell r="J2602">
            <v>0.17799144535392167</v>
          </cell>
          <cell r="K2602">
            <v>0.1800260671228413</v>
          </cell>
          <cell r="L2602">
            <v>0.19165107028100326</v>
          </cell>
          <cell r="M2602">
            <v>0.24885543430630769</v>
          </cell>
        </row>
        <row r="2603">
          <cell r="A2603">
            <v>44011</v>
          </cell>
          <cell r="B2603" t="str">
            <v>44011</v>
          </cell>
          <cell r="C2603" t="str">
            <v>FE</v>
          </cell>
          <cell r="D2603" t="str">
            <v>FERRARA</v>
          </cell>
          <cell r="E2603" t="str">
            <v>EMILIAROMAGNA</v>
          </cell>
          <cell r="F2603" t="str">
            <v>Nord-Est</v>
          </cell>
          <cell r="G2603">
            <v>11383</v>
          </cell>
          <cell r="H2603">
            <v>4043</v>
          </cell>
          <cell r="I2603">
            <v>871</v>
          </cell>
          <cell r="J2603">
            <v>0.16331089949454047</v>
          </cell>
          <cell r="K2603">
            <v>0.21543408360128619</v>
          </cell>
          <cell r="L2603">
            <v>0.16784502028313603</v>
          </cell>
          <cell r="M2603">
            <v>0.22779873384759375</v>
          </cell>
        </row>
        <row r="2604">
          <cell r="A2604">
            <v>44012</v>
          </cell>
          <cell r="B2604" t="str">
            <v>44012</v>
          </cell>
          <cell r="C2604" t="str">
            <v>FE</v>
          </cell>
          <cell r="D2604" t="str">
            <v>FERRARA</v>
          </cell>
          <cell r="E2604" t="str">
            <v>EMILIAROMAGNA</v>
          </cell>
          <cell r="F2604" t="str">
            <v>Nord-Est</v>
          </cell>
          <cell r="G2604">
            <v>13146</v>
          </cell>
          <cell r="H2604">
            <v>4920</v>
          </cell>
          <cell r="I2604">
            <v>710</v>
          </cell>
          <cell r="J2604">
            <v>0.16331089949454047</v>
          </cell>
          <cell r="K2604">
            <v>0.1443089430894309</v>
          </cell>
          <cell r="L2604">
            <v>0.16784502028313603</v>
          </cell>
          <cell r="M2604">
            <v>0.22779873384759375</v>
          </cell>
        </row>
        <row r="2605">
          <cell r="A2605">
            <v>44015</v>
          </cell>
          <cell r="B2605" t="str">
            <v>44015</v>
          </cell>
          <cell r="C2605" t="str">
            <v>FE</v>
          </cell>
          <cell r="D2605" t="str">
            <v>FERRARA</v>
          </cell>
          <cell r="E2605" t="str">
            <v>EMILIAROMAGNA</v>
          </cell>
          <cell r="F2605" t="str">
            <v>Nord-Est</v>
          </cell>
          <cell r="G2605">
            <v>11128</v>
          </cell>
          <cell r="H2605">
            <v>4201</v>
          </cell>
          <cell r="I2605">
            <v>604</v>
          </cell>
          <cell r="J2605">
            <v>0.16331089949454047</v>
          </cell>
          <cell r="K2605">
            <v>0.14377529159723876</v>
          </cell>
          <cell r="L2605">
            <v>0.16784502028313603</v>
          </cell>
          <cell r="M2605">
            <v>0.22779873384759375</v>
          </cell>
        </row>
        <row r="2606">
          <cell r="A2606">
            <v>44019</v>
          </cell>
          <cell r="B2606" t="str">
            <v>44019</v>
          </cell>
          <cell r="C2606" t="str">
            <v>FE</v>
          </cell>
          <cell r="D2606" t="str">
            <v>FERRARA</v>
          </cell>
          <cell r="E2606" t="str">
            <v>EMILIAROMAGNA</v>
          </cell>
          <cell r="F2606" t="str">
            <v>Nord-Est</v>
          </cell>
          <cell r="G2606">
            <v>3729</v>
          </cell>
          <cell r="H2606">
            <v>1323</v>
          </cell>
          <cell r="I2606">
            <v>189</v>
          </cell>
          <cell r="J2606">
            <v>0.16331089949454047</v>
          </cell>
          <cell r="K2606">
            <v>0.14285714285714285</v>
          </cell>
          <cell r="L2606">
            <v>0.16784502028313603</v>
          </cell>
          <cell r="M2606">
            <v>0.22779873384759375</v>
          </cell>
        </row>
        <row r="2607">
          <cell r="A2607">
            <v>44020</v>
          </cell>
          <cell r="B2607" t="str">
            <v>44020</v>
          </cell>
          <cell r="C2607" t="str">
            <v>FE</v>
          </cell>
          <cell r="D2607" t="str">
            <v>FERRARA</v>
          </cell>
          <cell r="E2607" t="str">
            <v>EMILIAROMAGNA</v>
          </cell>
          <cell r="F2607" t="str">
            <v>Nord-Est</v>
          </cell>
          <cell r="G2607">
            <v>16714</v>
          </cell>
          <cell r="H2607">
            <v>5861</v>
          </cell>
          <cell r="I2607">
            <v>2091</v>
          </cell>
          <cell r="J2607">
            <v>0.16331089949454047</v>
          </cell>
          <cell r="K2607">
            <v>0.35676505715748164</v>
          </cell>
          <cell r="L2607">
            <v>0.16784502028313603</v>
          </cell>
          <cell r="M2607">
            <v>0.22779873384759375</v>
          </cell>
        </row>
        <row r="2608">
          <cell r="A2608">
            <v>44021</v>
          </cell>
          <cell r="B2608" t="str">
            <v>44021</v>
          </cell>
          <cell r="C2608" t="str">
            <v>FE</v>
          </cell>
          <cell r="D2608" t="str">
            <v>FERRARA</v>
          </cell>
          <cell r="E2608" t="str">
            <v>EMILIAROMAGNA</v>
          </cell>
          <cell r="F2608" t="str">
            <v>Nord-Est</v>
          </cell>
          <cell r="G2608">
            <v>13546</v>
          </cell>
          <cell r="H2608">
            <v>5040</v>
          </cell>
          <cell r="I2608">
            <v>725</v>
          </cell>
          <cell r="J2608">
            <v>0.16331089949454047</v>
          </cell>
          <cell r="K2608">
            <v>0.14384920634920634</v>
          </cell>
          <cell r="L2608">
            <v>0.16784502028313603</v>
          </cell>
          <cell r="M2608">
            <v>0.22779873384759375</v>
          </cell>
        </row>
        <row r="2609">
          <cell r="A2609">
            <v>44022</v>
          </cell>
          <cell r="B2609" t="str">
            <v>44022</v>
          </cell>
          <cell r="C2609" t="str">
            <v>FE</v>
          </cell>
          <cell r="D2609" t="str">
            <v>FERRARA</v>
          </cell>
          <cell r="E2609" t="str">
            <v>EMILIAROMAGNA</v>
          </cell>
          <cell r="F2609" t="str">
            <v>Nord-Est</v>
          </cell>
          <cell r="G2609">
            <v>20028</v>
          </cell>
          <cell r="H2609">
            <v>7154</v>
          </cell>
          <cell r="I2609">
            <v>894</v>
          </cell>
          <cell r="J2609">
            <v>0.16331089949454047</v>
          </cell>
          <cell r="K2609">
            <v>0.12496505451495667</v>
          </cell>
          <cell r="L2609">
            <v>0.16784502028313603</v>
          </cell>
          <cell r="M2609">
            <v>0.22779873384759375</v>
          </cell>
        </row>
        <row r="2610">
          <cell r="A2610">
            <v>44023</v>
          </cell>
          <cell r="B2610" t="str">
            <v>44023</v>
          </cell>
          <cell r="C2610" t="str">
            <v>FE</v>
          </cell>
          <cell r="D2610" t="str">
            <v>FERRARA</v>
          </cell>
          <cell r="E2610" t="str">
            <v>EMILIAROMAGNA</v>
          </cell>
          <cell r="F2610" t="str">
            <v>Nord-Est</v>
          </cell>
          <cell r="G2610">
            <v>4283</v>
          </cell>
          <cell r="H2610">
            <v>1498</v>
          </cell>
          <cell r="I2610">
            <v>276</v>
          </cell>
          <cell r="J2610">
            <v>0.16331089949454047</v>
          </cell>
          <cell r="K2610">
            <v>0.18424566088117489</v>
          </cell>
          <cell r="L2610">
            <v>0.16784502028313603</v>
          </cell>
          <cell r="M2610">
            <v>0.22779873384759375</v>
          </cell>
        </row>
        <row r="2611">
          <cell r="A2611">
            <v>44025</v>
          </cell>
          <cell r="B2611" t="str">
            <v>44025</v>
          </cell>
          <cell r="C2611" t="str">
            <v>FE</v>
          </cell>
          <cell r="D2611" t="str">
            <v>FERRARA</v>
          </cell>
          <cell r="E2611" t="str">
            <v>EMILIAROMAGNA</v>
          </cell>
          <cell r="F2611" t="str">
            <v>Nord-Est</v>
          </cell>
          <cell r="G2611">
            <v>4168</v>
          </cell>
          <cell r="H2611">
            <v>1598</v>
          </cell>
          <cell r="I2611">
            <v>253</v>
          </cell>
          <cell r="J2611">
            <v>0.16331089949454047</v>
          </cell>
          <cell r="K2611">
            <v>0.15832290362953691</v>
          </cell>
          <cell r="L2611">
            <v>0.16784502028313603</v>
          </cell>
          <cell r="M2611">
            <v>0.22779873384759375</v>
          </cell>
        </row>
        <row r="2612">
          <cell r="A2612">
            <v>44026</v>
          </cell>
          <cell r="B2612" t="str">
            <v>44026</v>
          </cell>
          <cell r="C2612" t="str">
            <v>FE</v>
          </cell>
          <cell r="D2612" t="str">
            <v>FERRARA</v>
          </cell>
          <cell r="E2612" t="str">
            <v>EMILIAROMAGNA</v>
          </cell>
          <cell r="F2612" t="str">
            <v>Nord-Est</v>
          </cell>
          <cell r="G2612">
            <v>8122</v>
          </cell>
          <cell r="H2612">
            <v>3090</v>
          </cell>
          <cell r="I2612">
            <v>280</v>
          </cell>
          <cell r="J2612">
            <v>0.16331089949454047</v>
          </cell>
          <cell r="K2612">
            <v>9.0614886731391592E-2</v>
          </cell>
          <cell r="L2612">
            <v>0.16784502028313603</v>
          </cell>
          <cell r="M2612">
            <v>0.22779873384759375</v>
          </cell>
        </row>
        <row r="2613">
          <cell r="A2613">
            <v>44027</v>
          </cell>
          <cell r="B2613" t="str">
            <v>44027</v>
          </cell>
          <cell r="C2613" t="str">
            <v>FE</v>
          </cell>
          <cell r="D2613" t="str">
            <v>FERRARA</v>
          </cell>
          <cell r="E2613" t="str">
            <v>EMILIAROMAGNA</v>
          </cell>
          <cell r="F2613" t="str">
            <v>Nord-Est</v>
          </cell>
          <cell r="G2613">
            <v>4005</v>
          </cell>
          <cell r="H2613">
            <v>1483</v>
          </cell>
          <cell r="I2613">
            <v>237</v>
          </cell>
          <cell r="J2613">
            <v>0.16331089949454047</v>
          </cell>
          <cell r="K2613">
            <v>0.1598111935266352</v>
          </cell>
          <cell r="L2613">
            <v>0.16784502028313603</v>
          </cell>
          <cell r="M2613">
            <v>0.22779873384759375</v>
          </cell>
        </row>
        <row r="2614">
          <cell r="A2614">
            <v>44028</v>
          </cell>
          <cell r="B2614" t="str">
            <v>44028</v>
          </cell>
          <cell r="C2614" t="str">
            <v>FE</v>
          </cell>
          <cell r="D2614" t="str">
            <v>FERRARA</v>
          </cell>
          <cell r="E2614" t="str">
            <v>EMILIAROMAGNA</v>
          </cell>
          <cell r="F2614" t="str">
            <v>Nord-Est</v>
          </cell>
          <cell r="G2614">
            <v>7383</v>
          </cell>
          <cell r="H2614">
            <v>2631</v>
          </cell>
          <cell r="I2614">
            <v>432</v>
          </cell>
          <cell r="J2614">
            <v>0.16331089949454047</v>
          </cell>
          <cell r="K2614">
            <v>0.16419612314709237</v>
          </cell>
          <cell r="L2614">
            <v>0.16784502028313603</v>
          </cell>
          <cell r="M2614">
            <v>0.22779873384759375</v>
          </cell>
        </row>
        <row r="2615">
          <cell r="A2615">
            <v>44030</v>
          </cell>
          <cell r="B2615" t="str">
            <v>44030</v>
          </cell>
          <cell r="C2615" t="str">
            <v>FE</v>
          </cell>
          <cell r="D2615" t="str">
            <v>FERRARA</v>
          </cell>
          <cell r="E2615" t="str">
            <v>EMILIAROMAGNA</v>
          </cell>
          <cell r="F2615" t="str">
            <v>Nord-Est</v>
          </cell>
          <cell r="G2615">
            <v>4164</v>
          </cell>
          <cell r="H2615">
            <v>1567</v>
          </cell>
          <cell r="I2615">
            <v>597</v>
          </cell>
          <cell r="J2615">
            <v>0.16331089949454047</v>
          </cell>
          <cell r="K2615">
            <v>0.38098276962348437</v>
          </cell>
          <cell r="L2615">
            <v>0.16784502028313603</v>
          </cell>
          <cell r="M2615">
            <v>0.22779873384759375</v>
          </cell>
        </row>
        <row r="2616">
          <cell r="A2616">
            <v>44033</v>
          </cell>
          <cell r="B2616" t="str">
            <v>44033</v>
          </cell>
          <cell r="C2616" t="str">
            <v>FE</v>
          </cell>
          <cell r="D2616" t="str">
            <v>FERRARA</v>
          </cell>
          <cell r="E2616" t="str">
            <v>EMILIAROMAGNA</v>
          </cell>
          <cell r="F2616" t="str">
            <v>Nord-Est</v>
          </cell>
          <cell r="G2616">
            <v>6640</v>
          </cell>
          <cell r="H2616">
            <v>2600</v>
          </cell>
          <cell r="I2616">
            <v>173</v>
          </cell>
          <cell r="J2616">
            <v>0.16331089949454047</v>
          </cell>
          <cell r="K2616">
            <v>6.6538461538461532E-2</v>
          </cell>
          <cell r="L2616">
            <v>0.16784502028313603</v>
          </cell>
          <cell r="M2616">
            <v>0.22779873384759375</v>
          </cell>
        </row>
        <row r="2617">
          <cell r="A2617">
            <v>44034</v>
          </cell>
          <cell r="B2617" t="str">
            <v>44034</v>
          </cell>
          <cell r="C2617" t="str">
            <v>FE</v>
          </cell>
          <cell r="D2617" t="str">
            <v>FERRARA</v>
          </cell>
          <cell r="E2617" t="str">
            <v>EMILIAROMAGNA</v>
          </cell>
          <cell r="F2617" t="str">
            <v>Nord-Est</v>
          </cell>
          <cell r="G2617">
            <v>17993</v>
          </cell>
          <cell r="H2617">
            <v>6682</v>
          </cell>
          <cell r="I2617">
            <v>803</v>
          </cell>
          <cell r="J2617">
            <v>0.16331089949454047</v>
          </cell>
          <cell r="K2617">
            <v>0.1201736007183478</v>
          </cell>
          <cell r="L2617">
            <v>0.16784502028313603</v>
          </cell>
          <cell r="M2617">
            <v>0.22779873384759375</v>
          </cell>
        </row>
        <row r="2618">
          <cell r="A2618">
            <v>44035</v>
          </cell>
          <cell r="B2618" t="str">
            <v>44035</v>
          </cell>
          <cell r="C2618" t="str">
            <v>FE</v>
          </cell>
          <cell r="D2618" t="str">
            <v>FERRARA</v>
          </cell>
          <cell r="E2618" t="str">
            <v>EMILIAROMAGNA</v>
          </cell>
          <cell r="F2618" t="str">
            <v>Nord-Est</v>
          </cell>
          <cell r="G2618">
            <v>2929</v>
          </cell>
          <cell r="H2618">
            <v>1124</v>
          </cell>
          <cell r="I2618">
            <v>174</v>
          </cell>
          <cell r="J2618">
            <v>0.16331089949454047</v>
          </cell>
          <cell r="K2618">
            <v>0.15480427046263345</v>
          </cell>
          <cell r="L2618">
            <v>0.16784502028313603</v>
          </cell>
          <cell r="M2618">
            <v>0.22779873384759375</v>
          </cell>
        </row>
        <row r="2619">
          <cell r="A2619">
            <v>44037</v>
          </cell>
          <cell r="B2619" t="str">
            <v>44037</v>
          </cell>
          <cell r="C2619" t="str">
            <v>FE</v>
          </cell>
          <cell r="D2619" t="str">
            <v>FERRARA</v>
          </cell>
          <cell r="E2619" t="str">
            <v>EMILIAROMAGNA</v>
          </cell>
          <cell r="F2619" t="str">
            <v>Nord-Est</v>
          </cell>
          <cell r="G2619">
            <v>3844</v>
          </cell>
          <cell r="H2619">
            <v>1364</v>
          </cell>
          <cell r="I2619">
            <v>213</v>
          </cell>
          <cell r="J2619">
            <v>0.16331089949454047</v>
          </cell>
          <cell r="K2619">
            <v>0.156158357771261</v>
          </cell>
          <cell r="L2619">
            <v>0.16784502028313603</v>
          </cell>
          <cell r="M2619">
            <v>0.22779873384759375</v>
          </cell>
        </row>
        <row r="2620">
          <cell r="A2620">
            <v>44039</v>
          </cell>
          <cell r="B2620" t="str">
            <v>44039</v>
          </cell>
          <cell r="C2620" t="str">
            <v>FE</v>
          </cell>
          <cell r="D2620" t="str">
            <v>FERRARA</v>
          </cell>
          <cell r="E2620" t="str">
            <v>EMILIAROMAGNA</v>
          </cell>
          <cell r="F2620" t="str">
            <v>Nord-Est</v>
          </cell>
          <cell r="G2620">
            <v>4829</v>
          </cell>
          <cell r="H2620">
            <v>1827</v>
          </cell>
          <cell r="I2620">
            <v>327</v>
          </cell>
          <cell r="J2620">
            <v>0.16331089949454047</v>
          </cell>
          <cell r="K2620">
            <v>0.17898193760262726</v>
          </cell>
          <cell r="L2620">
            <v>0.16784502028313603</v>
          </cell>
          <cell r="M2620">
            <v>0.22779873384759375</v>
          </cell>
        </row>
        <row r="2621">
          <cell r="A2621">
            <v>44042</v>
          </cell>
          <cell r="B2621" t="str">
            <v>44042</v>
          </cell>
          <cell r="C2621" t="str">
            <v>FE</v>
          </cell>
          <cell r="D2621" t="str">
            <v>FERRARA</v>
          </cell>
          <cell r="E2621" t="str">
            <v>EMILIAROMAGNA</v>
          </cell>
          <cell r="F2621" t="str">
            <v>Nord-Est</v>
          </cell>
          <cell r="G2621">
            <v>22199</v>
          </cell>
          <cell r="H2621">
            <v>7870</v>
          </cell>
          <cell r="I2621">
            <v>1387</v>
          </cell>
          <cell r="J2621">
            <v>0.16331089949454047</v>
          </cell>
          <cell r="K2621">
            <v>0.17623888182973316</v>
          </cell>
          <cell r="L2621">
            <v>0.16784502028313603</v>
          </cell>
          <cell r="M2621">
            <v>0.22779873384759375</v>
          </cell>
        </row>
        <row r="2622">
          <cell r="A2622">
            <v>44043</v>
          </cell>
          <cell r="B2622" t="str">
            <v>44043</v>
          </cell>
          <cell r="C2622" t="str">
            <v>FE</v>
          </cell>
          <cell r="D2622" t="str">
            <v>FERRARA</v>
          </cell>
          <cell r="E2622" t="str">
            <v>EMILIAROMAGNA</v>
          </cell>
          <cell r="F2622" t="str">
            <v>Nord-Est</v>
          </cell>
          <cell r="G2622">
            <v>3481</v>
          </cell>
          <cell r="H2622">
            <v>1262</v>
          </cell>
          <cell r="I2622">
            <v>214</v>
          </cell>
          <cell r="J2622">
            <v>0.16331089949454047</v>
          </cell>
          <cell r="K2622">
            <v>0.16957210776545167</v>
          </cell>
          <cell r="L2622">
            <v>0.16784502028313603</v>
          </cell>
          <cell r="M2622">
            <v>0.22779873384759375</v>
          </cell>
        </row>
        <row r="2623">
          <cell r="A2623">
            <v>44047</v>
          </cell>
          <cell r="B2623" t="str">
            <v>44047</v>
          </cell>
          <cell r="C2623" t="str">
            <v>FE</v>
          </cell>
          <cell r="D2623" t="str">
            <v>FERRARA</v>
          </cell>
          <cell r="E2623" t="str">
            <v>EMILIAROMAGNA</v>
          </cell>
          <cell r="F2623" t="str">
            <v>Nord-Est</v>
          </cell>
          <cell r="G2623">
            <v>3420</v>
          </cell>
          <cell r="H2623">
            <v>1238</v>
          </cell>
          <cell r="I2623">
            <v>194</v>
          </cell>
          <cell r="J2623">
            <v>0.16331089949454047</v>
          </cell>
          <cell r="K2623">
            <v>0.15670436187399031</v>
          </cell>
          <cell r="L2623">
            <v>0.16784502028313603</v>
          </cell>
          <cell r="M2623">
            <v>0.22779873384759375</v>
          </cell>
        </row>
        <row r="2624">
          <cell r="A2624">
            <v>44049</v>
          </cell>
          <cell r="B2624" t="str">
            <v>44049</v>
          </cell>
          <cell r="C2624" t="str">
            <v>FE</v>
          </cell>
          <cell r="D2624" t="str">
            <v>FERRARA</v>
          </cell>
          <cell r="E2624" t="str">
            <v>EMILIAROMAGNA</v>
          </cell>
          <cell r="F2624" t="str">
            <v>Nord-Est</v>
          </cell>
          <cell r="G2624">
            <v>4785</v>
          </cell>
          <cell r="H2624">
            <v>1649</v>
          </cell>
          <cell r="I2624">
            <v>369</v>
          </cell>
          <cell r="J2624">
            <v>0.16331089949454047</v>
          </cell>
          <cell r="K2624">
            <v>0.22377198302001214</v>
          </cell>
          <cell r="L2624">
            <v>0.16784502028313603</v>
          </cell>
          <cell r="M2624">
            <v>0.22779873384759375</v>
          </cell>
        </row>
        <row r="2625">
          <cell r="A2625">
            <v>44100</v>
          </cell>
          <cell r="B2625" t="str">
            <v>44100</v>
          </cell>
          <cell r="C2625" t="str">
            <v>FE</v>
          </cell>
          <cell r="D2625" t="str">
            <v>FERRARA</v>
          </cell>
          <cell r="E2625" t="str">
            <v>EMILIAROMAGNA</v>
          </cell>
          <cell r="F2625" t="str">
            <v>Nord-Est</v>
          </cell>
          <cell r="G2625">
            <v>129458</v>
          </cell>
          <cell r="H2625">
            <v>50765</v>
          </cell>
          <cell r="I2625">
            <v>8261</v>
          </cell>
          <cell r="J2625">
            <v>0.16331089949454047</v>
          </cell>
          <cell r="K2625">
            <v>0.16273022751895991</v>
          </cell>
          <cell r="L2625">
            <v>0.16784502028313603</v>
          </cell>
          <cell r="M2625">
            <v>0.22779873384759375</v>
          </cell>
        </row>
        <row r="2626">
          <cell r="A2626">
            <v>45010</v>
          </cell>
          <cell r="B2626" t="str">
            <v>45010</v>
          </cell>
          <cell r="C2626" t="str">
            <v>RO</v>
          </cell>
          <cell r="D2626" t="str">
            <v>ROVIGO</v>
          </cell>
          <cell r="E2626" t="str">
            <v>VENETO</v>
          </cell>
          <cell r="F2626" t="str">
            <v>Nord-Est</v>
          </cell>
          <cell r="G2626">
            <v>19794</v>
          </cell>
          <cell r="H2626">
            <v>6543</v>
          </cell>
          <cell r="I2626">
            <v>1135</v>
          </cell>
          <cell r="J2626">
            <v>0.1291648495420846</v>
          </cell>
          <cell r="K2626">
            <v>0.17346782821335779</v>
          </cell>
          <cell r="L2626">
            <v>0.14201254392171442</v>
          </cell>
          <cell r="M2626">
            <v>0.15632408603364217</v>
          </cell>
        </row>
        <row r="2627">
          <cell r="A2627">
            <v>45011</v>
          </cell>
          <cell r="B2627" t="str">
            <v>45011</v>
          </cell>
          <cell r="C2627" t="str">
            <v>RO</v>
          </cell>
          <cell r="D2627" t="str">
            <v>ROVIGO</v>
          </cell>
          <cell r="E2627" t="str">
            <v>VENETO</v>
          </cell>
          <cell r="F2627" t="str">
            <v>Nord-Est</v>
          </cell>
          <cell r="G2627">
            <v>18891</v>
          </cell>
          <cell r="H2627">
            <v>6498</v>
          </cell>
          <cell r="I2627">
            <v>797</v>
          </cell>
          <cell r="J2627">
            <v>0.1291648495420846</v>
          </cell>
          <cell r="K2627">
            <v>0.12265312403816558</v>
          </cell>
          <cell r="L2627">
            <v>0.14201254392171442</v>
          </cell>
          <cell r="M2627">
            <v>0.15632408603364217</v>
          </cell>
        </row>
        <row r="2628">
          <cell r="A2628">
            <v>45012</v>
          </cell>
          <cell r="B2628" t="str">
            <v>45012</v>
          </cell>
          <cell r="C2628" t="str">
            <v>RO</v>
          </cell>
          <cell r="D2628" t="str">
            <v>ROVIGO</v>
          </cell>
          <cell r="E2628" t="str">
            <v>VENETO</v>
          </cell>
          <cell r="F2628" t="str">
            <v>Nord-Est</v>
          </cell>
          <cell r="G2628">
            <v>5277</v>
          </cell>
          <cell r="H2628">
            <v>1830</v>
          </cell>
          <cell r="I2628">
            <v>241</v>
          </cell>
          <cell r="J2628">
            <v>0.1291648495420846</v>
          </cell>
          <cell r="K2628">
            <v>0.13169398907103824</v>
          </cell>
          <cell r="L2628">
            <v>0.14201254392171442</v>
          </cell>
          <cell r="M2628">
            <v>0.15632408603364217</v>
          </cell>
        </row>
        <row r="2629">
          <cell r="A2629">
            <v>45014</v>
          </cell>
          <cell r="B2629" t="str">
            <v>45014</v>
          </cell>
          <cell r="C2629" t="str">
            <v>RO</v>
          </cell>
          <cell r="D2629" t="str">
            <v>ROVIGO</v>
          </cell>
          <cell r="E2629" t="str">
            <v>VENETO</v>
          </cell>
          <cell r="F2629" t="str">
            <v>Nord-Est</v>
          </cell>
          <cell r="G2629">
            <v>14111</v>
          </cell>
          <cell r="H2629">
            <v>4728</v>
          </cell>
          <cell r="I2629">
            <v>798</v>
          </cell>
          <cell r="J2629">
            <v>0.1291648495420846</v>
          </cell>
          <cell r="K2629">
            <v>0.16878172588832488</v>
          </cell>
          <cell r="L2629">
            <v>0.14201254392171442</v>
          </cell>
          <cell r="M2629">
            <v>0.15632408603364217</v>
          </cell>
        </row>
        <row r="2630">
          <cell r="A2630">
            <v>45015</v>
          </cell>
          <cell r="B2630" t="str">
            <v>45015</v>
          </cell>
          <cell r="C2630" t="str">
            <v>RO</v>
          </cell>
          <cell r="D2630" t="str">
            <v>ROVIGO</v>
          </cell>
          <cell r="E2630" t="str">
            <v>VENETO</v>
          </cell>
          <cell r="F2630" t="str">
            <v>Nord-Est</v>
          </cell>
          <cell r="G2630">
            <v>2592</v>
          </cell>
          <cell r="H2630">
            <v>952</v>
          </cell>
          <cell r="I2630">
            <v>93</v>
          </cell>
          <cell r="J2630">
            <v>0.1291648495420846</v>
          </cell>
          <cell r="K2630">
            <v>9.7689075630252101E-2</v>
          </cell>
          <cell r="L2630">
            <v>0.14201254392171442</v>
          </cell>
          <cell r="M2630">
            <v>0.15632408603364217</v>
          </cell>
        </row>
        <row r="2631">
          <cell r="A2631">
            <v>45017</v>
          </cell>
          <cell r="B2631" t="str">
            <v>45017</v>
          </cell>
          <cell r="C2631" t="str">
            <v>RO</v>
          </cell>
          <cell r="D2631" t="str">
            <v>ROVIGO</v>
          </cell>
          <cell r="E2631" t="str">
            <v>VENETO</v>
          </cell>
          <cell r="F2631" t="str">
            <v>Nord-Est</v>
          </cell>
          <cell r="G2631">
            <v>3764</v>
          </cell>
          <cell r="H2631">
            <v>1255</v>
          </cell>
          <cell r="I2631">
            <v>173</v>
          </cell>
          <cell r="J2631">
            <v>0.1291648495420846</v>
          </cell>
          <cell r="K2631">
            <v>0.13784860557768924</v>
          </cell>
          <cell r="L2631">
            <v>0.14201254392171442</v>
          </cell>
          <cell r="M2631">
            <v>0.15632408603364217</v>
          </cell>
        </row>
        <row r="2632">
          <cell r="A2632">
            <v>45018</v>
          </cell>
          <cell r="B2632" t="str">
            <v>45018</v>
          </cell>
          <cell r="C2632" t="str">
            <v>RO</v>
          </cell>
          <cell r="D2632" t="str">
            <v>ROVIGO</v>
          </cell>
          <cell r="E2632" t="str">
            <v>VENETO</v>
          </cell>
          <cell r="F2632" t="str">
            <v>Nord-Est</v>
          </cell>
          <cell r="G2632">
            <v>10706</v>
          </cell>
          <cell r="H2632">
            <v>3413</v>
          </cell>
          <cell r="I2632">
            <v>638</v>
          </cell>
          <cell r="J2632">
            <v>0.1291648495420846</v>
          </cell>
          <cell r="K2632">
            <v>0.18693231760914153</v>
          </cell>
          <cell r="L2632">
            <v>0.14201254392171442</v>
          </cell>
          <cell r="M2632">
            <v>0.15632408603364217</v>
          </cell>
        </row>
        <row r="2633">
          <cell r="A2633">
            <v>45019</v>
          </cell>
          <cell r="B2633" t="str">
            <v>45019</v>
          </cell>
          <cell r="C2633" t="str">
            <v>RO</v>
          </cell>
          <cell r="D2633" t="str">
            <v>ROVIGO</v>
          </cell>
          <cell r="E2633" t="str">
            <v>VENETO</v>
          </cell>
          <cell r="F2633" t="str">
            <v>Nord-Est</v>
          </cell>
          <cell r="G2633">
            <v>8429</v>
          </cell>
          <cell r="H2633">
            <v>2851</v>
          </cell>
          <cell r="I2633">
            <v>448</v>
          </cell>
          <cell r="J2633">
            <v>0.1291648495420846</v>
          </cell>
          <cell r="K2633">
            <v>0.15713784636969486</v>
          </cell>
          <cell r="L2633">
            <v>0.14201254392171442</v>
          </cell>
          <cell r="M2633">
            <v>0.15632408603364217</v>
          </cell>
        </row>
        <row r="2634">
          <cell r="A2634">
            <v>45020</v>
          </cell>
          <cell r="B2634" t="str">
            <v>45020</v>
          </cell>
          <cell r="C2634" t="str">
            <v>RO</v>
          </cell>
          <cell r="D2634" t="str">
            <v>ROVIGO</v>
          </cell>
          <cell r="E2634" t="str">
            <v>VENETO</v>
          </cell>
          <cell r="F2634" t="str">
            <v>Nord-Est</v>
          </cell>
          <cell r="G2634">
            <v>14123</v>
          </cell>
          <cell r="H2634">
            <v>4600</v>
          </cell>
          <cell r="I2634">
            <v>446</v>
          </cell>
          <cell r="J2634">
            <v>0.1291648495420846</v>
          </cell>
          <cell r="K2634">
            <v>9.6956521739130441E-2</v>
          </cell>
          <cell r="L2634">
            <v>0.14201254392171442</v>
          </cell>
          <cell r="M2634">
            <v>0.15632408603364217</v>
          </cell>
        </row>
        <row r="2635">
          <cell r="A2635">
            <v>45021</v>
          </cell>
          <cell r="B2635" t="str">
            <v>45021</v>
          </cell>
          <cell r="C2635" t="str">
            <v>RO</v>
          </cell>
          <cell r="D2635" t="str">
            <v>ROVIGO</v>
          </cell>
          <cell r="E2635" t="str">
            <v>VENETO</v>
          </cell>
          <cell r="F2635" t="str">
            <v>Nord-Est</v>
          </cell>
          <cell r="G2635">
            <v>10244</v>
          </cell>
          <cell r="H2635">
            <v>3365</v>
          </cell>
          <cell r="I2635">
            <v>419</v>
          </cell>
          <cell r="J2635">
            <v>0.1291648495420846</v>
          </cell>
          <cell r="K2635">
            <v>0.12451708766716196</v>
          </cell>
          <cell r="L2635">
            <v>0.14201254392171442</v>
          </cell>
          <cell r="M2635">
            <v>0.15632408603364217</v>
          </cell>
        </row>
        <row r="2636">
          <cell r="A2636">
            <v>45022</v>
          </cell>
          <cell r="B2636" t="str">
            <v>45022</v>
          </cell>
          <cell r="C2636" t="str">
            <v>RO</v>
          </cell>
          <cell r="D2636" t="str">
            <v>ROVIGO</v>
          </cell>
          <cell r="E2636" t="str">
            <v>VENETO</v>
          </cell>
          <cell r="F2636" t="str">
            <v>Nord-Est</v>
          </cell>
          <cell r="G2636">
            <v>1423</v>
          </cell>
          <cell r="H2636">
            <v>484</v>
          </cell>
          <cell r="I2636">
            <v>56</v>
          </cell>
          <cell r="J2636">
            <v>0.1291648495420846</v>
          </cell>
          <cell r="K2636">
            <v>0.11570247933884298</v>
          </cell>
          <cell r="L2636">
            <v>0.14201254392171442</v>
          </cell>
          <cell r="M2636">
            <v>0.15632408603364217</v>
          </cell>
        </row>
        <row r="2637">
          <cell r="A2637">
            <v>45023</v>
          </cell>
          <cell r="B2637" t="str">
            <v>45023</v>
          </cell>
          <cell r="C2637" t="str">
            <v>RO</v>
          </cell>
          <cell r="D2637" t="str">
            <v>ROVIGO</v>
          </cell>
          <cell r="E2637" t="str">
            <v>VENETO</v>
          </cell>
          <cell r="F2637" t="str">
            <v>Nord-Est</v>
          </cell>
          <cell r="G2637">
            <v>3060</v>
          </cell>
          <cell r="H2637">
            <v>999</v>
          </cell>
          <cell r="I2637">
            <v>118</v>
          </cell>
          <cell r="J2637">
            <v>0.1291648495420846</v>
          </cell>
          <cell r="K2637">
            <v>0.11811811811811812</v>
          </cell>
          <cell r="L2637">
            <v>0.14201254392171442</v>
          </cell>
          <cell r="M2637">
            <v>0.15632408603364217</v>
          </cell>
        </row>
        <row r="2638">
          <cell r="A2638">
            <v>45024</v>
          </cell>
          <cell r="B2638" t="str">
            <v>45024</v>
          </cell>
          <cell r="C2638" t="str">
            <v>RO</v>
          </cell>
          <cell r="D2638" t="str">
            <v>ROVIGO</v>
          </cell>
          <cell r="E2638" t="str">
            <v>VENETO</v>
          </cell>
          <cell r="F2638" t="str">
            <v>Nord-Est</v>
          </cell>
          <cell r="G2638">
            <v>4135</v>
          </cell>
          <cell r="H2638">
            <v>1459</v>
          </cell>
          <cell r="I2638">
            <v>191</v>
          </cell>
          <cell r="J2638">
            <v>0.1291648495420846</v>
          </cell>
          <cell r="K2638">
            <v>0.13091158327621658</v>
          </cell>
          <cell r="L2638">
            <v>0.14201254392171442</v>
          </cell>
          <cell r="M2638">
            <v>0.15632408603364217</v>
          </cell>
        </row>
        <row r="2639">
          <cell r="A2639">
            <v>45025</v>
          </cell>
          <cell r="B2639" t="str">
            <v>45025</v>
          </cell>
          <cell r="C2639" t="str">
            <v>RO</v>
          </cell>
          <cell r="D2639" t="str">
            <v>ROVIGO</v>
          </cell>
          <cell r="E2639" t="str">
            <v>VENETO</v>
          </cell>
          <cell r="F2639" t="str">
            <v>Nord-Est</v>
          </cell>
          <cell r="G2639">
            <v>2960</v>
          </cell>
          <cell r="H2639">
            <v>928</v>
          </cell>
          <cell r="I2639">
            <v>103</v>
          </cell>
          <cell r="J2639">
            <v>0.1291648495420846</v>
          </cell>
          <cell r="K2639">
            <v>0.11099137931034483</v>
          </cell>
          <cell r="L2639">
            <v>0.14201254392171442</v>
          </cell>
          <cell r="M2639">
            <v>0.15632408603364217</v>
          </cell>
        </row>
        <row r="2640">
          <cell r="A2640">
            <v>45026</v>
          </cell>
          <cell r="B2640" t="str">
            <v>45026</v>
          </cell>
          <cell r="C2640" t="str">
            <v>RO</v>
          </cell>
          <cell r="D2640" t="str">
            <v>ROVIGO</v>
          </cell>
          <cell r="E2640" t="str">
            <v>VENETO</v>
          </cell>
          <cell r="F2640" t="str">
            <v>Nord-Est</v>
          </cell>
          <cell r="G2640">
            <v>12112</v>
          </cell>
          <cell r="H2640">
            <v>3995</v>
          </cell>
          <cell r="I2640">
            <v>434</v>
          </cell>
          <cell r="J2640">
            <v>0.1291648495420846</v>
          </cell>
          <cell r="K2640">
            <v>0.10863579474342928</v>
          </cell>
          <cell r="L2640">
            <v>0.14201254392171442</v>
          </cell>
          <cell r="M2640">
            <v>0.15632408603364217</v>
          </cell>
        </row>
        <row r="2641">
          <cell r="A2641">
            <v>45027</v>
          </cell>
          <cell r="B2641" t="str">
            <v>45027</v>
          </cell>
          <cell r="C2641" t="str">
            <v>RO</v>
          </cell>
          <cell r="D2641" t="str">
            <v>ROVIGO</v>
          </cell>
          <cell r="E2641" t="str">
            <v>VENETO</v>
          </cell>
          <cell r="F2641" t="str">
            <v>Nord-Est</v>
          </cell>
          <cell r="G2641">
            <v>3554</v>
          </cell>
          <cell r="H2641">
            <v>1251</v>
          </cell>
          <cell r="I2641">
            <v>102</v>
          </cell>
          <cell r="J2641">
            <v>0.1291648495420846</v>
          </cell>
          <cell r="K2641">
            <v>8.1534772182254203E-2</v>
          </cell>
          <cell r="L2641">
            <v>0.14201254392171442</v>
          </cell>
          <cell r="M2641">
            <v>0.15632408603364217</v>
          </cell>
        </row>
        <row r="2642">
          <cell r="A2642">
            <v>45030</v>
          </cell>
          <cell r="B2642" t="str">
            <v>45030</v>
          </cell>
          <cell r="C2642" t="str">
            <v>RO</v>
          </cell>
          <cell r="D2642" t="str">
            <v>ROVIGO</v>
          </cell>
          <cell r="E2642" t="str">
            <v>VENETO</v>
          </cell>
          <cell r="F2642" t="str">
            <v>Nord-Est</v>
          </cell>
          <cell r="G2642">
            <v>30671</v>
          </cell>
          <cell r="H2642">
            <v>10545</v>
          </cell>
          <cell r="I2642">
            <v>1699</v>
          </cell>
          <cell r="J2642">
            <v>0.1291648495420846</v>
          </cell>
          <cell r="K2642">
            <v>0.1611190137505927</v>
          </cell>
          <cell r="L2642">
            <v>0.14201254392171442</v>
          </cell>
          <cell r="M2642">
            <v>0.15632408603364217</v>
          </cell>
        </row>
        <row r="2643">
          <cell r="A2643">
            <v>45031</v>
          </cell>
          <cell r="B2643" t="str">
            <v>45031</v>
          </cell>
          <cell r="C2643" t="str">
            <v>RO</v>
          </cell>
          <cell r="D2643" t="str">
            <v>ROVIGO</v>
          </cell>
          <cell r="E2643" t="str">
            <v>VENETO</v>
          </cell>
          <cell r="F2643" t="str">
            <v>Nord-Est</v>
          </cell>
          <cell r="G2643">
            <v>2909</v>
          </cell>
          <cell r="H2643">
            <v>968</v>
          </cell>
          <cell r="I2643">
            <v>122</v>
          </cell>
          <cell r="J2643">
            <v>0.1291648495420846</v>
          </cell>
          <cell r="K2643">
            <v>0.12603305785123967</v>
          </cell>
          <cell r="L2643">
            <v>0.14201254392171442</v>
          </cell>
          <cell r="M2643">
            <v>0.15632408603364217</v>
          </cell>
        </row>
        <row r="2644">
          <cell r="A2644">
            <v>45032</v>
          </cell>
          <cell r="B2644" t="str">
            <v>45032</v>
          </cell>
          <cell r="C2644" t="str">
            <v>RO</v>
          </cell>
          <cell r="D2644" t="str">
            <v>ROVIGO</v>
          </cell>
          <cell r="E2644" t="str">
            <v>VENETO</v>
          </cell>
          <cell r="F2644" t="str">
            <v>Nord-Est</v>
          </cell>
          <cell r="G2644">
            <v>2839</v>
          </cell>
          <cell r="H2644">
            <v>942</v>
          </cell>
          <cell r="I2644">
            <v>169</v>
          </cell>
          <cell r="J2644">
            <v>0.1291648495420846</v>
          </cell>
          <cell r="K2644">
            <v>0.17940552016985137</v>
          </cell>
          <cell r="L2644">
            <v>0.14201254392171442</v>
          </cell>
          <cell r="M2644">
            <v>0.15632408603364217</v>
          </cell>
        </row>
        <row r="2645">
          <cell r="A2645">
            <v>45033</v>
          </cell>
          <cell r="B2645" t="str">
            <v>45033</v>
          </cell>
          <cell r="C2645" t="str">
            <v>RO</v>
          </cell>
          <cell r="D2645" t="str">
            <v>ROVIGO</v>
          </cell>
          <cell r="E2645" t="str">
            <v>VENETO</v>
          </cell>
          <cell r="F2645" t="str">
            <v>Nord-Est</v>
          </cell>
          <cell r="G2645">
            <v>1216</v>
          </cell>
          <cell r="H2645">
            <v>410</v>
          </cell>
          <cell r="I2645">
            <v>76</v>
          </cell>
          <cell r="J2645">
            <v>0.1291648495420846</v>
          </cell>
          <cell r="K2645">
            <v>0.18536585365853658</v>
          </cell>
          <cell r="L2645">
            <v>0.14201254392171442</v>
          </cell>
          <cell r="M2645">
            <v>0.15632408603364217</v>
          </cell>
        </row>
        <row r="2646">
          <cell r="A2646">
            <v>45034</v>
          </cell>
          <cell r="B2646" t="str">
            <v>45034</v>
          </cell>
          <cell r="C2646" t="str">
            <v>RO</v>
          </cell>
          <cell r="D2646" t="str">
            <v>ROVIGO</v>
          </cell>
          <cell r="E2646" t="str">
            <v>VENETO</v>
          </cell>
          <cell r="F2646" t="str">
            <v>Nord-Est</v>
          </cell>
          <cell r="G2646">
            <v>2782</v>
          </cell>
          <cell r="H2646">
            <v>972</v>
          </cell>
          <cell r="I2646">
            <v>139</v>
          </cell>
          <cell r="J2646">
            <v>0.1291648495420846</v>
          </cell>
          <cell r="K2646">
            <v>0.14300411522633744</v>
          </cell>
          <cell r="L2646">
            <v>0.14201254392171442</v>
          </cell>
          <cell r="M2646">
            <v>0.15632408603364217</v>
          </cell>
        </row>
        <row r="2647">
          <cell r="A2647">
            <v>45035</v>
          </cell>
          <cell r="B2647" t="str">
            <v>45035</v>
          </cell>
          <cell r="C2647" t="str">
            <v>RO</v>
          </cell>
          <cell r="D2647" t="str">
            <v>ROVIGO</v>
          </cell>
          <cell r="E2647" t="str">
            <v>VENETO</v>
          </cell>
          <cell r="F2647" t="str">
            <v>Nord-Est</v>
          </cell>
          <cell r="G2647">
            <v>4724</v>
          </cell>
          <cell r="H2647">
            <v>1695</v>
          </cell>
          <cell r="I2647">
            <v>257</v>
          </cell>
          <cell r="J2647">
            <v>0.1291648495420846</v>
          </cell>
          <cell r="K2647">
            <v>0.15162241887905606</v>
          </cell>
          <cell r="L2647">
            <v>0.14201254392171442</v>
          </cell>
          <cell r="M2647">
            <v>0.15632408603364217</v>
          </cell>
        </row>
        <row r="2648">
          <cell r="A2648">
            <v>45036</v>
          </cell>
          <cell r="B2648" t="str">
            <v>45036</v>
          </cell>
          <cell r="C2648" t="str">
            <v>RO</v>
          </cell>
          <cell r="D2648" t="str">
            <v>ROVIGO</v>
          </cell>
          <cell r="E2648" t="str">
            <v>VENETO</v>
          </cell>
          <cell r="F2648" t="str">
            <v>Nord-Est</v>
          </cell>
          <cell r="G2648">
            <v>2900</v>
          </cell>
          <cell r="H2648">
            <v>962</v>
          </cell>
          <cell r="I2648">
            <v>109</v>
          </cell>
          <cell r="J2648">
            <v>0.1291648495420846</v>
          </cell>
          <cell r="K2648">
            <v>0.11330561330561331</v>
          </cell>
          <cell r="L2648">
            <v>0.14201254392171442</v>
          </cell>
          <cell r="M2648">
            <v>0.15632408603364217</v>
          </cell>
        </row>
        <row r="2649">
          <cell r="A2649">
            <v>45037</v>
          </cell>
          <cell r="B2649" t="str">
            <v>45037</v>
          </cell>
          <cell r="C2649" t="str">
            <v>RO</v>
          </cell>
          <cell r="D2649" t="str">
            <v>ROVIGO</v>
          </cell>
          <cell r="E2649" t="str">
            <v>VENETO</v>
          </cell>
          <cell r="F2649" t="str">
            <v>Nord-Est</v>
          </cell>
          <cell r="G2649">
            <v>2055</v>
          </cell>
          <cell r="H2649">
            <v>738</v>
          </cell>
          <cell r="I2649">
            <v>89</v>
          </cell>
          <cell r="J2649">
            <v>0.1291648495420846</v>
          </cell>
          <cell r="K2649">
            <v>0.12059620596205962</v>
          </cell>
          <cell r="L2649">
            <v>0.14201254392171442</v>
          </cell>
          <cell r="M2649">
            <v>0.15632408603364217</v>
          </cell>
        </row>
        <row r="2650">
          <cell r="A2650">
            <v>45038</v>
          </cell>
          <cell r="B2650" t="str">
            <v>45038</v>
          </cell>
          <cell r="C2650" t="str">
            <v>RO</v>
          </cell>
          <cell r="D2650" t="str">
            <v>ROVIGO</v>
          </cell>
          <cell r="E2650" t="str">
            <v>VENETO</v>
          </cell>
          <cell r="F2650" t="str">
            <v>Nord-Est</v>
          </cell>
          <cell r="G2650">
            <v>3709</v>
          </cell>
          <cell r="H2650">
            <v>1352</v>
          </cell>
          <cell r="I2650">
            <v>200</v>
          </cell>
          <cell r="J2650">
            <v>0.1291648495420846</v>
          </cell>
          <cell r="K2650">
            <v>0.14792899408284024</v>
          </cell>
          <cell r="L2650">
            <v>0.14201254392171442</v>
          </cell>
          <cell r="M2650">
            <v>0.15632408603364217</v>
          </cell>
        </row>
        <row r="2651">
          <cell r="A2651">
            <v>45039</v>
          </cell>
          <cell r="B2651" t="str">
            <v>45039</v>
          </cell>
          <cell r="C2651" t="str">
            <v>RO</v>
          </cell>
          <cell r="D2651" t="str">
            <v>ROVIGO</v>
          </cell>
          <cell r="E2651" t="str">
            <v>VENETO</v>
          </cell>
          <cell r="F2651" t="str">
            <v>Nord-Est</v>
          </cell>
          <cell r="G2651">
            <v>2938</v>
          </cell>
          <cell r="H2651">
            <v>1027</v>
          </cell>
          <cell r="I2651">
            <v>152</v>
          </cell>
          <cell r="J2651">
            <v>0.1291648495420846</v>
          </cell>
          <cell r="K2651">
            <v>0.14800389483933787</v>
          </cell>
          <cell r="L2651">
            <v>0.14201254392171442</v>
          </cell>
          <cell r="M2651">
            <v>0.15632408603364217</v>
          </cell>
        </row>
        <row r="2652">
          <cell r="A2652">
            <v>45100</v>
          </cell>
          <cell r="B2652" t="str">
            <v>45100</v>
          </cell>
          <cell r="C2652" t="str">
            <v>RO</v>
          </cell>
          <cell r="D2652" t="str">
            <v>ROVIGO</v>
          </cell>
          <cell r="E2652" t="str">
            <v>VENETO</v>
          </cell>
          <cell r="F2652" t="str">
            <v>Nord-Est</v>
          </cell>
          <cell r="G2652">
            <v>52141</v>
          </cell>
          <cell r="H2652">
            <v>18625</v>
          </cell>
          <cell r="I2652">
            <v>2638</v>
          </cell>
          <cell r="J2652">
            <v>0.1291648495420846</v>
          </cell>
          <cell r="K2652">
            <v>0.14163758389261746</v>
          </cell>
          <cell r="L2652">
            <v>0.14201254392171442</v>
          </cell>
          <cell r="M2652">
            <v>0.15632408603364217</v>
          </cell>
        </row>
        <row r="2653">
          <cell r="A2653">
            <v>46010</v>
          </cell>
          <cell r="B2653" t="str">
            <v>46010</v>
          </cell>
          <cell r="C2653" t="str">
            <v>MN</v>
          </cell>
          <cell r="D2653" t="str">
            <v>MANTOVA</v>
          </cell>
          <cell r="E2653" t="str">
            <v>LOMBARDIA</v>
          </cell>
          <cell r="F2653" t="str">
            <v>Nord-Ovest</v>
          </cell>
          <cell r="G2653">
            <v>24669</v>
          </cell>
          <cell r="H2653">
            <v>8544</v>
          </cell>
          <cell r="I2653">
            <v>1729</v>
          </cell>
          <cell r="J2653">
            <v>0.16554529914529914</v>
          </cell>
          <cell r="K2653">
            <v>0.20236423220973782</v>
          </cell>
          <cell r="L2653">
            <v>0.18771400428399443</v>
          </cell>
          <cell r="M2653">
            <v>0.2127886702121585</v>
          </cell>
        </row>
        <row r="2654">
          <cell r="A2654">
            <v>46011</v>
          </cell>
          <cell r="B2654" t="str">
            <v>46011</v>
          </cell>
          <cell r="C2654" t="str">
            <v>MN</v>
          </cell>
          <cell r="D2654" t="str">
            <v>MANTOVA</v>
          </cell>
          <cell r="E2654" t="str">
            <v>LOMBARDIA</v>
          </cell>
          <cell r="F2654" t="str">
            <v>Nord-Ovest</v>
          </cell>
          <cell r="G2654">
            <v>2959</v>
          </cell>
          <cell r="H2654">
            <v>1106</v>
          </cell>
          <cell r="I2654">
            <v>187</v>
          </cell>
          <cell r="J2654">
            <v>0.16554529914529914</v>
          </cell>
          <cell r="K2654">
            <v>0.16907775768535263</v>
          </cell>
          <cell r="L2654">
            <v>0.18771400428399443</v>
          </cell>
          <cell r="M2654">
            <v>0.2127886702121585</v>
          </cell>
        </row>
        <row r="2655">
          <cell r="A2655">
            <v>46012</v>
          </cell>
          <cell r="B2655" t="str">
            <v>46012</v>
          </cell>
          <cell r="C2655" t="str">
            <v>MN</v>
          </cell>
          <cell r="D2655" t="str">
            <v>MANTOVA</v>
          </cell>
          <cell r="E2655" t="str">
            <v>LOMBARDIA</v>
          </cell>
          <cell r="F2655" t="str">
            <v>Nord-Ovest</v>
          </cell>
          <cell r="G2655">
            <v>4323</v>
          </cell>
          <cell r="H2655">
            <v>1568</v>
          </cell>
          <cell r="I2655">
            <v>244</v>
          </cell>
          <cell r="J2655">
            <v>0.16554529914529914</v>
          </cell>
          <cell r="K2655">
            <v>0.15561224489795919</v>
          </cell>
          <cell r="L2655">
            <v>0.18771400428399443</v>
          </cell>
          <cell r="M2655">
            <v>0.2127886702121585</v>
          </cell>
        </row>
        <row r="2656">
          <cell r="A2656">
            <v>46013</v>
          </cell>
          <cell r="B2656" t="str">
            <v>46013</v>
          </cell>
          <cell r="C2656" t="str">
            <v>MN</v>
          </cell>
          <cell r="D2656" t="str">
            <v>MANTOVA</v>
          </cell>
          <cell r="E2656" t="str">
            <v>LOMBARDIA</v>
          </cell>
          <cell r="F2656" t="str">
            <v>Nord-Ovest</v>
          </cell>
          <cell r="G2656">
            <v>4636</v>
          </cell>
          <cell r="H2656">
            <v>1713</v>
          </cell>
          <cell r="I2656">
            <v>263</v>
          </cell>
          <cell r="J2656">
            <v>0.16554529914529914</v>
          </cell>
          <cell r="K2656">
            <v>0.15353181552831291</v>
          </cell>
          <cell r="L2656">
            <v>0.18771400428399443</v>
          </cell>
          <cell r="M2656">
            <v>0.2127886702121585</v>
          </cell>
        </row>
        <row r="2657">
          <cell r="A2657">
            <v>46014</v>
          </cell>
          <cell r="B2657" t="str">
            <v>46014</v>
          </cell>
          <cell r="C2657" t="str">
            <v>MN</v>
          </cell>
          <cell r="D2657" t="str">
            <v>MANTOVA</v>
          </cell>
          <cell r="E2657" t="str">
            <v>LOMBARDIA</v>
          </cell>
          <cell r="F2657" t="str">
            <v>Nord-Ovest</v>
          </cell>
          <cell r="G2657">
            <v>5250</v>
          </cell>
          <cell r="H2657">
            <v>1744</v>
          </cell>
          <cell r="I2657">
            <v>273</v>
          </cell>
          <cell r="J2657">
            <v>0.16554529914529914</v>
          </cell>
          <cell r="K2657">
            <v>0.15653669724770641</v>
          </cell>
          <cell r="L2657">
            <v>0.18771400428399443</v>
          </cell>
          <cell r="M2657">
            <v>0.2127886702121585</v>
          </cell>
        </row>
        <row r="2658">
          <cell r="A2658">
            <v>46017</v>
          </cell>
          <cell r="B2658" t="str">
            <v>46017</v>
          </cell>
          <cell r="C2658" t="str">
            <v>MN</v>
          </cell>
          <cell r="D2658" t="str">
            <v>MANTOVA</v>
          </cell>
          <cell r="E2658" t="str">
            <v>LOMBARDIA</v>
          </cell>
          <cell r="F2658" t="str">
            <v>Nord-Ovest</v>
          </cell>
          <cell r="G2658">
            <v>2792</v>
          </cell>
          <cell r="H2658">
            <v>1024</v>
          </cell>
          <cell r="I2658">
            <v>97</v>
          </cell>
          <cell r="J2658">
            <v>0.16554529914529914</v>
          </cell>
          <cell r="K2658">
            <v>9.47265625E-2</v>
          </cell>
          <cell r="L2658">
            <v>0.18771400428399443</v>
          </cell>
          <cell r="M2658">
            <v>0.2127886702121585</v>
          </cell>
        </row>
        <row r="2659">
          <cell r="A2659">
            <v>46018</v>
          </cell>
          <cell r="B2659" t="str">
            <v>46018</v>
          </cell>
          <cell r="C2659" t="str">
            <v>MN</v>
          </cell>
          <cell r="D2659" t="str">
            <v>MANTOVA</v>
          </cell>
          <cell r="E2659" t="str">
            <v>LOMBARDIA</v>
          </cell>
          <cell r="F2659" t="str">
            <v>Nord-Ovest</v>
          </cell>
          <cell r="G2659">
            <v>4460</v>
          </cell>
          <cell r="H2659">
            <v>1589</v>
          </cell>
          <cell r="I2659">
            <v>165</v>
          </cell>
          <cell r="J2659">
            <v>0.16554529914529914</v>
          </cell>
          <cell r="K2659">
            <v>0.10383889238514789</v>
          </cell>
          <cell r="L2659">
            <v>0.18771400428399443</v>
          </cell>
          <cell r="M2659">
            <v>0.2127886702121585</v>
          </cell>
        </row>
        <row r="2660">
          <cell r="A2660">
            <v>46019</v>
          </cell>
          <cell r="B2660" t="str">
            <v>46019</v>
          </cell>
          <cell r="C2660" t="str">
            <v>MN</v>
          </cell>
          <cell r="D2660" t="str">
            <v>MANTOVA</v>
          </cell>
          <cell r="E2660" t="str">
            <v>LOMBARDIA</v>
          </cell>
          <cell r="F2660" t="str">
            <v>Nord-Ovest</v>
          </cell>
          <cell r="G2660">
            <v>14529</v>
          </cell>
          <cell r="H2660">
            <v>5270</v>
          </cell>
          <cell r="I2660">
            <v>1034</v>
          </cell>
          <cell r="J2660">
            <v>0.16554529914529914</v>
          </cell>
          <cell r="K2660">
            <v>0.19620493358633775</v>
          </cell>
          <cell r="L2660">
            <v>0.18771400428399443</v>
          </cell>
          <cell r="M2660">
            <v>0.2127886702121585</v>
          </cell>
        </row>
        <row r="2661">
          <cell r="A2661">
            <v>46020</v>
          </cell>
          <cell r="B2661" t="str">
            <v>46020</v>
          </cell>
          <cell r="C2661" t="str">
            <v>MN</v>
          </cell>
          <cell r="D2661" t="str">
            <v>MANTOVA</v>
          </cell>
          <cell r="E2661" t="str">
            <v>LOMBARDIA</v>
          </cell>
          <cell r="F2661" t="str">
            <v>Nord-Ovest</v>
          </cell>
          <cell r="G2661">
            <v>21384</v>
          </cell>
          <cell r="H2661">
            <v>7463</v>
          </cell>
          <cell r="I2661">
            <v>1431</v>
          </cell>
          <cell r="J2661">
            <v>0.16554529914529914</v>
          </cell>
          <cell r="K2661">
            <v>0.19174594667023984</v>
          </cell>
          <cell r="L2661">
            <v>0.18771400428399443</v>
          </cell>
          <cell r="M2661">
            <v>0.2127886702121585</v>
          </cell>
        </row>
        <row r="2662">
          <cell r="A2662">
            <v>46022</v>
          </cell>
          <cell r="B2662" t="str">
            <v>46022</v>
          </cell>
          <cell r="C2662" t="str">
            <v>MN</v>
          </cell>
          <cell r="D2662" t="str">
            <v>MANTOVA</v>
          </cell>
          <cell r="E2662" t="str">
            <v>LOMBARDIA</v>
          </cell>
          <cell r="F2662" t="str">
            <v>Nord-Ovest</v>
          </cell>
          <cell r="G2662">
            <v>1810</v>
          </cell>
          <cell r="H2662">
            <v>702</v>
          </cell>
          <cell r="I2662">
            <v>81</v>
          </cell>
          <cell r="J2662">
            <v>0.16554529914529914</v>
          </cell>
          <cell r="K2662">
            <v>0.11538461538461539</v>
          </cell>
          <cell r="L2662">
            <v>0.18771400428399443</v>
          </cell>
          <cell r="M2662">
            <v>0.2127886702121585</v>
          </cell>
        </row>
        <row r="2663">
          <cell r="A2663">
            <v>46023</v>
          </cell>
          <cell r="B2663" t="str">
            <v>46023</v>
          </cell>
          <cell r="C2663" t="str">
            <v>MN</v>
          </cell>
          <cell r="D2663" t="str">
            <v>MANTOVA</v>
          </cell>
          <cell r="E2663" t="str">
            <v>LOMBARDIA</v>
          </cell>
          <cell r="F2663" t="str">
            <v>Nord-Ovest</v>
          </cell>
          <cell r="G2663">
            <v>7501</v>
          </cell>
          <cell r="H2663">
            <v>2418</v>
          </cell>
          <cell r="I2663">
            <v>390</v>
          </cell>
          <cell r="J2663">
            <v>0.16554529914529914</v>
          </cell>
          <cell r="K2663">
            <v>0.16129032258064516</v>
          </cell>
          <cell r="L2663">
            <v>0.18771400428399443</v>
          </cell>
          <cell r="M2663">
            <v>0.2127886702121585</v>
          </cell>
        </row>
        <row r="2664">
          <cell r="A2664">
            <v>46024</v>
          </cell>
          <cell r="B2664" t="str">
            <v>46024</v>
          </cell>
          <cell r="C2664" t="str">
            <v>MN</v>
          </cell>
          <cell r="D2664" t="str">
            <v>MANTOVA</v>
          </cell>
          <cell r="E2664" t="str">
            <v>LOMBARDIA</v>
          </cell>
          <cell r="F2664" t="str">
            <v>Nord-Ovest</v>
          </cell>
          <cell r="G2664">
            <v>5356</v>
          </cell>
          <cell r="H2664">
            <v>1899</v>
          </cell>
          <cell r="I2664">
            <v>316</v>
          </cell>
          <cell r="J2664">
            <v>0.16554529914529914</v>
          </cell>
          <cell r="K2664">
            <v>0.16640337019483939</v>
          </cell>
          <cell r="L2664">
            <v>0.18771400428399443</v>
          </cell>
          <cell r="M2664">
            <v>0.2127886702121585</v>
          </cell>
        </row>
        <row r="2665">
          <cell r="A2665">
            <v>46025</v>
          </cell>
          <cell r="B2665" t="str">
            <v>46025</v>
          </cell>
          <cell r="C2665" t="str">
            <v>MN</v>
          </cell>
          <cell r="D2665" t="str">
            <v>MANTOVA</v>
          </cell>
          <cell r="E2665" t="str">
            <v>LOMBARDIA</v>
          </cell>
          <cell r="F2665" t="str">
            <v>Nord-Ovest</v>
          </cell>
          <cell r="G2665">
            <v>6130</v>
          </cell>
          <cell r="H2665">
            <v>2188</v>
          </cell>
          <cell r="I2665">
            <v>392</v>
          </cell>
          <cell r="J2665">
            <v>0.16554529914529914</v>
          </cell>
          <cell r="K2665">
            <v>0.17915904936014626</v>
          </cell>
          <cell r="L2665">
            <v>0.18771400428399443</v>
          </cell>
          <cell r="M2665">
            <v>0.2127886702121585</v>
          </cell>
        </row>
        <row r="2666">
          <cell r="A2666">
            <v>46026</v>
          </cell>
          <cell r="B2666" t="str">
            <v>46026</v>
          </cell>
          <cell r="C2666" t="str">
            <v>MN</v>
          </cell>
          <cell r="D2666" t="str">
            <v>MANTOVA</v>
          </cell>
          <cell r="E2666" t="str">
            <v>LOMBARDIA</v>
          </cell>
          <cell r="F2666" t="str">
            <v>Nord-Ovest</v>
          </cell>
          <cell r="G2666">
            <v>5859</v>
          </cell>
          <cell r="H2666">
            <v>2049</v>
          </cell>
          <cell r="I2666">
            <v>304</v>
          </cell>
          <cell r="J2666">
            <v>0.16554529914529914</v>
          </cell>
          <cell r="K2666">
            <v>0.148365056124939</v>
          </cell>
          <cell r="L2666">
            <v>0.18771400428399443</v>
          </cell>
          <cell r="M2666">
            <v>0.2127886702121585</v>
          </cell>
        </row>
        <row r="2667">
          <cell r="A2667">
            <v>46027</v>
          </cell>
          <cell r="B2667" t="str">
            <v>46027</v>
          </cell>
          <cell r="C2667" t="str">
            <v>MN</v>
          </cell>
          <cell r="D2667" t="str">
            <v>MANTOVA</v>
          </cell>
          <cell r="E2667" t="str">
            <v>LOMBARDIA</v>
          </cell>
          <cell r="F2667" t="str">
            <v>Nord-Ovest</v>
          </cell>
          <cell r="G2667">
            <v>7758</v>
          </cell>
          <cell r="H2667">
            <v>2612</v>
          </cell>
          <cell r="I2667">
            <v>404</v>
          </cell>
          <cell r="J2667">
            <v>0.16554529914529914</v>
          </cell>
          <cell r="K2667">
            <v>0.15467075038284839</v>
          </cell>
          <cell r="L2667">
            <v>0.18771400428399443</v>
          </cell>
          <cell r="M2667">
            <v>0.2127886702121585</v>
          </cell>
        </row>
        <row r="2668">
          <cell r="A2668">
            <v>46028</v>
          </cell>
          <cell r="B2668" t="str">
            <v>46028</v>
          </cell>
          <cell r="C2668" t="str">
            <v>MN</v>
          </cell>
          <cell r="D2668" t="str">
            <v>MANTOVA</v>
          </cell>
          <cell r="E2668" t="str">
            <v>LOMBARDIA</v>
          </cell>
          <cell r="F2668" t="str">
            <v>Nord-Ovest</v>
          </cell>
          <cell r="G2668">
            <v>7006</v>
          </cell>
          <cell r="H2668">
            <v>2574</v>
          </cell>
          <cell r="I2668">
            <v>365</v>
          </cell>
          <cell r="J2668">
            <v>0.16554529914529914</v>
          </cell>
          <cell r="K2668">
            <v>0.14180264180264179</v>
          </cell>
          <cell r="L2668">
            <v>0.18771400428399443</v>
          </cell>
          <cell r="M2668">
            <v>0.2127886702121585</v>
          </cell>
        </row>
        <row r="2669">
          <cell r="A2669">
            <v>46029</v>
          </cell>
          <cell r="B2669" t="str">
            <v>46029</v>
          </cell>
          <cell r="C2669" t="str">
            <v>MN</v>
          </cell>
          <cell r="D2669" t="str">
            <v>MANTOVA</v>
          </cell>
          <cell r="E2669" t="str">
            <v>LOMBARDIA</v>
          </cell>
          <cell r="F2669" t="str">
            <v>Nord-Ovest</v>
          </cell>
          <cell r="G2669">
            <v>17705</v>
          </cell>
          <cell r="H2669">
            <v>6409</v>
          </cell>
          <cell r="I2669">
            <v>1087</v>
          </cell>
          <cell r="J2669">
            <v>0.16554529914529914</v>
          </cell>
          <cell r="K2669">
            <v>0.169605242627555</v>
          </cell>
          <cell r="L2669">
            <v>0.18771400428399443</v>
          </cell>
          <cell r="M2669">
            <v>0.2127886702121585</v>
          </cell>
        </row>
        <row r="2670">
          <cell r="A2670">
            <v>46030</v>
          </cell>
          <cell r="B2670" t="str">
            <v>46030</v>
          </cell>
          <cell r="C2670" t="str">
            <v>MN</v>
          </cell>
          <cell r="D2670" t="str">
            <v>MANTOVA</v>
          </cell>
          <cell r="E2670" t="str">
            <v>LOMBARDIA</v>
          </cell>
          <cell r="F2670" t="str">
            <v>Nord-Ovest</v>
          </cell>
          <cell r="G2670">
            <v>28497</v>
          </cell>
          <cell r="H2670">
            <v>9810</v>
          </cell>
          <cell r="I2670">
            <v>2366</v>
          </cell>
          <cell r="J2670">
            <v>0.16554529914529914</v>
          </cell>
          <cell r="K2670">
            <v>0.24118246687054026</v>
          </cell>
          <cell r="L2670">
            <v>0.18771400428399443</v>
          </cell>
          <cell r="M2670">
            <v>0.2127886702121585</v>
          </cell>
        </row>
        <row r="2671">
          <cell r="A2671">
            <v>46031</v>
          </cell>
          <cell r="B2671" t="str">
            <v>46031</v>
          </cell>
          <cell r="C2671" t="str">
            <v>MN</v>
          </cell>
          <cell r="D2671" t="str">
            <v>MANTOVA</v>
          </cell>
          <cell r="E2671" t="str">
            <v>LOMBARDIA</v>
          </cell>
          <cell r="F2671" t="str">
            <v>Nord-Ovest</v>
          </cell>
          <cell r="G2671">
            <v>3847</v>
          </cell>
          <cell r="H2671">
            <v>1258</v>
          </cell>
          <cell r="I2671">
            <v>289</v>
          </cell>
          <cell r="J2671">
            <v>0.16554529914529914</v>
          </cell>
          <cell r="K2671">
            <v>0.22972972972972974</v>
          </cell>
          <cell r="L2671">
            <v>0.18771400428399443</v>
          </cell>
          <cell r="M2671">
            <v>0.2127886702121585</v>
          </cell>
        </row>
        <row r="2672">
          <cell r="A2672">
            <v>46032</v>
          </cell>
          <cell r="B2672" t="str">
            <v>46032</v>
          </cell>
          <cell r="C2672" t="str">
            <v>MN</v>
          </cell>
          <cell r="D2672" t="str">
            <v>MANTOVA</v>
          </cell>
          <cell r="E2672" t="str">
            <v>LOMBARDIA</v>
          </cell>
          <cell r="F2672" t="str">
            <v>Nord-Ovest</v>
          </cell>
          <cell r="G2672">
            <v>2527</v>
          </cell>
          <cell r="H2672">
            <v>865</v>
          </cell>
          <cell r="I2672">
            <v>174</v>
          </cell>
          <cell r="J2672">
            <v>0.16554529914529914</v>
          </cell>
          <cell r="K2672">
            <v>0.20115606936416186</v>
          </cell>
          <cell r="L2672">
            <v>0.18771400428399443</v>
          </cell>
          <cell r="M2672">
            <v>0.2127886702121585</v>
          </cell>
        </row>
        <row r="2673">
          <cell r="A2673">
            <v>46033</v>
          </cell>
          <cell r="B2673" t="str">
            <v>46033</v>
          </cell>
          <cell r="C2673" t="str">
            <v>MN</v>
          </cell>
          <cell r="D2673" t="str">
            <v>MANTOVA</v>
          </cell>
          <cell r="E2673" t="str">
            <v>LOMBARDIA</v>
          </cell>
          <cell r="F2673" t="str">
            <v>Nord-Ovest</v>
          </cell>
          <cell r="G2673">
            <v>3869</v>
          </cell>
          <cell r="H2673">
            <v>1328</v>
          </cell>
          <cell r="I2673">
            <v>261</v>
          </cell>
          <cell r="J2673">
            <v>0.16554529914529914</v>
          </cell>
          <cell r="K2673">
            <v>0.19653614457831325</v>
          </cell>
          <cell r="L2673">
            <v>0.18771400428399443</v>
          </cell>
          <cell r="M2673">
            <v>0.2127886702121585</v>
          </cell>
        </row>
        <row r="2674">
          <cell r="A2674">
            <v>46035</v>
          </cell>
          <cell r="B2674" t="str">
            <v>46035</v>
          </cell>
          <cell r="C2674" t="str">
            <v>MN</v>
          </cell>
          <cell r="D2674" t="str">
            <v>MANTOVA</v>
          </cell>
          <cell r="E2674" t="str">
            <v>LOMBARDIA</v>
          </cell>
          <cell r="F2674" t="str">
            <v>Nord-Ovest</v>
          </cell>
          <cell r="G2674">
            <v>7316</v>
          </cell>
          <cell r="H2674">
            <v>3014</v>
          </cell>
          <cell r="I2674">
            <v>463</v>
          </cell>
          <cell r="J2674">
            <v>0.16554529914529914</v>
          </cell>
          <cell r="K2674">
            <v>0.15361645653616457</v>
          </cell>
          <cell r="L2674">
            <v>0.18771400428399443</v>
          </cell>
          <cell r="M2674">
            <v>0.2127886702121585</v>
          </cell>
        </row>
        <row r="2675">
          <cell r="A2675">
            <v>46036</v>
          </cell>
          <cell r="B2675" t="str">
            <v>46036</v>
          </cell>
          <cell r="C2675" t="str">
            <v>MN</v>
          </cell>
          <cell r="D2675" t="str">
            <v>MANTOVA</v>
          </cell>
          <cell r="E2675" t="str">
            <v>LOMBARDIA</v>
          </cell>
          <cell r="F2675" t="str">
            <v>Nord-Ovest</v>
          </cell>
          <cell r="G2675">
            <v>2678</v>
          </cell>
          <cell r="H2675">
            <v>1001</v>
          </cell>
          <cell r="I2675">
            <v>180</v>
          </cell>
          <cell r="J2675">
            <v>0.16554529914529914</v>
          </cell>
          <cell r="K2675">
            <v>0.17982017982017981</v>
          </cell>
          <cell r="L2675">
            <v>0.18771400428399443</v>
          </cell>
          <cell r="M2675">
            <v>0.2127886702121585</v>
          </cell>
        </row>
        <row r="2676">
          <cell r="A2676">
            <v>46037</v>
          </cell>
          <cell r="B2676" t="str">
            <v>46037</v>
          </cell>
          <cell r="C2676" t="str">
            <v>MN</v>
          </cell>
          <cell r="D2676" t="str">
            <v>MANTOVA</v>
          </cell>
          <cell r="E2676" t="str">
            <v>LOMBARDIA</v>
          </cell>
          <cell r="F2676" t="str">
            <v>Nord-Ovest</v>
          </cell>
          <cell r="G2676">
            <v>5307</v>
          </cell>
          <cell r="H2676">
            <v>1712</v>
          </cell>
          <cell r="I2676">
            <v>312</v>
          </cell>
          <cell r="J2676">
            <v>0.16554529914529914</v>
          </cell>
          <cell r="K2676">
            <v>0.1822429906542056</v>
          </cell>
          <cell r="L2676">
            <v>0.18771400428399443</v>
          </cell>
          <cell r="M2676">
            <v>0.2127886702121585</v>
          </cell>
        </row>
        <row r="2677">
          <cell r="A2677">
            <v>46039</v>
          </cell>
          <cell r="B2677" t="str">
            <v>46039</v>
          </cell>
          <cell r="C2677" t="str">
            <v>MN</v>
          </cell>
          <cell r="D2677" t="str">
            <v>MANTOVA</v>
          </cell>
          <cell r="E2677" t="str">
            <v>LOMBARDIA</v>
          </cell>
          <cell r="F2677" t="str">
            <v>Nord-Ovest</v>
          </cell>
          <cell r="G2677">
            <v>2265</v>
          </cell>
          <cell r="H2677">
            <v>814</v>
          </cell>
          <cell r="I2677">
            <v>112</v>
          </cell>
          <cell r="J2677">
            <v>0.16554529914529914</v>
          </cell>
          <cell r="K2677">
            <v>0.13759213759213759</v>
          </cell>
          <cell r="L2677">
            <v>0.18771400428399443</v>
          </cell>
          <cell r="M2677">
            <v>0.2127886702121585</v>
          </cell>
        </row>
        <row r="2678">
          <cell r="A2678">
            <v>46040</v>
          </cell>
          <cell r="B2678" t="str">
            <v>46040</v>
          </cell>
          <cell r="C2678" t="str">
            <v>MN</v>
          </cell>
          <cell r="D2678" t="str">
            <v>MANTOVA</v>
          </cell>
          <cell r="E2678" t="str">
            <v>LOMBARDIA</v>
          </cell>
          <cell r="F2678" t="str">
            <v>Nord-Ovest</v>
          </cell>
          <cell r="G2678">
            <v>32454</v>
          </cell>
          <cell r="H2678">
            <v>10869</v>
          </cell>
          <cell r="I2678">
            <v>2402</v>
          </cell>
          <cell r="J2678">
            <v>0.16554529914529914</v>
          </cell>
          <cell r="K2678">
            <v>0.22099549176557182</v>
          </cell>
          <cell r="L2678">
            <v>0.18771400428399443</v>
          </cell>
          <cell r="M2678">
            <v>0.2127886702121585</v>
          </cell>
        </row>
        <row r="2679">
          <cell r="A2679">
            <v>46041</v>
          </cell>
          <cell r="B2679" t="str">
            <v>46041</v>
          </cell>
          <cell r="C2679" t="str">
            <v>MN</v>
          </cell>
          <cell r="D2679" t="str">
            <v>MANTOVA</v>
          </cell>
          <cell r="E2679" t="str">
            <v>LOMBARDIA</v>
          </cell>
          <cell r="F2679" t="str">
            <v>Nord-Ovest</v>
          </cell>
          <cell r="G2679">
            <v>8676</v>
          </cell>
          <cell r="H2679">
            <v>3098</v>
          </cell>
          <cell r="I2679">
            <v>521</v>
          </cell>
          <cell r="J2679">
            <v>0.16554529914529914</v>
          </cell>
          <cell r="K2679">
            <v>0.16817301484828923</v>
          </cell>
          <cell r="L2679">
            <v>0.18771400428399443</v>
          </cell>
          <cell r="M2679">
            <v>0.2127886702121585</v>
          </cell>
        </row>
        <row r="2680">
          <cell r="A2680">
            <v>46042</v>
          </cell>
          <cell r="B2680" t="str">
            <v>46042</v>
          </cell>
          <cell r="C2680" t="str">
            <v>MN</v>
          </cell>
          <cell r="D2680" t="str">
            <v>MANTOVA</v>
          </cell>
          <cell r="E2680" t="str">
            <v>LOMBARDIA</v>
          </cell>
          <cell r="F2680" t="str">
            <v>Nord-Ovest</v>
          </cell>
          <cell r="G2680">
            <v>8476</v>
          </cell>
          <cell r="H2680">
            <v>2743</v>
          </cell>
          <cell r="I2680">
            <v>737</v>
          </cell>
          <cell r="J2680">
            <v>0.16554529914529914</v>
          </cell>
          <cell r="K2680">
            <v>0.26868392271235875</v>
          </cell>
          <cell r="L2680">
            <v>0.18771400428399443</v>
          </cell>
          <cell r="M2680">
            <v>0.2127886702121585</v>
          </cell>
        </row>
        <row r="2681">
          <cell r="A2681">
            <v>46043</v>
          </cell>
          <cell r="B2681" t="str">
            <v>46043</v>
          </cell>
          <cell r="C2681" t="str">
            <v>MN</v>
          </cell>
          <cell r="D2681" t="str">
            <v>MANTOVA</v>
          </cell>
          <cell r="E2681" t="str">
            <v>LOMBARDIA</v>
          </cell>
          <cell r="F2681" t="str">
            <v>Nord-Ovest</v>
          </cell>
          <cell r="G2681">
            <v>16647</v>
          </cell>
          <cell r="H2681">
            <v>5729</v>
          </cell>
          <cell r="I2681">
            <v>1411</v>
          </cell>
          <cell r="J2681">
            <v>0.16554529914529914</v>
          </cell>
          <cell r="K2681">
            <v>0.24629080118694363</v>
          </cell>
          <cell r="L2681">
            <v>0.18771400428399443</v>
          </cell>
          <cell r="M2681">
            <v>0.2127886702121585</v>
          </cell>
        </row>
        <row r="2682">
          <cell r="A2682">
            <v>46044</v>
          </cell>
          <cell r="B2682" t="str">
            <v>46044</v>
          </cell>
          <cell r="C2682" t="str">
            <v>MN</v>
          </cell>
          <cell r="D2682" t="str">
            <v>MANTOVA</v>
          </cell>
          <cell r="E2682" t="str">
            <v>LOMBARDIA</v>
          </cell>
          <cell r="F2682" t="str">
            <v>Nord-Ovest</v>
          </cell>
          <cell r="G2682">
            <v>9153</v>
          </cell>
          <cell r="H2682">
            <v>3003</v>
          </cell>
          <cell r="I2682">
            <v>494</v>
          </cell>
          <cell r="J2682">
            <v>0.16554529914529914</v>
          </cell>
          <cell r="K2682">
            <v>0.16450216450216451</v>
          </cell>
          <cell r="L2682">
            <v>0.18771400428399443</v>
          </cell>
          <cell r="M2682">
            <v>0.2127886702121585</v>
          </cell>
        </row>
        <row r="2683">
          <cell r="A2683">
            <v>46045</v>
          </cell>
          <cell r="B2683" t="str">
            <v>46045</v>
          </cell>
          <cell r="C2683" t="str">
            <v>MN</v>
          </cell>
          <cell r="D2683" t="str">
            <v>MANTOVA</v>
          </cell>
          <cell r="E2683" t="str">
            <v>LOMBARDIA</v>
          </cell>
          <cell r="F2683" t="str">
            <v>Nord-Ovest</v>
          </cell>
          <cell r="G2683">
            <v>2739</v>
          </cell>
          <cell r="H2683">
            <v>876</v>
          </cell>
          <cell r="I2683">
            <v>371</v>
          </cell>
          <cell r="J2683">
            <v>0.16554529914529914</v>
          </cell>
          <cell r="K2683">
            <v>0.42351598173515981</v>
          </cell>
          <cell r="L2683">
            <v>0.18771400428399443</v>
          </cell>
          <cell r="M2683">
            <v>0.2127886702121585</v>
          </cell>
        </row>
        <row r="2684">
          <cell r="A2684">
            <v>46046</v>
          </cell>
          <cell r="B2684" t="str">
            <v>46046</v>
          </cell>
          <cell r="C2684" t="str">
            <v>MN</v>
          </cell>
          <cell r="D2684" t="str">
            <v>MANTOVA</v>
          </cell>
          <cell r="E2684" t="str">
            <v>LOMBARDIA</v>
          </cell>
          <cell r="F2684" t="str">
            <v>Nord-Ovest</v>
          </cell>
          <cell r="G2684">
            <v>3222</v>
          </cell>
          <cell r="H2684">
            <v>1119</v>
          </cell>
          <cell r="I2684">
            <v>242</v>
          </cell>
          <cell r="J2684">
            <v>0.16554529914529914</v>
          </cell>
          <cell r="K2684">
            <v>0.2162645218945487</v>
          </cell>
          <cell r="L2684">
            <v>0.18771400428399443</v>
          </cell>
          <cell r="M2684">
            <v>0.2127886702121585</v>
          </cell>
        </row>
        <row r="2685">
          <cell r="A2685">
            <v>46047</v>
          </cell>
          <cell r="B2685" t="str">
            <v>46047</v>
          </cell>
          <cell r="C2685" t="str">
            <v>MN</v>
          </cell>
          <cell r="D2685" t="str">
            <v>MANTOVA</v>
          </cell>
          <cell r="E2685" t="str">
            <v>LOMBARDIA</v>
          </cell>
          <cell r="F2685" t="str">
            <v>Nord-Ovest</v>
          </cell>
          <cell r="G2685">
            <v>12204</v>
          </cell>
          <cell r="H2685">
            <v>4034</v>
          </cell>
          <cell r="I2685">
            <v>959</v>
          </cell>
          <cell r="J2685">
            <v>0.16554529914529914</v>
          </cell>
          <cell r="K2685">
            <v>0.23772930094199307</v>
          </cell>
          <cell r="L2685">
            <v>0.18771400428399443</v>
          </cell>
          <cell r="M2685">
            <v>0.2127886702121585</v>
          </cell>
        </row>
        <row r="2686">
          <cell r="A2686">
            <v>46048</v>
          </cell>
          <cell r="B2686" t="str">
            <v>46048</v>
          </cell>
          <cell r="C2686" t="str">
            <v>MN</v>
          </cell>
          <cell r="D2686" t="str">
            <v>MANTOVA</v>
          </cell>
          <cell r="E2686" t="str">
            <v>LOMBARDIA</v>
          </cell>
          <cell r="F2686" t="str">
            <v>Nord-Ovest</v>
          </cell>
          <cell r="G2686">
            <v>7349</v>
          </cell>
          <cell r="H2686">
            <v>2502</v>
          </cell>
          <cell r="I2686">
            <v>329</v>
          </cell>
          <cell r="J2686">
            <v>0.16554529914529914</v>
          </cell>
          <cell r="K2686">
            <v>0.13149480415667467</v>
          </cell>
          <cell r="L2686">
            <v>0.18771400428399443</v>
          </cell>
          <cell r="M2686">
            <v>0.2127886702121585</v>
          </cell>
        </row>
        <row r="2687">
          <cell r="A2687">
            <v>46049</v>
          </cell>
          <cell r="B2687" t="str">
            <v>46049</v>
          </cell>
          <cell r="C2687" t="str">
            <v>MN</v>
          </cell>
          <cell r="D2687" t="str">
            <v>MANTOVA</v>
          </cell>
          <cell r="E2687" t="str">
            <v>LOMBARDIA</v>
          </cell>
          <cell r="F2687" t="str">
            <v>Nord-Ovest</v>
          </cell>
          <cell r="G2687">
            <v>5887</v>
          </cell>
          <cell r="H2687">
            <v>1987</v>
          </cell>
          <cell r="I2687">
            <v>361</v>
          </cell>
          <cell r="J2687">
            <v>0.16554529914529914</v>
          </cell>
          <cell r="K2687">
            <v>0.18168092601912431</v>
          </cell>
          <cell r="L2687">
            <v>0.18771400428399443</v>
          </cell>
          <cell r="M2687">
            <v>0.2127886702121585</v>
          </cell>
        </row>
        <row r="2688">
          <cell r="A2688">
            <v>46100</v>
          </cell>
          <cell r="B2688" t="str">
            <v>46100</v>
          </cell>
          <cell r="C2688" t="str">
            <v>MN</v>
          </cell>
          <cell r="D2688" t="str">
            <v>MANTOVA</v>
          </cell>
          <cell r="E2688" t="str">
            <v>LOMBARDIA</v>
          </cell>
          <cell r="F2688" t="str">
            <v>Nord-Ovest</v>
          </cell>
          <cell r="G2688">
            <v>53065</v>
          </cell>
          <cell r="H2688">
            <v>21284</v>
          </cell>
          <cell r="I2688">
            <v>3266</v>
          </cell>
          <cell r="J2688">
            <v>0.16554529914529914</v>
          </cell>
          <cell r="K2688">
            <v>0.15344859988723925</v>
          </cell>
          <cell r="L2688">
            <v>0.18771400428399443</v>
          </cell>
          <cell r="M2688">
            <v>0.2127886702121585</v>
          </cell>
        </row>
        <row r="2689">
          <cell r="A2689">
            <v>47010</v>
          </cell>
          <cell r="B2689" t="str">
            <v>47010</v>
          </cell>
          <cell r="C2689" t="str">
            <v>FC</v>
          </cell>
          <cell r="D2689" t="str">
            <v>FORLICESENA</v>
          </cell>
          <cell r="E2689" t="str">
            <v>EMILIAROMAGNA</v>
          </cell>
          <cell r="F2689" t="str">
            <v>Nord-Est</v>
          </cell>
          <cell r="G2689">
            <v>4154</v>
          </cell>
          <cell r="H2689">
            <v>1664</v>
          </cell>
          <cell r="I2689">
            <v>792</v>
          </cell>
          <cell r="J2689">
            <v>0.17341820713565126</v>
          </cell>
          <cell r="K2689">
            <v>0.47596153846153844</v>
          </cell>
          <cell r="L2689">
            <v>0.1978622347276113</v>
          </cell>
          <cell r="M2689">
            <v>0.24895621122259548</v>
          </cell>
        </row>
        <row r="2690">
          <cell r="A2690">
            <v>47011</v>
          </cell>
          <cell r="B2690" t="str">
            <v>47011</v>
          </cell>
          <cell r="C2690" t="str">
            <v>FC</v>
          </cell>
          <cell r="D2690" t="str">
            <v>FORLICESENA</v>
          </cell>
          <cell r="E2690" t="str">
            <v>EMILIAROMAGNA</v>
          </cell>
          <cell r="F2690" t="str">
            <v>Nord-Est</v>
          </cell>
          <cell r="G2690">
            <v>5331</v>
          </cell>
          <cell r="H2690">
            <v>2088</v>
          </cell>
          <cell r="I2690">
            <v>372</v>
          </cell>
          <cell r="J2690">
            <v>0.17341820713565126</v>
          </cell>
          <cell r="K2690">
            <v>0.17816091954022989</v>
          </cell>
          <cell r="L2690">
            <v>0.1978622347276113</v>
          </cell>
          <cell r="M2690">
            <v>0.24895621122259548</v>
          </cell>
        </row>
        <row r="2691">
          <cell r="A2691">
            <v>47012</v>
          </cell>
          <cell r="B2691" t="str">
            <v>47012</v>
          </cell>
          <cell r="C2691" t="str">
            <v>FC</v>
          </cell>
          <cell r="D2691" t="str">
            <v>FORLICESENA</v>
          </cell>
          <cell r="E2691" t="str">
            <v>EMILIAROMAGNA</v>
          </cell>
          <cell r="F2691" t="str">
            <v>Nord-Est</v>
          </cell>
          <cell r="G2691">
            <v>3805</v>
          </cell>
          <cell r="H2691">
            <v>1434</v>
          </cell>
          <cell r="I2691">
            <v>166</v>
          </cell>
          <cell r="J2691">
            <v>0.17341820713565126</v>
          </cell>
          <cell r="K2691">
            <v>0.11576011157601115</v>
          </cell>
          <cell r="L2691">
            <v>0.1978622347276113</v>
          </cell>
          <cell r="M2691">
            <v>0.24895621122259548</v>
          </cell>
        </row>
        <row r="2692">
          <cell r="A2692">
            <v>47013</v>
          </cell>
          <cell r="B2692" t="str">
            <v>47013</v>
          </cell>
          <cell r="C2692" t="str">
            <v>FC</v>
          </cell>
          <cell r="D2692" t="str">
            <v>FORLICESENA</v>
          </cell>
          <cell r="E2692" t="str">
            <v>EMILIAROMAGNA</v>
          </cell>
          <cell r="F2692" t="str">
            <v>Nord-Est</v>
          </cell>
          <cell r="G2692">
            <v>1563</v>
          </cell>
          <cell r="H2692">
            <v>607</v>
          </cell>
          <cell r="I2692">
            <v>111</v>
          </cell>
          <cell r="J2692">
            <v>0.17341820713565126</v>
          </cell>
          <cell r="K2692">
            <v>0.18286655683690281</v>
          </cell>
          <cell r="L2692">
            <v>0.1978622347276113</v>
          </cell>
          <cell r="M2692">
            <v>0.24895621122259548</v>
          </cell>
        </row>
        <row r="2693">
          <cell r="A2693">
            <v>47014</v>
          </cell>
          <cell r="B2693" t="str">
            <v>47014</v>
          </cell>
          <cell r="C2693" t="str">
            <v>FC</v>
          </cell>
          <cell r="D2693" t="str">
            <v>FORLICESENA</v>
          </cell>
          <cell r="E2693" t="str">
            <v>EMILIAROMAGNA</v>
          </cell>
          <cell r="F2693" t="str">
            <v>Nord-Est</v>
          </cell>
          <cell r="G2693">
            <v>8562</v>
          </cell>
          <cell r="H2693">
            <v>3130</v>
          </cell>
          <cell r="I2693">
            <v>641</v>
          </cell>
          <cell r="J2693">
            <v>0.17341820713565126</v>
          </cell>
          <cell r="K2693">
            <v>0.2047923322683706</v>
          </cell>
          <cell r="L2693">
            <v>0.1978622347276113</v>
          </cell>
          <cell r="M2693">
            <v>0.24895621122259548</v>
          </cell>
        </row>
        <row r="2694">
          <cell r="A2694">
            <v>47015</v>
          </cell>
          <cell r="B2694" t="str">
            <v>47015</v>
          </cell>
          <cell r="C2694" t="str">
            <v>FC</v>
          </cell>
          <cell r="D2694" t="str">
            <v>FORLICESENA</v>
          </cell>
          <cell r="E2694" t="str">
            <v>EMILIAROMAGNA</v>
          </cell>
          <cell r="F2694" t="str">
            <v>Nord-Est</v>
          </cell>
          <cell r="G2694">
            <v>4836</v>
          </cell>
          <cell r="H2694">
            <v>1863</v>
          </cell>
          <cell r="I2694">
            <v>281</v>
          </cell>
          <cell r="J2694">
            <v>0.17341820713565126</v>
          </cell>
          <cell r="K2694">
            <v>0.15083199141170156</v>
          </cell>
          <cell r="L2694">
            <v>0.1978622347276113</v>
          </cell>
          <cell r="M2694">
            <v>0.24895621122259548</v>
          </cell>
        </row>
        <row r="2695">
          <cell r="A2695">
            <v>47016</v>
          </cell>
          <cell r="B2695" t="str">
            <v>47016</v>
          </cell>
          <cell r="C2695" t="str">
            <v>FC</v>
          </cell>
          <cell r="D2695" t="str">
            <v>FORLICESENA</v>
          </cell>
          <cell r="E2695" t="str">
            <v>EMILIAROMAGNA</v>
          </cell>
          <cell r="F2695" t="str">
            <v>Nord-Est</v>
          </cell>
          <cell r="G2695">
            <v>5969</v>
          </cell>
          <cell r="H2695">
            <v>2168</v>
          </cell>
          <cell r="I2695">
            <v>361</v>
          </cell>
          <cell r="J2695">
            <v>0.17341820713565126</v>
          </cell>
          <cell r="K2695">
            <v>0.16651291512915128</v>
          </cell>
          <cell r="L2695">
            <v>0.1978622347276113</v>
          </cell>
          <cell r="M2695">
            <v>0.24895621122259548</v>
          </cell>
        </row>
        <row r="2696">
          <cell r="A2696">
            <v>47017</v>
          </cell>
          <cell r="B2696" t="str">
            <v>47017</v>
          </cell>
          <cell r="C2696" t="str">
            <v>FC</v>
          </cell>
          <cell r="D2696" t="str">
            <v>FORLICESENA</v>
          </cell>
          <cell r="E2696" t="str">
            <v>EMILIAROMAGNA</v>
          </cell>
          <cell r="F2696" t="str">
            <v>Nord-Est</v>
          </cell>
          <cell r="G2696">
            <v>2161</v>
          </cell>
          <cell r="H2696">
            <v>823</v>
          </cell>
          <cell r="I2696">
            <v>138</v>
          </cell>
          <cell r="J2696">
            <v>0.17341820713565126</v>
          </cell>
          <cell r="K2696">
            <v>0.16767922235722965</v>
          </cell>
          <cell r="L2696">
            <v>0.1978622347276113</v>
          </cell>
          <cell r="M2696">
            <v>0.24895621122259548</v>
          </cell>
        </row>
        <row r="2697">
          <cell r="A2697">
            <v>47018</v>
          </cell>
          <cell r="B2697" t="str">
            <v>47018</v>
          </cell>
          <cell r="C2697" t="str">
            <v>FC</v>
          </cell>
          <cell r="D2697" t="str">
            <v>FORLICESENA</v>
          </cell>
          <cell r="E2697" t="str">
            <v>EMILIAROMAGNA</v>
          </cell>
          <cell r="F2697" t="str">
            <v>Nord-Est</v>
          </cell>
          <cell r="G2697">
            <v>4139</v>
          </cell>
          <cell r="H2697">
            <v>1573</v>
          </cell>
          <cell r="I2697">
            <v>338</v>
          </cell>
          <cell r="J2697">
            <v>0.17341820713565126</v>
          </cell>
          <cell r="K2697">
            <v>0.21487603305785125</v>
          </cell>
          <cell r="L2697">
            <v>0.1978622347276113</v>
          </cell>
          <cell r="M2697">
            <v>0.24895621122259548</v>
          </cell>
        </row>
        <row r="2698">
          <cell r="A2698">
            <v>47019</v>
          </cell>
          <cell r="B2698" t="str">
            <v>47019</v>
          </cell>
          <cell r="C2698" t="str">
            <v>FC</v>
          </cell>
          <cell r="D2698" t="str">
            <v>FORLICESENA</v>
          </cell>
          <cell r="E2698" t="str">
            <v>EMILIAROMAGNA</v>
          </cell>
          <cell r="F2698" t="str">
            <v>Nord-Est</v>
          </cell>
          <cell r="G2698">
            <v>1454</v>
          </cell>
          <cell r="H2698">
            <v>572</v>
          </cell>
          <cell r="I2698">
            <v>95</v>
          </cell>
          <cell r="J2698">
            <v>0.17341820713565126</v>
          </cell>
          <cell r="K2698">
            <v>0.16608391608391609</v>
          </cell>
          <cell r="L2698">
            <v>0.1978622347276113</v>
          </cell>
          <cell r="M2698">
            <v>0.24895621122259548</v>
          </cell>
        </row>
        <row r="2699">
          <cell r="A2699">
            <v>47020</v>
          </cell>
          <cell r="B2699" t="str">
            <v>47020</v>
          </cell>
          <cell r="C2699" t="str">
            <v>FC</v>
          </cell>
          <cell r="D2699" t="str">
            <v>FORLICESENA</v>
          </cell>
          <cell r="E2699" t="str">
            <v>EMILIAROMAGNA</v>
          </cell>
          <cell r="F2699" t="str">
            <v>Nord-Est</v>
          </cell>
          <cell r="G2699">
            <v>8061</v>
          </cell>
          <cell r="H2699">
            <v>2568</v>
          </cell>
          <cell r="I2699">
            <v>1041</v>
          </cell>
          <cell r="J2699">
            <v>0.17341820713565126</v>
          </cell>
          <cell r="K2699">
            <v>0.40537383177570091</v>
          </cell>
          <cell r="L2699">
            <v>0.1978622347276113</v>
          </cell>
          <cell r="M2699">
            <v>0.24895621122259548</v>
          </cell>
        </row>
        <row r="2700">
          <cell r="A2700">
            <v>47021</v>
          </cell>
          <cell r="B2700" t="str">
            <v>47021</v>
          </cell>
          <cell r="C2700" t="str">
            <v>FC</v>
          </cell>
          <cell r="D2700" t="str">
            <v>FORLICESENA</v>
          </cell>
          <cell r="E2700" t="str">
            <v>EMILIAROMAGNA</v>
          </cell>
          <cell r="F2700" t="str">
            <v>Nord-Est</v>
          </cell>
          <cell r="G2700">
            <v>3106</v>
          </cell>
          <cell r="H2700">
            <v>1049</v>
          </cell>
          <cell r="I2700">
            <v>427</v>
          </cell>
          <cell r="J2700">
            <v>0.17341820713565126</v>
          </cell>
          <cell r="K2700">
            <v>0.40705433746425168</v>
          </cell>
          <cell r="L2700">
            <v>0.1978622347276113</v>
          </cell>
          <cell r="M2700">
            <v>0.24895621122259548</v>
          </cell>
        </row>
        <row r="2701">
          <cell r="A2701">
            <v>47023</v>
          </cell>
          <cell r="B2701" t="str">
            <v>47023</v>
          </cell>
          <cell r="C2701" t="str">
            <v>FC</v>
          </cell>
          <cell r="D2701" t="str">
            <v>FORLICESENA</v>
          </cell>
          <cell r="E2701" t="str">
            <v>EMILIAROMAGNA</v>
          </cell>
          <cell r="F2701" t="str">
            <v>Nord-Est</v>
          </cell>
          <cell r="G2701">
            <v>87405</v>
          </cell>
          <cell r="H2701">
            <v>30274</v>
          </cell>
          <cell r="I2701">
            <v>5531</v>
          </cell>
          <cell r="J2701">
            <v>0.17341820713565126</v>
          </cell>
          <cell r="K2701">
            <v>0.18269802470766994</v>
          </cell>
          <cell r="L2701">
            <v>0.1978622347276113</v>
          </cell>
          <cell r="M2701">
            <v>0.24895621122259548</v>
          </cell>
        </row>
        <row r="2702">
          <cell r="A2702">
            <v>47025</v>
          </cell>
          <cell r="B2702" t="str">
            <v>47025</v>
          </cell>
          <cell r="C2702" t="str">
            <v>FC</v>
          </cell>
          <cell r="D2702" t="str">
            <v>FORLICESENA</v>
          </cell>
          <cell r="E2702" t="str">
            <v>EMILIAROMAGNA</v>
          </cell>
          <cell r="F2702" t="str">
            <v>Nord-Est</v>
          </cell>
          <cell r="G2702">
            <v>5914</v>
          </cell>
          <cell r="H2702">
            <v>2005</v>
          </cell>
          <cell r="I2702">
            <v>461</v>
          </cell>
          <cell r="J2702">
            <v>0.17341820713565126</v>
          </cell>
          <cell r="K2702">
            <v>0.22992518703241896</v>
          </cell>
          <cell r="L2702">
            <v>0.1978622347276113</v>
          </cell>
          <cell r="M2702">
            <v>0.24895621122259548</v>
          </cell>
        </row>
        <row r="2703">
          <cell r="A2703">
            <v>47027</v>
          </cell>
          <cell r="B2703" t="str">
            <v>47027</v>
          </cell>
          <cell r="C2703" t="str">
            <v>FC</v>
          </cell>
          <cell r="D2703" t="str">
            <v>FORLICESENA</v>
          </cell>
          <cell r="E2703" t="str">
            <v>EMILIAROMAGNA</v>
          </cell>
          <cell r="F2703" t="str">
            <v>Nord-Est</v>
          </cell>
          <cell r="G2703">
            <v>3878</v>
          </cell>
          <cell r="H2703">
            <v>1308</v>
          </cell>
          <cell r="I2703">
            <v>195</v>
          </cell>
          <cell r="J2703">
            <v>0.17341820713565126</v>
          </cell>
          <cell r="K2703">
            <v>0.14908256880733944</v>
          </cell>
          <cell r="L2703">
            <v>0.1978622347276113</v>
          </cell>
          <cell r="M2703">
            <v>0.24895621122259548</v>
          </cell>
        </row>
        <row r="2704">
          <cell r="A2704">
            <v>47028</v>
          </cell>
          <cell r="B2704" t="str">
            <v>47028</v>
          </cell>
          <cell r="C2704" t="str">
            <v>FC</v>
          </cell>
          <cell r="D2704" t="str">
            <v>FORLICESENA</v>
          </cell>
          <cell r="E2704" t="str">
            <v>EMILIAROMAGNA</v>
          </cell>
          <cell r="F2704" t="str">
            <v>Nord-Est</v>
          </cell>
          <cell r="G2704">
            <v>2295</v>
          </cell>
          <cell r="H2704">
            <v>863</v>
          </cell>
          <cell r="I2704">
            <v>102</v>
          </cell>
          <cell r="J2704">
            <v>0.17341820713565126</v>
          </cell>
          <cell r="K2704">
            <v>0.11819235225955968</v>
          </cell>
          <cell r="L2704">
            <v>0.1978622347276113</v>
          </cell>
          <cell r="M2704">
            <v>0.24895621122259548</v>
          </cell>
        </row>
        <row r="2705">
          <cell r="A2705">
            <v>47030</v>
          </cell>
          <cell r="B2705" t="str">
            <v>47030</v>
          </cell>
          <cell r="C2705" t="str">
            <v>FC</v>
          </cell>
          <cell r="D2705" t="str">
            <v>FORLICESENA</v>
          </cell>
          <cell r="E2705" t="str">
            <v>EMILIAROMAGNA</v>
          </cell>
          <cell r="F2705" t="str">
            <v>Nord-Est</v>
          </cell>
          <cell r="G2705">
            <v>18949</v>
          </cell>
          <cell r="H2705">
            <v>6315</v>
          </cell>
          <cell r="I2705">
            <v>1386</v>
          </cell>
          <cell r="J2705">
            <v>0.17341820713565126</v>
          </cell>
          <cell r="K2705">
            <v>0.21947743467933492</v>
          </cell>
          <cell r="L2705">
            <v>0.1978622347276113</v>
          </cell>
          <cell r="M2705">
            <v>0.24895621122259548</v>
          </cell>
        </row>
        <row r="2706">
          <cell r="A2706">
            <v>47032</v>
          </cell>
          <cell r="B2706" t="str">
            <v>47032</v>
          </cell>
          <cell r="C2706" t="str">
            <v>FC</v>
          </cell>
          <cell r="D2706" t="str">
            <v>FORLICESENA</v>
          </cell>
          <cell r="E2706" t="str">
            <v>EMILIAROMAGNA</v>
          </cell>
          <cell r="F2706" t="str">
            <v>Nord-Est</v>
          </cell>
          <cell r="G2706">
            <v>8601</v>
          </cell>
          <cell r="H2706">
            <v>2988</v>
          </cell>
          <cell r="I2706">
            <v>504</v>
          </cell>
          <cell r="J2706">
            <v>0.17341820713565126</v>
          </cell>
          <cell r="K2706">
            <v>0.16867469879518071</v>
          </cell>
          <cell r="L2706">
            <v>0.1978622347276113</v>
          </cell>
          <cell r="M2706">
            <v>0.24895621122259548</v>
          </cell>
        </row>
        <row r="2707">
          <cell r="A2707">
            <v>47034</v>
          </cell>
          <cell r="B2707" t="str">
            <v>47034</v>
          </cell>
          <cell r="C2707" t="str">
            <v>FC</v>
          </cell>
          <cell r="D2707" t="str">
            <v>FORLICESENA</v>
          </cell>
          <cell r="E2707" t="str">
            <v>EMILIAROMAGNA</v>
          </cell>
          <cell r="F2707" t="str">
            <v>Nord-Est</v>
          </cell>
          <cell r="G2707">
            <v>11343</v>
          </cell>
          <cell r="H2707">
            <v>4035</v>
          </cell>
          <cell r="I2707">
            <v>759</v>
          </cell>
          <cell r="J2707">
            <v>0.17341820713565126</v>
          </cell>
          <cell r="K2707">
            <v>0.18810408921933086</v>
          </cell>
          <cell r="L2707">
            <v>0.1978622347276113</v>
          </cell>
          <cell r="M2707">
            <v>0.24895621122259548</v>
          </cell>
        </row>
        <row r="2708">
          <cell r="A2708">
            <v>47035</v>
          </cell>
          <cell r="B2708" t="str">
            <v>47035</v>
          </cell>
          <cell r="C2708" t="str">
            <v>FC</v>
          </cell>
          <cell r="D2708" t="str">
            <v>FORLICESENA</v>
          </cell>
          <cell r="E2708" t="str">
            <v>EMILIAROMAGNA</v>
          </cell>
          <cell r="F2708" t="str">
            <v>Nord-Est</v>
          </cell>
          <cell r="G2708">
            <v>8621</v>
          </cell>
          <cell r="H2708">
            <v>2728</v>
          </cell>
          <cell r="I2708">
            <v>574</v>
          </cell>
          <cell r="J2708">
            <v>0.17341820713565126</v>
          </cell>
          <cell r="K2708">
            <v>0.21041055718475074</v>
          </cell>
          <cell r="L2708">
            <v>0.1978622347276113</v>
          </cell>
          <cell r="M2708">
            <v>0.24895621122259548</v>
          </cell>
        </row>
        <row r="2709">
          <cell r="A2709">
            <v>47039</v>
          </cell>
          <cell r="B2709" t="str">
            <v>47039</v>
          </cell>
          <cell r="C2709" t="str">
            <v>FC</v>
          </cell>
          <cell r="D2709" t="str">
            <v>FORLICESENA</v>
          </cell>
          <cell r="E2709" t="str">
            <v>EMILIAROMAGNA</v>
          </cell>
          <cell r="F2709" t="str">
            <v>Nord-Est</v>
          </cell>
          <cell r="G2709">
            <v>12871</v>
          </cell>
          <cell r="H2709">
            <v>4216</v>
          </cell>
          <cell r="I2709">
            <v>933</v>
          </cell>
          <cell r="J2709">
            <v>0.17341820713565126</v>
          </cell>
          <cell r="K2709">
            <v>0.22129981024667933</v>
          </cell>
          <cell r="L2709">
            <v>0.1978622347276113</v>
          </cell>
          <cell r="M2709">
            <v>0.24895621122259548</v>
          </cell>
        </row>
        <row r="2710">
          <cell r="A2710">
            <v>47042</v>
          </cell>
          <cell r="B2710" t="str">
            <v>47042</v>
          </cell>
          <cell r="C2710" t="str">
            <v>FC</v>
          </cell>
          <cell r="D2710" t="str">
            <v>FORLICESENA</v>
          </cell>
          <cell r="E2710" t="str">
            <v>EMILIAROMAGNA</v>
          </cell>
          <cell r="F2710" t="str">
            <v>Nord-Est</v>
          </cell>
          <cell r="G2710">
            <v>18555</v>
          </cell>
          <cell r="H2710">
            <v>6511</v>
          </cell>
          <cell r="I2710">
            <v>1521</v>
          </cell>
          <cell r="J2710">
            <v>0.17341820713565126</v>
          </cell>
          <cell r="K2710">
            <v>0.23360466902165566</v>
          </cell>
          <cell r="L2710">
            <v>0.1978622347276113</v>
          </cell>
          <cell r="M2710">
            <v>0.24895621122259548</v>
          </cell>
        </row>
        <row r="2711">
          <cell r="A2711">
            <v>47100</v>
          </cell>
          <cell r="B2711" t="str">
            <v>47100</v>
          </cell>
          <cell r="C2711" t="str">
            <v>FC</v>
          </cell>
          <cell r="D2711" t="str">
            <v>FORLICESENA</v>
          </cell>
          <cell r="E2711" t="str">
            <v>EMILIAROMAGNA</v>
          </cell>
          <cell r="F2711" t="str">
            <v>Nord-Est</v>
          </cell>
          <cell r="G2711">
            <v>109500</v>
          </cell>
          <cell r="H2711">
            <v>41121</v>
          </cell>
          <cell r="I2711">
            <v>7391</v>
          </cell>
          <cell r="J2711">
            <v>0.17341820713565126</v>
          </cell>
          <cell r="K2711">
            <v>0.17973784684224606</v>
          </cell>
          <cell r="L2711">
            <v>0.1978622347276113</v>
          </cell>
          <cell r="M2711">
            <v>0.24895621122259548</v>
          </cell>
        </row>
        <row r="2712">
          <cell r="A2712">
            <v>47814</v>
          </cell>
          <cell r="B2712" t="str">
            <v>47814</v>
          </cell>
          <cell r="C2712" t="str">
            <v>RN</v>
          </cell>
          <cell r="D2712" t="str">
            <v>RIMINI</v>
          </cell>
          <cell r="E2712" t="str">
            <v>EMILIAROMAGNA</v>
          </cell>
          <cell r="F2712" t="str">
            <v>Nord-Est</v>
          </cell>
          <cell r="G2712">
            <v>12813</v>
          </cell>
          <cell r="H2712">
            <v>4480</v>
          </cell>
          <cell r="I2712">
            <v>1182</v>
          </cell>
          <cell r="J2712">
            <v>0.22099638154213452</v>
          </cell>
          <cell r="K2712">
            <v>0.26383928571428572</v>
          </cell>
          <cell r="L2712">
            <v>0.21458314371529991</v>
          </cell>
          <cell r="M2712">
            <v>0.29564767425246485</v>
          </cell>
        </row>
        <row r="2713">
          <cell r="A2713">
            <v>47822</v>
          </cell>
          <cell r="B2713" t="str">
            <v>47822</v>
          </cell>
          <cell r="C2713" t="str">
            <v>RN</v>
          </cell>
          <cell r="D2713" t="str">
            <v>RIMINI</v>
          </cell>
          <cell r="E2713" t="str">
            <v>EMILIAROMAGNA</v>
          </cell>
          <cell r="F2713" t="str">
            <v>Nord-Est</v>
          </cell>
          <cell r="G2713">
            <v>15485</v>
          </cell>
          <cell r="H2713">
            <v>5161</v>
          </cell>
          <cell r="I2713">
            <v>1238</v>
          </cell>
          <cell r="J2713">
            <v>0.22099638154213452</v>
          </cell>
          <cell r="K2713">
            <v>0.23987599302460763</v>
          </cell>
          <cell r="L2713">
            <v>0.21458314371529991</v>
          </cell>
          <cell r="M2713">
            <v>0.29564767425246485</v>
          </cell>
        </row>
        <row r="2714">
          <cell r="A2714">
            <v>47824</v>
          </cell>
          <cell r="B2714" t="str">
            <v>47824</v>
          </cell>
          <cell r="C2714" t="str">
            <v>RN</v>
          </cell>
          <cell r="D2714" t="str">
            <v>RIMINI</v>
          </cell>
          <cell r="E2714" t="str">
            <v>EMILIAROMAGNA</v>
          </cell>
          <cell r="F2714" t="str">
            <v>Nord-Est</v>
          </cell>
          <cell r="G2714">
            <v>2520</v>
          </cell>
          <cell r="H2714">
            <v>802</v>
          </cell>
          <cell r="I2714">
            <v>198</v>
          </cell>
          <cell r="J2714">
            <v>0.22099638154213452</v>
          </cell>
          <cell r="K2714">
            <v>0.24688279301745636</v>
          </cell>
          <cell r="L2714">
            <v>0.21458314371529991</v>
          </cell>
          <cell r="M2714">
            <v>0.29564767425246485</v>
          </cell>
        </row>
        <row r="2715">
          <cell r="A2715">
            <v>47825</v>
          </cell>
          <cell r="B2715" t="str">
            <v>47825</v>
          </cell>
          <cell r="C2715" t="str">
            <v>RN</v>
          </cell>
          <cell r="D2715" t="str">
            <v>RIMINI</v>
          </cell>
          <cell r="E2715" t="str">
            <v>EMILIAROMAGNA</v>
          </cell>
          <cell r="F2715" t="str">
            <v>Nord-Est</v>
          </cell>
          <cell r="G2715">
            <v>580</v>
          </cell>
          <cell r="H2715">
            <v>218</v>
          </cell>
          <cell r="I2715">
            <v>124</v>
          </cell>
          <cell r="J2715">
            <v>0.22099638154213452</v>
          </cell>
          <cell r="K2715">
            <v>0.56880733944954132</v>
          </cell>
          <cell r="L2715">
            <v>0.21458314371529991</v>
          </cell>
          <cell r="M2715">
            <v>0.29564767425246485</v>
          </cell>
        </row>
        <row r="2716">
          <cell r="A2716">
            <v>47826</v>
          </cell>
          <cell r="B2716" t="str">
            <v>47826</v>
          </cell>
          <cell r="C2716" t="str">
            <v>RN</v>
          </cell>
          <cell r="D2716" t="str">
            <v>RIMINI</v>
          </cell>
          <cell r="E2716" t="str">
            <v>EMILIAROMAGNA</v>
          </cell>
          <cell r="F2716" t="str">
            <v>Nord-Est</v>
          </cell>
          <cell r="G2716">
            <v>2893</v>
          </cell>
          <cell r="H2716">
            <v>970</v>
          </cell>
          <cell r="I2716">
            <v>273</v>
          </cell>
          <cell r="J2716">
            <v>0.22099638154213452</v>
          </cell>
          <cell r="K2716">
            <v>0.28144329896907216</v>
          </cell>
          <cell r="L2716">
            <v>0.21458314371529991</v>
          </cell>
          <cell r="M2716">
            <v>0.29564767425246485</v>
          </cell>
        </row>
        <row r="2717">
          <cell r="A2717">
            <v>47832</v>
          </cell>
          <cell r="B2717" t="str">
            <v>47832</v>
          </cell>
          <cell r="C2717" t="str">
            <v>RN</v>
          </cell>
          <cell r="D2717" t="str">
            <v>RIMINI</v>
          </cell>
          <cell r="E2717" t="str">
            <v>EMILIAROMAGNA</v>
          </cell>
          <cell r="F2717" t="str">
            <v>Nord-Est</v>
          </cell>
          <cell r="G2717">
            <v>2461</v>
          </cell>
          <cell r="H2717">
            <v>822</v>
          </cell>
          <cell r="I2717">
            <v>239</v>
          </cell>
          <cell r="J2717">
            <v>0.22099638154213452</v>
          </cell>
          <cell r="K2717">
            <v>0.29075425790754256</v>
          </cell>
          <cell r="L2717">
            <v>0.21458314371529991</v>
          </cell>
          <cell r="M2717">
            <v>0.29564767425246485</v>
          </cell>
        </row>
        <row r="2718">
          <cell r="A2718">
            <v>47833</v>
          </cell>
          <cell r="B2718" t="str">
            <v>47833</v>
          </cell>
          <cell r="C2718" t="str">
            <v>RN</v>
          </cell>
          <cell r="D2718" t="str">
            <v>RIMINI</v>
          </cell>
          <cell r="E2718" t="str">
            <v>EMILIAROMAGNA</v>
          </cell>
          <cell r="F2718" t="str">
            <v>Nord-Est</v>
          </cell>
          <cell r="G2718">
            <v>5203</v>
          </cell>
          <cell r="H2718">
            <v>1908</v>
          </cell>
          <cell r="I2718">
            <v>448</v>
          </cell>
          <cell r="J2718">
            <v>0.22099638154213452</v>
          </cell>
          <cell r="K2718">
            <v>0.23480083857442349</v>
          </cell>
          <cell r="L2718">
            <v>0.21458314371529991</v>
          </cell>
          <cell r="M2718">
            <v>0.29564767425246485</v>
          </cell>
        </row>
        <row r="2719">
          <cell r="A2719">
            <v>47834</v>
          </cell>
          <cell r="B2719" t="str">
            <v>47834</v>
          </cell>
          <cell r="C2719" t="str">
            <v>RN</v>
          </cell>
          <cell r="D2719" t="str">
            <v>RIMINI</v>
          </cell>
          <cell r="E2719" t="str">
            <v>EMILIAROMAGNA</v>
          </cell>
          <cell r="F2719" t="str">
            <v>Nord-Est</v>
          </cell>
          <cell r="G2719">
            <v>1573</v>
          </cell>
          <cell r="H2719">
            <v>562</v>
          </cell>
          <cell r="I2719">
            <v>114</v>
          </cell>
          <cell r="J2719">
            <v>0.22099638154213452</v>
          </cell>
          <cell r="K2719">
            <v>0.20284697508896798</v>
          </cell>
          <cell r="L2719">
            <v>0.21458314371529991</v>
          </cell>
          <cell r="M2719">
            <v>0.29564767425246485</v>
          </cell>
        </row>
        <row r="2720">
          <cell r="A2720">
            <v>47835</v>
          </cell>
          <cell r="B2720" t="str">
            <v>47835</v>
          </cell>
          <cell r="C2720" t="str">
            <v>RN</v>
          </cell>
          <cell r="D2720" t="str">
            <v>RIMINI</v>
          </cell>
          <cell r="E2720" t="str">
            <v>EMILIAROMAGNA</v>
          </cell>
          <cell r="F2720" t="str">
            <v>Nord-Est</v>
          </cell>
          <cell r="G2720">
            <v>2444</v>
          </cell>
          <cell r="H2720">
            <v>858</v>
          </cell>
          <cell r="I2720">
            <v>163</v>
          </cell>
          <cell r="J2720">
            <v>0.22099638154213452</v>
          </cell>
          <cell r="K2720">
            <v>0.18997668997668998</v>
          </cell>
          <cell r="L2720">
            <v>0.21458314371529991</v>
          </cell>
          <cell r="M2720">
            <v>0.29564767425246485</v>
          </cell>
        </row>
        <row r="2721">
          <cell r="A2721">
            <v>47836</v>
          </cell>
          <cell r="B2721" t="str">
            <v>47836</v>
          </cell>
          <cell r="C2721" t="str">
            <v>RN</v>
          </cell>
          <cell r="D2721" t="str">
            <v>RIMINI</v>
          </cell>
          <cell r="E2721" t="str">
            <v>EMILIAROMAGNA</v>
          </cell>
          <cell r="F2721" t="str">
            <v>Nord-Est</v>
          </cell>
          <cell r="G2721">
            <v>1431</v>
          </cell>
          <cell r="H2721">
            <v>509</v>
          </cell>
          <cell r="I2721">
            <v>97</v>
          </cell>
          <cell r="J2721">
            <v>0.22099638154213452</v>
          </cell>
          <cell r="K2721">
            <v>0.19056974459724951</v>
          </cell>
          <cell r="L2721">
            <v>0.21458314371529991</v>
          </cell>
          <cell r="M2721">
            <v>0.29564767425246485</v>
          </cell>
        </row>
        <row r="2722">
          <cell r="A2722">
            <v>47837</v>
          </cell>
          <cell r="B2722" t="str">
            <v>47837</v>
          </cell>
          <cell r="C2722" t="str">
            <v>RN</v>
          </cell>
          <cell r="D2722" t="str">
            <v>RIMINI</v>
          </cell>
          <cell r="E2722" t="str">
            <v>EMILIAROMAGNA</v>
          </cell>
          <cell r="F2722" t="str">
            <v>Nord-Est</v>
          </cell>
          <cell r="G2722">
            <v>907</v>
          </cell>
          <cell r="H2722">
            <v>319</v>
          </cell>
          <cell r="I2722">
            <v>44</v>
          </cell>
          <cell r="J2722">
            <v>0.22099638154213452</v>
          </cell>
          <cell r="K2722">
            <v>0.13793103448275862</v>
          </cell>
          <cell r="L2722">
            <v>0.21458314371529991</v>
          </cell>
          <cell r="M2722">
            <v>0.29564767425246485</v>
          </cell>
        </row>
        <row r="2723">
          <cell r="A2723">
            <v>47838</v>
          </cell>
          <cell r="B2723" t="str">
            <v>47838</v>
          </cell>
          <cell r="C2723" t="str">
            <v>RN</v>
          </cell>
          <cell r="D2723" t="str">
            <v>RIMINI</v>
          </cell>
          <cell r="E2723" t="str">
            <v>EMILIAROMAGNA</v>
          </cell>
          <cell r="F2723" t="str">
            <v>Nord-Est</v>
          </cell>
          <cell r="G2723">
            <v>32909</v>
          </cell>
          <cell r="H2723">
            <v>12163</v>
          </cell>
          <cell r="I2723">
            <v>2554</v>
          </cell>
          <cell r="J2723">
            <v>0.22099638154213452</v>
          </cell>
          <cell r="K2723">
            <v>0.20998109019156458</v>
          </cell>
          <cell r="L2723">
            <v>0.21458314371529991</v>
          </cell>
          <cell r="M2723">
            <v>0.29564767425246485</v>
          </cell>
        </row>
        <row r="2724">
          <cell r="A2724">
            <v>47841</v>
          </cell>
          <cell r="B2724" t="str">
            <v>47841</v>
          </cell>
          <cell r="C2724" t="str">
            <v>RN</v>
          </cell>
          <cell r="D2724" t="str">
            <v>RIMINI</v>
          </cell>
          <cell r="E2724" t="str">
            <v>EMILIAROMAGNA</v>
          </cell>
          <cell r="F2724" t="str">
            <v>Nord-Est</v>
          </cell>
          <cell r="G2724">
            <v>15180</v>
          </cell>
          <cell r="H2724">
            <v>5612</v>
          </cell>
          <cell r="I2724">
            <v>1203</v>
          </cell>
          <cell r="J2724">
            <v>0.22099638154213452</v>
          </cell>
          <cell r="K2724">
            <v>0.21436208125445474</v>
          </cell>
          <cell r="L2724">
            <v>0.21458314371529991</v>
          </cell>
          <cell r="M2724">
            <v>0.29564767425246485</v>
          </cell>
        </row>
        <row r="2725">
          <cell r="A2725">
            <v>47842</v>
          </cell>
          <cell r="B2725" t="str">
            <v>47842</v>
          </cell>
          <cell r="C2725" t="str">
            <v>RN</v>
          </cell>
          <cell r="D2725" t="str">
            <v>RIMINI</v>
          </cell>
          <cell r="E2725" t="str">
            <v>EMILIAROMAGNA</v>
          </cell>
          <cell r="F2725" t="str">
            <v>Nord-Est</v>
          </cell>
          <cell r="G2725">
            <v>5644</v>
          </cell>
          <cell r="H2725">
            <v>1890</v>
          </cell>
          <cell r="I2725">
            <v>538</v>
          </cell>
          <cell r="J2725">
            <v>0.22099638154213452</v>
          </cell>
          <cell r="K2725">
            <v>0.28465608465608466</v>
          </cell>
          <cell r="L2725">
            <v>0.21458314371529991</v>
          </cell>
          <cell r="M2725">
            <v>0.29564767425246485</v>
          </cell>
        </row>
        <row r="2726">
          <cell r="A2726">
            <v>47843</v>
          </cell>
          <cell r="B2726" t="str">
            <v>47843</v>
          </cell>
          <cell r="C2726" t="str">
            <v>RN</v>
          </cell>
          <cell r="D2726" t="str">
            <v>RIMINI</v>
          </cell>
          <cell r="E2726" t="str">
            <v>EMILIAROMAGNA</v>
          </cell>
          <cell r="F2726" t="str">
            <v>Nord-Est</v>
          </cell>
          <cell r="G2726">
            <v>8810</v>
          </cell>
          <cell r="H2726">
            <v>3067</v>
          </cell>
          <cell r="I2726">
            <v>830</v>
          </cell>
          <cell r="J2726">
            <v>0.22099638154213452</v>
          </cell>
          <cell r="K2726">
            <v>0.27062275839582656</v>
          </cell>
          <cell r="L2726">
            <v>0.21458314371529991</v>
          </cell>
          <cell r="M2726">
            <v>0.29564767425246485</v>
          </cell>
        </row>
        <row r="2727">
          <cell r="A2727">
            <v>47853</v>
          </cell>
          <cell r="B2727" t="str">
            <v>47853</v>
          </cell>
          <cell r="C2727" t="str">
            <v>RN</v>
          </cell>
          <cell r="D2727" t="str">
            <v>RIMINI</v>
          </cell>
          <cell r="E2727" t="str">
            <v>EMILIAROMAGNA</v>
          </cell>
          <cell r="F2727" t="str">
            <v>Nord-Est</v>
          </cell>
          <cell r="G2727">
            <v>6198</v>
          </cell>
          <cell r="H2727">
            <v>1909</v>
          </cell>
          <cell r="I2727">
            <v>529</v>
          </cell>
          <cell r="J2727">
            <v>0.22099638154213452</v>
          </cell>
          <cell r="K2727">
            <v>0.27710843373493976</v>
          </cell>
          <cell r="L2727">
            <v>0.21458314371529991</v>
          </cell>
          <cell r="M2727">
            <v>0.29564767425246485</v>
          </cell>
        </row>
        <row r="2728">
          <cell r="A2728">
            <v>47854</v>
          </cell>
          <cell r="B2728" t="str">
            <v>47854</v>
          </cell>
          <cell r="C2728" t="str">
            <v>RN</v>
          </cell>
          <cell r="D2728" t="str">
            <v>RIMINI</v>
          </cell>
          <cell r="E2728" t="str">
            <v>EMILIAROMAGNA</v>
          </cell>
          <cell r="F2728" t="str">
            <v>Nord-Est</v>
          </cell>
          <cell r="G2728">
            <v>3308</v>
          </cell>
          <cell r="H2728">
            <v>1200</v>
          </cell>
          <cell r="I2728">
            <v>352</v>
          </cell>
          <cell r="J2728">
            <v>0.22099638154213452</v>
          </cell>
          <cell r="K2728">
            <v>0.29333333333333333</v>
          </cell>
          <cell r="L2728">
            <v>0.21458314371529991</v>
          </cell>
          <cell r="M2728">
            <v>0.29564767425246485</v>
          </cell>
        </row>
        <row r="2729">
          <cell r="A2729">
            <v>47855</v>
          </cell>
          <cell r="B2729" t="str">
            <v>47855</v>
          </cell>
          <cell r="C2729" t="str">
            <v>RN</v>
          </cell>
          <cell r="D2729" t="str">
            <v>RIMINI</v>
          </cell>
          <cell r="E2729" t="str">
            <v>EMILIAROMAGNA</v>
          </cell>
          <cell r="F2729" t="str">
            <v>Nord-Est</v>
          </cell>
          <cell r="G2729">
            <v>1012</v>
          </cell>
          <cell r="H2729">
            <v>365</v>
          </cell>
          <cell r="I2729">
            <v>79</v>
          </cell>
          <cell r="J2729">
            <v>0.22099638154213452</v>
          </cell>
          <cell r="K2729">
            <v>0.21643835616438356</v>
          </cell>
          <cell r="L2729">
            <v>0.21458314371529991</v>
          </cell>
          <cell r="M2729">
            <v>0.29564767425246485</v>
          </cell>
        </row>
        <row r="2730">
          <cell r="A2730">
            <v>47890</v>
          </cell>
          <cell r="B2730" t="str">
            <v>47890</v>
          </cell>
          <cell r="C2730" t="str">
            <v>EE</v>
          </cell>
          <cell r="D2730" t="str">
            <v>EE</v>
          </cell>
          <cell r="E2730" t="str">
            <v>EE</v>
          </cell>
          <cell r="F2730" t="str">
            <v>EE</v>
          </cell>
          <cell r="G2730">
            <v>0</v>
          </cell>
          <cell r="H2730">
            <v>0</v>
          </cell>
          <cell r="I2730">
            <v>0</v>
          </cell>
          <cell r="J2730">
            <v>0</v>
          </cell>
        </row>
        <row r="2731">
          <cell r="A2731">
            <v>47891</v>
          </cell>
          <cell r="B2731" t="str">
            <v>47891</v>
          </cell>
          <cell r="C2731" t="str">
            <v>EE</v>
          </cell>
          <cell r="D2731" t="str">
            <v>EE</v>
          </cell>
          <cell r="E2731" t="str">
            <v>EE</v>
          </cell>
          <cell r="F2731" t="str">
            <v>EE</v>
          </cell>
          <cell r="G2731">
            <v>0</v>
          </cell>
          <cell r="H2731">
            <v>0</v>
          </cell>
          <cell r="I2731">
            <v>0</v>
          </cell>
          <cell r="J2731">
            <v>0</v>
          </cell>
        </row>
        <row r="2732">
          <cell r="A2732">
            <v>47892</v>
          </cell>
          <cell r="B2732" t="str">
            <v>47892</v>
          </cell>
          <cell r="C2732" t="str">
            <v>EE</v>
          </cell>
          <cell r="D2732" t="str">
            <v>EE</v>
          </cell>
          <cell r="E2732" t="str">
            <v>EE</v>
          </cell>
          <cell r="F2732" t="str">
            <v>EE</v>
          </cell>
          <cell r="G2732">
            <v>0</v>
          </cell>
          <cell r="H2732">
            <v>0</v>
          </cell>
          <cell r="I2732">
            <v>0</v>
          </cell>
          <cell r="J2732">
            <v>0</v>
          </cell>
        </row>
        <row r="2733">
          <cell r="A2733">
            <v>47893</v>
          </cell>
          <cell r="B2733" t="str">
            <v>47893</v>
          </cell>
          <cell r="C2733" t="str">
            <v>EE</v>
          </cell>
          <cell r="D2733" t="str">
            <v>EE</v>
          </cell>
          <cell r="E2733" t="str">
            <v>EE</v>
          </cell>
          <cell r="F2733" t="str">
            <v>EE</v>
          </cell>
          <cell r="G2733">
            <v>0</v>
          </cell>
          <cell r="H2733">
            <v>0</v>
          </cell>
          <cell r="I2733">
            <v>0</v>
          </cell>
          <cell r="J2733">
            <v>0</v>
          </cell>
        </row>
        <row r="2734">
          <cell r="A2734">
            <v>47894</v>
          </cell>
          <cell r="B2734" t="str">
            <v>47894</v>
          </cell>
          <cell r="C2734" t="str">
            <v>EE</v>
          </cell>
          <cell r="D2734" t="str">
            <v>EE</v>
          </cell>
          <cell r="E2734" t="str">
            <v>EE</v>
          </cell>
          <cell r="F2734" t="str">
            <v>EE</v>
          </cell>
          <cell r="G2734">
            <v>0</v>
          </cell>
          <cell r="H2734">
            <v>0</v>
          </cell>
          <cell r="I2734">
            <v>0</v>
          </cell>
          <cell r="J2734">
            <v>0</v>
          </cell>
        </row>
        <row r="2735">
          <cell r="A2735">
            <v>47895</v>
          </cell>
          <cell r="B2735" t="str">
            <v>47895</v>
          </cell>
          <cell r="C2735" t="str">
            <v>EE</v>
          </cell>
          <cell r="D2735" t="str">
            <v>EE</v>
          </cell>
          <cell r="E2735" t="str">
            <v>EE</v>
          </cell>
          <cell r="F2735" t="str">
            <v>EE</v>
          </cell>
          <cell r="G2735">
            <v>0</v>
          </cell>
          <cell r="H2735">
            <v>0</v>
          </cell>
          <cell r="I2735">
            <v>0</v>
          </cell>
          <cell r="J2735">
            <v>0</v>
          </cell>
        </row>
        <row r="2736">
          <cell r="A2736">
            <v>47896</v>
          </cell>
          <cell r="B2736" t="str">
            <v>47896</v>
          </cell>
          <cell r="C2736" t="str">
            <v>EE</v>
          </cell>
          <cell r="D2736" t="str">
            <v>EE</v>
          </cell>
          <cell r="E2736" t="str">
            <v>EE</v>
          </cell>
          <cell r="F2736" t="str">
            <v>EE</v>
          </cell>
          <cell r="G2736">
            <v>0</v>
          </cell>
          <cell r="H2736">
            <v>0</v>
          </cell>
          <cell r="I2736">
            <v>0</v>
          </cell>
          <cell r="J2736">
            <v>0</v>
          </cell>
        </row>
        <row r="2737">
          <cell r="A2737">
            <v>47897</v>
          </cell>
          <cell r="B2737" t="str">
            <v>47897</v>
          </cell>
          <cell r="C2737" t="str">
            <v>EE</v>
          </cell>
          <cell r="D2737" t="str">
            <v>EE</v>
          </cell>
          <cell r="E2737" t="str">
            <v>EE</v>
          </cell>
          <cell r="F2737" t="str">
            <v>EE</v>
          </cell>
          <cell r="G2737">
            <v>0</v>
          </cell>
          <cell r="H2737">
            <v>0</v>
          </cell>
          <cell r="I2737">
            <v>0</v>
          </cell>
          <cell r="J2737">
            <v>0</v>
          </cell>
        </row>
        <row r="2738">
          <cell r="A2738">
            <v>47898</v>
          </cell>
          <cell r="B2738" t="str">
            <v>47898</v>
          </cell>
          <cell r="C2738" t="str">
            <v>EE</v>
          </cell>
          <cell r="D2738" t="str">
            <v>EE</v>
          </cell>
          <cell r="E2738" t="str">
            <v>EE</v>
          </cell>
          <cell r="F2738" t="str">
            <v>EE</v>
          </cell>
          <cell r="G2738">
            <v>0</v>
          </cell>
          <cell r="H2738">
            <v>0</v>
          </cell>
          <cell r="I2738">
            <v>0</v>
          </cell>
          <cell r="J2738">
            <v>0</v>
          </cell>
        </row>
        <row r="2739">
          <cell r="A2739">
            <v>47899</v>
          </cell>
          <cell r="B2739" t="str">
            <v>47899</v>
          </cell>
          <cell r="C2739" t="str">
            <v>EE</v>
          </cell>
          <cell r="D2739" t="str">
            <v>EE</v>
          </cell>
          <cell r="E2739" t="str">
            <v>EE</v>
          </cell>
          <cell r="F2739" t="str">
            <v>EE</v>
          </cell>
          <cell r="G2739">
            <v>0</v>
          </cell>
          <cell r="H2739">
            <v>0</v>
          </cell>
          <cell r="I2739">
            <v>0</v>
          </cell>
          <cell r="J2739">
            <v>0</v>
          </cell>
        </row>
        <row r="2740">
          <cell r="A2740">
            <v>47900</v>
          </cell>
          <cell r="B2740" t="str">
            <v>47900</v>
          </cell>
          <cell r="C2740" t="str">
            <v>RN</v>
          </cell>
          <cell r="D2740" t="str">
            <v>RIMINI</v>
          </cell>
          <cell r="E2740" t="str">
            <v>EMILIAROMAGNA</v>
          </cell>
          <cell r="F2740" t="str">
            <v>Nord-Est</v>
          </cell>
          <cell r="G2740">
            <v>124701</v>
          </cell>
          <cell r="H2740">
            <v>45081</v>
          </cell>
          <cell r="I2740">
            <v>8656</v>
          </cell>
          <cell r="J2740">
            <v>0.22099638154213452</v>
          </cell>
          <cell r="K2740">
            <v>0.19200993766775359</v>
          </cell>
          <cell r="L2740">
            <v>0.21458314371529991</v>
          </cell>
          <cell r="M2740">
            <v>0.29564767425246485</v>
          </cell>
        </row>
        <row r="2741">
          <cell r="A2741">
            <v>48010</v>
          </cell>
          <cell r="B2741" t="str">
            <v>48010</v>
          </cell>
          <cell r="C2741" t="str">
            <v>RA</v>
          </cell>
          <cell r="D2741" t="str">
            <v>RAVENNA</v>
          </cell>
          <cell r="E2741" t="str">
            <v>EMILIAROMAGNA</v>
          </cell>
          <cell r="F2741" t="str">
            <v>Nord-Est</v>
          </cell>
          <cell r="G2741">
            <v>19058</v>
          </cell>
          <cell r="H2741">
            <v>6923</v>
          </cell>
          <cell r="I2741">
            <v>2211</v>
          </cell>
          <cell r="J2741">
            <v>0.17156787948565008</v>
          </cell>
          <cell r="K2741">
            <v>0.31937021522461362</v>
          </cell>
          <cell r="L2741">
            <v>0.19135352639249731</v>
          </cell>
          <cell r="M2741">
            <v>0.2229409432044227</v>
          </cell>
        </row>
        <row r="2742">
          <cell r="A2742">
            <v>48011</v>
          </cell>
          <cell r="B2742" t="str">
            <v>48011</v>
          </cell>
          <cell r="C2742" t="str">
            <v>RA</v>
          </cell>
          <cell r="D2742" t="str">
            <v>RAVENNA</v>
          </cell>
          <cell r="E2742" t="str">
            <v>EMILIAROMAGNA</v>
          </cell>
          <cell r="F2742" t="str">
            <v>Nord-Est</v>
          </cell>
          <cell r="G2742">
            <v>11349</v>
          </cell>
          <cell r="H2742">
            <v>4152</v>
          </cell>
          <cell r="I2742">
            <v>606</v>
          </cell>
          <cell r="J2742">
            <v>0.17156787948565008</v>
          </cell>
          <cell r="K2742">
            <v>0.14595375722543352</v>
          </cell>
          <cell r="L2742">
            <v>0.19135352639249731</v>
          </cell>
          <cell r="M2742">
            <v>0.2229409432044227</v>
          </cell>
        </row>
        <row r="2743">
          <cell r="A2743">
            <v>48012</v>
          </cell>
          <cell r="B2743" t="str">
            <v>48012</v>
          </cell>
          <cell r="C2743" t="str">
            <v>RA</v>
          </cell>
          <cell r="D2743" t="str">
            <v>RAVENNA</v>
          </cell>
          <cell r="E2743" t="str">
            <v>EMILIAROMAGNA</v>
          </cell>
          <cell r="F2743" t="str">
            <v>Nord-Est</v>
          </cell>
          <cell r="G2743">
            <v>16643</v>
          </cell>
          <cell r="H2743">
            <v>6182</v>
          </cell>
          <cell r="I2743">
            <v>751</v>
          </cell>
          <cell r="J2743">
            <v>0.17156787948565008</v>
          </cell>
          <cell r="K2743">
            <v>0.12148172112584923</v>
          </cell>
          <cell r="L2743">
            <v>0.19135352639249731</v>
          </cell>
          <cell r="M2743">
            <v>0.2229409432044227</v>
          </cell>
        </row>
        <row r="2744">
          <cell r="A2744">
            <v>48013</v>
          </cell>
          <cell r="B2744" t="str">
            <v>48013</v>
          </cell>
          <cell r="C2744" t="str">
            <v>RA</v>
          </cell>
          <cell r="D2744" t="str">
            <v>RAVENNA</v>
          </cell>
          <cell r="E2744" t="str">
            <v>EMILIAROMAGNA</v>
          </cell>
          <cell r="F2744" t="str">
            <v>Nord-Est</v>
          </cell>
          <cell r="G2744">
            <v>7428</v>
          </cell>
          <cell r="H2744">
            <v>2818</v>
          </cell>
          <cell r="I2744">
            <v>399</v>
          </cell>
          <cell r="J2744">
            <v>0.17156787948565008</v>
          </cell>
          <cell r="K2744">
            <v>0.14158977998580555</v>
          </cell>
          <cell r="L2744">
            <v>0.19135352639249731</v>
          </cell>
          <cell r="M2744">
            <v>0.2229409432044227</v>
          </cell>
        </row>
        <row r="2745">
          <cell r="A2745">
            <v>48014</v>
          </cell>
          <cell r="B2745" t="str">
            <v>48014</v>
          </cell>
          <cell r="C2745" t="str">
            <v>RA</v>
          </cell>
          <cell r="D2745" t="str">
            <v>RAVENNA</v>
          </cell>
          <cell r="E2745" t="str">
            <v>EMILIAROMAGNA</v>
          </cell>
          <cell r="F2745" t="str">
            <v>Nord-Est</v>
          </cell>
          <cell r="G2745">
            <v>7891</v>
          </cell>
          <cell r="H2745">
            <v>2823</v>
          </cell>
          <cell r="I2745">
            <v>473</v>
          </cell>
          <cell r="J2745">
            <v>0.17156787948565008</v>
          </cell>
          <cell r="K2745">
            <v>0.16755224938009211</v>
          </cell>
          <cell r="L2745">
            <v>0.19135352639249731</v>
          </cell>
          <cell r="M2745">
            <v>0.2229409432044227</v>
          </cell>
        </row>
        <row r="2746">
          <cell r="A2746">
            <v>48015</v>
          </cell>
          <cell r="B2746" t="str">
            <v>48015</v>
          </cell>
          <cell r="C2746" t="str">
            <v>RA</v>
          </cell>
          <cell r="D2746" t="str">
            <v>RAVENNA</v>
          </cell>
          <cell r="E2746" t="str">
            <v>EMILIAROMAGNA</v>
          </cell>
          <cell r="F2746" t="str">
            <v>Nord-Est</v>
          </cell>
          <cell r="G2746">
            <v>25294</v>
          </cell>
          <cell r="H2746">
            <v>9662</v>
          </cell>
          <cell r="I2746">
            <v>1888</v>
          </cell>
          <cell r="J2746">
            <v>0.17156787948565008</v>
          </cell>
          <cell r="K2746">
            <v>0.19540467812047196</v>
          </cell>
          <cell r="L2746">
            <v>0.19135352639249731</v>
          </cell>
          <cell r="M2746">
            <v>0.2229409432044227</v>
          </cell>
        </row>
        <row r="2747">
          <cell r="A2747">
            <v>48017</v>
          </cell>
          <cell r="B2747" t="str">
            <v>48017</v>
          </cell>
          <cell r="C2747" t="str">
            <v>RA</v>
          </cell>
          <cell r="D2747" t="str">
            <v>RAVENNA</v>
          </cell>
          <cell r="E2747" t="str">
            <v>EMILIAROMAGNA</v>
          </cell>
          <cell r="F2747" t="str">
            <v>Nord-Est</v>
          </cell>
          <cell r="G2747">
            <v>6411</v>
          </cell>
          <cell r="H2747">
            <v>2351</v>
          </cell>
          <cell r="I2747">
            <v>356</v>
          </cell>
          <cell r="J2747">
            <v>0.17156787948565008</v>
          </cell>
          <cell r="K2747">
            <v>0.15142492556358997</v>
          </cell>
          <cell r="L2747">
            <v>0.19135352639249731</v>
          </cell>
          <cell r="M2747">
            <v>0.2229409432044227</v>
          </cell>
        </row>
        <row r="2748">
          <cell r="A2748">
            <v>48018</v>
          </cell>
          <cell r="B2748" t="str">
            <v>48018</v>
          </cell>
          <cell r="C2748" t="str">
            <v>RA</v>
          </cell>
          <cell r="D2748" t="str">
            <v>RAVENNA</v>
          </cell>
          <cell r="E2748" t="str">
            <v>EMILIAROMAGNA</v>
          </cell>
          <cell r="F2748" t="str">
            <v>Nord-Est</v>
          </cell>
          <cell r="G2748">
            <v>52972</v>
          </cell>
          <cell r="H2748">
            <v>19335</v>
          </cell>
          <cell r="I2748">
            <v>3091</v>
          </cell>
          <cell r="J2748">
            <v>0.17156787948565008</v>
          </cell>
          <cell r="K2748">
            <v>0.15986552883372124</v>
          </cell>
          <cell r="L2748">
            <v>0.19135352639249731</v>
          </cell>
          <cell r="M2748">
            <v>0.2229409432044227</v>
          </cell>
        </row>
        <row r="2749">
          <cell r="A2749">
            <v>48020</v>
          </cell>
          <cell r="B2749" t="str">
            <v>48020</v>
          </cell>
          <cell r="C2749" t="str">
            <v>RA</v>
          </cell>
          <cell r="D2749" t="str">
            <v>RAVENNA</v>
          </cell>
          <cell r="E2749" t="str">
            <v>EMILIAROMAGNA</v>
          </cell>
          <cell r="F2749" t="str">
            <v>Nord-Est</v>
          </cell>
          <cell r="G2749">
            <v>1980</v>
          </cell>
          <cell r="H2749">
            <v>724</v>
          </cell>
          <cell r="I2749">
            <v>2193</v>
          </cell>
          <cell r="J2749">
            <v>0.17156787948565008</v>
          </cell>
          <cell r="K2749">
            <v>3.0290055248618786</v>
          </cell>
          <cell r="L2749">
            <v>0.19135352639249731</v>
          </cell>
          <cell r="M2749">
            <v>0.2229409432044227</v>
          </cell>
        </row>
        <row r="2750">
          <cell r="A2750">
            <v>48022</v>
          </cell>
          <cell r="B2750" t="str">
            <v>48022</v>
          </cell>
          <cell r="C2750" t="str">
            <v>RA</v>
          </cell>
          <cell r="D2750" t="str">
            <v>RAVENNA</v>
          </cell>
          <cell r="E2750" t="str">
            <v>EMILIAROMAGNA</v>
          </cell>
          <cell r="F2750" t="str">
            <v>Nord-Est</v>
          </cell>
          <cell r="G2750">
            <v>29913</v>
          </cell>
          <cell r="H2750">
            <v>11002</v>
          </cell>
          <cell r="I2750">
            <v>1600</v>
          </cell>
          <cell r="J2750">
            <v>0.17156787948565008</v>
          </cell>
          <cell r="K2750">
            <v>0.14542810398109435</v>
          </cell>
          <cell r="L2750">
            <v>0.19135352639249731</v>
          </cell>
          <cell r="M2750">
            <v>0.2229409432044227</v>
          </cell>
        </row>
        <row r="2751">
          <cell r="A2751">
            <v>48024</v>
          </cell>
          <cell r="B2751" t="str">
            <v>48024</v>
          </cell>
          <cell r="C2751" t="str">
            <v>RA</v>
          </cell>
          <cell r="D2751" t="str">
            <v>RAVENNA</v>
          </cell>
          <cell r="E2751" t="str">
            <v>EMILIAROMAGNA</v>
          </cell>
          <cell r="F2751" t="str">
            <v>Nord-Est</v>
          </cell>
          <cell r="G2751">
            <v>8565</v>
          </cell>
          <cell r="H2751">
            <v>3358</v>
          </cell>
          <cell r="I2751">
            <v>551</v>
          </cell>
          <cell r="J2751">
            <v>0.17156787948565008</v>
          </cell>
          <cell r="K2751">
            <v>0.16408576533650981</v>
          </cell>
          <cell r="L2751">
            <v>0.19135352639249731</v>
          </cell>
          <cell r="M2751">
            <v>0.2229409432044227</v>
          </cell>
        </row>
        <row r="2752">
          <cell r="A2752">
            <v>48025</v>
          </cell>
          <cell r="B2752" t="str">
            <v>48025</v>
          </cell>
          <cell r="C2752" t="str">
            <v>RA</v>
          </cell>
          <cell r="D2752" t="str">
            <v>RAVENNA</v>
          </cell>
          <cell r="E2752" t="str">
            <v>EMILIAROMAGNA</v>
          </cell>
          <cell r="F2752" t="str">
            <v>Nord-Est</v>
          </cell>
          <cell r="G2752">
            <v>4814</v>
          </cell>
          <cell r="H2752">
            <v>1746</v>
          </cell>
          <cell r="I2752">
            <v>346</v>
          </cell>
          <cell r="J2752">
            <v>0.17156787948565008</v>
          </cell>
          <cell r="K2752">
            <v>0.1981672394043528</v>
          </cell>
          <cell r="L2752">
            <v>0.19135352639249731</v>
          </cell>
          <cell r="M2752">
            <v>0.2229409432044227</v>
          </cell>
        </row>
        <row r="2753">
          <cell r="A2753">
            <v>48026</v>
          </cell>
          <cell r="B2753" t="str">
            <v>48026</v>
          </cell>
          <cell r="C2753" t="str">
            <v>RA</v>
          </cell>
          <cell r="D2753" t="str">
            <v>RAVENNA</v>
          </cell>
          <cell r="E2753" t="str">
            <v>EMILIAROMAGNA</v>
          </cell>
          <cell r="F2753" t="str">
            <v>Nord-Est</v>
          </cell>
          <cell r="G2753">
            <v>10768</v>
          </cell>
          <cell r="H2753">
            <v>3943</v>
          </cell>
          <cell r="I2753">
            <v>583</v>
          </cell>
          <cell r="J2753">
            <v>0.17156787948565008</v>
          </cell>
          <cell r="K2753">
            <v>0.14785696170428608</v>
          </cell>
          <cell r="L2753">
            <v>0.19135352639249731</v>
          </cell>
          <cell r="M2753">
            <v>0.2229409432044227</v>
          </cell>
        </row>
        <row r="2754">
          <cell r="A2754">
            <v>48027</v>
          </cell>
          <cell r="B2754" t="str">
            <v>48027</v>
          </cell>
          <cell r="C2754" t="str">
            <v>RA</v>
          </cell>
          <cell r="D2754" t="str">
            <v>RAVENNA</v>
          </cell>
          <cell r="E2754" t="str">
            <v>EMILIAROMAGNA</v>
          </cell>
          <cell r="F2754" t="str">
            <v>Nord-Est</v>
          </cell>
          <cell r="G2754">
            <v>4004</v>
          </cell>
          <cell r="H2754">
            <v>1414</v>
          </cell>
          <cell r="I2754">
            <v>202</v>
          </cell>
          <cell r="J2754">
            <v>0.17156787948565008</v>
          </cell>
          <cell r="K2754">
            <v>0.14285714285714285</v>
          </cell>
          <cell r="L2754">
            <v>0.19135352639249731</v>
          </cell>
          <cell r="M2754">
            <v>0.2229409432044227</v>
          </cell>
        </row>
        <row r="2755">
          <cell r="A2755">
            <v>48100</v>
          </cell>
          <cell r="B2755" t="str">
            <v>48100</v>
          </cell>
          <cell r="C2755" t="str">
            <v>RA</v>
          </cell>
          <cell r="D2755" t="str">
            <v>RAVENNA</v>
          </cell>
          <cell r="E2755" t="str">
            <v>EMILIAROMAGNA</v>
          </cell>
          <cell r="F2755" t="str">
            <v>Nord-Est</v>
          </cell>
          <cell r="G2755">
            <v>131345</v>
          </cell>
          <cell r="H2755">
            <v>49815</v>
          </cell>
          <cell r="I2755">
            <v>8908</v>
          </cell>
          <cell r="J2755">
            <v>0.17156787948565008</v>
          </cell>
          <cell r="K2755">
            <v>0.17882164006825255</v>
          </cell>
          <cell r="L2755">
            <v>0.19135352639249731</v>
          </cell>
          <cell r="M2755">
            <v>0.2229409432044227</v>
          </cell>
        </row>
        <row r="2756">
          <cell r="A2756">
            <v>50012</v>
          </cell>
          <cell r="B2756" t="str">
            <v>50012</v>
          </cell>
          <cell r="C2756" t="str">
            <v>FI</v>
          </cell>
          <cell r="D2756" t="str">
            <v>FIRENZE</v>
          </cell>
          <cell r="E2756" t="str">
            <v>TOSCANA</v>
          </cell>
          <cell r="F2756" t="str">
            <v>Centro</v>
          </cell>
          <cell r="G2756">
            <v>23536</v>
          </cell>
          <cell r="H2756">
            <v>7816</v>
          </cell>
          <cell r="I2756">
            <v>1606</v>
          </cell>
          <cell r="J2756">
            <v>0.15079400938193513</v>
          </cell>
          <cell r="K2756">
            <v>0.20547594677584441</v>
          </cell>
          <cell r="L2756">
            <v>0.1585703819322779</v>
          </cell>
          <cell r="M2756">
            <v>0.22264151181707881</v>
          </cell>
        </row>
        <row r="2757">
          <cell r="A2757">
            <v>50013</v>
          </cell>
          <cell r="B2757" t="str">
            <v>50013</v>
          </cell>
          <cell r="C2757" t="str">
            <v>FI</v>
          </cell>
          <cell r="D2757" t="str">
            <v>FIRENZE</v>
          </cell>
          <cell r="E2757" t="str">
            <v>TOSCANA</v>
          </cell>
          <cell r="F2757" t="str">
            <v>Centro</v>
          </cell>
          <cell r="G2757">
            <v>35180</v>
          </cell>
          <cell r="H2757">
            <v>11175</v>
          </cell>
          <cell r="I2757">
            <v>1891</v>
          </cell>
          <cell r="J2757">
            <v>0.15079400938193513</v>
          </cell>
          <cell r="K2757">
            <v>0.16921700223713645</v>
          </cell>
          <cell r="L2757">
            <v>0.1585703819322779</v>
          </cell>
          <cell r="M2757">
            <v>0.22264151181707881</v>
          </cell>
        </row>
        <row r="2758">
          <cell r="A2758">
            <v>50014</v>
          </cell>
          <cell r="B2758" t="str">
            <v>50014</v>
          </cell>
          <cell r="C2758" t="str">
            <v>FI</v>
          </cell>
          <cell r="D2758" t="str">
            <v>FIRENZE</v>
          </cell>
          <cell r="E2758" t="str">
            <v>TOSCANA</v>
          </cell>
          <cell r="F2758" t="str">
            <v>Centro</v>
          </cell>
          <cell r="G2758">
            <v>9132</v>
          </cell>
          <cell r="H2758">
            <v>3208</v>
          </cell>
          <cell r="I2758">
            <v>911</v>
          </cell>
          <cell r="J2758">
            <v>0.15079400938193513</v>
          </cell>
          <cell r="K2758">
            <v>0.28397755610972569</v>
          </cell>
          <cell r="L2758">
            <v>0.1585703819322779</v>
          </cell>
          <cell r="M2758">
            <v>0.22264151181707881</v>
          </cell>
        </row>
        <row r="2759">
          <cell r="A2759">
            <v>50018</v>
          </cell>
          <cell r="B2759" t="str">
            <v>50018</v>
          </cell>
          <cell r="C2759" t="str">
            <v>FI</v>
          </cell>
          <cell r="D2759" t="str">
            <v>FIRENZE</v>
          </cell>
          <cell r="E2759" t="str">
            <v>TOSCANA</v>
          </cell>
          <cell r="F2759" t="str">
            <v>Centro</v>
          </cell>
          <cell r="G2759">
            <v>53050</v>
          </cell>
          <cell r="H2759">
            <v>18041</v>
          </cell>
          <cell r="I2759">
            <v>2368</v>
          </cell>
          <cell r="J2759">
            <v>0.15079400938193513</v>
          </cell>
          <cell r="K2759">
            <v>0.13125658222936645</v>
          </cell>
          <cell r="L2759">
            <v>0.1585703819322779</v>
          </cell>
          <cell r="M2759">
            <v>0.22264151181707881</v>
          </cell>
        </row>
        <row r="2760">
          <cell r="A2760">
            <v>50019</v>
          </cell>
          <cell r="B2760" t="str">
            <v>50019</v>
          </cell>
          <cell r="C2760" t="str">
            <v>FI</v>
          </cell>
          <cell r="D2760" t="str">
            <v>FIRENZE</v>
          </cell>
          <cell r="E2760" t="str">
            <v>TOSCANA</v>
          </cell>
          <cell r="F2760" t="str">
            <v>Centro</v>
          </cell>
          <cell r="G2760">
            <v>47661</v>
          </cell>
          <cell r="H2760">
            <v>16390</v>
          </cell>
          <cell r="I2760">
            <v>2303</v>
          </cell>
          <cell r="J2760">
            <v>0.15079400938193513</v>
          </cell>
          <cell r="K2760">
            <v>0.14051250762660158</v>
          </cell>
          <cell r="L2760">
            <v>0.1585703819322779</v>
          </cell>
          <cell r="M2760">
            <v>0.22264151181707881</v>
          </cell>
        </row>
        <row r="2761">
          <cell r="A2761">
            <v>50021</v>
          </cell>
          <cell r="B2761" t="str">
            <v>50021</v>
          </cell>
          <cell r="C2761" t="str">
            <v>FI</v>
          </cell>
          <cell r="D2761" t="str">
            <v>FIRENZE</v>
          </cell>
          <cell r="E2761" t="str">
            <v>TOSCANA</v>
          </cell>
          <cell r="F2761" t="str">
            <v>Centro</v>
          </cell>
          <cell r="G2761">
            <v>3536</v>
          </cell>
          <cell r="H2761">
            <v>1190</v>
          </cell>
          <cell r="I2761">
            <v>273</v>
          </cell>
          <cell r="J2761">
            <v>0.15079400938193513</v>
          </cell>
          <cell r="K2761">
            <v>0.22941176470588234</v>
          </cell>
          <cell r="L2761">
            <v>0.1585703819322779</v>
          </cell>
          <cell r="M2761">
            <v>0.22264151181707881</v>
          </cell>
        </row>
        <row r="2762">
          <cell r="A2762">
            <v>50022</v>
          </cell>
          <cell r="B2762" t="str">
            <v>50022</v>
          </cell>
          <cell r="C2762" t="str">
            <v>FI</v>
          </cell>
          <cell r="D2762" t="str">
            <v>FIRENZE</v>
          </cell>
          <cell r="E2762" t="str">
            <v>TOSCANA</v>
          </cell>
          <cell r="F2762" t="str">
            <v>Centro</v>
          </cell>
          <cell r="G2762">
            <v>9103</v>
          </cell>
          <cell r="H2762">
            <v>3225</v>
          </cell>
          <cell r="I2762">
            <v>842</v>
          </cell>
          <cell r="J2762">
            <v>0.15079400938193513</v>
          </cell>
          <cell r="K2762">
            <v>0.26108527131782944</v>
          </cell>
          <cell r="L2762">
            <v>0.1585703819322779</v>
          </cell>
          <cell r="M2762">
            <v>0.22264151181707881</v>
          </cell>
        </row>
        <row r="2763">
          <cell r="A2763">
            <v>50023</v>
          </cell>
          <cell r="B2763" t="str">
            <v>50023</v>
          </cell>
          <cell r="C2763" t="str">
            <v>FI</v>
          </cell>
          <cell r="D2763" t="str">
            <v>FIRENZE</v>
          </cell>
          <cell r="E2763" t="str">
            <v>TOSCANA</v>
          </cell>
          <cell r="F2763" t="str">
            <v>Centro</v>
          </cell>
          <cell r="G2763">
            <v>10124</v>
          </cell>
          <cell r="H2763">
            <v>3486</v>
          </cell>
          <cell r="I2763">
            <v>941</v>
          </cell>
          <cell r="J2763">
            <v>0.15079400938193513</v>
          </cell>
          <cell r="K2763">
            <v>0.26993689041881813</v>
          </cell>
          <cell r="L2763">
            <v>0.1585703819322779</v>
          </cell>
          <cell r="M2763">
            <v>0.22264151181707881</v>
          </cell>
        </row>
        <row r="2764">
          <cell r="A2764">
            <v>50025</v>
          </cell>
          <cell r="B2764" t="str">
            <v>50025</v>
          </cell>
          <cell r="C2764" t="str">
            <v>FI</v>
          </cell>
          <cell r="D2764" t="str">
            <v>FIRENZE</v>
          </cell>
          <cell r="E2764" t="str">
            <v>TOSCANA</v>
          </cell>
          <cell r="F2764" t="str">
            <v>Centro</v>
          </cell>
          <cell r="G2764">
            <v>9432</v>
          </cell>
          <cell r="H2764">
            <v>3123</v>
          </cell>
          <cell r="I2764">
            <v>793</v>
          </cell>
          <cell r="J2764">
            <v>0.15079400938193513</v>
          </cell>
          <cell r="K2764">
            <v>0.25392251040666025</v>
          </cell>
          <cell r="L2764">
            <v>0.1585703819322779</v>
          </cell>
          <cell r="M2764">
            <v>0.22264151181707881</v>
          </cell>
        </row>
        <row r="2765">
          <cell r="A2765">
            <v>50026</v>
          </cell>
          <cell r="B2765" t="str">
            <v>50026</v>
          </cell>
          <cell r="C2765" t="str">
            <v>FI</v>
          </cell>
          <cell r="D2765" t="str">
            <v>FIRENZE</v>
          </cell>
          <cell r="E2765" t="str">
            <v>TOSCANA</v>
          </cell>
          <cell r="F2765" t="str">
            <v>Centro</v>
          </cell>
          <cell r="G2765">
            <v>15908</v>
          </cell>
          <cell r="H2765">
            <v>5246</v>
          </cell>
          <cell r="I2765">
            <v>945</v>
          </cell>
          <cell r="J2765">
            <v>0.15079400938193513</v>
          </cell>
          <cell r="K2765">
            <v>0.18013724742661075</v>
          </cell>
          <cell r="L2765">
            <v>0.1585703819322779</v>
          </cell>
          <cell r="M2765">
            <v>0.22264151181707881</v>
          </cell>
        </row>
        <row r="2766">
          <cell r="A2766">
            <v>50028</v>
          </cell>
          <cell r="B2766" t="str">
            <v>50028</v>
          </cell>
          <cell r="C2766" t="str">
            <v>FI</v>
          </cell>
          <cell r="D2766" t="str">
            <v>FIRENZE</v>
          </cell>
          <cell r="E2766" t="str">
            <v>TOSCANA</v>
          </cell>
          <cell r="F2766" t="str">
            <v>Centro</v>
          </cell>
          <cell r="G2766">
            <v>6911</v>
          </cell>
          <cell r="H2766">
            <v>2313</v>
          </cell>
          <cell r="I2766">
            <v>389</v>
          </cell>
          <cell r="J2766">
            <v>0.15079400938193513</v>
          </cell>
          <cell r="K2766">
            <v>0.16817985300475574</v>
          </cell>
          <cell r="L2766">
            <v>0.1585703819322779</v>
          </cell>
          <cell r="M2766">
            <v>0.22264151181707881</v>
          </cell>
        </row>
        <row r="2767">
          <cell r="A2767">
            <v>50030</v>
          </cell>
          <cell r="B2767" t="str">
            <v>50030</v>
          </cell>
          <cell r="C2767" t="str">
            <v>FI</v>
          </cell>
          <cell r="D2767" t="str">
            <v>FIRENZE</v>
          </cell>
          <cell r="E2767" t="str">
            <v>TOSCANA</v>
          </cell>
          <cell r="F2767" t="str">
            <v>Centro</v>
          </cell>
          <cell r="G2767">
            <v>3054</v>
          </cell>
          <cell r="H2767">
            <v>1094</v>
          </cell>
          <cell r="I2767">
            <v>586</v>
          </cell>
          <cell r="J2767">
            <v>0.15079400938193513</v>
          </cell>
          <cell r="K2767">
            <v>0.53564899451553927</v>
          </cell>
          <cell r="L2767">
            <v>0.1585703819322779</v>
          </cell>
          <cell r="M2767">
            <v>0.22264151181707881</v>
          </cell>
        </row>
        <row r="2768">
          <cell r="A2768">
            <v>50031</v>
          </cell>
          <cell r="B2768" t="str">
            <v>50031</v>
          </cell>
          <cell r="C2768" t="str">
            <v>FI</v>
          </cell>
          <cell r="D2768" t="str">
            <v>FIRENZE</v>
          </cell>
          <cell r="E2768" t="str">
            <v>TOSCANA</v>
          </cell>
          <cell r="F2768" t="str">
            <v>Centro</v>
          </cell>
          <cell r="G2768">
            <v>8839</v>
          </cell>
          <cell r="H2768">
            <v>2985</v>
          </cell>
          <cell r="I2768">
            <v>677</v>
          </cell>
          <cell r="J2768">
            <v>0.15079400938193513</v>
          </cell>
          <cell r="K2768">
            <v>0.22680067001675042</v>
          </cell>
          <cell r="L2768">
            <v>0.1585703819322779</v>
          </cell>
          <cell r="M2768">
            <v>0.22264151181707881</v>
          </cell>
        </row>
        <row r="2769">
          <cell r="A2769">
            <v>50032</v>
          </cell>
          <cell r="B2769" t="str">
            <v>50032</v>
          </cell>
          <cell r="C2769" t="str">
            <v>FI</v>
          </cell>
          <cell r="D2769" t="str">
            <v>FIRENZE</v>
          </cell>
          <cell r="E2769" t="str">
            <v>TOSCANA</v>
          </cell>
          <cell r="F2769" t="str">
            <v>Centro</v>
          </cell>
          <cell r="G2769">
            <v>15178</v>
          </cell>
          <cell r="H2769">
            <v>5316</v>
          </cell>
          <cell r="I2769">
            <v>1049</v>
          </cell>
          <cell r="J2769">
            <v>0.15079400938193513</v>
          </cell>
          <cell r="K2769">
            <v>0.19732881866064711</v>
          </cell>
          <cell r="L2769">
            <v>0.1585703819322779</v>
          </cell>
          <cell r="M2769">
            <v>0.22264151181707881</v>
          </cell>
        </row>
        <row r="2770">
          <cell r="A2770">
            <v>50033</v>
          </cell>
          <cell r="B2770" t="str">
            <v>50033</v>
          </cell>
          <cell r="C2770" t="str">
            <v>FI</v>
          </cell>
          <cell r="D2770" t="str">
            <v>FIRENZE</v>
          </cell>
          <cell r="E2770" t="str">
            <v>TOSCANA</v>
          </cell>
          <cell r="F2770" t="str">
            <v>Centro</v>
          </cell>
          <cell r="G2770">
            <v>4750</v>
          </cell>
          <cell r="H2770">
            <v>1783</v>
          </cell>
          <cell r="I2770">
            <v>325</v>
          </cell>
          <cell r="J2770">
            <v>0.15079400938193513</v>
          </cell>
          <cell r="K2770">
            <v>0.18227706113292205</v>
          </cell>
          <cell r="L2770">
            <v>0.1585703819322779</v>
          </cell>
          <cell r="M2770">
            <v>0.22264151181707881</v>
          </cell>
        </row>
        <row r="2771">
          <cell r="A2771">
            <v>50034</v>
          </cell>
          <cell r="B2771" t="str">
            <v>50034</v>
          </cell>
          <cell r="C2771" t="str">
            <v>FI</v>
          </cell>
          <cell r="D2771" t="str">
            <v>FIRENZE</v>
          </cell>
          <cell r="E2771" t="str">
            <v>TOSCANA</v>
          </cell>
          <cell r="F2771" t="str">
            <v>Centro</v>
          </cell>
          <cell r="G2771">
            <v>3895</v>
          </cell>
          <cell r="H2771">
            <v>1506</v>
          </cell>
          <cell r="I2771">
            <v>236</v>
          </cell>
          <cell r="J2771">
            <v>0.15079400938193513</v>
          </cell>
          <cell r="K2771">
            <v>0.15670650730411687</v>
          </cell>
          <cell r="L2771">
            <v>0.1585703819322779</v>
          </cell>
          <cell r="M2771">
            <v>0.22264151181707881</v>
          </cell>
        </row>
        <row r="2772">
          <cell r="A2772">
            <v>50035</v>
          </cell>
          <cell r="B2772" t="str">
            <v>50035</v>
          </cell>
          <cell r="C2772" t="str">
            <v>FI</v>
          </cell>
          <cell r="D2772" t="str">
            <v>FIRENZE</v>
          </cell>
          <cell r="E2772" t="str">
            <v>TOSCANA</v>
          </cell>
          <cell r="F2772" t="str">
            <v>Centro</v>
          </cell>
          <cell r="G2772">
            <v>1323</v>
          </cell>
          <cell r="H2772">
            <v>469</v>
          </cell>
          <cell r="I2772">
            <v>124</v>
          </cell>
          <cell r="J2772">
            <v>0.15079400938193513</v>
          </cell>
          <cell r="K2772">
            <v>0.26439232409381663</v>
          </cell>
          <cell r="L2772">
            <v>0.1585703819322779</v>
          </cell>
          <cell r="M2772">
            <v>0.22264151181707881</v>
          </cell>
        </row>
        <row r="2773">
          <cell r="A2773">
            <v>50037</v>
          </cell>
          <cell r="B2773" t="str">
            <v>50037</v>
          </cell>
          <cell r="C2773" t="str">
            <v>FI</v>
          </cell>
          <cell r="D2773" t="str">
            <v>FIRENZE</v>
          </cell>
          <cell r="E2773" t="str">
            <v>TOSCANA</v>
          </cell>
          <cell r="F2773" t="str">
            <v>Centro</v>
          </cell>
          <cell r="G2773">
            <v>3770</v>
          </cell>
          <cell r="H2773">
            <v>1313</v>
          </cell>
          <cell r="I2773">
            <v>301</v>
          </cell>
          <cell r="J2773">
            <v>0.15079400938193513</v>
          </cell>
          <cell r="K2773">
            <v>0.22924600152322924</v>
          </cell>
          <cell r="L2773">
            <v>0.1585703819322779</v>
          </cell>
          <cell r="M2773">
            <v>0.22264151181707881</v>
          </cell>
        </row>
        <row r="2774">
          <cell r="A2774">
            <v>50038</v>
          </cell>
          <cell r="B2774" t="str">
            <v>50038</v>
          </cell>
          <cell r="C2774" t="str">
            <v>FI</v>
          </cell>
          <cell r="D2774" t="str">
            <v>FIRENZE</v>
          </cell>
          <cell r="E2774" t="str">
            <v>TOSCANA</v>
          </cell>
          <cell r="F2774" t="str">
            <v>Centro</v>
          </cell>
          <cell r="G2774">
            <v>5852</v>
          </cell>
          <cell r="H2774">
            <v>1989</v>
          </cell>
          <cell r="I2774">
            <v>401</v>
          </cell>
          <cell r="J2774">
            <v>0.15079400938193513</v>
          </cell>
          <cell r="K2774">
            <v>0.2016088486676722</v>
          </cell>
          <cell r="L2774">
            <v>0.1585703819322779</v>
          </cell>
          <cell r="M2774">
            <v>0.22264151181707881</v>
          </cell>
        </row>
        <row r="2775">
          <cell r="A2775">
            <v>50039</v>
          </cell>
          <cell r="B2775" t="str">
            <v>50039</v>
          </cell>
          <cell r="C2775" t="str">
            <v>FI</v>
          </cell>
          <cell r="D2775" t="str">
            <v>FIRENZE</v>
          </cell>
          <cell r="E2775" t="str">
            <v>TOSCANA</v>
          </cell>
          <cell r="F2775" t="str">
            <v>Centro</v>
          </cell>
          <cell r="G2775">
            <v>6261</v>
          </cell>
          <cell r="H2775">
            <v>2137</v>
          </cell>
          <cell r="I2775">
            <v>490</v>
          </cell>
          <cell r="J2775">
            <v>0.15079400938193513</v>
          </cell>
          <cell r="K2775">
            <v>0.22929340196537201</v>
          </cell>
          <cell r="L2775">
            <v>0.1585703819322779</v>
          </cell>
          <cell r="M2775">
            <v>0.22264151181707881</v>
          </cell>
        </row>
        <row r="2776">
          <cell r="A2776">
            <v>50041</v>
          </cell>
          <cell r="B2776" t="str">
            <v>50041</v>
          </cell>
          <cell r="C2776" t="str">
            <v>FI</v>
          </cell>
          <cell r="D2776" t="str">
            <v>FIRENZE</v>
          </cell>
          <cell r="E2776" t="str">
            <v>TOSCANA</v>
          </cell>
          <cell r="F2776" t="str">
            <v>Centro</v>
          </cell>
          <cell r="G2776">
            <v>14085</v>
          </cell>
          <cell r="H2776">
            <v>4493</v>
          </cell>
          <cell r="I2776">
            <v>1147</v>
          </cell>
          <cell r="J2776">
            <v>0.15079400938193513</v>
          </cell>
          <cell r="K2776">
            <v>0.25528600044513688</v>
          </cell>
          <cell r="L2776">
            <v>0.1585703819322779</v>
          </cell>
          <cell r="M2776">
            <v>0.22264151181707881</v>
          </cell>
        </row>
        <row r="2777">
          <cell r="A2777">
            <v>50050</v>
          </cell>
          <cell r="B2777" t="str">
            <v>50050</v>
          </cell>
          <cell r="C2777" t="str">
            <v>FI</v>
          </cell>
          <cell r="D2777" t="str">
            <v>FIRENZE</v>
          </cell>
          <cell r="E2777" t="str">
            <v>TOSCANA</v>
          </cell>
          <cell r="F2777" t="str">
            <v>Centro</v>
          </cell>
          <cell r="G2777">
            <v>16288</v>
          </cell>
          <cell r="H2777">
            <v>5131</v>
          </cell>
          <cell r="I2777">
            <v>1377</v>
          </cell>
          <cell r="J2777">
            <v>0.15079400938193513</v>
          </cell>
          <cell r="K2777">
            <v>0.26836873903722469</v>
          </cell>
          <cell r="L2777">
            <v>0.1585703819322779</v>
          </cell>
          <cell r="M2777">
            <v>0.22264151181707881</v>
          </cell>
        </row>
        <row r="2778">
          <cell r="A2778">
            <v>50051</v>
          </cell>
          <cell r="B2778" t="str">
            <v>50051</v>
          </cell>
          <cell r="C2778" t="str">
            <v>FI</v>
          </cell>
          <cell r="D2778" t="str">
            <v>FIRENZE</v>
          </cell>
          <cell r="E2778" t="str">
            <v>TOSCANA</v>
          </cell>
          <cell r="F2778" t="str">
            <v>Centro</v>
          </cell>
          <cell r="G2778">
            <v>17131</v>
          </cell>
          <cell r="H2778">
            <v>5746</v>
          </cell>
          <cell r="I2778">
            <v>914</v>
          </cell>
          <cell r="J2778">
            <v>0.15079400938193513</v>
          </cell>
          <cell r="K2778">
            <v>0.15906717716672467</v>
          </cell>
          <cell r="L2778">
            <v>0.1585703819322779</v>
          </cell>
          <cell r="M2778">
            <v>0.22264151181707881</v>
          </cell>
        </row>
        <row r="2779">
          <cell r="A2779">
            <v>50052</v>
          </cell>
          <cell r="B2779" t="str">
            <v>50052</v>
          </cell>
          <cell r="C2779" t="str">
            <v>FI</v>
          </cell>
          <cell r="D2779" t="str">
            <v>FIRENZE</v>
          </cell>
          <cell r="E2779" t="str">
            <v>TOSCANA</v>
          </cell>
          <cell r="F2779" t="str">
            <v>Centro</v>
          </cell>
          <cell r="G2779">
            <v>15942</v>
          </cell>
          <cell r="H2779">
            <v>5365</v>
          </cell>
          <cell r="I2779">
            <v>742</v>
          </cell>
          <cell r="J2779">
            <v>0.15079400938193513</v>
          </cell>
          <cell r="K2779">
            <v>0.13830382106244174</v>
          </cell>
          <cell r="L2779">
            <v>0.1585703819322779</v>
          </cell>
          <cell r="M2779">
            <v>0.22264151181707881</v>
          </cell>
        </row>
        <row r="2780">
          <cell r="A2780">
            <v>50053</v>
          </cell>
          <cell r="B2780" t="str">
            <v>50053</v>
          </cell>
          <cell r="C2780" t="str">
            <v>FI</v>
          </cell>
          <cell r="D2780" t="str">
            <v>FIRENZE</v>
          </cell>
          <cell r="E2780" t="str">
            <v>TOSCANA</v>
          </cell>
          <cell r="F2780" t="str">
            <v>Centro</v>
          </cell>
          <cell r="G2780">
            <v>43439</v>
          </cell>
          <cell r="H2780">
            <v>14739</v>
          </cell>
          <cell r="I2780">
            <v>2801</v>
          </cell>
          <cell r="J2780">
            <v>0.15079400938193513</v>
          </cell>
          <cell r="K2780">
            <v>0.19004002985277155</v>
          </cell>
          <cell r="L2780">
            <v>0.1585703819322779</v>
          </cell>
          <cell r="M2780">
            <v>0.22264151181707881</v>
          </cell>
        </row>
        <row r="2781">
          <cell r="A2781">
            <v>50054</v>
          </cell>
          <cell r="B2781" t="str">
            <v>50054</v>
          </cell>
          <cell r="C2781" t="str">
            <v>FI</v>
          </cell>
          <cell r="D2781" t="str">
            <v>FIRENZE</v>
          </cell>
          <cell r="E2781" t="str">
            <v>TOSCANA</v>
          </cell>
          <cell r="F2781" t="str">
            <v>Centro</v>
          </cell>
          <cell r="G2781">
            <v>20737</v>
          </cell>
          <cell r="H2781">
            <v>6813</v>
          </cell>
          <cell r="I2781">
            <v>1165</v>
          </cell>
          <cell r="J2781">
            <v>0.15079400938193513</v>
          </cell>
          <cell r="K2781">
            <v>0.1709966241009834</v>
          </cell>
          <cell r="L2781">
            <v>0.1585703819322779</v>
          </cell>
          <cell r="M2781">
            <v>0.22264151181707881</v>
          </cell>
        </row>
        <row r="2782">
          <cell r="A2782">
            <v>50055</v>
          </cell>
          <cell r="B2782" t="str">
            <v>50055</v>
          </cell>
          <cell r="C2782" t="str">
            <v>FI</v>
          </cell>
          <cell r="D2782" t="str">
            <v>FIRENZE</v>
          </cell>
          <cell r="E2782" t="str">
            <v>TOSCANA</v>
          </cell>
          <cell r="F2782" t="str">
            <v>Centro</v>
          </cell>
          <cell r="G2782">
            <v>17549</v>
          </cell>
          <cell r="H2782">
            <v>6040</v>
          </cell>
          <cell r="I2782">
            <v>1017</v>
          </cell>
          <cell r="J2782">
            <v>0.15079400938193513</v>
          </cell>
          <cell r="K2782">
            <v>0.16837748344370862</v>
          </cell>
          <cell r="L2782">
            <v>0.1585703819322779</v>
          </cell>
          <cell r="M2782">
            <v>0.22264151181707881</v>
          </cell>
        </row>
        <row r="2783">
          <cell r="A2783">
            <v>50056</v>
          </cell>
          <cell r="B2783" t="str">
            <v>50056</v>
          </cell>
          <cell r="C2783" t="str">
            <v>FI</v>
          </cell>
          <cell r="D2783" t="str">
            <v>FIRENZE</v>
          </cell>
          <cell r="E2783" t="str">
            <v>TOSCANA</v>
          </cell>
          <cell r="F2783" t="str">
            <v>Centro</v>
          </cell>
          <cell r="G2783">
            <v>15012</v>
          </cell>
          <cell r="H2783">
            <v>4962</v>
          </cell>
          <cell r="I2783">
            <v>1202</v>
          </cell>
          <cell r="J2783">
            <v>0.15079400938193513</v>
          </cell>
          <cell r="K2783">
            <v>0.24224103184199919</v>
          </cell>
          <cell r="L2783">
            <v>0.1585703819322779</v>
          </cell>
          <cell r="M2783">
            <v>0.22264151181707881</v>
          </cell>
        </row>
        <row r="2784">
          <cell r="A2784">
            <v>50058</v>
          </cell>
          <cell r="B2784" t="str">
            <v>50058</v>
          </cell>
          <cell r="C2784" t="str">
            <v>FI</v>
          </cell>
          <cell r="D2784" t="str">
            <v>FIRENZE</v>
          </cell>
          <cell r="E2784" t="str">
            <v>TOSCANA</v>
          </cell>
          <cell r="F2784" t="str">
            <v>Centro</v>
          </cell>
          <cell r="G2784">
            <v>13590</v>
          </cell>
          <cell r="H2784">
            <v>4471</v>
          </cell>
          <cell r="I2784">
            <v>780</v>
          </cell>
          <cell r="J2784">
            <v>0.15079400938193513</v>
          </cell>
          <cell r="K2784">
            <v>0.17445761574591814</v>
          </cell>
          <cell r="L2784">
            <v>0.1585703819322779</v>
          </cell>
          <cell r="M2784">
            <v>0.22264151181707881</v>
          </cell>
        </row>
        <row r="2785">
          <cell r="A2785">
            <v>50059</v>
          </cell>
          <cell r="B2785" t="str">
            <v>50059</v>
          </cell>
          <cell r="C2785" t="str">
            <v>FI</v>
          </cell>
          <cell r="D2785" t="str">
            <v>FIRENZE</v>
          </cell>
          <cell r="E2785" t="str">
            <v>TOSCANA</v>
          </cell>
          <cell r="F2785" t="str">
            <v>Centro</v>
          </cell>
          <cell r="G2785">
            <v>13747</v>
          </cell>
          <cell r="H2785">
            <v>4565</v>
          </cell>
          <cell r="I2785">
            <v>686</v>
          </cell>
          <cell r="J2785">
            <v>0.15079400938193513</v>
          </cell>
          <cell r="K2785">
            <v>0.15027382256297919</v>
          </cell>
          <cell r="L2785">
            <v>0.1585703819322779</v>
          </cell>
          <cell r="M2785">
            <v>0.22264151181707881</v>
          </cell>
        </row>
        <row r="2786">
          <cell r="A2786">
            <v>50060</v>
          </cell>
          <cell r="B2786" t="str">
            <v>50060</v>
          </cell>
          <cell r="C2786" t="str">
            <v>FI</v>
          </cell>
          <cell r="D2786" t="str">
            <v>FIRENZE</v>
          </cell>
          <cell r="E2786" t="str">
            <v>TOSCANA</v>
          </cell>
          <cell r="F2786" t="str">
            <v>Centro</v>
          </cell>
          <cell r="G2786">
            <v>7714</v>
          </cell>
          <cell r="H2786">
            <v>2730</v>
          </cell>
          <cell r="I2786">
            <v>933</v>
          </cell>
          <cell r="J2786">
            <v>0.15079400938193513</v>
          </cell>
          <cell r="K2786">
            <v>0.34175824175824177</v>
          </cell>
          <cell r="L2786">
            <v>0.1585703819322779</v>
          </cell>
          <cell r="M2786">
            <v>0.22264151181707881</v>
          </cell>
        </row>
        <row r="2787">
          <cell r="A2787">
            <v>50062</v>
          </cell>
          <cell r="B2787" t="str">
            <v>50062</v>
          </cell>
          <cell r="C2787" t="str">
            <v>FI</v>
          </cell>
          <cell r="D2787" t="str">
            <v>FIRENZE</v>
          </cell>
          <cell r="E2787" t="str">
            <v>TOSCANA</v>
          </cell>
          <cell r="F2787" t="str">
            <v>Centro</v>
          </cell>
          <cell r="G2787">
            <v>4570</v>
          </cell>
          <cell r="H2787">
            <v>1618</v>
          </cell>
          <cell r="I2787">
            <v>314</v>
          </cell>
          <cell r="J2787">
            <v>0.15079400938193513</v>
          </cell>
          <cell r="K2787">
            <v>0.19406674907292953</v>
          </cell>
          <cell r="L2787">
            <v>0.1585703819322779</v>
          </cell>
          <cell r="M2787">
            <v>0.22264151181707881</v>
          </cell>
        </row>
        <row r="2788">
          <cell r="A2788">
            <v>50063</v>
          </cell>
          <cell r="B2788" t="str">
            <v>50063</v>
          </cell>
          <cell r="C2788" t="str">
            <v>FI</v>
          </cell>
          <cell r="D2788" t="str">
            <v>FIRENZE</v>
          </cell>
          <cell r="E2788" t="str">
            <v>TOSCANA</v>
          </cell>
          <cell r="F2788" t="str">
            <v>Centro</v>
          </cell>
          <cell r="G2788">
            <v>15699</v>
          </cell>
          <cell r="H2788">
            <v>5267</v>
          </cell>
          <cell r="I2788">
            <v>1026</v>
          </cell>
          <cell r="J2788">
            <v>0.15079400938193513</v>
          </cell>
          <cell r="K2788">
            <v>0.19479779760774635</v>
          </cell>
          <cell r="L2788">
            <v>0.1585703819322779</v>
          </cell>
          <cell r="M2788">
            <v>0.22264151181707881</v>
          </cell>
        </row>
        <row r="2789">
          <cell r="A2789">
            <v>50064</v>
          </cell>
          <cell r="B2789" t="str">
            <v>50064</v>
          </cell>
          <cell r="C2789" t="str">
            <v>FI</v>
          </cell>
          <cell r="D2789" t="str">
            <v>FIRENZE</v>
          </cell>
          <cell r="E2789" t="str">
            <v>TOSCANA</v>
          </cell>
          <cell r="F2789" t="str">
            <v>Centro</v>
          </cell>
          <cell r="G2789">
            <v>5349</v>
          </cell>
          <cell r="H2789">
            <v>1751</v>
          </cell>
          <cell r="I2789">
            <v>374</v>
          </cell>
          <cell r="J2789">
            <v>0.15079400938193513</v>
          </cell>
          <cell r="K2789">
            <v>0.21359223300970873</v>
          </cell>
          <cell r="L2789">
            <v>0.1585703819322779</v>
          </cell>
          <cell r="M2789">
            <v>0.22264151181707881</v>
          </cell>
        </row>
        <row r="2790">
          <cell r="A2790">
            <v>50065</v>
          </cell>
          <cell r="B2790" t="str">
            <v>50065</v>
          </cell>
          <cell r="C2790" t="str">
            <v>FI</v>
          </cell>
          <cell r="D2790" t="str">
            <v>FIRENZE</v>
          </cell>
          <cell r="E2790" t="str">
            <v>TOSCANA</v>
          </cell>
          <cell r="F2790" t="str">
            <v>Centro</v>
          </cell>
          <cell r="G2790">
            <v>18945</v>
          </cell>
          <cell r="H2790">
            <v>6674</v>
          </cell>
          <cell r="I2790">
            <v>1028</v>
          </cell>
          <cell r="J2790">
            <v>0.15079400938193513</v>
          </cell>
          <cell r="K2790">
            <v>0.15403056637698531</v>
          </cell>
          <cell r="L2790">
            <v>0.1585703819322779</v>
          </cell>
          <cell r="M2790">
            <v>0.22264151181707881</v>
          </cell>
        </row>
        <row r="2791">
          <cell r="A2791">
            <v>50066</v>
          </cell>
          <cell r="B2791" t="str">
            <v>50066</v>
          </cell>
          <cell r="C2791" t="str">
            <v>FI</v>
          </cell>
          <cell r="D2791" t="str">
            <v>FIRENZE</v>
          </cell>
          <cell r="E2791" t="str">
            <v>TOSCANA</v>
          </cell>
          <cell r="F2791" t="str">
            <v>Centro</v>
          </cell>
          <cell r="G2791">
            <v>12644</v>
          </cell>
          <cell r="H2791">
            <v>4253</v>
          </cell>
          <cell r="I2791">
            <v>901</v>
          </cell>
          <cell r="J2791">
            <v>0.15079400938193513</v>
          </cell>
          <cell r="K2791">
            <v>0.21185045849988243</v>
          </cell>
          <cell r="L2791">
            <v>0.1585703819322779</v>
          </cell>
          <cell r="M2791">
            <v>0.22264151181707881</v>
          </cell>
        </row>
        <row r="2792">
          <cell r="A2792">
            <v>50067</v>
          </cell>
          <cell r="B2792" t="str">
            <v>50067</v>
          </cell>
          <cell r="C2792" t="str">
            <v>FI</v>
          </cell>
          <cell r="D2792" t="str">
            <v>FIRENZE</v>
          </cell>
          <cell r="E2792" t="str">
            <v>TOSCANA</v>
          </cell>
          <cell r="F2792" t="str">
            <v>Centro</v>
          </cell>
          <cell r="G2792">
            <v>5478</v>
          </cell>
          <cell r="H2792">
            <v>1824</v>
          </cell>
          <cell r="I2792">
            <v>555</v>
          </cell>
          <cell r="J2792">
            <v>0.15079400938193513</v>
          </cell>
          <cell r="K2792">
            <v>0.30427631578947367</v>
          </cell>
          <cell r="L2792">
            <v>0.1585703819322779</v>
          </cell>
          <cell r="M2792">
            <v>0.22264151181707881</v>
          </cell>
        </row>
        <row r="2793">
          <cell r="A2793">
            <v>50068</v>
          </cell>
          <cell r="B2793" t="str">
            <v>50068</v>
          </cell>
          <cell r="C2793" t="str">
            <v>FI</v>
          </cell>
          <cell r="D2793" t="str">
            <v>FIRENZE</v>
          </cell>
          <cell r="E2793" t="str">
            <v>TOSCANA</v>
          </cell>
          <cell r="F2793" t="str">
            <v>Centro</v>
          </cell>
          <cell r="G2793">
            <v>5641</v>
          </cell>
          <cell r="H2793">
            <v>2031</v>
          </cell>
          <cell r="I2793">
            <v>555</v>
          </cell>
          <cell r="J2793">
            <v>0.15079400938193513</v>
          </cell>
          <cell r="K2793">
            <v>0.27326440177252587</v>
          </cell>
          <cell r="L2793">
            <v>0.1585703819322779</v>
          </cell>
          <cell r="M2793">
            <v>0.22264151181707881</v>
          </cell>
        </row>
        <row r="2794">
          <cell r="A2794">
            <v>50121</v>
          </cell>
          <cell r="B2794" t="str">
            <v>50121</v>
          </cell>
          <cell r="C2794" t="str">
            <v>FI</v>
          </cell>
          <cell r="D2794" t="str">
            <v>FIRENZE</v>
          </cell>
          <cell r="E2794" t="str">
            <v>TOSCANA</v>
          </cell>
          <cell r="F2794" t="str">
            <v>Centro</v>
          </cell>
          <cell r="G2794">
            <v>12446</v>
          </cell>
          <cell r="H2794">
            <v>5410</v>
          </cell>
          <cell r="I2794">
            <v>704</v>
          </cell>
          <cell r="J2794">
            <v>0.15079400938193513</v>
          </cell>
          <cell r="K2794">
            <v>0.13012939001848428</v>
          </cell>
          <cell r="L2794">
            <v>0.1585703819322779</v>
          </cell>
          <cell r="M2794">
            <v>0.22264151181707881</v>
          </cell>
        </row>
        <row r="2795">
          <cell r="A2795">
            <v>50122</v>
          </cell>
          <cell r="B2795" t="str">
            <v>50122</v>
          </cell>
          <cell r="C2795" t="str">
            <v>FI</v>
          </cell>
          <cell r="D2795" t="str">
            <v>FIRENZE</v>
          </cell>
          <cell r="E2795" t="str">
            <v>TOSCANA</v>
          </cell>
          <cell r="F2795" t="str">
            <v>Centro</v>
          </cell>
          <cell r="G2795">
            <v>12522</v>
          </cell>
          <cell r="H2795">
            <v>5822</v>
          </cell>
          <cell r="I2795">
            <v>605</v>
          </cell>
          <cell r="J2795">
            <v>0.15079400938193513</v>
          </cell>
          <cell r="K2795">
            <v>0.10391618000687049</v>
          </cell>
          <cell r="L2795">
            <v>0.1585703819322779</v>
          </cell>
          <cell r="M2795">
            <v>0.22264151181707881</v>
          </cell>
        </row>
        <row r="2796">
          <cell r="A2796">
            <v>50123</v>
          </cell>
          <cell r="B2796" t="str">
            <v>50123</v>
          </cell>
          <cell r="C2796" t="str">
            <v>FI</v>
          </cell>
          <cell r="D2796" t="str">
            <v>FIRENZE</v>
          </cell>
          <cell r="E2796" t="str">
            <v>TOSCANA</v>
          </cell>
          <cell r="F2796" t="str">
            <v>Centro</v>
          </cell>
          <cell r="G2796">
            <v>11332</v>
          </cell>
          <cell r="H2796">
            <v>5584</v>
          </cell>
          <cell r="I2796">
            <v>640</v>
          </cell>
          <cell r="J2796">
            <v>0.15079400938193513</v>
          </cell>
          <cell r="K2796">
            <v>0.11461318051575932</v>
          </cell>
          <cell r="L2796">
            <v>0.1585703819322779</v>
          </cell>
          <cell r="M2796">
            <v>0.22264151181707881</v>
          </cell>
        </row>
        <row r="2797">
          <cell r="A2797">
            <v>50124</v>
          </cell>
          <cell r="B2797" t="str">
            <v>50124</v>
          </cell>
          <cell r="C2797" t="str">
            <v>FI</v>
          </cell>
          <cell r="D2797" t="str">
            <v>FIRENZE</v>
          </cell>
          <cell r="E2797" t="str">
            <v>TOSCANA</v>
          </cell>
          <cell r="F2797" t="str">
            <v>Centro</v>
          </cell>
          <cell r="G2797">
            <v>14082</v>
          </cell>
          <cell r="H2797">
            <v>5813</v>
          </cell>
          <cell r="I2797">
            <v>956</v>
          </cell>
          <cell r="J2797">
            <v>0.15079400938193513</v>
          </cell>
          <cell r="K2797">
            <v>0.1644589712712885</v>
          </cell>
          <cell r="L2797">
            <v>0.1585703819322779</v>
          </cell>
          <cell r="M2797">
            <v>0.22264151181707881</v>
          </cell>
        </row>
        <row r="2798">
          <cell r="A2798">
            <v>50125</v>
          </cell>
          <cell r="B2798" t="str">
            <v>50125</v>
          </cell>
          <cell r="C2798" t="str">
            <v>FI</v>
          </cell>
          <cell r="D2798" t="str">
            <v>FIRENZE</v>
          </cell>
          <cell r="E2798" t="str">
            <v>TOSCANA</v>
          </cell>
          <cell r="F2798" t="str">
            <v>Centro</v>
          </cell>
          <cell r="G2798">
            <v>22134</v>
          </cell>
          <cell r="H2798">
            <v>9250</v>
          </cell>
          <cell r="I2798">
            <v>1477</v>
          </cell>
          <cell r="J2798">
            <v>0.15079400938193513</v>
          </cell>
          <cell r="K2798">
            <v>0.15967567567567567</v>
          </cell>
          <cell r="L2798">
            <v>0.1585703819322779</v>
          </cell>
          <cell r="M2798">
            <v>0.22264151181707881</v>
          </cell>
        </row>
        <row r="2799">
          <cell r="A2799">
            <v>50126</v>
          </cell>
          <cell r="B2799" t="str">
            <v>50126</v>
          </cell>
          <cell r="C2799" t="str">
            <v>FI</v>
          </cell>
          <cell r="D2799" t="str">
            <v>FIRENZE</v>
          </cell>
          <cell r="E2799" t="str">
            <v>TOSCANA</v>
          </cell>
          <cell r="F2799" t="str">
            <v>Centro</v>
          </cell>
          <cell r="G2799">
            <v>29679</v>
          </cell>
          <cell r="H2799">
            <v>11513</v>
          </cell>
          <cell r="I2799">
            <v>1418</v>
          </cell>
          <cell r="J2799">
            <v>0.15079400938193513</v>
          </cell>
          <cell r="K2799">
            <v>0.12316511769304264</v>
          </cell>
          <cell r="L2799">
            <v>0.1585703819322779</v>
          </cell>
          <cell r="M2799">
            <v>0.22264151181707881</v>
          </cell>
        </row>
        <row r="2800">
          <cell r="A2800">
            <v>50127</v>
          </cell>
          <cell r="B2800" t="str">
            <v>50127</v>
          </cell>
          <cell r="C2800" t="str">
            <v>FI</v>
          </cell>
          <cell r="D2800" t="str">
            <v>FIRENZE</v>
          </cell>
          <cell r="E2800" t="str">
            <v>TOSCANA</v>
          </cell>
          <cell r="F2800" t="str">
            <v>Centro</v>
          </cell>
          <cell r="G2800">
            <v>40554</v>
          </cell>
          <cell r="H2800">
            <v>15955</v>
          </cell>
          <cell r="I2800">
            <v>1638</v>
          </cell>
          <cell r="J2800">
            <v>0.15079400938193513</v>
          </cell>
          <cell r="K2800">
            <v>0.10266374177373865</v>
          </cell>
          <cell r="L2800">
            <v>0.1585703819322779</v>
          </cell>
          <cell r="M2800">
            <v>0.22264151181707881</v>
          </cell>
        </row>
        <row r="2801">
          <cell r="A2801">
            <v>50129</v>
          </cell>
          <cell r="B2801" t="str">
            <v>50129</v>
          </cell>
          <cell r="C2801" t="str">
            <v>FI</v>
          </cell>
          <cell r="D2801" t="str">
            <v>FIRENZE</v>
          </cell>
          <cell r="E2801" t="str">
            <v>TOSCANA</v>
          </cell>
          <cell r="F2801" t="str">
            <v>Centro</v>
          </cell>
          <cell r="G2801">
            <v>13024</v>
          </cell>
          <cell r="H2801">
            <v>5739</v>
          </cell>
          <cell r="I2801">
            <v>706</v>
          </cell>
          <cell r="J2801">
            <v>0.15079400938193513</v>
          </cell>
          <cell r="K2801">
            <v>0.12301794737759192</v>
          </cell>
          <cell r="L2801">
            <v>0.1585703819322779</v>
          </cell>
          <cell r="M2801">
            <v>0.22264151181707881</v>
          </cell>
        </row>
        <row r="2802">
          <cell r="A2802">
            <v>50131</v>
          </cell>
          <cell r="B2802" t="str">
            <v>50131</v>
          </cell>
          <cell r="C2802" t="str">
            <v>FI</v>
          </cell>
          <cell r="D2802" t="str">
            <v>FIRENZE</v>
          </cell>
          <cell r="E2802" t="str">
            <v>TOSCANA</v>
          </cell>
          <cell r="F2802" t="str">
            <v>Centro</v>
          </cell>
          <cell r="G2802">
            <v>9505</v>
          </cell>
          <cell r="H2802">
            <v>4007</v>
          </cell>
          <cell r="I2802">
            <v>611</v>
          </cell>
          <cell r="J2802">
            <v>0.15079400938193513</v>
          </cell>
          <cell r="K2802">
            <v>0.1524831544796606</v>
          </cell>
          <cell r="L2802">
            <v>0.1585703819322779</v>
          </cell>
          <cell r="M2802">
            <v>0.22264151181707881</v>
          </cell>
        </row>
        <row r="2803">
          <cell r="A2803">
            <v>50132</v>
          </cell>
          <cell r="B2803" t="str">
            <v>50132</v>
          </cell>
          <cell r="C2803" t="str">
            <v>FI</v>
          </cell>
          <cell r="D2803" t="str">
            <v>FIRENZE</v>
          </cell>
          <cell r="E2803" t="str">
            <v>TOSCANA</v>
          </cell>
          <cell r="F2803" t="str">
            <v>Centro</v>
          </cell>
          <cell r="G2803">
            <v>9410</v>
          </cell>
          <cell r="H2803">
            <v>4118</v>
          </cell>
          <cell r="I2803">
            <v>605</v>
          </cell>
          <cell r="J2803">
            <v>0.15079400938193513</v>
          </cell>
          <cell r="K2803">
            <v>0.14691597863040312</v>
          </cell>
          <cell r="L2803">
            <v>0.1585703819322779</v>
          </cell>
          <cell r="M2803">
            <v>0.22264151181707881</v>
          </cell>
        </row>
        <row r="2804">
          <cell r="A2804">
            <v>50133</v>
          </cell>
          <cell r="B2804" t="str">
            <v>50133</v>
          </cell>
          <cell r="C2804" t="str">
            <v>FI</v>
          </cell>
          <cell r="D2804" t="str">
            <v>FIRENZE</v>
          </cell>
          <cell r="E2804" t="str">
            <v>TOSCANA</v>
          </cell>
          <cell r="F2804" t="str">
            <v>Centro</v>
          </cell>
          <cell r="G2804">
            <v>13352</v>
          </cell>
          <cell r="H2804">
            <v>5606</v>
          </cell>
          <cell r="I2804">
            <v>668</v>
          </cell>
          <cell r="J2804">
            <v>0.15079400938193513</v>
          </cell>
          <cell r="K2804">
            <v>0.11915804495183732</v>
          </cell>
          <cell r="L2804">
            <v>0.1585703819322779</v>
          </cell>
          <cell r="M2804">
            <v>0.22264151181707881</v>
          </cell>
        </row>
        <row r="2805">
          <cell r="A2805">
            <v>50134</v>
          </cell>
          <cell r="B2805" t="str">
            <v>50134</v>
          </cell>
          <cell r="C2805" t="str">
            <v>FI</v>
          </cell>
          <cell r="D2805" t="str">
            <v>FIRENZE</v>
          </cell>
          <cell r="E2805" t="str">
            <v>TOSCANA</v>
          </cell>
          <cell r="F2805" t="str">
            <v>Centro</v>
          </cell>
          <cell r="G2805">
            <v>21596</v>
          </cell>
          <cell r="H2805">
            <v>9274</v>
          </cell>
          <cell r="I2805">
            <v>842</v>
          </cell>
          <cell r="J2805">
            <v>0.15079400938193513</v>
          </cell>
          <cell r="K2805">
            <v>9.0791459995686871E-2</v>
          </cell>
          <cell r="L2805">
            <v>0.1585703819322779</v>
          </cell>
          <cell r="M2805">
            <v>0.22264151181707881</v>
          </cell>
        </row>
        <row r="2806">
          <cell r="A2806">
            <v>50135</v>
          </cell>
          <cell r="B2806" t="str">
            <v>50135</v>
          </cell>
          <cell r="C2806" t="str">
            <v>FI</v>
          </cell>
          <cell r="D2806" t="str">
            <v>FIRENZE</v>
          </cell>
          <cell r="E2806" t="str">
            <v>TOSCANA</v>
          </cell>
          <cell r="F2806" t="str">
            <v>Centro</v>
          </cell>
          <cell r="G2806">
            <v>20067</v>
          </cell>
          <cell r="H2806">
            <v>7628</v>
          </cell>
          <cell r="I2806">
            <v>969</v>
          </cell>
          <cell r="J2806">
            <v>0.15079400938193513</v>
          </cell>
          <cell r="K2806">
            <v>0.12703198741478763</v>
          </cell>
          <cell r="L2806">
            <v>0.1585703819322779</v>
          </cell>
          <cell r="M2806">
            <v>0.22264151181707881</v>
          </cell>
        </row>
        <row r="2807">
          <cell r="A2807">
            <v>50136</v>
          </cell>
          <cell r="B2807" t="str">
            <v>50136</v>
          </cell>
          <cell r="C2807" t="str">
            <v>FI</v>
          </cell>
          <cell r="D2807" t="str">
            <v>FIRENZE</v>
          </cell>
          <cell r="E2807" t="str">
            <v>TOSCANA</v>
          </cell>
          <cell r="F2807" t="str">
            <v>Centro</v>
          </cell>
          <cell r="G2807">
            <v>22913</v>
          </cell>
          <cell r="H2807">
            <v>9443</v>
          </cell>
          <cell r="I2807">
            <v>1080</v>
          </cell>
          <cell r="J2807">
            <v>0.15079400938193513</v>
          </cell>
          <cell r="K2807">
            <v>0.11437043312506619</v>
          </cell>
          <cell r="L2807">
            <v>0.1585703819322779</v>
          </cell>
          <cell r="M2807">
            <v>0.22264151181707881</v>
          </cell>
        </row>
        <row r="2808">
          <cell r="A2808">
            <v>50137</v>
          </cell>
          <cell r="B2808" t="str">
            <v>50137</v>
          </cell>
          <cell r="C2808" t="str">
            <v>FI</v>
          </cell>
          <cell r="D2808" t="str">
            <v>FIRENZE</v>
          </cell>
          <cell r="E2808" t="str">
            <v>TOSCANA</v>
          </cell>
          <cell r="F2808" t="str">
            <v>Centro</v>
          </cell>
          <cell r="G2808">
            <v>16769</v>
          </cell>
          <cell r="H2808">
            <v>7002</v>
          </cell>
          <cell r="I2808">
            <v>814</v>
          </cell>
          <cell r="J2808">
            <v>0.15079400938193513</v>
          </cell>
          <cell r="K2808">
            <v>0.11625249928591831</v>
          </cell>
          <cell r="L2808">
            <v>0.1585703819322779</v>
          </cell>
          <cell r="M2808">
            <v>0.22264151181707881</v>
          </cell>
        </row>
        <row r="2809">
          <cell r="A2809">
            <v>50139</v>
          </cell>
          <cell r="B2809" t="str">
            <v>50139</v>
          </cell>
          <cell r="C2809" t="str">
            <v>FI</v>
          </cell>
          <cell r="D2809" t="str">
            <v>FIRENZE</v>
          </cell>
          <cell r="E2809" t="str">
            <v>TOSCANA</v>
          </cell>
          <cell r="F2809" t="str">
            <v>Centro</v>
          </cell>
          <cell r="G2809">
            <v>11612</v>
          </cell>
          <cell r="H2809">
            <v>4341</v>
          </cell>
          <cell r="I2809">
            <v>529</v>
          </cell>
          <cell r="J2809">
            <v>0.15079400938193513</v>
          </cell>
          <cell r="K2809">
            <v>0.12186132227597328</v>
          </cell>
          <cell r="L2809">
            <v>0.1585703819322779</v>
          </cell>
          <cell r="M2809">
            <v>0.22264151181707881</v>
          </cell>
        </row>
        <row r="2810">
          <cell r="A2810">
            <v>50141</v>
          </cell>
          <cell r="B2810" t="str">
            <v>50141</v>
          </cell>
          <cell r="C2810" t="str">
            <v>FI</v>
          </cell>
          <cell r="D2810" t="str">
            <v>FIRENZE</v>
          </cell>
          <cell r="E2810" t="str">
            <v>TOSCANA</v>
          </cell>
          <cell r="F2810" t="str">
            <v>Centro</v>
          </cell>
          <cell r="G2810">
            <v>19719</v>
          </cell>
          <cell r="H2810">
            <v>7604</v>
          </cell>
          <cell r="I2810">
            <v>782</v>
          </cell>
          <cell r="J2810">
            <v>0.15079400938193513</v>
          </cell>
          <cell r="K2810">
            <v>0.10284061020515518</v>
          </cell>
          <cell r="L2810">
            <v>0.1585703819322779</v>
          </cell>
          <cell r="M2810">
            <v>0.22264151181707881</v>
          </cell>
        </row>
        <row r="2811">
          <cell r="A2811">
            <v>50142</v>
          </cell>
          <cell r="B2811" t="str">
            <v>50142</v>
          </cell>
          <cell r="C2811" t="str">
            <v>FI</v>
          </cell>
          <cell r="D2811" t="str">
            <v>FIRENZE</v>
          </cell>
          <cell r="E2811" t="str">
            <v>TOSCANA</v>
          </cell>
          <cell r="F2811" t="str">
            <v>Centro</v>
          </cell>
          <cell r="G2811">
            <v>46645</v>
          </cell>
          <cell r="H2811">
            <v>16440</v>
          </cell>
          <cell r="I2811">
            <v>2053</v>
          </cell>
          <cell r="J2811">
            <v>0.15079400938193513</v>
          </cell>
          <cell r="K2811">
            <v>0.12487834549878346</v>
          </cell>
          <cell r="L2811">
            <v>0.1585703819322779</v>
          </cell>
          <cell r="M2811">
            <v>0.22264151181707881</v>
          </cell>
        </row>
        <row r="2812">
          <cell r="A2812">
            <v>50143</v>
          </cell>
          <cell r="B2812" t="str">
            <v>50143</v>
          </cell>
          <cell r="C2812" t="str">
            <v>FI</v>
          </cell>
          <cell r="D2812" t="str">
            <v>FIRENZE</v>
          </cell>
          <cell r="E2812" t="str">
            <v>TOSCANA</v>
          </cell>
          <cell r="F2812" t="str">
            <v>Centro</v>
          </cell>
          <cell r="G2812">
            <v>20721</v>
          </cell>
          <cell r="H2812">
            <v>7965</v>
          </cell>
          <cell r="I2812">
            <v>927</v>
          </cell>
          <cell r="J2812">
            <v>0.15079400938193513</v>
          </cell>
          <cell r="K2812">
            <v>0.11638418079096045</v>
          </cell>
          <cell r="L2812">
            <v>0.1585703819322779</v>
          </cell>
          <cell r="M2812">
            <v>0.22264151181707881</v>
          </cell>
        </row>
        <row r="2813">
          <cell r="A2813">
            <v>50144</v>
          </cell>
          <cell r="B2813" t="str">
            <v>50144</v>
          </cell>
          <cell r="C2813" t="str">
            <v>FI</v>
          </cell>
          <cell r="D2813" t="str">
            <v>FIRENZE</v>
          </cell>
          <cell r="E2813" t="str">
            <v>TOSCANA</v>
          </cell>
          <cell r="F2813" t="str">
            <v>Centro</v>
          </cell>
          <cell r="G2813">
            <v>21143</v>
          </cell>
          <cell r="H2813">
            <v>9040</v>
          </cell>
          <cell r="I2813">
            <v>968</v>
          </cell>
          <cell r="J2813">
            <v>0.15079400938193513</v>
          </cell>
          <cell r="K2813">
            <v>0.10707964601769912</v>
          </cell>
          <cell r="L2813">
            <v>0.1585703819322779</v>
          </cell>
          <cell r="M2813">
            <v>0.22264151181707881</v>
          </cell>
        </row>
        <row r="2814">
          <cell r="A2814">
            <v>50145</v>
          </cell>
          <cell r="B2814" t="str">
            <v>50145</v>
          </cell>
          <cell r="C2814" t="str">
            <v>FI</v>
          </cell>
          <cell r="D2814" t="str">
            <v>FIRENZE</v>
          </cell>
          <cell r="E2814" t="str">
            <v>TOSCANA</v>
          </cell>
          <cell r="F2814" t="str">
            <v>Centro</v>
          </cell>
          <cell r="G2814">
            <v>15938</v>
          </cell>
          <cell r="H2814">
            <v>5491</v>
          </cell>
          <cell r="I2814">
            <v>798</v>
          </cell>
          <cell r="J2814">
            <v>0.15079400938193513</v>
          </cell>
          <cell r="K2814">
            <v>0.1453287197231834</v>
          </cell>
          <cell r="L2814">
            <v>0.1585703819322779</v>
          </cell>
          <cell r="M2814">
            <v>0.22264151181707881</v>
          </cell>
        </row>
        <row r="2815">
          <cell r="A2815">
            <v>51010</v>
          </cell>
          <cell r="B2815" t="str">
            <v>51010</v>
          </cell>
          <cell r="C2815" t="str">
            <v>PT</v>
          </cell>
          <cell r="D2815" t="str">
            <v>PISTOIA</v>
          </cell>
          <cell r="E2815" t="str">
            <v>TOSCANA</v>
          </cell>
          <cell r="F2815" t="str">
            <v>Centro</v>
          </cell>
          <cell r="G2815">
            <v>12042</v>
          </cell>
          <cell r="H2815">
            <v>4324</v>
          </cell>
          <cell r="I2815">
            <v>1070</v>
          </cell>
          <cell r="J2815">
            <v>0.16259680090363465</v>
          </cell>
          <cell r="K2815">
            <v>0.24745605920444033</v>
          </cell>
          <cell r="L2815">
            <v>0.18183655595230075</v>
          </cell>
          <cell r="M2815">
            <v>0.23048878188928953</v>
          </cell>
        </row>
        <row r="2816">
          <cell r="A2816">
            <v>51011</v>
          </cell>
          <cell r="B2816" t="str">
            <v>51011</v>
          </cell>
          <cell r="C2816" t="str">
            <v>PT</v>
          </cell>
          <cell r="D2816" t="str">
            <v>PISTOIA</v>
          </cell>
          <cell r="E2816" t="str">
            <v>TOSCANA</v>
          </cell>
          <cell r="F2816" t="str">
            <v>Centro</v>
          </cell>
          <cell r="G2816">
            <v>7436</v>
          </cell>
          <cell r="H2816">
            <v>2562</v>
          </cell>
          <cell r="I2816">
            <v>521</v>
          </cell>
          <cell r="J2816">
            <v>0.16259680090363465</v>
          </cell>
          <cell r="K2816">
            <v>0.20335675253708041</v>
          </cell>
          <cell r="L2816">
            <v>0.18183655595230075</v>
          </cell>
          <cell r="M2816">
            <v>0.23048878188928953</v>
          </cell>
        </row>
        <row r="2817">
          <cell r="A2817">
            <v>51013</v>
          </cell>
          <cell r="B2817" t="str">
            <v>51013</v>
          </cell>
          <cell r="C2817" t="str">
            <v>PT</v>
          </cell>
          <cell r="D2817" t="str">
            <v>PISTOIA</v>
          </cell>
          <cell r="E2817" t="str">
            <v>TOSCANA</v>
          </cell>
          <cell r="F2817" t="str">
            <v>Centro</v>
          </cell>
          <cell r="G2817">
            <v>3808</v>
          </cell>
          <cell r="H2817">
            <v>1274</v>
          </cell>
          <cell r="I2817">
            <v>266</v>
          </cell>
          <cell r="J2817">
            <v>0.16259680090363465</v>
          </cell>
          <cell r="K2817">
            <v>0.2087912087912088</v>
          </cell>
          <cell r="L2817">
            <v>0.18183655595230075</v>
          </cell>
          <cell r="M2817">
            <v>0.23048878188928953</v>
          </cell>
        </row>
        <row r="2818">
          <cell r="A2818">
            <v>51015</v>
          </cell>
          <cell r="B2818" t="str">
            <v>51015</v>
          </cell>
          <cell r="C2818" t="str">
            <v>PT</v>
          </cell>
          <cell r="D2818" t="str">
            <v>PISTOIA</v>
          </cell>
          <cell r="E2818" t="str">
            <v>TOSCANA</v>
          </cell>
          <cell r="F2818" t="str">
            <v>Centro</v>
          </cell>
          <cell r="G2818">
            <v>18228</v>
          </cell>
          <cell r="H2818">
            <v>5978</v>
          </cell>
          <cell r="I2818">
            <v>874</v>
          </cell>
          <cell r="J2818">
            <v>0.16259680090363465</v>
          </cell>
          <cell r="K2818">
            <v>0.14620274339243894</v>
          </cell>
          <cell r="L2818">
            <v>0.18183655595230075</v>
          </cell>
          <cell r="M2818">
            <v>0.23048878188928953</v>
          </cell>
        </row>
        <row r="2819">
          <cell r="A2819">
            <v>51016</v>
          </cell>
          <cell r="B2819" t="str">
            <v>51016</v>
          </cell>
          <cell r="C2819" t="str">
            <v>PT</v>
          </cell>
          <cell r="D2819" t="str">
            <v>PISTOIA</v>
          </cell>
          <cell r="E2819" t="str">
            <v>TOSCANA</v>
          </cell>
          <cell r="F2819" t="str">
            <v>Centro</v>
          </cell>
          <cell r="G2819">
            <v>21726</v>
          </cell>
          <cell r="H2819">
            <v>8344</v>
          </cell>
          <cell r="I2819">
            <v>1471</v>
          </cell>
          <cell r="J2819">
            <v>0.16259680090363465</v>
          </cell>
          <cell r="K2819">
            <v>0.17629434324065196</v>
          </cell>
          <cell r="L2819">
            <v>0.18183655595230075</v>
          </cell>
          <cell r="M2819">
            <v>0.23048878188928953</v>
          </cell>
        </row>
        <row r="2820">
          <cell r="A2820">
            <v>51017</v>
          </cell>
          <cell r="B2820" t="str">
            <v>51017</v>
          </cell>
          <cell r="C2820" t="str">
            <v>PT</v>
          </cell>
          <cell r="D2820" t="str">
            <v>PISTOIA</v>
          </cell>
          <cell r="E2820" t="str">
            <v>TOSCANA</v>
          </cell>
          <cell r="F2820" t="str">
            <v>Centro</v>
          </cell>
          <cell r="G2820">
            <v>16350</v>
          </cell>
          <cell r="H2820">
            <v>5930</v>
          </cell>
          <cell r="I2820">
            <v>1008</v>
          </cell>
          <cell r="J2820">
            <v>0.16259680090363465</v>
          </cell>
          <cell r="K2820">
            <v>0.1699831365935919</v>
          </cell>
          <cell r="L2820">
            <v>0.18183655595230075</v>
          </cell>
          <cell r="M2820">
            <v>0.23048878188928953</v>
          </cell>
        </row>
        <row r="2821">
          <cell r="A2821">
            <v>51018</v>
          </cell>
          <cell r="B2821" t="str">
            <v>51018</v>
          </cell>
          <cell r="C2821" t="str">
            <v>PT</v>
          </cell>
          <cell r="D2821" t="str">
            <v>PISTOIA</v>
          </cell>
          <cell r="E2821" t="str">
            <v>TOSCANA</v>
          </cell>
          <cell r="F2821" t="str">
            <v>Centro</v>
          </cell>
          <cell r="G2821">
            <v>8299</v>
          </cell>
          <cell r="H2821">
            <v>2754</v>
          </cell>
          <cell r="I2821">
            <v>556</v>
          </cell>
          <cell r="J2821">
            <v>0.16259680090363465</v>
          </cell>
          <cell r="K2821">
            <v>0.20188816267247639</v>
          </cell>
          <cell r="L2821">
            <v>0.18183655595230075</v>
          </cell>
          <cell r="M2821">
            <v>0.23048878188928953</v>
          </cell>
        </row>
        <row r="2822">
          <cell r="A2822">
            <v>51019</v>
          </cell>
          <cell r="B2822" t="str">
            <v>51019</v>
          </cell>
          <cell r="C2822" t="str">
            <v>PT</v>
          </cell>
          <cell r="D2822" t="str">
            <v>PISTOIA</v>
          </cell>
          <cell r="E2822" t="str">
            <v>TOSCANA</v>
          </cell>
          <cell r="F2822" t="str">
            <v>Centro</v>
          </cell>
          <cell r="G2822">
            <v>7274</v>
          </cell>
          <cell r="H2822">
            <v>2467</v>
          </cell>
          <cell r="I2822">
            <v>465</v>
          </cell>
          <cell r="J2822">
            <v>0.16259680090363465</v>
          </cell>
          <cell r="K2822">
            <v>0.18848804215646534</v>
          </cell>
          <cell r="L2822">
            <v>0.18183655595230075</v>
          </cell>
          <cell r="M2822">
            <v>0.23048878188928953</v>
          </cell>
        </row>
        <row r="2823">
          <cell r="A2823">
            <v>51020</v>
          </cell>
          <cell r="B2823" t="str">
            <v>51020</v>
          </cell>
          <cell r="C2823" t="str">
            <v>PT</v>
          </cell>
          <cell r="D2823" t="str">
            <v>PISTOIA</v>
          </cell>
          <cell r="E2823" t="str">
            <v>TOSCANA</v>
          </cell>
          <cell r="F2823" t="str">
            <v>Centro</v>
          </cell>
          <cell r="G2823">
            <v>3652</v>
          </cell>
          <cell r="H2823">
            <v>1602</v>
          </cell>
          <cell r="I2823">
            <v>368</v>
          </cell>
          <cell r="J2823">
            <v>0.16259680090363465</v>
          </cell>
          <cell r="K2823">
            <v>0.22971285892634208</v>
          </cell>
          <cell r="L2823">
            <v>0.18183655595230075</v>
          </cell>
          <cell r="M2823">
            <v>0.23048878188928953</v>
          </cell>
        </row>
        <row r="2824">
          <cell r="A2824">
            <v>51021</v>
          </cell>
          <cell r="B2824" t="str">
            <v>51021</v>
          </cell>
          <cell r="C2824" t="str">
            <v>PT</v>
          </cell>
          <cell r="D2824" t="str">
            <v>PISTOIA</v>
          </cell>
          <cell r="E2824" t="str">
            <v>TOSCANA</v>
          </cell>
          <cell r="F2824" t="str">
            <v>Centro</v>
          </cell>
          <cell r="G2824">
            <v>758</v>
          </cell>
          <cell r="H2824">
            <v>302</v>
          </cell>
          <cell r="I2824">
            <v>85</v>
          </cell>
          <cell r="J2824">
            <v>0.16259680090363465</v>
          </cell>
          <cell r="K2824">
            <v>0.2814569536423841</v>
          </cell>
          <cell r="L2824">
            <v>0.18183655595230075</v>
          </cell>
          <cell r="M2824">
            <v>0.23048878188928953</v>
          </cell>
        </row>
        <row r="2825">
          <cell r="A2825">
            <v>51024</v>
          </cell>
          <cell r="B2825" t="str">
            <v>51024</v>
          </cell>
          <cell r="C2825" t="str">
            <v>PT</v>
          </cell>
          <cell r="D2825" t="str">
            <v>PISTOIA</v>
          </cell>
          <cell r="E2825" t="str">
            <v>TOSCANA</v>
          </cell>
          <cell r="F2825" t="str">
            <v>Centro</v>
          </cell>
          <cell r="G2825">
            <v>1827</v>
          </cell>
          <cell r="H2825">
            <v>744</v>
          </cell>
          <cell r="I2825">
            <v>95</v>
          </cell>
          <cell r="J2825">
            <v>0.16259680090363465</v>
          </cell>
          <cell r="K2825">
            <v>0.12768817204301075</v>
          </cell>
          <cell r="L2825">
            <v>0.18183655595230075</v>
          </cell>
          <cell r="M2825">
            <v>0.23048878188928953</v>
          </cell>
        </row>
        <row r="2826">
          <cell r="A2826">
            <v>51028</v>
          </cell>
          <cell r="B2826" t="str">
            <v>51028</v>
          </cell>
          <cell r="C2826" t="str">
            <v>PT</v>
          </cell>
          <cell r="D2826" t="str">
            <v>PISTOIA</v>
          </cell>
          <cell r="E2826" t="str">
            <v>TOSCANA</v>
          </cell>
          <cell r="F2826" t="str">
            <v>Centro</v>
          </cell>
          <cell r="G2826">
            <v>4018</v>
          </cell>
          <cell r="H2826">
            <v>1649</v>
          </cell>
          <cell r="I2826">
            <v>364</v>
          </cell>
          <cell r="J2826">
            <v>0.16259680090363465</v>
          </cell>
          <cell r="K2826">
            <v>0.22073984232868404</v>
          </cell>
          <cell r="L2826">
            <v>0.18183655595230075</v>
          </cell>
          <cell r="M2826">
            <v>0.23048878188928953</v>
          </cell>
        </row>
        <row r="2827">
          <cell r="A2827">
            <v>51030</v>
          </cell>
          <cell r="B2827" t="str">
            <v>51030</v>
          </cell>
          <cell r="C2827" t="str">
            <v>PT</v>
          </cell>
          <cell r="D2827" t="str">
            <v>PISTOIA</v>
          </cell>
          <cell r="E2827" t="str">
            <v>TOSCANA</v>
          </cell>
          <cell r="F2827" t="str">
            <v>Centro</v>
          </cell>
          <cell r="G2827">
            <v>8913</v>
          </cell>
          <cell r="H2827">
            <v>2974</v>
          </cell>
          <cell r="I2827">
            <v>1069</v>
          </cell>
          <cell r="J2827">
            <v>0.16259680090363465</v>
          </cell>
          <cell r="K2827">
            <v>0.35944855413584398</v>
          </cell>
          <cell r="L2827">
            <v>0.18183655595230075</v>
          </cell>
          <cell r="M2827">
            <v>0.23048878188928953</v>
          </cell>
        </row>
        <row r="2828">
          <cell r="A2828">
            <v>51031</v>
          </cell>
          <cell r="B2828" t="str">
            <v>51031</v>
          </cell>
          <cell r="C2828" t="str">
            <v>PT</v>
          </cell>
          <cell r="D2828" t="str">
            <v>PISTOIA</v>
          </cell>
          <cell r="E2828" t="str">
            <v>TOSCANA</v>
          </cell>
          <cell r="F2828" t="str">
            <v>Centro</v>
          </cell>
          <cell r="G2828">
            <v>13481</v>
          </cell>
          <cell r="H2828">
            <v>4257</v>
          </cell>
          <cell r="I2828">
            <v>792</v>
          </cell>
          <cell r="J2828">
            <v>0.16259680090363465</v>
          </cell>
          <cell r="K2828">
            <v>0.18604651162790697</v>
          </cell>
          <cell r="L2828">
            <v>0.18183655595230075</v>
          </cell>
          <cell r="M2828">
            <v>0.23048878188928953</v>
          </cell>
        </row>
        <row r="2829">
          <cell r="A2829">
            <v>51035</v>
          </cell>
          <cell r="B2829" t="str">
            <v>51035</v>
          </cell>
          <cell r="C2829" t="str">
            <v>PT</v>
          </cell>
          <cell r="D2829" t="str">
            <v>PISTOIA</v>
          </cell>
          <cell r="E2829" t="str">
            <v>TOSCANA</v>
          </cell>
          <cell r="F2829" t="str">
            <v>Centro</v>
          </cell>
          <cell r="G2829">
            <v>6484</v>
          </cell>
          <cell r="H2829">
            <v>2252</v>
          </cell>
          <cell r="I2829">
            <v>325</v>
          </cell>
          <cell r="J2829">
            <v>0.16259680090363465</v>
          </cell>
          <cell r="K2829">
            <v>0.14431616341030196</v>
          </cell>
          <cell r="L2829">
            <v>0.18183655595230075</v>
          </cell>
          <cell r="M2829">
            <v>0.23048878188928953</v>
          </cell>
        </row>
        <row r="2830">
          <cell r="A2830">
            <v>51036</v>
          </cell>
          <cell r="B2830" t="str">
            <v>51036</v>
          </cell>
          <cell r="C2830" t="str">
            <v>PT</v>
          </cell>
          <cell r="D2830" t="str">
            <v>PISTOIA</v>
          </cell>
          <cell r="E2830" t="str">
            <v>TOSCANA</v>
          </cell>
          <cell r="F2830" t="str">
            <v>Centro</v>
          </cell>
          <cell r="G2830">
            <v>1961</v>
          </cell>
          <cell r="H2830">
            <v>618</v>
          </cell>
          <cell r="I2830">
            <v>256</v>
          </cell>
          <cell r="J2830">
            <v>0.16259680090363465</v>
          </cell>
          <cell r="K2830">
            <v>0.41423948220064727</v>
          </cell>
          <cell r="L2830">
            <v>0.18183655595230075</v>
          </cell>
          <cell r="M2830">
            <v>0.23048878188928953</v>
          </cell>
        </row>
        <row r="2831">
          <cell r="A2831">
            <v>51037</v>
          </cell>
          <cell r="B2831" t="str">
            <v>51037</v>
          </cell>
          <cell r="C2831" t="str">
            <v>PT</v>
          </cell>
          <cell r="D2831" t="str">
            <v>PISTOIA</v>
          </cell>
          <cell r="E2831" t="str">
            <v>TOSCANA</v>
          </cell>
          <cell r="F2831" t="str">
            <v>Centro</v>
          </cell>
          <cell r="G2831">
            <v>10107</v>
          </cell>
          <cell r="H2831">
            <v>3139</v>
          </cell>
          <cell r="I2831">
            <v>604</v>
          </cell>
          <cell r="J2831">
            <v>0.16259680090363465</v>
          </cell>
          <cell r="K2831">
            <v>0.19241796750557502</v>
          </cell>
          <cell r="L2831">
            <v>0.18183655595230075</v>
          </cell>
          <cell r="M2831">
            <v>0.23048878188928953</v>
          </cell>
        </row>
        <row r="2832">
          <cell r="A2832">
            <v>51039</v>
          </cell>
          <cell r="B2832" t="str">
            <v>51039</v>
          </cell>
          <cell r="C2832" t="str">
            <v>PT</v>
          </cell>
          <cell r="D2832" t="str">
            <v>PISTOIA</v>
          </cell>
          <cell r="E2832" t="str">
            <v>TOSCANA</v>
          </cell>
          <cell r="F2832" t="str">
            <v>Centro</v>
          </cell>
          <cell r="G2832">
            <v>20128</v>
          </cell>
          <cell r="H2832">
            <v>6412</v>
          </cell>
          <cell r="I2832">
            <v>1135</v>
          </cell>
          <cell r="J2832">
            <v>0.16259680090363465</v>
          </cell>
          <cell r="K2832">
            <v>0.17701185277604492</v>
          </cell>
          <cell r="L2832">
            <v>0.18183655595230075</v>
          </cell>
          <cell r="M2832">
            <v>0.23048878188928953</v>
          </cell>
        </row>
        <row r="2833">
          <cell r="A2833">
            <v>51100</v>
          </cell>
          <cell r="B2833" t="str">
            <v>51100</v>
          </cell>
          <cell r="C2833" t="str">
            <v>PT</v>
          </cell>
          <cell r="D2833" t="str">
            <v>PISTOIA</v>
          </cell>
          <cell r="E2833" t="str">
            <v>TOSCANA</v>
          </cell>
          <cell r="F2833" t="str">
            <v>Centro</v>
          </cell>
          <cell r="G2833">
            <v>87644</v>
          </cell>
          <cell r="H2833">
            <v>31476</v>
          </cell>
          <cell r="I2833">
            <v>4870</v>
          </cell>
          <cell r="J2833">
            <v>0.16259680090363465</v>
          </cell>
          <cell r="K2833">
            <v>0.15472105731350871</v>
          </cell>
          <cell r="L2833">
            <v>0.18183655595230075</v>
          </cell>
          <cell r="M2833">
            <v>0.23048878188928953</v>
          </cell>
        </row>
        <row r="2834">
          <cell r="A2834">
            <v>52010</v>
          </cell>
          <cell r="B2834" t="str">
            <v>52010</v>
          </cell>
          <cell r="C2834" t="str">
            <v>AR</v>
          </cell>
          <cell r="D2834" t="str">
            <v>AREZZO</v>
          </cell>
          <cell r="E2834" t="str">
            <v>TOSCANA</v>
          </cell>
          <cell r="F2834" t="str">
            <v>Centro</v>
          </cell>
          <cell r="G2834">
            <v>14301</v>
          </cell>
          <cell r="H2834">
            <v>4975</v>
          </cell>
          <cell r="I2834">
            <v>1425</v>
          </cell>
          <cell r="J2834">
            <v>0.16861342740210364</v>
          </cell>
          <cell r="K2834">
            <v>0.28643216080402012</v>
          </cell>
          <cell r="L2834">
            <v>0.19294369686014595</v>
          </cell>
          <cell r="M2834">
            <v>0.24505646221500249</v>
          </cell>
        </row>
        <row r="2835">
          <cell r="A2835">
            <v>52011</v>
          </cell>
          <cell r="B2835" t="str">
            <v>52011</v>
          </cell>
          <cell r="C2835" t="str">
            <v>AR</v>
          </cell>
          <cell r="D2835" t="str">
            <v>AREZZO</v>
          </cell>
          <cell r="E2835" t="str">
            <v>TOSCANA</v>
          </cell>
          <cell r="F2835" t="str">
            <v>Centro</v>
          </cell>
          <cell r="G2835">
            <v>10969</v>
          </cell>
          <cell r="H2835">
            <v>3844</v>
          </cell>
          <cell r="I2835">
            <v>508</v>
          </cell>
          <cell r="J2835">
            <v>0.16861342740210364</v>
          </cell>
          <cell r="K2835">
            <v>0.13215400624349635</v>
          </cell>
          <cell r="L2835">
            <v>0.19294369686014595</v>
          </cell>
          <cell r="M2835">
            <v>0.24505646221500249</v>
          </cell>
        </row>
        <row r="2836">
          <cell r="A2836">
            <v>52014</v>
          </cell>
          <cell r="B2836" t="str">
            <v>52014</v>
          </cell>
          <cell r="C2836" t="str">
            <v>AR</v>
          </cell>
          <cell r="D2836" t="str">
            <v>AREZZO</v>
          </cell>
          <cell r="E2836" t="str">
            <v>TOSCANA</v>
          </cell>
          <cell r="F2836" t="str">
            <v>Centro</v>
          </cell>
          <cell r="G2836">
            <v>5581</v>
          </cell>
          <cell r="H2836">
            <v>1997</v>
          </cell>
          <cell r="I2836">
            <v>277</v>
          </cell>
          <cell r="J2836">
            <v>0.16861342740210364</v>
          </cell>
          <cell r="K2836">
            <v>0.13870806209313971</v>
          </cell>
          <cell r="L2836">
            <v>0.19294369686014595</v>
          </cell>
          <cell r="M2836">
            <v>0.24505646221500249</v>
          </cell>
        </row>
        <row r="2837">
          <cell r="A2837">
            <v>52015</v>
          </cell>
          <cell r="B2837" t="str">
            <v>52015</v>
          </cell>
          <cell r="C2837" t="str">
            <v>AR</v>
          </cell>
          <cell r="D2837" t="str">
            <v>AREZZO</v>
          </cell>
          <cell r="E2837" t="str">
            <v>TOSCANA</v>
          </cell>
          <cell r="F2837" t="str">
            <v>Centro</v>
          </cell>
          <cell r="G2837">
            <v>3068</v>
          </cell>
          <cell r="H2837">
            <v>1282</v>
          </cell>
          <cell r="I2837">
            <v>203</v>
          </cell>
          <cell r="J2837">
            <v>0.16861342740210364</v>
          </cell>
          <cell r="K2837">
            <v>0.15834633385335414</v>
          </cell>
          <cell r="L2837">
            <v>0.19294369686014595</v>
          </cell>
          <cell r="M2837">
            <v>0.24505646221500249</v>
          </cell>
        </row>
        <row r="2838">
          <cell r="A2838">
            <v>52016</v>
          </cell>
          <cell r="B2838" t="str">
            <v>52016</v>
          </cell>
          <cell r="C2838" t="str">
            <v>AR</v>
          </cell>
          <cell r="D2838" t="str">
            <v>AREZZO</v>
          </cell>
          <cell r="E2838" t="str">
            <v>TOSCANA</v>
          </cell>
          <cell r="F2838" t="str">
            <v>Centro</v>
          </cell>
          <cell r="G2838">
            <v>3332</v>
          </cell>
          <cell r="H2838">
            <v>1179</v>
          </cell>
          <cell r="I2838">
            <v>183</v>
          </cell>
          <cell r="J2838">
            <v>0.16861342740210364</v>
          </cell>
          <cell r="K2838">
            <v>0.15521628498727735</v>
          </cell>
          <cell r="L2838">
            <v>0.19294369686014595</v>
          </cell>
          <cell r="M2838">
            <v>0.24505646221500249</v>
          </cell>
        </row>
        <row r="2839">
          <cell r="A2839">
            <v>52017</v>
          </cell>
          <cell r="B2839" t="str">
            <v>52017</v>
          </cell>
          <cell r="C2839" t="str">
            <v>AR</v>
          </cell>
          <cell r="D2839" t="str">
            <v>AREZZO</v>
          </cell>
          <cell r="E2839" t="str">
            <v>TOSCANA</v>
          </cell>
          <cell r="F2839" t="str">
            <v>Centro</v>
          </cell>
          <cell r="G2839">
            <v>2978</v>
          </cell>
          <cell r="H2839">
            <v>1198</v>
          </cell>
          <cell r="I2839">
            <v>224</v>
          </cell>
          <cell r="J2839">
            <v>0.16861342740210364</v>
          </cell>
          <cell r="K2839">
            <v>0.18697829716193656</v>
          </cell>
          <cell r="L2839">
            <v>0.19294369686014595</v>
          </cell>
          <cell r="M2839">
            <v>0.24505646221500249</v>
          </cell>
        </row>
        <row r="2840">
          <cell r="A2840">
            <v>52018</v>
          </cell>
          <cell r="B2840" t="str">
            <v>52018</v>
          </cell>
          <cell r="C2840" t="str">
            <v>AR</v>
          </cell>
          <cell r="D2840" t="str">
            <v>AREZZO</v>
          </cell>
          <cell r="E2840" t="str">
            <v>TOSCANA</v>
          </cell>
          <cell r="F2840" t="str">
            <v>Centro</v>
          </cell>
          <cell r="G2840">
            <v>2844</v>
          </cell>
          <cell r="H2840">
            <v>1047</v>
          </cell>
          <cell r="I2840">
            <v>179</v>
          </cell>
          <cell r="J2840">
            <v>0.16861342740210364</v>
          </cell>
          <cell r="K2840">
            <v>0.17096466093600765</v>
          </cell>
          <cell r="L2840">
            <v>0.19294369686014595</v>
          </cell>
          <cell r="M2840">
            <v>0.24505646221500249</v>
          </cell>
        </row>
        <row r="2841">
          <cell r="A2841">
            <v>52020</v>
          </cell>
          <cell r="B2841" t="str">
            <v>52020</v>
          </cell>
          <cell r="C2841" t="str">
            <v>AR</v>
          </cell>
          <cell r="D2841" t="str">
            <v>AREZZO</v>
          </cell>
          <cell r="E2841" t="str">
            <v>TOSCANA</v>
          </cell>
          <cell r="F2841" t="str">
            <v>Centro</v>
          </cell>
          <cell r="G2841">
            <v>9213</v>
          </cell>
          <cell r="H2841">
            <v>2983</v>
          </cell>
          <cell r="I2841">
            <v>1066</v>
          </cell>
          <cell r="J2841">
            <v>0.16861342740210364</v>
          </cell>
          <cell r="K2841">
            <v>0.35735836406302379</v>
          </cell>
          <cell r="L2841">
            <v>0.19294369686014595</v>
          </cell>
          <cell r="M2841">
            <v>0.24505646221500249</v>
          </cell>
        </row>
        <row r="2842">
          <cell r="A2842">
            <v>52021</v>
          </cell>
          <cell r="B2842" t="str">
            <v>52021</v>
          </cell>
          <cell r="C2842" t="str">
            <v>AR</v>
          </cell>
          <cell r="D2842" t="str">
            <v>AREZZO</v>
          </cell>
          <cell r="E2842" t="str">
            <v>TOSCANA</v>
          </cell>
          <cell r="F2842" t="str">
            <v>Centro</v>
          </cell>
          <cell r="G2842">
            <v>7030</v>
          </cell>
          <cell r="H2842">
            <v>2396</v>
          </cell>
          <cell r="I2842">
            <v>340</v>
          </cell>
          <cell r="J2842">
            <v>0.16861342740210364</v>
          </cell>
          <cell r="K2842">
            <v>0.14190317195325541</v>
          </cell>
          <cell r="L2842">
            <v>0.19294369686014595</v>
          </cell>
          <cell r="M2842">
            <v>0.24505646221500249</v>
          </cell>
        </row>
        <row r="2843">
          <cell r="A2843">
            <v>52022</v>
          </cell>
          <cell r="B2843" t="str">
            <v>52022</v>
          </cell>
          <cell r="C2843" t="str">
            <v>AR</v>
          </cell>
          <cell r="D2843" t="str">
            <v>AREZZO</v>
          </cell>
          <cell r="E2843" t="str">
            <v>TOSCANA</v>
          </cell>
          <cell r="F2843" t="str">
            <v>Centro</v>
          </cell>
          <cell r="G2843">
            <v>6740</v>
          </cell>
          <cell r="H2843">
            <v>2421</v>
          </cell>
          <cell r="I2843">
            <v>502</v>
          </cell>
          <cell r="J2843">
            <v>0.16861342740210364</v>
          </cell>
          <cell r="K2843">
            <v>0.20735233374638579</v>
          </cell>
          <cell r="L2843">
            <v>0.19294369686014595</v>
          </cell>
          <cell r="M2843">
            <v>0.24505646221500249</v>
          </cell>
        </row>
        <row r="2844">
          <cell r="A2844">
            <v>52024</v>
          </cell>
          <cell r="B2844" t="str">
            <v>52024</v>
          </cell>
          <cell r="C2844" t="str">
            <v>AR</v>
          </cell>
          <cell r="D2844" t="str">
            <v>AREZZO</v>
          </cell>
          <cell r="E2844" t="str">
            <v>TOSCANA</v>
          </cell>
          <cell r="F2844" t="str">
            <v>Centro</v>
          </cell>
          <cell r="G2844">
            <v>4433</v>
          </cell>
          <cell r="H2844">
            <v>1536</v>
          </cell>
          <cell r="I2844">
            <v>294</v>
          </cell>
          <cell r="J2844">
            <v>0.16861342740210364</v>
          </cell>
          <cell r="K2844">
            <v>0.19140625</v>
          </cell>
          <cell r="L2844">
            <v>0.19294369686014595</v>
          </cell>
          <cell r="M2844">
            <v>0.24505646221500249</v>
          </cell>
        </row>
        <row r="2845">
          <cell r="A2845">
            <v>52025</v>
          </cell>
          <cell r="B2845" t="str">
            <v>52025</v>
          </cell>
          <cell r="C2845" t="str">
            <v>AR</v>
          </cell>
          <cell r="D2845" t="str">
            <v>AREZZO</v>
          </cell>
          <cell r="E2845" t="str">
            <v>TOSCANA</v>
          </cell>
          <cell r="F2845" t="str">
            <v>Centro</v>
          </cell>
          <cell r="G2845">
            <v>20017</v>
          </cell>
          <cell r="H2845">
            <v>6833</v>
          </cell>
          <cell r="I2845">
            <v>1117</v>
          </cell>
          <cell r="J2845">
            <v>0.16861342740210364</v>
          </cell>
          <cell r="K2845">
            <v>0.1634713888482365</v>
          </cell>
          <cell r="L2845">
            <v>0.19294369686014595</v>
          </cell>
          <cell r="M2845">
            <v>0.24505646221500249</v>
          </cell>
        </row>
        <row r="2846">
          <cell r="A2846">
            <v>52026</v>
          </cell>
          <cell r="B2846" t="str">
            <v>52026</v>
          </cell>
          <cell r="C2846" t="str">
            <v>AR</v>
          </cell>
          <cell r="D2846" t="str">
            <v>AREZZO</v>
          </cell>
          <cell r="E2846" t="str">
            <v>TOSCANA</v>
          </cell>
          <cell r="F2846" t="str">
            <v>Centro</v>
          </cell>
          <cell r="G2846">
            <v>4576</v>
          </cell>
          <cell r="H2846">
            <v>1459</v>
          </cell>
          <cell r="I2846">
            <v>259</v>
          </cell>
          <cell r="J2846">
            <v>0.16861342740210364</v>
          </cell>
          <cell r="K2846">
            <v>0.17751884852638794</v>
          </cell>
          <cell r="L2846">
            <v>0.19294369686014595</v>
          </cell>
          <cell r="M2846">
            <v>0.24505646221500249</v>
          </cell>
        </row>
        <row r="2847">
          <cell r="A2847">
            <v>52027</v>
          </cell>
          <cell r="B2847" t="str">
            <v>52027</v>
          </cell>
          <cell r="C2847" t="str">
            <v>AR</v>
          </cell>
          <cell r="D2847" t="str">
            <v>AREZZO</v>
          </cell>
          <cell r="E2847" t="str">
            <v>TOSCANA</v>
          </cell>
          <cell r="F2847" t="str">
            <v>Centro</v>
          </cell>
          <cell r="G2847">
            <v>17727</v>
          </cell>
          <cell r="H2847">
            <v>6363</v>
          </cell>
          <cell r="I2847">
            <v>966</v>
          </cell>
          <cell r="J2847">
            <v>0.16861342740210364</v>
          </cell>
          <cell r="K2847">
            <v>0.15181518151815182</v>
          </cell>
          <cell r="L2847">
            <v>0.19294369686014595</v>
          </cell>
          <cell r="M2847">
            <v>0.24505646221500249</v>
          </cell>
        </row>
        <row r="2848">
          <cell r="A2848">
            <v>52028</v>
          </cell>
          <cell r="B2848" t="str">
            <v>52028</v>
          </cell>
          <cell r="C2848" t="str">
            <v>AR</v>
          </cell>
          <cell r="D2848" t="str">
            <v>AREZZO</v>
          </cell>
          <cell r="E2848" t="str">
            <v>TOSCANA</v>
          </cell>
          <cell r="F2848" t="str">
            <v>Centro</v>
          </cell>
          <cell r="G2848">
            <v>10376</v>
          </cell>
          <cell r="H2848">
            <v>3414</v>
          </cell>
          <cell r="I2848">
            <v>680</v>
          </cell>
          <cell r="J2848">
            <v>0.16861342740210364</v>
          </cell>
          <cell r="K2848">
            <v>0.19917984768599883</v>
          </cell>
          <cell r="L2848">
            <v>0.19294369686014595</v>
          </cell>
          <cell r="M2848">
            <v>0.24505646221500249</v>
          </cell>
        </row>
        <row r="2849">
          <cell r="A2849">
            <v>52029</v>
          </cell>
          <cell r="B2849" t="str">
            <v>52029</v>
          </cell>
          <cell r="C2849" t="str">
            <v>AR</v>
          </cell>
          <cell r="D2849" t="str">
            <v>AREZZO</v>
          </cell>
          <cell r="E2849" t="str">
            <v>TOSCANA</v>
          </cell>
          <cell r="F2849" t="str">
            <v>Centro</v>
          </cell>
          <cell r="G2849">
            <v>1731</v>
          </cell>
          <cell r="H2849">
            <v>589</v>
          </cell>
          <cell r="I2849">
            <v>170</v>
          </cell>
          <cell r="J2849">
            <v>0.16861342740210364</v>
          </cell>
          <cell r="K2849">
            <v>0.28862478777589134</v>
          </cell>
          <cell r="L2849">
            <v>0.19294369686014595</v>
          </cell>
          <cell r="M2849">
            <v>0.24505646221500249</v>
          </cell>
        </row>
        <row r="2850">
          <cell r="A2850">
            <v>52031</v>
          </cell>
          <cell r="B2850" t="str">
            <v>52031</v>
          </cell>
          <cell r="C2850" t="str">
            <v>AR</v>
          </cell>
          <cell r="D2850" t="str">
            <v>AREZZO</v>
          </cell>
          <cell r="E2850" t="str">
            <v>TOSCANA</v>
          </cell>
          <cell r="F2850" t="str">
            <v>Centro</v>
          </cell>
          <cell r="G2850">
            <v>5618</v>
          </cell>
          <cell r="H2850">
            <v>1881</v>
          </cell>
          <cell r="I2850">
            <v>248</v>
          </cell>
          <cell r="J2850">
            <v>0.16861342740210364</v>
          </cell>
          <cell r="K2850">
            <v>0.13184476342371079</v>
          </cell>
          <cell r="L2850">
            <v>0.19294369686014595</v>
          </cell>
          <cell r="M2850">
            <v>0.24505646221500249</v>
          </cell>
        </row>
        <row r="2851">
          <cell r="A2851">
            <v>52032</v>
          </cell>
          <cell r="B2851" t="str">
            <v>52032</v>
          </cell>
          <cell r="C2851" t="str">
            <v>AR</v>
          </cell>
          <cell r="D2851" t="str">
            <v>AREZZO</v>
          </cell>
          <cell r="E2851" t="str">
            <v>TOSCANA</v>
          </cell>
          <cell r="F2851" t="str">
            <v>Centro</v>
          </cell>
          <cell r="G2851">
            <v>1109</v>
          </cell>
          <cell r="H2851">
            <v>433</v>
          </cell>
          <cell r="I2851">
            <v>65</v>
          </cell>
          <cell r="J2851">
            <v>0.16861342740210364</v>
          </cell>
          <cell r="K2851">
            <v>0.15011547344110854</v>
          </cell>
          <cell r="L2851">
            <v>0.19294369686014595</v>
          </cell>
          <cell r="M2851">
            <v>0.24505646221500249</v>
          </cell>
        </row>
        <row r="2852">
          <cell r="A2852">
            <v>52033</v>
          </cell>
          <cell r="B2852" t="str">
            <v>52033</v>
          </cell>
          <cell r="C2852" t="str">
            <v>AR</v>
          </cell>
          <cell r="D2852" t="str">
            <v>AREZZO</v>
          </cell>
          <cell r="E2852" t="str">
            <v>TOSCANA</v>
          </cell>
          <cell r="F2852" t="str">
            <v>Centro</v>
          </cell>
          <cell r="G2852">
            <v>1556</v>
          </cell>
          <cell r="H2852">
            <v>573</v>
          </cell>
          <cell r="I2852">
            <v>49</v>
          </cell>
          <cell r="J2852">
            <v>0.16861342740210364</v>
          </cell>
          <cell r="K2852">
            <v>8.5514834205933685E-2</v>
          </cell>
          <cell r="L2852">
            <v>0.19294369686014595</v>
          </cell>
          <cell r="M2852">
            <v>0.24505646221500249</v>
          </cell>
        </row>
        <row r="2853">
          <cell r="A2853">
            <v>52035</v>
          </cell>
          <cell r="B2853" t="str">
            <v>52035</v>
          </cell>
          <cell r="C2853" t="str">
            <v>AR</v>
          </cell>
          <cell r="D2853" t="str">
            <v>AREZZO</v>
          </cell>
          <cell r="E2853" t="str">
            <v>TOSCANA</v>
          </cell>
          <cell r="F2853" t="str">
            <v>Centro</v>
          </cell>
          <cell r="G2853">
            <v>1531</v>
          </cell>
          <cell r="H2853">
            <v>494</v>
          </cell>
          <cell r="I2853">
            <v>77</v>
          </cell>
          <cell r="J2853">
            <v>0.16861342740210364</v>
          </cell>
          <cell r="K2853">
            <v>0.15587044534412955</v>
          </cell>
          <cell r="L2853">
            <v>0.19294369686014595</v>
          </cell>
          <cell r="M2853">
            <v>0.24505646221500249</v>
          </cell>
        </row>
        <row r="2854">
          <cell r="A2854">
            <v>52036</v>
          </cell>
          <cell r="B2854" t="str">
            <v>52036</v>
          </cell>
          <cell r="C2854" t="str">
            <v>AR</v>
          </cell>
          <cell r="D2854" t="str">
            <v>AREZZO</v>
          </cell>
          <cell r="E2854" t="str">
            <v>TOSCANA</v>
          </cell>
          <cell r="F2854" t="str">
            <v>Centro</v>
          </cell>
          <cell r="G2854">
            <v>3190</v>
          </cell>
          <cell r="H2854">
            <v>1180</v>
          </cell>
          <cell r="I2854">
            <v>201</v>
          </cell>
          <cell r="J2854">
            <v>0.16861342740210364</v>
          </cell>
          <cell r="K2854">
            <v>0.17033898305084746</v>
          </cell>
          <cell r="L2854">
            <v>0.19294369686014595</v>
          </cell>
          <cell r="M2854">
            <v>0.24505646221500249</v>
          </cell>
        </row>
        <row r="2855">
          <cell r="A2855">
            <v>52037</v>
          </cell>
          <cell r="B2855" t="str">
            <v>52037</v>
          </cell>
          <cell r="C2855" t="str">
            <v>AR</v>
          </cell>
          <cell r="D2855" t="str">
            <v>AREZZO</v>
          </cell>
          <cell r="E2855" t="str">
            <v>TOSCANA</v>
          </cell>
          <cell r="F2855" t="str">
            <v>Centro</v>
          </cell>
          <cell r="G2855">
            <v>15514</v>
          </cell>
          <cell r="H2855">
            <v>5453</v>
          </cell>
          <cell r="I2855">
            <v>772</v>
          </cell>
          <cell r="J2855">
            <v>0.16861342740210364</v>
          </cell>
          <cell r="K2855">
            <v>0.14157344580964606</v>
          </cell>
          <cell r="L2855">
            <v>0.19294369686014595</v>
          </cell>
          <cell r="M2855">
            <v>0.24505646221500249</v>
          </cell>
        </row>
        <row r="2856">
          <cell r="A2856">
            <v>52038</v>
          </cell>
          <cell r="B2856" t="str">
            <v>52038</v>
          </cell>
          <cell r="C2856" t="str">
            <v>AR</v>
          </cell>
          <cell r="D2856" t="str">
            <v>AREZZO</v>
          </cell>
          <cell r="E2856" t="str">
            <v>TOSCANA</v>
          </cell>
          <cell r="F2856" t="str">
            <v>Centro</v>
          </cell>
          <cell r="G2856">
            <v>1504</v>
          </cell>
          <cell r="H2856">
            <v>581</v>
          </cell>
          <cell r="I2856">
            <v>87</v>
          </cell>
          <cell r="J2856">
            <v>0.16861342740210364</v>
          </cell>
          <cell r="K2856">
            <v>0.14974182444061962</v>
          </cell>
          <cell r="L2856">
            <v>0.19294369686014595</v>
          </cell>
          <cell r="M2856">
            <v>0.24505646221500249</v>
          </cell>
        </row>
        <row r="2857">
          <cell r="A2857">
            <v>52040</v>
          </cell>
          <cell r="B2857" t="str">
            <v>52040</v>
          </cell>
          <cell r="C2857" t="str">
            <v>AR</v>
          </cell>
          <cell r="D2857" t="str">
            <v>AREZZO</v>
          </cell>
          <cell r="E2857" t="str">
            <v>TOSCANA</v>
          </cell>
          <cell r="F2857" t="str">
            <v>Centro</v>
          </cell>
          <cell r="G2857">
            <v>5596</v>
          </cell>
          <cell r="H2857">
            <v>1759</v>
          </cell>
          <cell r="I2857">
            <v>975</v>
          </cell>
          <cell r="J2857">
            <v>0.16861342740210364</v>
          </cell>
          <cell r="K2857">
            <v>0.55429221148379759</v>
          </cell>
          <cell r="L2857">
            <v>0.19294369686014595</v>
          </cell>
          <cell r="M2857">
            <v>0.24505646221500249</v>
          </cell>
        </row>
        <row r="2858">
          <cell r="A2858">
            <v>52043</v>
          </cell>
          <cell r="B2858" t="str">
            <v>52043</v>
          </cell>
          <cell r="C2858" t="str">
            <v>AR</v>
          </cell>
          <cell r="D2858" t="str">
            <v>AREZZO</v>
          </cell>
          <cell r="E2858" t="str">
            <v>TOSCANA</v>
          </cell>
          <cell r="F2858" t="str">
            <v>Centro</v>
          </cell>
          <cell r="G2858">
            <v>11353</v>
          </cell>
          <cell r="H2858">
            <v>3725</v>
          </cell>
          <cell r="I2858">
            <v>599</v>
          </cell>
          <cell r="J2858">
            <v>0.16861342740210364</v>
          </cell>
          <cell r="K2858">
            <v>0.16080536912751678</v>
          </cell>
          <cell r="L2858">
            <v>0.19294369686014595</v>
          </cell>
          <cell r="M2858">
            <v>0.24505646221500249</v>
          </cell>
        </row>
        <row r="2859">
          <cell r="A2859">
            <v>52044</v>
          </cell>
          <cell r="B2859" t="str">
            <v>52044</v>
          </cell>
          <cell r="C2859" t="str">
            <v>AR</v>
          </cell>
          <cell r="D2859" t="str">
            <v>AREZZO</v>
          </cell>
          <cell r="E2859" t="str">
            <v>TOSCANA</v>
          </cell>
          <cell r="F2859" t="str">
            <v>Centro</v>
          </cell>
          <cell r="G2859">
            <v>17943</v>
          </cell>
          <cell r="H2859">
            <v>6170</v>
          </cell>
          <cell r="I2859">
            <v>981</v>
          </cell>
          <cell r="J2859">
            <v>0.16861342740210364</v>
          </cell>
          <cell r="K2859">
            <v>0.15899513776337115</v>
          </cell>
          <cell r="L2859">
            <v>0.19294369686014595</v>
          </cell>
          <cell r="M2859">
            <v>0.24505646221500249</v>
          </cell>
        </row>
        <row r="2860">
          <cell r="A2860">
            <v>52045</v>
          </cell>
          <cell r="B2860" t="str">
            <v>52045</v>
          </cell>
          <cell r="C2860" t="str">
            <v>AR</v>
          </cell>
          <cell r="D2860" t="str">
            <v>AREZZO</v>
          </cell>
          <cell r="E2860" t="str">
            <v>TOSCANA</v>
          </cell>
          <cell r="F2860" t="str">
            <v>Centro</v>
          </cell>
          <cell r="G2860">
            <v>7738</v>
          </cell>
          <cell r="H2860">
            <v>2551</v>
          </cell>
          <cell r="I2860">
            <v>477</v>
          </cell>
          <cell r="J2860">
            <v>0.16861342740210364</v>
          </cell>
          <cell r="K2860">
            <v>0.18698549588396707</v>
          </cell>
          <cell r="L2860">
            <v>0.19294369686014595</v>
          </cell>
          <cell r="M2860">
            <v>0.24505646221500249</v>
          </cell>
        </row>
        <row r="2861">
          <cell r="A2861">
            <v>52046</v>
          </cell>
          <cell r="B2861" t="str">
            <v>52046</v>
          </cell>
          <cell r="C2861" t="str">
            <v>AR</v>
          </cell>
          <cell r="D2861" t="str">
            <v>AREZZO</v>
          </cell>
          <cell r="E2861" t="str">
            <v>TOSCANA</v>
          </cell>
          <cell r="F2861" t="str">
            <v>Centro</v>
          </cell>
          <cell r="G2861">
            <v>3349</v>
          </cell>
          <cell r="H2861">
            <v>1090</v>
          </cell>
          <cell r="I2861">
            <v>176</v>
          </cell>
          <cell r="J2861">
            <v>0.16861342740210364</v>
          </cell>
          <cell r="K2861">
            <v>0.16146788990825689</v>
          </cell>
          <cell r="L2861">
            <v>0.19294369686014595</v>
          </cell>
          <cell r="M2861">
            <v>0.24505646221500249</v>
          </cell>
        </row>
        <row r="2862">
          <cell r="A2862">
            <v>52047</v>
          </cell>
          <cell r="B2862" t="str">
            <v>52047</v>
          </cell>
          <cell r="C2862" t="str">
            <v>AR</v>
          </cell>
          <cell r="D2862" t="str">
            <v>AREZZO</v>
          </cell>
          <cell r="E2862" t="str">
            <v>TOSCANA</v>
          </cell>
          <cell r="F2862" t="str">
            <v>Centro</v>
          </cell>
          <cell r="G2862">
            <v>2401</v>
          </cell>
          <cell r="H2862">
            <v>760</v>
          </cell>
          <cell r="I2862">
            <v>111</v>
          </cell>
          <cell r="J2862">
            <v>0.16861342740210364</v>
          </cell>
          <cell r="K2862">
            <v>0.14605263157894738</v>
          </cell>
          <cell r="L2862">
            <v>0.19294369686014595</v>
          </cell>
          <cell r="M2862">
            <v>0.24505646221500249</v>
          </cell>
        </row>
        <row r="2863">
          <cell r="A2863">
            <v>52048</v>
          </cell>
          <cell r="B2863" t="str">
            <v>52048</v>
          </cell>
          <cell r="C2863" t="str">
            <v>AR</v>
          </cell>
          <cell r="D2863" t="str">
            <v>AREZZO</v>
          </cell>
          <cell r="E2863" t="str">
            <v>TOSCANA</v>
          </cell>
          <cell r="F2863" t="str">
            <v>Centro</v>
          </cell>
          <cell r="G2863">
            <v>7847</v>
          </cell>
          <cell r="H2863">
            <v>2713</v>
          </cell>
          <cell r="I2863">
            <v>364</v>
          </cell>
          <cell r="J2863">
            <v>0.16861342740210364</v>
          </cell>
          <cell r="K2863">
            <v>0.13416881680796167</v>
          </cell>
          <cell r="L2863">
            <v>0.19294369686014595</v>
          </cell>
          <cell r="M2863">
            <v>0.24505646221500249</v>
          </cell>
        </row>
        <row r="2864">
          <cell r="A2864">
            <v>52100</v>
          </cell>
          <cell r="B2864" t="str">
            <v>52100</v>
          </cell>
          <cell r="C2864" t="str">
            <v>AR</v>
          </cell>
          <cell r="D2864" t="str">
            <v>AREZZO</v>
          </cell>
          <cell r="E2864" t="str">
            <v>TOSCANA</v>
          </cell>
          <cell r="F2864" t="str">
            <v>Centro</v>
          </cell>
          <cell r="G2864">
            <v>90904</v>
          </cell>
          <cell r="H2864">
            <v>31680</v>
          </cell>
          <cell r="I2864">
            <v>6599</v>
          </cell>
          <cell r="J2864">
            <v>0.16861342740210364</v>
          </cell>
          <cell r="K2864">
            <v>0.20830176767676767</v>
          </cell>
          <cell r="L2864">
            <v>0.19294369686014595</v>
          </cell>
          <cell r="M2864">
            <v>0.24505646221500249</v>
          </cell>
        </row>
        <row r="2865">
          <cell r="A2865">
            <v>53011</v>
          </cell>
          <cell r="B2865" t="str">
            <v>53011</v>
          </cell>
          <cell r="C2865" t="str">
            <v>SI</v>
          </cell>
          <cell r="D2865" t="str">
            <v>SIENA</v>
          </cell>
          <cell r="E2865" t="str">
            <v>TOSCANA</v>
          </cell>
          <cell r="F2865" t="str">
            <v>Centro</v>
          </cell>
          <cell r="G2865">
            <v>2422</v>
          </cell>
          <cell r="H2865">
            <v>820</v>
          </cell>
          <cell r="I2865">
            <v>234</v>
          </cell>
          <cell r="J2865">
            <v>0.17831360946745561</v>
          </cell>
          <cell r="K2865">
            <v>0.28536585365853656</v>
          </cell>
          <cell r="L2865">
            <v>0.19549211641314163</v>
          </cell>
          <cell r="M2865">
            <v>0.23356128567257828</v>
          </cell>
        </row>
        <row r="2866">
          <cell r="A2866">
            <v>53012</v>
          </cell>
          <cell r="B2866" t="str">
            <v>53012</v>
          </cell>
          <cell r="C2866" t="str">
            <v>SI</v>
          </cell>
          <cell r="D2866" t="str">
            <v>SIENA</v>
          </cell>
          <cell r="E2866" t="str">
            <v>TOSCANA</v>
          </cell>
          <cell r="F2866" t="str">
            <v>Centro</v>
          </cell>
          <cell r="G2866">
            <v>1402</v>
          </cell>
          <cell r="H2866">
            <v>611</v>
          </cell>
          <cell r="I2866">
            <v>110</v>
          </cell>
          <cell r="J2866">
            <v>0.17831360946745561</v>
          </cell>
          <cell r="K2866">
            <v>0.18003273322422259</v>
          </cell>
          <cell r="L2866">
            <v>0.19549211641314163</v>
          </cell>
          <cell r="M2866">
            <v>0.23356128567257828</v>
          </cell>
        </row>
        <row r="2867">
          <cell r="A2867">
            <v>53013</v>
          </cell>
          <cell r="B2867" t="str">
            <v>53013</v>
          </cell>
          <cell r="C2867" t="str">
            <v>SI</v>
          </cell>
          <cell r="D2867" t="str">
            <v>SIENA</v>
          </cell>
          <cell r="E2867" t="str">
            <v>TOSCANA</v>
          </cell>
          <cell r="F2867" t="str">
            <v>Centro</v>
          </cell>
          <cell r="G2867">
            <v>1786</v>
          </cell>
          <cell r="H2867">
            <v>662</v>
          </cell>
          <cell r="I2867">
            <v>168</v>
          </cell>
          <cell r="J2867">
            <v>0.17831360946745561</v>
          </cell>
          <cell r="K2867">
            <v>0.25377643504531722</v>
          </cell>
          <cell r="L2867">
            <v>0.19549211641314163</v>
          </cell>
          <cell r="M2867">
            <v>0.23356128567257828</v>
          </cell>
        </row>
        <row r="2868">
          <cell r="A2868">
            <v>53014</v>
          </cell>
          <cell r="B2868" t="str">
            <v>53014</v>
          </cell>
          <cell r="C2868" t="str">
            <v>SI</v>
          </cell>
          <cell r="D2868" t="str">
            <v>SIENA</v>
          </cell>
          <cell r="E2868" t="str">
            <v>TOSCANA</v>
          </cell>
          <cell r="F2868" t="str">
            <v>Centro</v>
          </cell>
          <cell r="G2868">
            <v>5896</v>
          </cell>
          <cell r="H2868">
            <v>2027</v>
          </cell>
          <cell r="I2868">
            <v>430</v>
          </cell>
          <cell r="J2868">
            <v>0.17831360946745561</v>
          </cell>
          <cell r="K2868">
            <v>0.21213616181549089</v>
          </cell>
          <cell r="L2868">
            <v>0.19549211641314163</v>
          </cell>
          <cell r="M2868">
            <v>0.23356128567257828</v>
          </cell>
        </row>
        <row r="2869">
          <cell r="A2869">
            <v>53015</v>
          </cell>
          <cell r="B2869" t="str">
            <v>53015</v>
          </cell>
          <cell r="C2869" t="str">
            <v>SI</v>
          </cell>
          <cell r="D2869" t="str">
            <v>SIENA</v>
          </cell>
          <cell r="E2869" t="str">
            <v>TOSCANA</v>
          </cell>
          <cell r="F2869" t="str">
            <v>Centro</v>
          </cell>
          <cell r="G2869">
            <v>0</v>
          </cell>
          <cell r="H2869">
            <v>0</v>
          </cell>
          <cell r="I2869">
            <v>80</v>
          </cell>
          <cell r="J2869">
            <v>0.17831360946745561</v>
          </cell>
          <cell r="L2869">
            <v>0.19549211641314163</v>
          </cell>
          <cell r="M2869">
            <v>0.23356128567257828</v>
          </cell>
        </row>
        <row r="2870">
          <cell r="A2870">
            <v>53016</v>
          </cell>
          <cell r="B2870" t="str">
            <v>53016</v>
          </cell>
          <cell r="C2870" t="str">
            <v>SI</v>
          </cell>
          <cell r="D2870" t="str">
            <v>SIENA</v>
          </cell>
          <cell r="E2870" t="str">
            <v>TOSCANA</v>
          </cell>
          <cell r="F2870" t="str">
            <v>Centro</v>
          </cell>
          <cell r="G2870">
            <v>1229</v>
          </cell>
          <cell r="H2870">
            <v>540</v>
          </cell>
          <cell r="I2870">
            <v>103</v>
          </cell>
          <cell r="J2870">
            <v>0.17831360946745561</v>
          </cell>
          <cell r="K2870">
            <v>0.19074074074074074</v>
          </cell>
          <cell r="L2870">
            <v>0.19549211641314163</v>
          </cell>
          <cell r="M2870">
            <v>0.23356128567257828</v>
          </cell>
        </row>
        <row r="2871">
          <cell r="A2871">
            <v>53017</v>
          </cell>
          <cell r="B2871" t="str">
            <v>53017</v>
          </cell>
          <cell r="C2871" t="str">
            <v>SI</v>
          </cell>
          <cell r="D2871" t="str">
            <v>SIENA</v>
          </cell>
          <cell r="E2871" t="str">
            <v>TOSCANA</v>
          </cell>
          <cell r="F2871" t="str">
            <v>Centro</v>
          </cell>
          <cell r="G2871">
            <v>1633</v>
          </cell>
          <cell r="H2871">
            <v>588</v>
          </cell>
          <cell r="I2871">
            <v>116</v>
          </cell>
          <cell r="J2871">
            <v>0.17831360946745561</v>
          </cell>
          <cell r="K2871">
            <v>0.19727891156462585</v>
          </cell>
          <cell r="L2871">
            <v>0.19549211641314163</v>
          </cell>
          <cell r="M2871">
            <v>0.23356128567257828</v>
          </cell>
        </row>
        <row r="2872">
          <cell r="A2872">
            <v>53018</v>
          </cell>
          <cell r="B2872" t="str">
            <v>53018</v>
          </cell>
          <cell r="C2872" t="str">
            <v>SI</v>
          </cell>
          <cell r="D2872" t="str">
            <v>SIENA</v>
          </cell>
          <cell r="E2872" t="str">
            <v>TOSCANA</v>
          </cell>
          <cell r="F2872" t="str">
            <v>Centro</v>
          </cell>
          <cell r="G2872">
            <v>3665</v>
          </cell>
          <cell r="H2872">
            <v>1274</v>
          </cell>
          <cell r="I2872">
            <v>440</v>
          </cell>
          <cell r="J2872">
            <v>0.17831360946745561</v>
          </cell>
          <cell r="K2872">
            <v>0.34536891679748821</v>
          </cell>
          <cell r="L2872">
            <v>0.19549211641314163</v>
          </cell>
          <cell r="M2872">
            <v>0.23356128567257828</v>
          </cell>
        </row>
        <row r="2873">
          <cell r="A2873">
            <v>53019</v>
          </cell>
          <cell r="B2873" t="str">
            <v>53019</v>
          </cell>
          <cell r="C2873" t="str">
            <v>SI</v>
          </cell>
          <cell r="D2873" t="str">
            <v>SIENA</v>
          </cell>
          <cell r="E2873" t="str">
            <v>TOSCANA</v>
          </cell>
          <cell r="F2873" t="str">
            <v>Centro</v>
          </cell>
          <cell r="G2873">
            <v>4627</v>
          </cell>
          <cell r="H2873">
            <v>1602</v>
          </cell>
          <cell r="I2873">
            <v>466</v>
          </cell>
          <cell r="J2873">
            <v>0.17831360946745561</v>
          </cell>
          <cell r="K2873">
            <v>0.2908863920099875</v>
          </cell>
          <cell r="L2873">
            <v>0.19549211641314163</v>
          </cell>
          <cell r="M2873">
            <v>0.23356128567257828</v>
          </cell>
        </row>
        <row r="2874">
          <cell r="A2874">
            <v>53020</v>
          </cell>
          <cell r="B2874" t="str">
            <v>53020</v>
          </cell>
          <cell r="C2874" t="str">
            <v>SI</v>
          </cell>
          <cell r="D2874" t="str">
            <v>SIENA</v>
          </cell>
          <cell r="E2874" t="str">
            <v>TOSCANA</v>
          </cell>
          <cell r="F2874" t="str">
            <v>Centro</v>
          </cell>
          <cell r="G2874">
            <v>2312</v>
          </cell>
          <cell r="H2874">
            <v>924</v>
          </cell>
          <cell r="I2874">
            <v>237</v>
          </cell>
          <cell r="J2874">
            <v>0.17831360946745561</v>
          </cell>
          <cell r="K2874">
            <v>0.2564935064935065</v>
          </cell>
          <cell r="L2874">
            <v>0.19549211641314163</v>
          </cell>
          <cell r="M2874">
            <v>0.23356128567257828</v>
          </cell>
        </row>
        <row r="2875">
          <cell r="A2875">
            <v>53021</v>
          </cell>
          <cell r="B2875" t="str">
            <v>53021</v>
          </cell>
          <cell r="C2875" t="str">
            <v>SI</v>
          </cell>
          <cell r="D2875" t="str">
            <v>SIENA</v>
          </cell>
          <cell r="E2875" t="str">
            <v>TOSCANA</v>
          </cell>
          <cell r="F2875" t="str">
            <v>Centro</v>
          </cell>
          <cell r="G2875">
            <v>7242</v>
          </cell>
          <cell r="H2875">
            <v>2922</v>
          </cell>
          <cell r="I2875">
            <v>431</v>
          </cell>
          <cell r="J2875">
            <v>0.17831360946745561</v>
          </cell>
          <cell r="K2875">
            <v>0.14750171115674196</v>
          </cell>
          <cell r="L2875">
            <v>0.19549211641314163</v>
          </cell>
          <cell r="M2875">
            <v>0.23356128567257828</v>
          </cell>
        </row>
        <row r="2876">
          <cell r="A2876">
            <v>53022</v>
          </cell>
          <cell r="B2876" t="str">
            <v>53022</v>
          </cell>
          <cell r="C2876" t="str">
            <v>SI</v>
          </cell>
          <cell r="D2876" t="str">
            <v>SIENA</v>
          </cell>
          <cell r="E2876" t="str">
            <v>TOSCANA</v>
          </cell>
          <cell r="F2876" t="str">
            <v>Centro</v>
          </cell>
          <cell r="G2876">
            <v>3080</v>
          </cell>
          <cell r="H2876">
            <v>1143</v>
          </cell>
          <cell r="I2876">
            <v>207</v>
          </cell>
          <cell r="J2876">
            <v>0.17831360946745561</v>
          </cell>
          <cell r="K2876">
            <v>0.18110236220472442</v>
          </cell>
          <cell r="L2876">
            <v>0.19549211641314163</v>
          </cell>
          <cell r="M2876">
            <v>0.23356128567257828</v>
          </cell>
        </row>
        <row r="2877">
          <cell r="A2877">
            <v>53023</v>
          </cell>
          <cell r="B2877" t="str">
            <v>53023</v>
          </cell>
          <cell r="C2877" t="str">
            <v>SI</v>
          </cell>
          <cell r="D2877" t="str">
            <v>SIENA</v>
          </cell>
          <cell r="E2877" t="str">
            <v>TOSCANA</v>
          </cell>
          <cell r="F2877" t="str">
            <v>Centro</v>
          </cell>
          <cell r="G2877">
            <v>2817</v>
          </cell>
          <cell r="H2877">
            <v>1158</v>
          </cell>
          <cell r="I2877">
            <v>92</v>
          </cell>
          <cell r="J2877">
            <v>0.17831360946745561</v>
          </cell>
          <cell r="K2877">
            <v>7.9447322970639028E-2</v>
          </cell>
          <cell r="L2877">
            <v>0.19549211641314163</v>
          </cell>
          <cell r="M2877">
            <v>0.23356128567257828</v>
          </cell>
        </row>
        <row r="2878">
          <cell r="A2878">
            <v>53024</v>
          </cell>
          <cell r="B2878" t="str">
            <v>53024</v>
          </cell>
          <cell r="C2878" t="str">
            <v>SI</v>
          </cell>
          <cell r="D2878" t="str">
            <v>SIENA</v>
          </cell>
          <cell r="E2878" t="str">
            <v>TOSCANA</v>
          </cell>
          <cell r="F2878" t="str">
            <v>Centro</v>
          </cell>
          <cell r="G2878">
            <v>3934</v>
          </cell>
          <cell r="H2878">
            <v>1614</v>
          </cell>
          <cell r="I2878">
            <v>355</v>
          </cell>
          <cell r="J2878">
            <v>0.17831360946745561</v>
          </cell>
          <cell r="K2878">
            <v>0.21995043370508055</v>
          </cell>
          <cell r="L2878">
            <v>0.19549211641314163</v>
          </cell>
          <cell r="M2878">
            <v>0.23356128567257828</v>
          </cell>
        </row>
        <row r="2879">
          <cell r="A2879">
            <v>53025</v>
          </cell>
          <cell r="B2879" t="str">
            <v>53025</v>
          </cell>
          <cell r="C2879" t="str">
            <v>SI</v>
          </cell>
          <cell r="D2879" t="str">
            <v>SIENA</v>
          </cell>
          <cell r="E2879" t="str">
            <v>TOSCANA</v>
          </cell>
          <cell r="F2879" t="str">
            <v>Centro</v>
          </cell>
          <cell r="G2879">
            <v>4401</v>
          </cell>
          <cell r="H2879">
            <v>1654</v>
          </cell>
          <cell r="I2879">
            <v>340</v>
          </cell>
          <cell r="J2879">
            <v>0.17831360946745561</v>
          </cell>
          <cell r="K2879">
            <v>0.20556227327690446</v>
          </cell>
          <cell r="L2879">
            <v>0.19549211641314163</v>
          </cell>
          <cell r="M2879">
            <v>0.23356128567257828</v>
          </cell>
        </row>
        <row r="2880">
          <cell r="A2880">
            <v>53026</v>
          </cell>
          <cell r="B2880" t="str">
            <v>53026</v>
          </cell>
          <cell r="C2880" t="str">
            <v>SI</v>
          </cell>
          <cell r="D2880" t="str">
            <v>SIENA</v>
          </cell>
          <cell r="E2880" t="str">
            <v>TOSCANA</v>
          </cell>
          <cell r="F2880" t="str">
            <v>Centro</v>
          </cell>
          <cell r="G2880">
            <v>2330</v>
          </cell>
          <cell r="H2880">
            <v>848</v>
          </cell>
          <cell r="I2880">
            <v>146</v>
          </cell>
          <cell r="J2880">
            <v>0.17831360946745561</v>
          </cell>
          <cell r="K2880">
            <v>0.17216981132075471</v>
          </cell>
          <cell r="L2880">
            <v>0.19549211641314163</v>
          </cell>
          <cell r="M2880">
            <v>0.23356128567257828</v>
          </cell>
        </row>
        <row r="2881">
          <cell r="A2881">
            <v>53027</v>
          </cell>
          <cell r="B2881" t="str">
            <v>53027</v>
          </cell>
          <cell r="C2881" t="str">
            <v>SI</v>
          </cell>
          <cell r="D2881" t="str">
            <v>SIENA</v>
          </cell>
          <cell r="E2881" t="str">
            <v>TOSCANA</v>
          </cell>
          <cell r="F2881" t="str">
            <v>Centro</v>
          </cell>
          <cell r="G2881">
            <v>2389</v>
          </cell>
          <cell r="H2881">
            <v>930</v>
          </cell>
          <cell r="I2881">
            <v>169</v>
          </cell>
          <cell r="J2881">
            <v>0.17831360946745561</v>
          </cell>
          <cell r="K2881">
            <v>0.18172043010752689</v>
          </cell>
          <cell r="L2881">
            <v>0.19549211641314163</v>
          </cell>
          <cell r="M2881">
            <v>0.23356128567257828</v>
          </cell>
        </row>
        <row r="2882">
          <cell r="A2882">
            <v>53030</v>
          </cell>
          <cell r="B2882" t="str">
            <v>53030</v>
          </cell>
          <cell r="C2882" t="str">
            <v>SI</v>
          </cell>
          <cell r="D2882" t="str">
            <v>SIENA</v>
          </cell>
          <cell r="E2882" t="str">
            <v>TOSCANA</v>
          </cell>
          <cell r="F2882" t="str">
            <v>Centro</v>
          </cell>
          <cell r="G2882">
            <v>1032</v>
          </cell>
          <cell r="H2882">
            <v>405</v>
          </cell>
          <cell r="I2882">
            <v>138</v>
          </cell>
          <cell r="J2882">
            <v>0.17831360946745561</v>
          </cell>
          <cell r="K2882">
            <v>0.34074074074074073</v>
          </cell>
          <cell r="L2882">
            <v>0.19549211641314163</v>
          </cell>
          <cell r="M2882">
            <v>0.23356128567257828</v>
          </cell>
        </row>
        <row r="2883">
          <cell r="A2883">
            <v>53031</v>
          </cell>
          <cell r="B2883" t="str">
            <v>53031</v>
          </cell>
          <cell r="C2883" t="str">
            <v>SI</v>
          </cell>
          <cell r="D2883" t="str">
            <v>SIENA</v>
          </cell>
          <cell r="E2883" t="str">
            <v>TOSCANA</v>
          </cell>
          <cell r="F2883" t="str">
            <v>Centro</v>
          </cell>
          <cell r="G2883">
            <v>2540</v>
          </cell>
          <cell r="H2883">
            <v>878</v>
          </cell>
          <cell r="I2883">
            <v>183</v>
          </cell>
          <cell r="J2883">
            <v>0.17831360946745561</v>
          </cell>
          <cell r="K2883">
            <v>0.20842824601366744</v>
          </cell>
          <cell r="L2883">
            <v>0.19549211641314163</v>
          </cell>
          <cell r="M2883">
            <v>0.23356128567257828</v>
          </cell>
        </row>
        <row r="2884">
          <cell r="A2884">
            <v>53034</v>
          </cell>
          <cell r="B2884" t="str">
            <v>53034</v>
          </cell>
          <cell r="C2884" t="str">
            <v>SI</v>
          </cell>
          <cell r="D2884" t="str">
            <v>SIENA</v>
          </cell>
          <cell r="E2884" t="str">
            <v>TOSCANA</v>
          </cell>
          <cell r="F2884" t="str">
            <v>Centro</v>
          </cell>
          <cell r="G2884">
            <v>17040</v>
          </cell>
          <cell r="H2884">
            <v>6051</v>
          </cell>
          <cell r="I2884">
            <v>1250</v>
          </cell>
          <cell r="J2884">
            <v>0.17831360946745561</v>
          </cell>
          <cell r="K2884">
            <v>0.20657742521897207</v>
          </cell>
          <cell r="L2884">
            <v>0.19549211641314163</v>
          </cell>
          <cell r="M2884">
            <v>0.23356128567257828</v>
          </cell>
        </row>
        <row r="2885">
          <cell r="A2885">
            <v>53035</v>
          </cell>
          <cell r="B2885" t="str">
            <v>53035</v>
          </cell>
          <cell r="C2885" t="str">
            <v>SI</v>
          </cell>
          <cell r="D2885" t="str">
            <v>SIENA</v>
          </cell>
          <cell r="E2885" t="str">
            <v>TOSCANA</v>
          </cell>
          <cell r="F2885" t="str">
            <v>Centro</v>
          </cell>
          <cell r="G2885">
            <v>6200</v>
          </cell>
          <cell r="H2885">
            <v>2093</v>
          </cell>
          <cell r="I2885">
            <v>662</v>
          </cell>
          <cell r="J2885">
            <v>0.17831360946745561</v>
          </cell>
          <cell r="K2885">
            <v>0.31629240324892499</v>
          </cell>
          <cell r="L2885">
            <v>0.19549211641314163</v>
          </cell>
          <cell r="M2885">
            <v>0.23356128567257828</v>
          </cell>
        </row>
        <row r="2886">
          <cell r="A2886">
            <v>53036</v>
          </cell>
          <cell r="B2886" t="str">
            <v>53036</v>
          </cell>
          <cell r="C2886" t="str">
            <v>SI</v>
          </cell>
          <cell r="D2886" t="str">
            <v>SIENA</v>
          </cell>
          <cell r="E2886" t="str">
            <v>TOSCANA</v>
          </cell>
          <cell r="F2886" t="str">
            <v>Centro</v>
          </cell>
          <cell r="G2886">
            <v>24358</v>
          </cell>
          <cell r="H2886">
            <v>8423</v>
          </cell>
          <cell r="I2886">
            <v>1492</v>
          </cell>
          <cell r="J2886">
            <v>0.17831360946745561</v>
          </cell>
          <cell r="K2886">
            <v>0.17713403775376943</v>
          </cell>
          <cell r="L2886">
            <v>0.19549211641314163</v>
          </cell>
          <cell r="M2886">
            <v>0.23356128567257828</v>
          </cell>
        </row>
        <row r="2887">
          <cell r="A2887">
            <v>53037</v>
          </cell>
          <cell r="B2887" t="str">
            <v>53037</v>
          </cell>
          <cell r="C2887" t="str">
            <v>SI</v>
          </cell>
          <cell r="D2887" t="str">
            <v>SIENA</v>
          </cell>
          <cell r="E2887" t="str">
            <v>TOSCANA</v>
          </cell>
          <cell r="F2887" t="str">
            <v>Centro</v>
          </cell>
          <cell r="G2887">
            <v>6855</v>
          </cell>
          <cell r="H2887">
            <v>2373</v>
          </cell>
          <cell r="I2887">
            <v>435</v>
          </cell>
          <cell r="J2887">
            <v>0.17831360946745561</v>
          </cell>
          <cell r="K2887">
            <v>0.18331226295828065</v>
          </cell>
          <cell r="L2887">
            <v>0.19549211641314163</v>
          </cell>
          <cell r="M2887">
            <v>0.23356128567257828</v>
          </cell>
        </row>
        <row r="2888">
          <cell r="A2888">
            <v>53040</v>
          </cell>
          <cell r="B2888" t="str">
            <v>53040</v>
          </cell>
          <cell r="C2888" t="str">
            <v>SI</v>
          </cell>
          <cell r="D2888" t="str">
            <v>SIENA</v>
          </cell>
          <cell r="E2888" t="str">
            <v>TOSCANA</v>
          </cell>
          <cell r="F2888" t="str">
            <v>Centro</v>
          </cell>
          <cell r="G2888">
            <v>11280</v>
          </cell>
          <cell r="H2888">
            <v>4171</v>
          </cell>
          <cell r="I2888">
            <v>968</v>
          </cell>
          <cell r="J2888">
            <v>0.17831360946745561</v>
          </cell>
          <cell r="K2888">
            <v>0.2320786382162551</v>
          </cell>
          <cell r="L2888">
            <v>0.19549211641314163</v>
          </cell>
          <cell r="M2888">
            <v>0.23356128567257828</v>
          </cell>
        </row>
        <row r="2889">
          <cell r="A2889">
            <v>53041</v>
          </cell>
          <cell r="B2889" t="str">
            <v>53041</v>
          </cell>
          <cell r="C2889" t="str">
            <v>SI</v>
          </cell>
          <cell r="D2889" t="str">
            <v>SIENA</v>
          </cell>
          <cell r="E2889" t="str">
            <v>TOSCANA</v>
          </cell>
          <cell r="F2889" t="str">
            <v>Centro</v>
          </cell>
          <cell r="G2889">
            <v>6210</v>
          </cell>
          <cell r="H2889">
            <v>2213</v>
          </cell>
          <cell r="I2889">
            <v>444</v>
          </cell>
          <cell r="J2889">
            <v>0.17831360946745561</v>
          </cell>
          <cell r="K2889">
            <v>0.20063262539539087</v>
          </cell>
          <cell r="L2889">
            <v>0.19549211641314163</v>
          </cell>
          <cell r="M2889">
            <v>0.23356128567257828</v>
          </cell>
        </row>
        <row r="2890">
          <cell r="A2890">
            <v>53042</v>
          </cell>
          <cell r="B2890" t="str">
            <v>53042</v>
          </cell>
          <cell r="C2890" t="str">
            <v>SI</v>
          </cell>
          <cell r="D2890" t="str">
            <v>SIENA</v>
          </cell>
          <cell r="E2890" t="str">
            <v>TOSCANA</v>
          </cell>
          <cell r="F2890" t="str">
            <v>Centro</v>
          </cell>
          <cell r="G2890">
            <v>7445</v>
          </cell>
          <cell r="H2890">
            <v>2859</v>
          </cell>
          <cell r="I2890">
            <v>471</v>
          </cell>
          <cell r="J2890">
            <v>0.17831360946745561</v>
          </cell>
          <cell r="K2890">
            <v>0.16474291710388247</v>
          </cell>
          <cell r="L2890">
            <v>0.19549211641314163</v>
          </cell>
          <cell r="M2890">
            <v>0.23356128567257828</v>
          </cell>
        </row>
        <row r="2891">
          <cell r="A2891">
            <v>53043</v>
          </cell>
          <cell r="B2891" t="str">
            <v>53043</v>
          </cell>
          <cell r="C2891" t="str">
            <v>SI</v>
          </cell>
          <cell r="D2891" t="str">
            <v>SIENA</v>
          </cell>
          <cell r="E2891" t="str">
            <v>TOSCANA</v>
          </cell>
          <cell r="F2891" t="str">
            <v>Centro</v>
          </cell>
          <cell r="G2891">
            <v>9103</v>
          </cell>
          <cell r="H2891">
            <v>3396</v>
          </cell>
          <cell r="I2891">
            <v>458</v>
          </cell>
          <cell r="J2891">
            <v>0.17831360946745561</v>
          </cell>
          <cell r="K2891">
            <v>0.1348645465253239</v>
          </cell>
          <cell r="L2891">
            <v>0.19549211641314163</v>
          </cell>
          <cell r="M2891">
            <v>0.23356128567257828</v>
          </cell>
        </row>
        <row r="2892">
          <cell r="A2892">
            <v>53045</v>
          </cell>
          <cell r="B2892" t="str">
            <v>53045</v>
          </cell>
          <cell r="C2892" t="str">
            <v>SI</v>
          </cell>
          <cell r="D2892" t="str">
            <v>SIENA</v>
          </cell>
          <cell r="E2892" t="str">
            <v>TOSCANA</v>
          </cell>
          <cell r="F2892" t="str">
            <v>Centro</v>
          </cell>
          <cell r="G2892">
            <v>13878</v>
          </cell>
          <cell r="H2892">
            <v>5036</v>
          </cell>
          <cell r="I2892">
            <v>700</v>
          </cell>
          <cell r="J2892">
            <v>0.17831360946745561</v>
          </cell>
          <cell r="K2892">
            <v>0.13899920571882446</v>
          </cell>
          <cell r="L2892">
            <v>0.19549211641314163</v>
          </cell>
          <cell r="M2892">
            <v>0.23356128567257828</v>
          </cell>
        </row>
        <row r="2893">
          <cell r="A2893">
            <v>53047</v>
          </cell>
          <cell r="B2893" t="str">
            <v>53047</v>
          </cell>
          <cell r="C2893" t="str">
            <v>SI</v>
          </cell>
          <cell r="D2893" t="str">
            <v>SIENA</v>
          </cell>
          <cell r="E2893" t="str">
            <v>TOSCANA</v>
          </cell>
          <cell r="F2893" t="str">
            <v>Centro</v>
          </cell>
          <cell r="G2893">
            <v>4378</v>
          </cell>
          <cell r="H2893">
            <v>1590</v>
          </cell>
          <cell r="I2893">
            <v>266</v>
          </cell>
          <cell r="J2893">
            <v>0.17831360946745561</v>
          </cell>
          <cell r="K2893">
            <v>0.16729559748427672</v>
          </cell>
          <cell r="L2893">
            <v>0.19549211641314163</v>
          </cell>
          <cell r="M2893">
            <v>0.23356128567257828</v>
          </cell>
        </row>
        <row r="2894">
          <cell r="A2894">
            <v>53048</v>
          </cell>
          <cell r="B2894" t="str">
            <v>53048</v>
          </cell>
          <cell r="C2894" t="str">
            <v>SI</v>
          </cell>
          <cell r="D2894" t="str">
            <v>SIENA</v>
          </cell>
          <cell r="E2894" t="str">
            <v>TOSCANA</v>
          </cell>
          <cell r="F2894" t="str">
            <v>Centro</v>
          </cell>
          <cell r="G2894">
            <v>11583</v>
          </cell>
          <cell r="H2894">
            <v>4170</v>
          </cell>
          <cell r="I2894">
            <v>446</v>
          </cell>
          <cell r="J2894">
            <v>0.17831360946745561</v>
          </cell>
          <cell r="K2894">
            <v>0.10695443645083932</v>
          </cell>
          <cell r="L2894">
            <v>0.19549211641314163</v>
          </cell>
          <cell r="M2894">
            <v>0.23356128567257828</v>
          </cell>
        </row>
        <row r="2895">
          <cell r="A2895">
            <v>53049</v>
          </cell>
          <cell r="B2895" t="str">
            <v>53049</v>
          </cell>
          <cell r="C2895" t="str">
            <v>SI</v>
          </cell>
          <cell r="D2895" t="str">
            <v>SIENA</v>
          </cell>
          <cell r="E2895" t="str">
            <v>TOSCANA</v>
          </cell>
          <cell r="F2895" t="str">
            <v>Centro</v>
          </cell>
          <cell r="G2895">
            <v>7071</v>
          </cell>
          <cell r="H2895">
            <v>2548</v>
          </cell>
          <cell r="I2895">
            <v>338</v>
          </cell>
          <cell r="J2895">
            <v>0.17831360946745561</v>
          </cell>
          <cell r="K2895">
            <v>0.1326530612244898</v>
          </cell>
          <cell r="L2895">
            <v>0.19549211641314163</v>
          </cell>
          <cell r="M2895">
            <v>0.23356128567257828</v>
          </cell>
        </row>
        <row r="2896">
          <cell r="A2896">
            <v>53100</v>
          </cell>
          <cell r="B2896" t="str">
            <v>53100</v>
          </cell>
          <cell r="C2896" t="str">
            <v>SI</v>
          </cell>
          <cell r="D2896" t="str">
            <v>SIENA</v>
          </cell>
          <cell r="E2896" t="str">
            <v>TOSCANA</v>
          </cell>
          <cell r="F2896" t="str">
            <v>Centro</v>
          </cell>
          <cell r="G2896">
            <v>55324</v>
          </cell>
          <cell r="H2896">
            <v>20859</v>
          </cell>
          <cell r="I2896">
            <v>4512</v>
          </cell>
          <cell r="J2896">
            <v>0.17831360946745561</v>
          </cell>
          <cell r="K2896">
            <v>0.21630950668776067</v>
          </cell>
          <cell r="L2896">
            <v>0.19549211641314163</v>
          </cell>
          <cell r="M2896">
            <v>0.23356128567257828</v>
          </cell>
        </row>
        <row r="2897">
          <cell r="A2897">
            <v>54010</v>
          </cell>
          <cell r="B2897" t="str">
            <v>54010</v>
          </cell>
          <cell r="C2897" t="str">
            <v>MS</v>
          </cell>
          <cell r="D2897" t="str">
            <v>MASSACARRARA</v>
          </cell>
          <cell r="E2897" t="str">
            <v>TOSCANA</v>
          </cell>
          <cell r="F2897" t="str">
            <v>Centro</v>
          </cell>
          <cell r="G2897">
            <v>1624</v>
          </cell>
          <cell r="H2897">
            <v>629</v>
          </cell>
          <cell r="I2897">
            <v>484</v>
          </cell>
          <cell r="J2897">
            <v>0.19209018574204006</v>
          </cell>
          <cell r="K2897">
            <v>0.76947535771065179</v>
          </cell>
          <cell r="L2897">
            <v>0.19610433455164619</v>
          </cell>
          <cell r="M2897">
            <v>0.33075428100626664</v>
          </cell>
        </row>
        <row r="2898">
          <cell r="A2898">
            <v>54011</v>
          </cell>
          <cell r="B2898" t="str">
            <v>54011</v>
          </cell>
          <cell r="C2898" t="str">
            <v>MS</v>
          </cell>
          <cell r="D2898" t="str">
            <v>MASSACARRARA</v>
          </cell>
          <cell r="E2898" t="str">
            <v>TOSCANA</v>
          </cell>
          <cell r="F2898" t="str">
            <v>Centro</v>
          </cell>
          <cell r="G2898">
            <v>9116</v>
          </cell>
          <cell r="H2898">
            <v>3411</v>
          </cell>
          <cell r="I2898">
            <v>521</v>
          </cell>
          <cell r="J2898">
            <v>0.19209018574204006</v>
          </cell>
          <cell r="K2898">
            <v>0.15274113163295222</v>
          </cell>
          <cell r="L2898">
            <v>0.19610433455164619</v>
          </cell>
          <cell r="M2898">
            <v>0.33075428100626664</v>
          </cell>
        </row>
        <row r="2899">
          <cell r="A2899">
            <v>54012</v>
          </cell>
          <cell r="B2899" t="str">
            <v>54012</v>
          </cell>
          <cell r="C2899" t="str">
            <v>MS</v>
          </cell>
          <cell r="D2899" t="str">
            <v>MASSACARRARA</v>
          </cell>
          <cell r="E2899" t="str">
            <v>TOSCANA</v>
          </cell>
          <cell r="F2899" t="str">
            <v>Centro</v>
          </cell>
          <cell r="G2899">
            <v>2171</v>
          </cell>
          <cell r="H2899">
            <v>891</v>
          </cell>
          <cell r="I2899">
            <v>110</v>
          </cell>
          <cell r="J2899">
            <v>0.19209018574204006</v>
          </cell>
          <cell r="K2899">
            <v>0.12345679012345678</v>
          </cell>
          <cell r="L2899">
            <v>0.19610433455164619</v>
          </cell>
          <cell r="M2899">
            <v>0.33075428100626664</v>
          </cell>
        </row>
        <row r="2900">
          <cell r="A2900">
            <v>54013</v>
          </cell>
          <cell r="B2900" t="str">
            <v>54013</v>
          </cell>
          <cell r="C2900" t="str">
            <v>MS</v>
          </cell>
          <cell r="D2900" t="str">
            <v>MASSACARRARA</v>
          </cell>
          <cell r="E2900" t="str">
            <v>TOSCANA</v>
          </cell>
          <cell r="F2900" t="str">
            <v>Centro</v>
          </cell>
          <cell r="G2900">
            <v>7657</v>
          </cell>
          <cell r="H2900">
            <v>3307</v>
          </cell>
          <cell r="I2900">
            <v>422</v>
          </cell>
          <cell r="J2900">
            <v>0.19209018574204006</v>
          </cell>
          <cell r="K2900">
            <v>0.127608104021772</v>
          </cell>
          <cell r="L2900">
            <v>0.19610433455164619</v>
          </cell>
          <cell r="M2900">
            <v>0.33075428100626664</v>
          </cell>
        </row>
        <row r="2901">
          <cell r="A2901">
            <v>54014</v>
          </cell>
          <cell r="B2901" t="str">
            <v>54014</v>
          </cell>
          <cell r="C2901" t="str">
            <v>MS</v>
          </cell>
          <cell r="D2901" t="str">
            <v>MASSACARRARA</v>
          </cell>
          <cell r="E2901" t="str">
            <v>TOSCANA</v>
          </cell>
          <cell r="F2901" t="str">
            <v>Centro</v>
          </cell>
          <cell r="G2901">
            <v>1318</v>
          </cell>
          <cell r="H2901">
            <v>552</v>
          </cell>
          <cell r="I2901">
            <v>64</v>
          </cell>
          <cell r="J2901">
            <v>0.19209018574204006</v>
          </cell>
          <cell r="K2901">
            <v>0.11594202898550725</v>
          </cell>
          <cell r="L2901">
            <v>0.19610433455164619</v>
          </cell>
          <cell r="M2901">
            <v>0.33075428100626664</v>
          </cell>
        </row>
        <row r="2902">
          <cell r="A2902">
            <v>54015</v>
          </cell>
          <cell r="B2902" t="str">
            <v>54015</v>
          </cell>
          <cell r="C2902" t="str">
            <v>MS</v>
          </cell>
          <cell r="D2902" t="str">
            <v>MASSACARRARA</v>
          </cell>
          <cell r="E2902" t="str">
            <v>TOSCANA</v>
          </cell>
          <cell r="F2902" t="str">
            <v>Centro</v>
          </cell>
          <cell r="G2902">
            <v>860</v>
          </cell>
          <cell r="H2902">
            <v>357</v>
          </cell>
          <cell r="I2902">
            <v>68</v>
          </cell>
          <cell r="J2902">
            <v>0.19209018574204006</v>
          </cell>
          <cell r="K2902">
            <v>0.19047619047619047</v>
          </cell>
          <cell r="L2902">
            <v>0.19610433455164619</v>
          </cell>
          <cell r="M2902">
            <v>0.33075428100626664</v>
          </cell>
        </row>
        <row r="2903">
          <cell r="A2903">
            <v>54016</v>
          </cell>
          <cell r="B2903" t="str">
            <v>54016</v>
          </cell>
          <cell r="C2903" t="str">
            <v>MS</v>
          </cell>
          <cell r="D2903" t="str">
            <v>MASSACARRARA</v>
          </cell>
          <cell r="E2903" t="str">
            <v>TOSCANA</v>
          </cell>
          <cell r="F2903" t="str">
            <v>Centro</v>
          </cell>
          <cell r="G2903">
            <v>2268</v>
          </cell>
          <cell r="H2903">
            <v>889</v>
          </cell>
          <cell r="I2903">
            <v>217</v>
          </cell>
          <cell r="J2903">
            <v>0.19209018574204006</v>
          </cell>
          <cell r="K2903">
            <v>0.24409448818897639</v>
          </cell>
          <cell r="L2903">
            <v>0.19610433455164619</v>
          </cell>
          <cell r="M2903">
            <v>0.33075428100626664</v>
          </cell>
        </row>
        <row r="2904">
          <cell r="A2904">
            <v>54021</v>
          </cell>
          <cell r="B2904" t="str">
            <v>54021</v>
          </cell>
          <cell r="C2904" t="str">
            <v>MS</v>
          </cell>
          <cell r="D2904" t="str">
            <v>MASSACARRARA</v>
          </cell>
          <cell r="E2904" t="str">
            <v>TOSCANA</v>
          </cell>
          <cell r="F2904" t="str">
            <v>Centro</v>
          </cell>
          <cell r="G2904">
            <v>2206</v>
          </cell>
          <cell r="H2904">
            <v>1030</v>
          </cell>
          <cell r="I2904">
            <v>103</v>
          </cell>
          <cell r="J2904">
            <v>0.19209018574204006</v>
          </cell>
          <cell r="K2904">
            <v>0.1</v>
          </cell>
          <cell r="L2904">
            <v>0.19610433455164619</v>
          </cell>
          <cell r="M2904">
            <v>0.33075428100626664</v>
          </cell>
        </row>
        <row r="2905">
          <cell r="A2905">
            <v>54023</v>
          </cell>
          <cell r="B2905" t="str">
            <v>54023</v>
          </cell>
          <cell r="C2905" t="str">
            <v>MS</v>
          </cell>
          <cell r="D2905" t="str">
            <v>MASSACARRARA</v>
          </cell>
          <cell r="E2905" t="str">
            <v>TOSCANA</v>
          </cell>
          <cell r="F2905" t="str">
            <v>Centro</v>
          </cell>
          <cell r="G2905">
            <v>2564</v>
          </cell>
          <cell r="H2905">
            <v>1047</v>
          </cell>
          <cell r="I2905">
            <v>138</v>
          </cell>
          <cell r="J2905">
            <v>0.19209018574204006</v>
          </cell>
          <cell r="K2905">
            <v>0.1318051575931232</v>
          </cell>
          <cell r="L2905">
            <v>0.19610433455164619</v>
          </cell>
          <cell r="M2905">
            <v>0.33075428100626664</v>
          </cell>
        </row>
        <row r="2906">
          <cell r="A2906">
            <v>54026</v>
          </cell>
          <cell r="B2906" t="str">
            <v>54026</v>
          </cell>
          <cell r="C2906" t="str">
            <v>MS</v>
          </cell>
          <cell r="D2906" t="str">
            <v>MASSACARRARA</v>
          </cell>
          <cell r="E2906" t="str">
            <v>TOSCANA</v>
          </cell>
          <cell r="F2906" t="str">
            <v>Centro</v>
          </cell>
          <cell r="G2906">
            <v>2620</v>
          </cell>
          <cell r="H2906">
            <v>1132</v>
          </cell>
          <cell r="I2906">
            <v>148</v>
          </cell>
          <cell r="J2906">
            <v>0.19209018574204006</v>
          </cell>
          <cell r="K2906">
            <v>0.13074204946996468</v>
          </cell>
          <cell r="L2906">
            <v>0.19610433455164619</v>
          </cell>
          <cell r="M2906">
            <v>0.33075428100626664</v>
          </cell>
        </row>
        <row r="2907">
          <cell r="A2907">
            <v>54027</v>
          </cell>
          <cell r="B2907" t="str">
            <v>54027</v>
          </cell>
          <cell r="C2907" t="str">
            <v>MS</v>
          </cell>
          <cell r="D2907" t="str">
            <v>MASSACARRARA</v>
          </cell>
          <cell r="E2907" t="str">
            <v>TOSCANA</v>
          </cell>
          <cell r="F2907" t="str">
            <v>Centro</v>
          </cell>
          <cell r="G2907">
            <v>8426</v>
          </cell>
          <cell r="H2907">
            <v>3409</v>
          </cell>
          <cell r="I2907">
            <v>584</v>
          </cell>
          <cell r="J2907">
            <v>0.19209018574204006</v>
          </cell>
          <cell r="K2907">
            <v>0.17131123496626577</v>
          </cell>
          <cell r="L2907">
            <v>0.19610433455164619</v>
          </cell>
          <cell r="M2907">
            <v>0.33075428100626664</v>
          </cell>
        </row>
        <row r="2908">
          <cell r="A2908">
            <v>54028</v>
          </cell>
          <cell r="B2908" t="str">
            <v>54028</v>
          </cell>
          <cell r="C2908" t="str">
            <v>MS</v>
          </cell>
          <cell r="D2908" t="str">
            <v>MASSACARRARA</v>
          </cell>
          <cell r="E2908" t="str">
            <v>TOSCANA</v>
          </cell>
          <cell r="F2908" t="str">
            <v>Centro</v>
          </cell>
          <cell r="G2908">
            <v>4505</v>
          </cell>
          <cell r="H2908">
            <v>1739</v>
          </cell>
          <cell r="I2908">
            <v>262</v>
          </cell>
          <cell r="J2908">
            <v>0.19209018574204006</v>
          </cell>
          <cell r="K2908">
            <v>0.15066129959746982</v>
          </cell>
          <cell r="L2908">
            <v>0.19610433455164619</v>
          </cell>
          <cell r="M2908">
            <v>0.33075428100626664</v>
          </cell>
        </row>
        <row r="2909">
          <cell r="A2909">
            <v>54029</v>
          </cell>
          <cell r="B2909" t="str">
            <v>54029</v>
          </cell>
          <cell r="C2909" t="str">
            <v>MS</v>
          </cell>
          <cell r="D2909" t="str">
            <v>MASSACARRARA</v>
          </cell>
          <cell r="E2909" t="str">
            <v>TOSCANA</v>
          </cell>
          <cell r="F2909" t="str">
            <v>Centro</v>
          </cell>
          <cell r="G2909">
            <v>1563</v>
          </cell>
          <cell r="H2909">
            <v>675</v>
          </cell>
          <cell r="I2909">
            <v>50</v>
          </cell>
          <cell r="J2909">
            <v>0.19209018574204006</v>
          </cell>
          <cell r="K2909">
            <v>7.407407407407407E-2</v>
          </cell>
          <cell r="L2909">
            <v>0.19610433455164619</v>
          </cell>
          <cell r="M2909">
            <v>0.33075428100626664</v>
          </cell>
        </row>
        <row r="2910">
          <cell r="A2910">
            <v>54033</v>
          </cell>
          <cell r="B2910" t="str">
            <v>54033</v>
          </cell>
          <cell r="C2910" t="str">
            <v>MS</v>
          </cell>
          <cell r="D2910" t="str">
            <v>MASSACARRARA</v>
          </cell>
          <cell r="E2910" t="str">
            <v>TOSCANA</v>
          </cell>
          <cell r="F2910" t="str">
            <v>Centro</v>
          </cell>
          <cell r="G2910">
            <v>63572</v>
          </cell>
          <cell r="H2910">
            <v>22447</v>
          </cell>
          <cell r="I2910">
            <v>4372</v>
          </cell>
          <cell r="J2910">
            <v>0.19209018574204006</v>
          </cell>
          <cell r="K2910">
            <v>0.19476990243685124</v>
          </cell>
          <cell r="L2910">
            <v>0.19610433455164619</v>
          </cell>
          <cell r="M2910">
            <v>0.33075428100626664</v>
          </cell>
        </row>
        <row r="2911">
          <cell r="A2911">
            <v>54035</v>
          </cell>
          <cell r="B2911" t="str">
            <v>54035</v>
          </cell>
          <cell r="C2911" t="str">
            <v>MS</v>
          </cell>
          <cell r="D2911" t="str">
            <v>MASSACARRARA</v>
          </cell>
          <cell r="E2911" t="str">
            <v>TOSCANA</v>
          </cell>
          <cell r="F2911" t="str">
            <v>Centro</v>
          </cell>
          <cell r="G2911">
            <v>2890</v>
          </cell>
          <cell r="H2911">
            <v>1070</v>
          </cell>
          <cell r="I2911">
            <v>359</v>
          </cell>
          <cell r="J2911">
            <v>0.19209018574204006</v>
          </cell>
          <cell r="K2911">
            <v>0.33551401869158881</v>
          </cell>
          <cell r="L2911">
            <v>0.19610433455164619</v>
          </cell>
          <cell r="M2911">
            <v>0.33075428100626664</v>
          </cell>
        </row>
        <row r="2912">
          <cell r="A2912">
            <v>54038</v>
          </cell>
          <cell r="B2912" t="str">
            <v>54038</v>
          </cell>
          <cell r="C2912" t="str">
            <v>MS</v>
          </cell>
          <cell r="D2912" t="str">
            <v>MASSACARRARA</v>
          </cell>
          <cell r="E2912" t="str">
            <v>TOSCANA</v>
          </cell>
          <cell r="F2912" t="str">
            <v>Centro</v>
          </cell>
          <cell r="G2912">
            <v>9158</v>
          </cell>
          <cell r="H2912">
            <v>3198</v>
          </cell>
          <cell r="I2912">
            <v>733</v>
          </cell>
          <cell r="J2912">
            <v>0.19209018574204006</v>
          </cell>
          <cell r="K2912">
            <v>0.22920575359599749</v>
          </cell>
          <cell r="L2912">
            <v>0.19610433455164619</v>
          </cell>
          <cell r="M2912">
            <v>0.33075428100626664</v>
          </cell>
        </row>
        <row r="2913">
          <cell r="A2913">
            <v>54100</v>
          </cell>
          <cell r="B2913" t="str">
            <v>54100</v>
          </cell>
          <cell r="C2913" t="str">
            <v>MS</v>
          </cell>
          <cell r="D2913" t="str">
            <v>MASSACARRARA</v>
          </cell>
          <cell r="E2913" t="str">
            <v>TOSCANA</v>
          </cell>
          <cell r="F2913" t="str">
            <v>Centro</v>
          </cell>
          <cell r="G2913">
            <v>64744</v>
          </cell>
          <cell r="H2913">
            <v>22344</v>
          </cell>
          <cell r="I2913">
            <v>4725</v>
          </cell>
          <cell r="J2913">
            <v>0.19209018574204006</v>
          </cell>
          <cell r="K2913">
            <v>0.21146616541353383</v>
          </cell>
          <cell r="L2913">
            <v>0.19610433455164619</v>
          </cell>
          <cell r="M2913">
            <v>0.33075428100626664</v>
          </cell>
        </row>
        <row r="2914">
          <cell r="A2914">
            <v>55011</v>
          </cell>
          <cell r="B2914" t="str">
            <v>55011</v>
          </cell>
          <cell r="C2914" t="str">
            <v>LU</v>
          </cell>
          <cell r="D2914" t="str">
            <v>LUCCA</v>
          </cell>
          <cell r="E2914" t="str">
            <v>TOSCANA</v>
          </cell>
          <cell r="F2914" t="str">
            <v>Centro</v>
          </cell>
          <cell r="G2914">
            <v>8828</v>
          </cell>
          <cell r="H2914">
            <v>3001</v>
          </cell>
          <cell r="I2914">
            <v>585</v>
          </cell>
          <cell r="J2914">
            <v>0.19824388507918259</v>
          </cell>
          <cell r="K2914">
            <v>0.19493502165944684</v>
          </cell>
          <cell r="L2914">
            <v>0.18184392254329804</v>
          </cell>
          <cell r="M2914">
            <v>0.24822864515043266</v>
          </cell>
        </row>
        <row r="2915">
          <cell r="A2915">
            <v>55012</v>
          </cell>
          <cell r="B2915" t="str">
            <v>55012</v>
          </cell>
          <cell r="C2915" t="str">
            <v>LU</v>
          </cell>
          <cell r="D2915" t="str">
            <v>LUCCA</v>
          </cell>
          <cell r="E2915" t="str">
            <v>TOSCANA</v>
          </cell>
          <cell r="F2915" t="str">
            <v>Centro</v>
          </cell>
          <cell r="G2915">
            <v>42626</v>
          </cell>
          <cell r="H2915">
            <v>14122</v>
          </cell>
          <cell r="I2915">
            <v>1028</v>
          </cell>
          <cell r="J2915">
            <v>0.19824388507918259</v>
          </cell>
          <cell r="K2915">
            <v>7.2794221781617333E-2</v>
          </cell>
          <cell r="L2915">
            <v>0.18184392254329804</v>
          </cell>
          <cell r="M2915">
            <v>0.24822864515043266</v>
          </cell>
        </row>
        <row r="2916">
          <cell r="A2916">
            <v>55015</v>
          </cell>
          <cell r="B2916" t="str">
            <v>55015</v>
          </cell>
          <cell r="C2916" t="str">
            <v>LU</v>
          </cell>
          <cell r="D2916" t="str">
            <v>LUCCA</v>
          </cell>
          <cell r="E2916" t="str">
            <v>TOSCANA</v>
          </cell>
          <cell r="F2916" t="str">
            <v>Centro</v>
          </cell>
          <cell r="G2916">
            <v>4094</v>
          </cell>
          <cell r="H2916">
            <v>1368</v>
          </cell>
          <cell r="I2916">
            <v>270</v>
          </cell>
          <cell r="J2916">
            <v>0.19824388507918259</v>
          </cell>
          <cell r="K2916">
            <v>0.19736842105263158</v>
          </cell>
          <cell r="L2916">
            <v>0.18184392254329804</v>
          </cell>
          <cell r="M2916">
            <v>0.24822864515043266</v>
          </cell>
        </row>
        <row r="2917">
          <cell r="A2917">
            <v>55016</v>
          </cell>
          <cell r="B2917" t="str">
            <v>55016</v>
          </cell>
          <cell r="C2917" t="str">
            <v>LU</v>
          </cell>
          <cell r="D2917" t="str">
            <v>LUCCA</v>
          </cell>
          <cell r="E2917" t="str">
            <v>TOSCANA</v>
          </cell>
          <cell r="F2917" t="str">
            <v>Centro</v>
          </cell>
          <cell r="G2917">
            <v>6638</v>
          </cell>
          <cell r="H2917">
            <v>2142</v>
          </cell>
          <cell r="I2917">
            <v>440</v>
          </cell>
          <cell r="J2917">
            <v>0.19824388507918259</v>
          </cell>
          <cell r="K2917">
            <v>0.20541549953314658</v>
          </cell>
          <cell r="L2917">
            <v>0.18184392254329804</v>
          </cell>
          <cell r="M2917">
            <v>0.24822864515043266</v>
          </cell>
        </row>
        <row r="2918">
          <cell r="A2918">
            <v>55019</v>
          </cell>
          <cell r="B2918" t="str">
            <v>55019</v>
          </cell>
          <cell r="C2918" t="str">
            <v>LU</v>
          </cell>
          <cell r="D2918" t="str">
            <v>LUCCA</v>
          </cell>
          <cell r="E2918" t="str">
            <v>TOSCANA</v>
          </cell>
          <cell r="F2918" t="str">
            <v>Centro</v>
          </cell>
          <cell r="G2918">
            <v>1785</v>
          </cell>
          <cell r="H2918">
            <v>664</v>
          </cell>
          <cell r="I2918">
            <v>130</v>
          </cell>
          <cell r="J2918">
            <v>0.19824388507918259</v>
          </cell>
          <cell r="K2918">
            <v>0.19578313253012047</v>
          </cell>
          <cell r="L2918">
            <v>0.18184392254329804</v>
          </cell>
          <cell r="M2918">
            <v>0.24822864515043266</v>
          </cell>
        </row>
        <row r="2919">
          <cell r="A2919">
            <v>55020</v>
          </cell>
          <cell r="B2919" t="str">
            <v>55020</v>
          </cell>
          <cell r="C2919" t="str">
            <v>LU</v>
          </cell>
          <cell r="D2919" t="str">
            <v>LUCCA</v>
          </cell>
          <cell r="E2919" t="str">
            <v>TOSCANA</v>
          </cell>
          <cell r="F2919" t="str">
            <v>Centro</v>
          </cell>
          <cell r="G2919">
            <v>2953</v>
          </cell>
          <cell r="H2919">
            <v>1137</v>
          </cell>
          <cell r="I2919">
            <v>293</v>
          </cell>
          <cell r="J2919">
            <v>0.19824388507918259</v>
          </cell>
          <cell r="K2919">
            <v>0.25769569041336854</v>
          </cell>
          <cell r="L2919">
            <v>0.18184392254329804</v>
          </cell>
          <cell r="M2919">
            <v>0.24822864515043266</v>
          </cell>
        </row>
        <row r="2920">
          <cell r="A2920">
            <v>55021</v>
          </cell>
          <cell r="B2920" t="str">
            <v>55021</v>
          </cell>
          <cell r="C2920" t="str">
            <v>LU</v>
          </cell>
          <cell r="D2920" t="str">
            <v>LUCCA</v>
          </cell>
          <cell r="E2920" t="str">
            <v>TOSCANA</v>
          </cell>
          <cell r="F2920" t="str">
            <v>Centro</v>
          </cell>
          <cell r="G2920">
            <v>6213</v>
          </cell>
          <cell r="H2920">
            <v>2536</v>
          </cell>
          <cell r="I2920">
            <v>224</v>
          </cell>
          <cell r="J2920">
            <v>0.19824388507918259</v>
          </cell>
          <cell r="K2920">
            <v>8.8328075709779186E-2</v>
          </cell>
          <cell r="L2920">
            <v>0.18184392254329804</v>
          </cell>
          <cell r="M2920">
            <v>0.24822864515043266</v>
          </cell>
        </row>
        <row r="2921">
          <cell r="A2921">
            <v>55023</v>
          </cell>
          <cell r="B2921" t="str">
            <v>55023</v>
          </cell>
          <cell r="C2921" t="str">
            <v>LU</v>
          </cell>
          <cell r="D2921" t="str">
            <v>LUCCA</v>
          </cell>
          <cell r="E2921" t="str">
            <v>TOSCANA</v>
          </cell>
          <cell r="F2921" t="str">
            <v>Centro</v>
          </cell>
          <cell r="G2921">
            <v>6425</v>
          </cell>
          <cell r="H2921">
            <v>2284</v>
          </cell>
          <cell r="I2921">
            <v>387</v>
          </cell>
          <cell r="J2921">
            <v>0.19824388507918259</v>
          </cell>
          <cell r="K2921">
            <v>0.16943957968476359</v>
          </cell>
          <cell r="L2921">
            <v>0.18184392254329804</v>
          </cell>
          <cell r="M2921">
            <v>0.24822864515043266</v>
          </cell>
        </row>
        <row r="2922">
          <cell r="A2922">
            <v>55025</v>
          </cell>
          <cell r="B2922" t="str">
            <v>55025</v>
          </cell>
          <cell r="C2922" t="str">
            <v>LU</v>
          </cell>
          <cell r="D2922" t="str">
            <v>LUCCA</v>
          </cell>
          <cell r="E2922" t="str">
            <v>TOSCANA</v>
          </cell>
          <cell r="F2922" t="str">
            <v>Centro</v>
          </cell>
          <cell r="G2922">
            <v>4866</v>
          </cell>
          <cell r="H2922">
            <v>1735</v>
          </cell>
          <cell r="I2922">
            <v>218</v>
          </cell>
          <cell r="J2922">
            <v>0.19824388507918259</v>
          </cell>
          <cell r="K2922">
            <v>0.12564841498559079</v>
          </cell>
          <cell r="L2922">
            <v>0.18184392254329804</v>
          </cell>
          <cell r="M2922">
            <v>0.24822864515043266</v>
          </cell>
        </row>
        <row r="2923">
          <cell r="A2923">
            <v>55027</v>
          </cell>
          <cell r="B2923" t="str">
            <v>55027</v>
          </cell>
          <cell r="C2923" t="str">
            <v>LU</v>
          </cell>
          <cell r="D2923" t="str">
            <v>LUCCA</v>
          </cell>
          <cell r="E2923" t="str">
            <v>TOSCANA</v>
          </cell>
          <cell r="F2923" t="str">
            <v>Centro</v>
          </cell>
          <cell r="G2923">
            <v>3938</v>
          </cell>
          <cell r="H2923">
            <v>1446</v>
          </cell>
          <cell r="I2923">
            <v>366</v>
          </cell>
          <cell r="J2923">
            <v>0.19824388507918259</v>
          </cell>
          <cell r="K2923">
            <v>0.25311203319502074</v>
          </cell>
          <cell r="L2923">
            <v>0.18184392254329804</v>
          </cell>
          <cell r="M2923">
            <v>0.24822864515043266</v>
          </cell>
        </row>
        <row r="2924">
          <cell r="A2924">
            <v>55030</v>
          </cell>
          <cell r="B2924" t="str">
            <v>55030</v>
          </cell>
          <cell r="C2924" t="str">
            <v>LU</v>
          </cell>
          <cell r="D2924" t="str">
            <v>LUCCA</v>
          </cell>
          <cell r="E2924" t="str">
            <v>TOSCANA</v>
          </cell>
          <cell r="F2924" t="str">
            <v>Centro</v>
          </cell>
          <cell r="G2924">
            <v>4811</v>
          </cell>
          <cell r="H2924">
            <v>1834</v>
          </cell>
          <cell r="I2924">
            <v>457</v>
          </cell>
          <cell r="J2924">
            <v>0.19824388507918259</v>
          </cell>
          <cell r="K2924">
            <v>0.24918211559432935</v>
          </cell>
          <cell r="L2924">
            <v>0.18184392254329804</v>
          </cell>
          <cell r="M2924">
            <v>0.24822864515043266</v>
          </cell>
        </row>
        <row r="2925">
          <cell r="A2925">
            <v>55031</v>
          </cell>
          <cell r="B2925" t="str">
            <v>55031</v>
          </cell>
          <cell r="C2925" t="str">
            <v>LU</v>
          </cell>
          <cell r="D2925" t="str">
            <v>LUCCA</v>
          </cell>
          <cell r="E2925" t="str">
            <v>TOSCANA</v>
          </cell>
          <cell r="F2925" t="str">
            <v>Centro</v>
          </cell>
          <cell r="G2925">
            <v>2463</v>
          </cell>
          <cell r="H2925">
            <v>865</v>
          </cell>
          <cell r="I2925">
            <v>106</v>
          </cell>
          <cell r="J2925">
            <v>0.19824388507918259</v>
          </cell>
          <cell r="K2925">
            <v>0.12254335260115606</v>
          </cell>
          <cell r="L2925">
            <v>0.18184392254329804</v>
          </cell>
          <cell r="M2925">
            <v>0.24822864515043266</v>
          </cell>
        </row>
        <row r="2926">
          <cell r="A2926">
            <v>55032</v>
          </cell>
          <cell r="B2926" t="str">
            <v>55032</v>
          </cell>
          <cell r="C2926" t="str">
            <v>LU</v>
          </cell>
          <cell r="D2926" t="str">
            <v>LUCCA</v>
          </cell>
          <cell r="E2926" t="str">
            <v>TOSCANA</v>
          </cell>
          <cell r="F2926" t="str">
            <v>Centro</v>
          </cell>
          <cell r="G2926">
            <v>6265</v>
          </cell>
          <cell r="H2926">
            <v>2071</v>
          </cell>
          <cell r="I2926">
            <v>518</v>
          </cell>
          <cell r="J2926">
            <v>0.19824388507918259</v>
          </cell>
          <cell r="K2926">
            <v>0.25012071463061325</v>
          </cell>
          <cell r="L2926">
            <v>0.18184392254329804</v>
          </cell>
          <cell r="M2926">
            <v>0.24822864515043266</v>
          </cell>
        </row>
        <row r="2927">
          <cell r="A2927">
            <v>55033</v>
          </cell>
          <cell r="B2927" t="str">
            <v>55033</v>
          </cell>
          <cell r="C2927" t="str">
            <v>LU</v>
          </cell>
          <cell r="D2927" t="str">
            <v>LUCCA</v>
          </cell>
          <cell r="E2927" t="str">
            <v>TOSCANA</v>
          </cell>
          <cell r="F2927" t="str">
            <v>Centro</v>
          </cell>
          <cell r="G2927">
            <v>2003</v>
          </cell>
          <cell r="H2927">
            <v>671</v>
          </cell>
          <cell r="I2927">
            <v>74</v>
          </cell>
          <cell r="J2927">
            <v>0.19824388507918259</v>
          </cell>
          <cell r="K2927">
            <v>0.11028315946348734</v>
          </cell>
          <cell r="L2927">
            <v>0.18184392254329804</v>
          </cell>
          <cell r="M2927">
            <v>0.24822864515043266</v>
          </cell>
        </row>
        <row r="2928">
          <cell r="A2928">
            <v>55034</v>
          </cell>
          <cell r="B2928" t="str">
            <v>55034</v>
          </cell>
          <cell r="C2928" t="str">
            <v>LU</v>
          </cell>
          <cell r="D2928" t="str">
            <v>LUCCA</v>
          </cell>
          <cell r="E2928" t="str">
            <v>TOSCANA</v>
          </cell>
          <cell r="F2928" t="str">
            <v>Centro</v>
          </cell>
          <cell r="G2928">
            <v>2678</v>
          </cell>
          <cell r="H2928">
            <v>1093</v>
          </cell>
          <cell r="I2928">
            <v>84</v>
          </cell>
          <cell r="J2928">
            <v>0.19824388507918259</v>
          </cell>
          <cell r="K2928">
            <v>7.6852698993595606E-2</v>
          </cell>
          <cell r="L2928">
            <v>0.18184392254329804</v>
          </cell>
          <cell r="M2928">
            <v>0.24822864515043266</v>
          </cell>
        </row>
        <row r="2929">
          <cell r="A2929">
            <v>55035</v>
          </cell>
          <cell r="B2929" t="str">
            <v>55035</v>
          </cell>
          <cell r="C2929" t="str">
            <v>LU</v>
          </cell>
          <cell r="D2929" t="str">
            <v>LUCCA</v>
          </cell>
          <cell r="E2929" t="str">
            <v>TOSCANA</v>
          </cell>
          <cell r="F2929" t="str">
            <v>Centro</v>
          </cell>
          <cell r="G2929">
            <v>2443</v>
          </cell>
          <cell r="H2929">
            <v>789</v>
          </cell>
          <cell r="I2929">
            <v>199</v>
          </cell>
          <cell r="J2929">
            <v>0.19824388507918259</v>
          </cell>
          <cell r="K2929">
            <v>0.25221799746514573</v>
          </cell>
          <cell r="L2929">
            <v>0.18184392254329804</v>
          </cell>
          <cell r="M2929">
            <v>0.24822864515043266</v>
          </cell>
        </row>
        <row r="2930">
          <cell r="A2930">
            <v>55036</v>
          </cell>
          <cell r="B2930" t="str">
            <v>55036</v>
          </cell>
          <cell r="C2930" t="str">
            <v>LU</v>
          </cell>
          <cell r="D2930" t="str">
            <v>LUCCA</v>
          </cell>
          <cell r="E2930" t="str">
            <v>TOSCANA</v>
          </cell>
          <cell r="F2930" t="str">
            <v>Centro</v>
          </cell>
          <cell r="G2930">
            <v>2440</v>
          </cell>
          <cell r="H2930">
            <v>857</v>
          </cell>
          <cell r="I2930">
            <v>151</v>
          </cell>
          <cell r="J2930">
            <v>0.19824388507918259</v>
          </cell>
          <cell r="K2930">
            <v>0.17619603267211201</v>
          </cell>
          <cell r="L2930">
            <v>0.18184392254329804</v>
          </cell>
          <cell r="M2930">
            <v>0.24822864515043266</v>
          </cell>
        </row>
        <row r="2931">
          <cell r="A2931">
            <v>55038</v>
          </cell>
          <cell r="B2931" t="str">
            <v>55038</v>
          </cell>
          <cell r="C2931" t="str">
            <v>LU</v>
          </cell>
          <cell r="D2931" t="str">
            <v>LUCCA</v>
          </cell>
          <cell r="E2931" t="str">
            <v>TOSCANA</v>
          </cell>
          <cell r="F2931" t="str">
            <v>Centro</v>
          </cell>
          <cell r="G2931">
            <v>1408</v>
          </cell>
          <cell r="H2931">
            <v>466</v>
          </cell>
          <cell r="I2931">
            <v>144</v>
          </cell>
          <cell r="J2931">
            <v>0.19824388507918259</v>
          </cell>
          <cell r="K2931">
            <v>0.30901287553648071</v>
          </cell>
          <cell r="L2931">
            <v>0.18184392254329804</v>
          </cell>
          <cell r="M2931">
            <v>0.24822864515043266</v>
          </cell>
        </row>
        <row r="2932">
          <cell r="A2932">
            <v>55040</v>
          </cell>
          <cell r="B2932" t="str">
            <v>55040</v>
          </cell>
          <cell r="C2932" t="str">
            <v>LU</v>
          </cell>
          <cell r="D2932" t="str">
            <v>LUCCA</v>
          </cell>
          <cell r="E2932" t="str">
            <v>TOSCANA</v>
          </cell>
          <cell r="F2932" t="str">
            <v>Centro</v>
          </cell>
          <cell r="G2932">
            <v>3611</v>
          </cell>
          <cell r="H2932">
            <v>1395</v>
          </cell>
          <cell r="I2932">
            <v>1101</v>
          </cell>
          <cell r="J2932">
            <v>0.19824388507918259</v>
          </cell>
          <cell r="K2932">
            <v>0.78924731182795704</v>
          </cell>
          <cell r="L2932">
            <v>0.18184392254329804</v>
          </cell>
          <cell r="M2932">
            <v>0.24822864515043266</v>
          </cell>
        </row>
        <row r="2933">
          <cell r="A2933">
            <v>55041</v>
          </cell>
          <cell r="B2933" t="str">
            <v>55041</v>
          </cell>
          <cell r="C2933" t="str">
            <v>LU</v>
          </cell>
          <cell r="D2933" t="str">
            <v>LUCCA</v>
          </cell>
          <cell r="E2933" t="str">
            <v>TOSCANA</v>
          </cell>
          <cell r="F2933" t="str">
            <v>Centro</v>
          </cell>
          <cell r="G2933">
            <v>29716</v>
          </cell>
          <cell r="H2933">
            <v>10673</v>
          </cell>
          <cell r="I2933">
            <v>1682</v>
          </cell>
          <cell r="J2933">
            <v>0.19824388507918259</v>
          </cell>
          <cell r="K2933">
            <v>0.15759392860489085</v>
          </cell>
          <cell r="L2933">
            <v>0.18184392254329804</v>
          </cell>
          <cell r="M2933">
            <v>0.24822864515043266</v>
          </cell>
        </row>
        <row r="2934">
          <cell r="A2934">
            <v>55042</v>
          </cell>
          <cell r="B2934" t="str">
            <v>55042</v>
          </cell>
          <cell r="C2934" t="str">
            <v>LU</v>
          </cell>
          <cell r="D2934" t="str">
            <v>LUCCA</v>
          </cell>
          <cell r="E2934" t="str">
            <v>TOSCANA</v>
          </cell>
          <cell r="F2934" t="str">
            <v>Centro</v>
          </cell>
          <cell r="G2934">
            <v>9514</v>
          </cell>
          <cell r="H2934">
            <v>3541</v>
          </cell>
          <cell r="I2934">
            <v>884</v>
          </cell>
          <cell r="J2934">
            <v>0.19824388507918259</v>
          </cell>
          <cell r="K2934">
            <v>0.24964699237503529</v>
          </cell>
          <cell r="L2934">
            <v>0.18184392254329804</v>
          </cell>
          <cell r="M2934">
            <v>0.24822864515043266</v>
          </cell>
        </row>
        <row r="2935">
          <cell r="A2935">
            <v>55045</v>
          </cell>
          <cell r="B2935" t="str">
            <v>55045</v>
          </cell>
          <cell r="C2935" t="str">
            <v>LU</v>
          </cell>
          <cell r="D2935" t="str">
            <v>LUCCA</v>
          </cell>
          <cell r="E2935" t="str">
            <v>TOSCANA</v>
          </cell>
          <cell r="F2935" t="str">
            <v>Centro</v>
          </cell>
          <cell r="G2935">
            <v>24817</v>
          </cell>
          <cell r="H2935">
            <v>8983</v>
          </cell>
          <cell r="I2935">
            <v>1802</v>
          </cell>
          <cell r="J2935">
            <v>0.19824388507918259</v>
          </cell>
          <cell r="K2935">
            <v>0.20060113547812536</v>
          </cell>
          <cell r="L2935">
            <v>0.18184392254329804</v>
          </cell>
          <cell r="M2935">
            <v>0.24822864515043266</v>
          </cell>
        </row>
        <row r="2936">
          <cell r="A2936">
            <v>55047</v>
          </cell>
          <cell r="B2936" t="str">
            <v>55047</v>
          </cell>
          <cell r="C2936" t="str">
            <v>LU</v>
          </cell>
          <cell r="D2936" t="str">
            <v>LUCCA</v>
          </cell>
          <cell r="E2936" t="str">
            <v>TOSCANA</v>
          </cell>
          <cell r="F2936" t="str">
            <v>Centro</v>
          </cell>
          <cell r="G2936">
            <v>12731</v>
          </cell>
          <cell r="H2936">
            <v>4610</v>
          </cell>
          <cell r="I2936">
            <v>621</v>
          </cell>
          <cell r="J2936">
            <v>0.19824388507918259</v>
          </cell>
          <cell r="K2936">
            <v>0.13470715835140998</v>
          </cell>
          <cell r="L2936">
            <v>0.18184392254329804</v>
          </cell>
          <cell r="M2936">
            <v>0.24822864515043266</v>
          </cell>
        </row>
        <row r="2937">
          <cell r="A2937">
            <v>55049</v>
          </cell>
          <cell r="B2937" t="str">
            <v>55049</v>
          </cell>
          <cell r="C2937" t="str">
            <v>LU</v>
          </cell>
          <cell r="D2937" t="str">
            <v>LUCCA</v>
          </cell>
          <cell r="E2937" t="str">
            <v>TOSCANA</v>
          </cell>
          <cell r="F2937" t="str">
            <v>Centro</v>
          </cell>
          <cell r="G2937">
            <v>48069</v>
          </cell>
          <cell r="H2937">
            <v>18035</v>
          </cell>
          <cell r="I2937">
            <v>4604</v>
          </cell>
          <cell r="J2937">
            <v>0.19824388507918259</v>
          </cell>
          <cell r="K2937">
            <v>0.25528139728306071</v>
          </cell>
          <cell r="L2937">
            <v>0.18184392254329804</v>
          </cell>
          <cell r="M2937">
            <v>0.24822864515043266</v>
          </cell>
        </row>
        <row r="2938">
          <cell r="A2938">
            <v>55051</v>
          </cell>
          <cell r="B2938" t="str">
            <v>55051</v>
          </cell>
          <cell r="C2938" t="str">
            <v>LU</v>
          </cell>
          <cell r="D2938" t="str">
            <v>LUCCA</v>
          </cell>
          <cell r="E2938" t="str">
            <v>TOSCANA</v>
          </cell>
          <cell r="F2938" t="str">
            <v>Centro</v>
          </cell>
          <cell r="G2938">
            <v>6312</v>
          </cell>
          <cell r="H2938">
            <v>2245</v>
          </cell>
          <cell r="I2938">
            <v>433</v>
          </cell>
          <cell r="J2938">
            <v>0.19824388507918259</v>
          </cell>
          <cell r="K2938">
            <v>0.19287305122494433</v>
          </cell>
          <cell r="L2938">
            <v>0.18184392254329804</v>
          </cell>
          <cell r="M2938">
            <v>0.24822864515043266</v>
          </cell>
        </row>
        <row r="2939">
          <cell r="A2939">
            <v>55054</v>
          </cell>
          <cell r="B2939" t="str">
            <v>55054</v>
          </cell>
          <cell r="C2939" t="str">
            <v>LU</v>
          </cell>
          <cell r="D2939" t="str">
            <v>LUCCA</v>
          </cell>
          <cell r="E2939" t="str">
            <v>TOSCANA</v>
          </cell>
          <cell r="F2939" t="str">
            <v>Centro</v>
          </cell>
          <cell r="G2939">
            <v>18978</v>
          </cell>
          <cell r="H2939">
            <v>6362</v>
          </cell>
          <cell r="I2939">
            <v>1215</v>
          </cell>
          <cell r="J2939">
            <v>0.19824388507918259</v>
          </cell>
          <cell r="K2939">
            <v>0.19097767997485068</v>
          </cell>
          <cell r="L2939">
            <v>0.18184392254329804</v>
          </cell>
          <cell r="M2939">
            <v>0.24822864515043266</v>
          </cell>
        </row>
        <row r="2940">
          <cell r="A2940">
            <v>55064</v>
          </cell>
          <cell r="B2940" t="str">
            <v>55064</v>
          </cell>
          <cell r="C2940" t="str">
            <v>LU</v>
          </cell>
          <cell r="D2940" t="str">
            <v>LUCCA</v>
          </cell>
          <cell r="E2940" t="str">
            <v>TOSCANA</v>
          </cell>
          <cell r="F2940" t="str">
            <v>Centro</v>
          </cell>
          <cell r="G2940">
            <v>3597</v>
          </cell>
          <cell r="H2940">
            <v>1318</v>
          </cell>
          <cell r="I2940">
            <v>167</v>
          </cell>
          <cell r="J2940">
            <v>0.19824388507918259</v>
          </cell>
          <cell r="K2940">
            <v>0.12670713201820941</v>
          </cell>
          <cell r="L2940">
            <v>0.18184392254329804</v>
          </cell>
          <cell r="M2940">
            <v>0.24822864515043266</v>
          </cell>
        </row>
        <row r="2941">
          <cell r="A2941">
            <v>55100</v>
          </cell>
          <cell r="B2941" t="str">
            <v>55100</v>
          </cell>
          <cell r="C2941" t="str">
            <v>LU</v>
          </cell>
          <cell r="D2941" t="str">
            <v>LUCCA</v>
          </cell>
          <cell r="E2941" t="str">
            <v>TOSCANA</v>
          </cell>
          <cell r="F2941" t="str">
            <v>Centro</v>
          </cell>
          <cell r="G2941">
            <v>86655</v>
          </cell>
          <cell r="H2941">
            <v>30899</v>
          </cell>
          <cell r="I2941">
            <v>4937</v>
          </cell>
          <cell r="J2941">
            <v>0.19824388507918259</v>
          </cell>
          <cell r="K2941">
            <v>0.15977863361273828</v>
          </cell>
          <cell r="L2941">
            <v>0.18184392254329804</v>
          </cell>
          <cell r="M2941">
            <v>0.24822864515043266</v>
          </cell>
        </row>
        <row r="2942">
          <cell r="A2942">
            <v>56010</v>
          </cell>
          <cell r="B2942" t="str">
            <v>56010</v>
          </cell>
          <cell r="C2942" t="str">
            <v>PI</v>
          </cell>
          <cell r="D2942" t="str">
            <v>PISA</v>
          </cell>
          <cell r="E2942" t="str">
            <v>TOSCANA</v>
          </cell>
          <cell r="F2942" t="str">
            <v>Centro</v>
          </cell>
          <cell r="G2942">
            <v>7584</v>
          </cell>
          <cell r="H2942">
            <v>2626</v>
          </cell>
          <cell r="I2942">
            <v>1603</v>
          </cell>
          <cell r="J2942">
            <v>0.18591232471931798</v>
          </cell>
          <cell r="K2942">
            <v>0.61043412033511046</v>
          </cell>
          <cell r="L2942">
            <v>0.19583678620574305</v>
          </cell>
          <cell r="M2942">
            <v>0.26167771187514161</v>
          </cell>
        </row>
        <row r="2943">
          <cell r="A2943">
            <v>56011</v>
          </cell>
          <cell r="B2943" t="str">
            <v>56011</v>
          </cell>
          <cell r="C2943" t="str">
            <v>PI</v>
          </cell>
          <cell r="D2943" t="str">
            <v>PISA</v>
          </cell>
          <cell r="E2943" t="str">
            <v>TOSCANA</v>
          </cell>
          <cell r="F2943" t="str">
            <v>Centro</v>
          </cell>
          <cell r="G2943">
            <v>4843</v>
          </cell>
          <cell r="H2943">
            <v>1723</v>
          </cell>
          <cell r="I2943">
            <v>565</v>
          </cell>
          <cell r="J2943">
            <v>0.18591232471931798</v>
          </cell>
          <cell r="K2943">
            <v>0.32791642484039468</v>
          </cell>
          <cell r="L2943">
            <v>0.19583678620574305</v>
          </cell>
          <cell r="M2943">
            <v>0.26167771187514161</v>
          </cell>
        </row>
        <row r="2944">
          <cell r="A2944">
            <v>56017</v>
          </cell>
          <cell r="B2944" t="str">
            <v>56017</v>
          </cell>
          <cell r="C2944" t="str">
            <v>PI</v>
          </cell>
          <cell r="D2944" t="str">
            <v>PISA</v>
          </cell>
          <cell r="E2944" t="str">
            <v>TOSCANA</v>
          </cell>
          <cell r="F2944" t="str">
            <v>Centro</v>
          </cell>
          <cell r="G2944">
            <v>27937</v>
          </cell>
          <cell r="H2944">
            <v>9460</v>
          </cell>
          <cell r="I2944">
            <v>2232</v>
          </cell>
          <cell r="J2944">
            <v>0.18591232471931798</v>
          </cell>
          <cell r="K2944">
            <v>0.23594080338266385</v>
          </cell>
          <cell r="L2944">
            <v>0.19583678620574305</v>
          </cell>
          <cell r="M2944">
            <v>0.26167771187514161</v>
          </cell>
        </row>
        <row r="2945">
          <cell r="A2945">
            <v>56019</v>
          </cell>
          <cell r="B2945" t="str">
            <v>56019</v>
          </cell>
          <cell r="C2945" t="str">
            <v>PI</v>
          </cell>
          <cell r="D2945" t="str">
            <v>PISA</v>
          </cell>
          <cell r="E2945" t="str">
            <v>TOSCANA</v>
          </cell>
          <cell r="F2945" t="str">
            <v>Centro</v>
          </cell>
          <cell r="G2945">
            <v>10410</v>
          </cell>
          <cell r="H2945">
            <v>3566</v>
          </cell>
          <cell r="I2945">
            <v>1149</v>
          </cell>
          <cell r="J2945">
            <v>0.18591232471931798</v>
          </cell>
          <cell r="K2945">
            <v>0.32220975883342678</v>
          </cell>
          <cell r="L2945">
            <v>0.19583678620574305</v>
          </cell>
          <cell r="M2945">
            <v>0.26167771187514161</v>
          </cell>
        </row>
        <row r="2946">
          <cell r="A2946">
            <v>56020</v>
          </cell>
          <cell r="B2946" t="str">
            <v>56020</v>
          </cell>
          <cell r="C2946" t="str">
            <v>PI</v>
          </cell>
          <cell r="D2946" t="str">
            <v>PISA</v>
          </cell>
          <cell r="E2946" t="str">
            <v>TOSCANA</v>
          </cell>
          <cell r="F2946" t="str">
            <v>Centro</v>
          </cell>
          <cell r="G2946">
            <v>19243</v>
          </cell>
          <cell r="H2946">
            <v>6204</v>
          </cell>
          <cell r="I2946">
            <v>1506</v>
          </cell>
          <cell r="J2946">
            <v>0.18591232471931798</v>
          </cell>
          <cell r="K2946">
            <v>0.24274661508704062</v>
          </cell>
          <cell r="L2946">
            <v>0.19583678620574305</v>
          </cell>
          <cell r="M2946">
            <v>0.26167771187514161</v>
          </cell>
        </row>
        <row r="2947">
          <cell r="A2947">
            <v>56021</v>
          </cell>
          <cell r="B2947" t="str">
            <v>56021</v>
          </cell>
          <cell r="C2947" t="str">
            <v>PI</v>
          </cell>
          <cell r="D2947" t="str">
            <v>PISA</v>
          </cell>
          <cell r="E2947" t="str">
            <v>TOSCANA</v>
          </cell>
          <cell r="F2947" t="str">
            <v>Centro</v>
          </cell>
          <cell r="G2947">
            <v>36208</v>
          </cell>
          <cell r="H2947">
            <v>12395</v>
          </cell>
          <cell r="I2947">
            <v>2393</v>
          </cell>
          <cell r="J2947">
            <v>0.18591232471931798</v>
          </cell>
          <cell r="K2947">
            <v>0.19306171843485276</v>
          </cell>
          <cell r="L2947">
            <v>0.19583678620574305</v>
          </cell>
          <cell r="M2947">
            <v>0.26167771187514161</v>
          </cell>
        </row>
        <row r="2948">
          <cell r="A2948">
            <v>56022</v>
          </cell>
          <cell r="B2948" t="str">
            <v>56022</v>
          </cell>
          <cell r="C2948" t="str">
            <v>PI</v>
          </cell>
          <cell r="D2948" t="str">
            <v>PISA</v>
          </cell>
          <cell r="E2948" t="str">
            <v>TOSCANA</v>
          </cell>
          <cell r="F2948" t="str">
            <v>Centro</v>
          </cell>
          <cell r="G2948">
            <v>10519</v>
          </cell>
          <cell r="H2948">
            <v>3563</v>
          </cell>
          <cell r="I2948">
            <v>608</v>
          </cell>
          <cell r="J2948">
            <v>0.18591232471931798</v>
          </cell>
          <cell r="K2948">
            <v>0.17064271681167556</v>
          </cell>
          <cell r="L2948">
            <v>0.19583678620574305</v>
          </cell>
          <cell r="M2948">
            <v>0.26167771187514161</v>
          </cell>
        </row>
        <row r="2949">
          <cell r="A2949">
            <v>56025</v>
          </cell>
          <cell r="B2949" t="str">
            <v>56025</v>
          </cell>
          <cell r="C2949" t="str">
            <v>PI</v>
          </cell>
          <cell r="D2949" t="str">
            <v>PISA</v>
          </cell>
          <cell r="E2949" t="str">
            <v>TOSCANA</v>
          </cell>
          <cell r="F2949" t="str">
            <v>Centro</v>
          </cell>
          <cell r="G2949">
            <v>26393</v>
          </cell>
          <cell r="H2949">
            <v>9308</v>
          </cell>
          <cell r="I2949">
            <v>1813</v>
          </cell>
          <cell r="J2949">
            <v>0.18591232471931798</v>
          </cell>
          <cell r="K2949">
            <v>0.19477868500214868</v>
          </cell>
          <cell r="L2949">
            <v>0.19583678620574305</v>
          </cell>
          <cell r="M2949">
            <v>0.26167771187514161</v>
          </cell>
        </row>
        <row r="2950">
          <cell r="A2950">
            <v>56028</v>
          </cell>
          <cell r="B2950" t="str">
            <v>56028</v>
          </cell>
          <cell r="C2950" t="str">
            <v>PI</v>
          </cell>
          <cell r="D2950" t="str">
            <v>PISA</v>
          </cell>
          <cell r="E2950" t="str">
            <v>TOSCANA</v>
          </cell>
          <cell r="F2950" t="str">
            <v>Centro</v>
          </cell>
          <cell r="G2950">
            <v>23944</v>
          </cell>
          <cell r="H2950">
            <v>7911</v>
          </cell>
          <cell r="I2950">
            <v>1184</v>
          </cell>
          <cell r="J2950">
            <v>0.18591232471931798</v>
          </cell>
          <cell r="K2950">
            <v>0.14966502338515991</v>
          </cell>
          <cell r="L2950">
            <v>0.19583678620574305</v>
          </cell>
          <cell r="M2950">
            <v>0.26167771187514161</v>
          </cell>
        </row>
        <row r="2951">
          <cell r="A2951">
            <v>56029</v>
          </cell>
          <cell r="B2951" t="str">
            <v>56029</v>
          </cell>
          <cell r="C2951" t="str">
            <v>PI</v>
          </cell>
          <cell r="D2951" t="str">
            <v>PISA</v>
          </cell>
          <cell r="E2951" t="str">
            <v>TOSCANA</v>
          </cell>
          <cell r="F2951" t="str">
            <v>Centro</v>
          </cell>
          <cell r="G2951">
            <v>12428</v>
          </cell>
          <cell r="H2951">
            <v>4215</v>
          </cell>
          <cell r="I2951">
            <v>879</v>
          </cell>
          <cell r="J2951">
            <v>0.18591232471931798</v>
          </cell>
          <cell r="K2951">
            <v>0.2085409252669039</v>
          </cell>
          <cell r="L2951">
            <v>0.19583678620574305</v>
          </cell>
          <cell r="M2951">
            <v>0.26167771187514161</v>
          </cell>
        </row>
        <row r="2952">
          <cell r="A2952">
            <v>56030</v>
          </cell>
          <cell r="B2952" t="str">
            <v>56030</v>
          </cell>
          <cell r="C2952" t="str">
            <v>PI</v>
          </cell>
          <cell r="D2952" t="str">
            <v>PISA</v>
          </cell>
          <cell r="E2952" t="str">
            <v>TOSCANA</v>
          </cell>
          <cell r="F2952" t="str">
            <v>Centro</v>
          </cell>
          <cell r="G2952">
            <v>5290</v>
          </cell>
          <cell r="H2952">
            <v>1868</v>
          </cell>
          <cell r="I2952">
            <v>479</v>
          </cell>
          <cell r="J2952">
            <v>0.18591232471931798</v>
          </cell>
          <cell r="K2952">
            <v>0.25642398286937901</v>
          </cell>
          <cell r="L2952">
            <v>0.19583678620574305</v>
          </cell>
          <cell r="M2952">
            <v>0.26167771187514161</v>
          </cell>
        </row>
        <row r="2953">
          <cell r="A2953">
            <v>56031</v>
          </cell>
          <cell r="B2953" t="str">
            <v>56031</v>
          </cell>
          <cell r="C2953" t="str">
            <v>PI</v>
          </cell>
          <cell r="D2953" t="str">
            <v>PISA</v>
          </cell>
          <cell r="E2953" t="str">
            <v>TOSCANA</v>
          </cell>
          <cell r="F2953" t="str">
            <v>Centro</v>
          </cell>
          <cell r="G2953">
            <v>5264</v>
          </cell>
          <cell r="H2953">
            <v>1792</v>
          </cell>
          <cell r="I2953">
            <v>394</v>
          </cell>
          <cell r="J2953">
            <v>0.18591232471931798</v>
          </cell>
          <cell r="K2953">
            <v>0.21986607142857142</v>
          </cell>
          <cell r="L2953">
            <v>0.19583678620574305</v>
          </cell>
          <cell r="M2953">
            <v>0.26167771187514161</v>
          </cell>
        </row>
        <row r="2954">
          <cell r="A2954">
            <v>56032</v>
          </cell>
          <cell r="B2954" t="str">
            <v>56032</v>
          </cell>
          <cell r="C2954" t="str">
            <v>PI</v>
          </cell>
          <cell r="D2954" t="str">
            <v>PISA</v>
          </cell>
          <cell r="E2954" t="str">
            <v>TOSCANA</v>
          </cell>
          <cell r="F2954" t="str">
            <v>Centro</v>
          </cell>
          <cell r="G2954">
            <v>5201</v>
          </cell>
          <cell r="H2954">
            <v>1857</v>
          </cell>
          <cell r="I2954">
            <v>426</v>
          </cell>
          <cell r="J2954">
            <v>0.18591232471931798</v>
          </cell>
          <cell r="K2954">
            <v>0.22940226171243941</v>
          </cell>
          <cell r="L2954">
            <v>0.19583678620574305</v>
          </cell>
          <cell r="M2954">
            <v>0.26167771187514161</v>
          </cell>
        </row>
        <row r="2955">
          <cell r="A2955">
            <v>56033</v>
          </cell>
          <cell r="B2955" t="str">
            <v>56033</v>
          </cell>
          <cell r="C2955" t="str">
            <v>PI</v>
          </cell>
          <cell r="D2955" t="str">
            <v>PISA</v>
          </cell>
          <cell r="E2955" t="str">
            <v>TOSCANA</v>
          </cell>
          <cell r="F2955" t="str">
            <v>Centro</v>
          </cell>
          <cell r="G2955">
            <v>4943</v>
          </cell>
          <cell r="H2955">
            <v>1560</v>
          </cell>
          <cell r="I2955">
            <v>318</v>
          </cell>
          <cell r="J2955">
            <v>0.18591232471931798</v>
          </cell>
          <cell r="K2955">
            <v>0.20384615384615384</v>
          </cell>
          <cell r="L2955">
            <v>0.19583678620574305</v>
          </cell>
          <cell r="M2955">
            <v>0.26167771187514161</v>
          </cell>
        </row>
        <row r="2956">
          <cell r="A2956">
            <v>56034</v>
          </cell>
          <cell r="B2956" t="str">
            <v>56034</v>
          </cell>
          <cell r="C2956" t="str">
            <v>PI</v>
          </cell>
          <cell r="D2956" t="str">
            <v>PISA</v>
          </cell>
          <cell r="E2956" t="str">
            <v>TOSCANA</v>
          </cell>
          <cell r="F2956" t="str">
            <v>Centro</v>
          </cell>
          <cell r="G2956">
            <v>4842</v>
          </cell>
          <cell r="H2956">
            <v>1746</v>
          </cell>
          <cell r="I2956">
            <v>290</v>
          </cell>
          <cell r="J2956">
            <v>0.18591232471931798</v>
          </cell>
          <cell r="K2956">
            <v>0.16609392898052691</v>
          </cell>
          <cell r="L2956">
            <v>0.19583678620574305</v>
          </cell>
          <cell r="M2956">
            <v>0.26167771187514161</v>
          </cell>
        </row>
        <row r="2957">
          <cell r="A2957">
            <v>56035</v>
          </cell>
          <cell r="B2957" t="str">
            <v>56035</v>
          </cell>
          <cell r="C2957" t="str">
            <v>PI</v>
          </cell>
          <cell r="D2957" t="str">
            <v>PISA</v>
          </cell>
          <cell r="E2957" t="str">
            <v>TOSCANA</v>
          </cell>
          <cell r="F2957" t="str">
            <v>Centro</v>
          </cell>
          <cell r="G2957">
            <v>7740</v>
          </cell>
          <cell r="H2957">
            <v>2479</v>
          </cell>
          <cell r="I2957">
            <v>325</v>
          </cell>
          <cell r="J2957">
            <v>0.18591232471931798</v>
          </cell>
          <cell r="K2957">
            <v>0.13110125050423557</v>
          </cell>
          <cell r="L2957">
            <v>0.19583678620574305</v>
          </cell>
          <cell r="M2957">
            <v>0.26167771187514161</v>
          </cell>
        </row>
        <row r="2958">
          <cell r="A2958">
            <v>56036</v>
          </cell>
          <cell r="B2958" t="str">
            <v>56036</v>
          </cell>
          <cell r="C2958" t="str">
            <v>PI</v>
          </cell>
          <cell r="D2958" t="str">
            <v>PISA</v>
          </cell>
          <cell r="E2958" t="str">
            <v>TOSCANA</v>
          </cell>
          <cell r="F2958" t="str">
            <v>Centro</v>
          </cell>
          <cell r="G2958">
            <v>4417</v>
          </cell>
          <cell r="H2958">
            <v>1494</v>
          </cell>
          <cell r="I2958">
            <v>269</v>
          </cell>
          <cell r="J2958">
            <v>0.18591232471931798</v>
          </cell>
          <cell r="K2958">
            <v>0.18005354752342703</v>
          </cell>
          <cell r="L2958">
            <v>0.19583678620574305</v>
          </cell>
          <cell r="M2958">
            <v>0.26167771187514161</v>
          </cell>
        </row>
        <row r="2959">
          <cell r="A2959">
            <v>56037</v>
          </cell>
          <cell r="B2959" t="str">
            <v>56037</v>
          </cell>
          <cell r="C2959" t="str">
            <v>PI</v>
          </cell>
          <cell r="D2959" t="str">
            <v>PISA</v>
          </cell>
          <cell r="E2959" t="str">
            <v>TOSCANA</v>
          </cell>
          <cell r="F2959" t="str">
            <v>Centro</v>
          </cell>
          <cell r="G2959">
            <v>4989</v>
          </cell>
          <cell r="H2959">
            <v>1743</v>
          </cell>
          <cell r="I2959">
            <v>249</v>
          </cell>
          <cell r="J2959">
            <v>0.18591232471931798</v>
          </cell>
          <cell r="K2959">
            <v>0.14285714285714285</v>
          </cell>
          <cell r="L2959">
            <v>0.19583678620574305</v>
          </cell>
          <cell r="M2959">
            <v>0.26167771187514161</v>
          </cell>
        </row>
        <row r="2960">
          <cell r="A2960">
            <v>56038</v>
          </cell>
          <cell r="B2960" t="str">
            <v>56038</v>
          </cell>
          <cell r="C2960" t="str">
            <v>PI</v>
          </cell>
          <cell r="D2960" t="str">
            <v>PISA</v>
          </cell>
          <cell r="E2960" t="str">
            <v>TOSCANA</v>
          </cell>
          <cell r="F2960" t="str">
            <v>Centro</v>
          </cell>
          <cell r="G2960">
            <v>11416</v>
          </cell>
          <cell r="H2960">
            <v>3826</v>
          </cell>
          <cell r="I2960">
            <v>741</v>
          </cell>
          <cell r="J2960">
            <v>0.18591232471931798</v>
          </cell>
          <cell r="K2960">
            <v>0.19367485624673289</v>
          </cell>
          <cell r="L2960">
            <v>0.19583678620574305</v>
          </cell>
          <cell r="M2960">
            <v>0.26167771187514161</v>
          </cell>
        </row>
        <row r="2961">
          <cell r="A2961">
            <v>56040</v>
          </cell>
          <cell r="B2961" t="str">
            <v>56040</v>
          </cell>
          <cell r="C2961" t="str">
            <v>PI</v>
          </cell>
          <cell r="D2961" t="str">
            <v>PISA</v>
          </cell>
          <cell r="E2961" t="str">
            <v>TOSCANA</v>
          </cell>
          <cell r="F2961" t="str">
            <v>Centro</v>
          </cell>
          <cell r="G2961">
            <v>13056</v>
          </cell>
          <cell r="H2961">
            <v>4666</v>
          </cell>
          <cell r="I2961">
            <v>1344</v>
          </cell>
          <cell r="J2961">
            <v>0.18591232471931798</v>
          </cell>
          <cell r="K2961">
            <v>0.28804114873553366</v>
          </cell>
          <cell r="L2961">
            <v>0.19583678620574305</v>
          </cell>
          <cell r="M2961">
            <v>0.26167771187514161</v>
          </cell>
        </row>
        <row r="2962">
          <cell r="A2962">
            <v>56041</v>
          </cell>
          <cell r="B2962" t="str">
            <v>56041</v>
          </cell>
          <cell r="C2962" t="str">
            <v>PI</v>
          </cell>
          <cell r="D2962" t="str">
            <v>PISA</v>
          </cell>
          <cell r="E2962" t="str">
            <v>TOSCANA</v>
          </cell>
          <cell r="F2962" t="str">
            <v>Centro</v>
          </cell>
          <cell r="G2962">
            <v>2678</v>
          </cell>
          <cell r="H2962">
            <v>1059</v>
          </cell>
          <cell r="I2962">
            <v>122</v>
          </cell>
          <cell r="J2962">
            <v>0.18591232471931798</v>
          </cell>
          <cell r="K2962">
            <v>0.11520302171860246</v>
          </cell>
          <cell r="L2962">
            <v>0.19583678620574305</v>
          </cell>
          <cell r="M2962">
            <v>0.26167771187514161</v>
          </cell>
        </row>
        <row r="2963">
          <cell r="A2963">
            <v>56043</v>
          </cell>
          <cell r="B2963" t="str">
            <v>56043</v>
          </cell>
          <cell r="C2963" t="str">
            <v>PI</v>
          </cell>
          <cell r="D2963" t="str">
            <v>PISA</v>
          </cell>
          <cell r="E2963" t="str">
            <v>TOSCANA</v>
          </cell>
          <cell r="F2963" t="str">
            <v>Centro</v>
          </cell>
          <cell r="G2963">
            <v>3832</v>
          </cell>
          <cell r="H2963">
            <v>1335</v>
          </cell>
          <cell r="I2963">
            <v>304</v>
          </cell>
          <cell r="J2963">
            <v>0.18591232471931798</v>
          </cell>
          <cell r="K2963">
            <v>0.22771535580524344</v>
          </cell>
          <cell r="L2963">
            <v>0.19583678620574305</v>
          </cell>
          <cell r="M2963">
            <v>0.26167771187514161</v>
          </cell>
        </row>
        <row r="2964">
          <cell r="A2964">
            <v>56045</v>
          </cell>
          <cell r="B2964" t="str">
            <v>56045</v>
          </cell>
          <cell r="C2964" t="str">
            <v>PI</v>
          </cell>
          <cell r="D2964" t="str">
            <v>PISA</v>
          </cell>
          <cell r="E2964" t="str">
            <v>TOSCANA</v>
          </cell>
          <cell r="F2964" t="str">
            <v>Centro</v>
          </cell>
          <cell r="G2964">
            <v>5425</v>
          </cell>
          <cell r="H2964">
            <v>2005</v>
          </cell>
          <cell r="I2964">
            <v>251</v>
          </cell>
          <cell r="J2964">
            <v>0.18591232471931798</v>
          </cell>
          <cell r="K2964">
            <v>0.12518703241895263</v>
          </cell>
          <cell r="L2964">
            <v>0.19583678620574305</v>
          </cell>
          <cell r="M2964">
            <v>0.26167771187514161</v>
          </cell>
        </row>
        <row r="2965">
          <cell r="A2965">
            <v>56046</v>
          </cell>
          <cell r="B2965" t="str">
            <v>56046</v>
          </cell>
          <cell r="C2965" t="str">
            <v>PI</v>
          </cell>
          <cell r="D2965" t="str">
            <v>PISA</v>
          </cell>
          <cell r="E2965" t="str">
            <v>TOSCANA</v>
          </cell>
          <cell r="F2965" t="str">
            <v>Centro</v>
          </cell>
          <cell r="G2965">
            <v>1302</v>
          </cell>
          <cell r="H2965">
            <v>510</v>
          </cell>
          <cell r="I2965">
            <v>156</v>
          </cell>
          <cell r="J2965">
            <v>0.18591232471931798</v>
          </cell>
          <cell r="K2965">
            <v>0.30588235294117649</v>
          </cell>
          <cell r="L2965">
            <v>0.19583678620574305</v>
          </cell>
          <cell r="M2965">
            <v>0.26167771187514161</v>
          </cell>
        </row>
        <row r="2966">
          <cell r="A2966">
            <v>56048</v>
          </cell>
          <cell r="B2966" t="str">
            <v>56048</v>
          </cell>
          <cell r="C2966" t="str">
            <v>PI</v>
          </cell>
          <cell r="D2966" t="str">
            <v>PISA</v>
          </cell>
          <cell r="E2966" t="str">
            <v>TOSCANA</v>
          </cell>
          <cell r="F2966" t="str">
            <v>Centro</v>
          </cell>
          <cell r="G2966">
            <v>12879</v>
          </cell>
          <cell r="H2966">
            <v>4515</v>
          </cell>
          <cell r="I2966">
            <v>849</v>
          </cell>
          <cell r="J2966">
            <v>0.18591232471931798</v>
          </cell>
          <cell r="K2966">
            <v>0.18803986710963455</v>
          </cell>
          <cell r="L2966">
            <v>0.19583678620574305</v>
          </cell>
          <cell r="M2966">
            <v>0.26167771187514161</v>
          </cell>
        </row>
        <row r="2967">
          <cell r="A2967">
            <v>56121</v>
          </cell>
          <cell r="B2967" t="str">
            <v>56121</v>
          </cell>
          <cell r="C2967" t="str">
            <v>PI</v>
          </cell>
          <cell r="D2967" t="str">
            <v>PISA</v>
          </cell>
          <cell r="E2967" t="str">
            <v>TOSCANA</v>
          </cell>
          <cell r="F2967" t="str">
            <v>Centro</v>
          </cell>
          <cell r="G2967">
            <v>19947</v>
          </cell>
          <cell r="H2967">
            <v>7395</v>
          </cell>
          <cell r="I2967">
            <v>928</v>
          </cell>
          <cell r="J2967">
            <v>0.18591232471931798</v>
          </cell>
          <cell r="K2967">
            <v>0.12549019607843137</v>
          </cell>
          <cell r="L2967">
            <v>0.19583678620574305</v>
          </cell>
          <cell r="M2967">
            <v>0.26167771187514161</v>
          </cell>
        </row>
        <row r="2968">
          <cell r="A2968">
            <v>56122</v>
          </cell>
          <cell r="B2968" t="str">
            <v>56122</v>
          </cell>
          <cell r="C2968" t="str">
            <v>PI</v>
          </cell>
          <cell r="D2968" t="str">
            <v>PISA</v>
          </cell>
          <cell r="E2968" t="str">
            <v>TOSCANA</v>
          </cell>
          <cell r="F2968" t="str">
            <v>Centro</v>
          </cell>
          <cell r="G2968">
            <v>23005</v>
          </cell>
          <cell r="H2968">
            <v>8240</v>
          </cell>
          <cell r="I2968">
            <v>930</v>
          </cell>
          <cell r="J2968">
            <v>0.18591232471931798</v>
          </cell>
          <cell r="K2968">
            <v>0.11286407766990292</v>
          </cell>
          <cell r="L2968">
            <v>0.19583678620574305</v>
          </cell>
          <cell r="M2968">
            <v>0.26167771187514161</v>
          </cell>
        </row>
        <row r="2969">
          <cell r="A2969">
            <v>56123</v>
          </cell>
          <cell r="B2969" t="str">
            <v>56123</v>
          </cell>
          <cell r="C2969" t="str">
            <v>PI</v>
          </cell>
          <cell r="D2969" t="str">
            <v>PISA</v>
          </cell>
          <cell r="E2969" t="str">
            <v>TOSCANA</v>
          </cell>
          <cell r="F2969" t="str">
            <v>Centro</v>
          </cell>
          <cell r="G2969">
            <v>12606</v>
          </cell>
          <cell r="H2969">
            <v>4924</v>
          </cell>
          <cell r="I2969">
            <v>797</v>
          </cell>
          <cell r="J2969">
            <v>0.18591232471931798</v>
          </cell>
          <cell r="K2969">
            <v>0.16186027619821283</v>
          </cell>
          <cell r="L2969">
            <v>0.19583678620574305</v>
          </cell>
          <cell r="M2969">
            <v>0.26167771187514161</v>
          </cell>
        </row>
        <row r="2970">
          <cell r="A2970">
            <v>56124</v>
          </cell>
          <cell r="B2970" t="str">
            <v>56124</v>
          </cell>
          <cell r="C2970" t="str">
            <v>PI</v>
          </cell>
          <cell r="D2970" t="str">
            <v>PISA</v>
          </cell>
          <cell r="E2970" t="str">
            <v>TOSCANA</v>
          </cell>
          <cell r="F2970" t="str">
            <v>Centro</v>
          </cell>
          <cell r="G2970">
            <v>19632</v>
          </cell>
          <cell r="H2970">
            <v>7351</v>
          </cell>
          <cell r="I2970">
            <v>1226</v>
          </cell>
          <cell r="J2970">
            <v>0.18591232471931798</v>
          </cell>
          <cell r="K2970">
            <v>0.16678002992790097</v>
          </cell>
          <cell r="L2970">
            <v>0.19583678620574305</v>
          </cell>
          <cell r="M2970">
            <v>0.26167771187514161</v>
          </cell>
        </row>
        <row r="2971">
          <cell r="A2971">
            <v>56125</v>
          </cell>
          <cell r="B2971" t="str">
            <v>56125</v>
          </cell>
          <cell r="C2971" t="str">
            <v>PI</v>
          </cell>
          <cell r="D2971" t="str">
            <v>PISA</v>
          </cell>
          <cell r="E2971" t="str">
            <v>TOSCANA</v>
          </cell>
          <cell r="F2971" t="str">
            <v>Centro</v>
          </cell>
          <cell r="G2971">
            <v>9555</v>
          </cell>
          <cell r="H2971">
            <v>4213</v>
          </cell>
          <cell r="I2971">
            <v>556</v>
          </cell>
          <cell r="J2971">
            <v>0.18591232471931798</v>
          </cell>
          <cell r="K2971">
            <v>0.13197246617612152</v>
          </cell>
          <cell r="L2971">
            <v>0.19583678620574305</v>
          </cell>
          <cell r="M2971">
            <v>0.26167771187514161</v>
          </cell>
        </row>
        <row r="2972">
          <cell r="A2972">
            <v>56126</v>
          </cell>
          <cell r="B2972" t="str">
            <v>56126</v>
          </cell>
          <cell r="C2972" t="str">
            <v>PI</v>
          </cell>
          <cell r="D2972" t="str">
            <v>PISA</v>
          </cell>
          <cell r="E2972" t="str">
            <v>TOSCANA</v>
          </cell>
          <cell r="F2972" t="str">
            <v>Centro</v>
          </cell>
          <cell r="G2972">
            <v>4077</v>
          </cell>
          <cell r="H2972">
            <v>1769</v>
          </cell>
          <cell r="I2972">
            <v>303</v>
          </cell>
          <cell r="J2972">
            <v>0.18591232471931798</v>
          </cell>
          <cell r="K2972">
            <v>0.17128321085358961</v>
          </cell>
          <cell r="L2972">
            <v>0.19583678620574305</v>
          </cell>
          <cell r="M2972">
            <v>0.26167771187514161</v>
          </cell>
        </row>
        <row r="2973">
          <cell r="A2973">
            <v>56127</v>
          </cell>
          <cell r="B2973" t="str">
            <v>56127</v>
          </cell>
          <cell r="C2973" t="str">
            <v>PI</v>
          </cell>
          <cell r="D2973" t="str">
            <v>PISA</v>
          </cell>
          <cell r="E2973" t="str">
            <v>TOSCANA</v>
          </cell>
          <cell r="F2973" t="str">
            <v>Centro</v>
          </cell>
          <cell r="G2973">
            <v>10066</v>
          </cell>
          <cell r="H2973">
            <v>4215</v>
          </cell>
          <cell r="I2973">
            <v>570</v>
          </cell>
          <cell r="J2973">
            <v>0.18591232471931798</v>
          </cell>
          <cell r="K2973">
            <v>0.13523131672597866</v>
          </cell>
          <cell r="L2973">
            <v>0.19583678620574305</v>
          </cell>
          <cell r="M2973">
            <v>0.26167771187514161</v>
          </cell>
        </row>
        <row r="2974">
          <cell r="A2974">
            <v>57014</v>
          </cell>
          <cell r="B2974" t="str">
            <v>57014</v>
          </cell>
          <cell r="C2974" t="str">
            <v>LI</v>
          </cell>
          <cell r="D2974" t="str">
            <v>LIVORNO</v>
          </cell>
          <cell r="E2974" t="str">
            <v>TOSCANA</v>
          </cell>
          <cell r="F2974" t="str">
            <v>Centro</v>
          </cell>
          <cell r="G2974">
            <v>6198</v>
          </cell>
          <cell r="H2974">
            <v>2063</v>
          </cell>
          <cell r="I2974">
            <v>573</v>
          </cell>
          <cell r="J2974">
            <v>0.23228894040230313</v>
          </cell>
          <cell r="K2974">
            <v>0.27775084827920504</v>
          </cell>
          <cell r="L2974">
            <v>0.25049872009886132</v>
          </cell>
          <cell r="M2974">
            <v>0.3130648668146882</v>
          </cell>
        </row>
        <row r="2975">
          <cell r="A2975">
            <v>57015</v>
          </cell>
          <cell r="B2975" t="str">
            <v>57015</v>
          </cell>
          <cell r="C2975" t="str">
            <v>LI</v>
          </cell>
          <cell r="D2975" t="str">
            <v>LIVORNO</v>
          </cell>
          <cell r="E2975" t="str">
            <v>TOSCANA</v>
          </cell>
          <cell r="F2975" t="str">
            <v>Centro</v>
          </cell>
          <cell r="G2975">
            <v>0</v>
          </cell>
          <cell r="H2975">
            <v>0</v>
          </cell>
          <cell r="I2975">
            <v>176</v>
          </cell>
          <cell r="J2975">
            <v>0.23228894040230313</v>
          </cell>
          <cell r="L2975">
            <v>0.25049872009886132</v>
          </cell>
          <cell r="M2975">
            <v>0.3130648668146882</v>
          </cell>
        </row>
        <row r="2976">
          <cell r="A2976">
            <v>57016</v>
          </cell>
          <cell r="B2976" t="str">
            <v>57016</v>
          </cell>
          <cell r="C2976" t="str">
            <v>LI</v>
          </cell>
          <cell r="D2976" t="str">
            <v>LIVORNO</v>
          </cell>
          <cell r="E2976" t="str">
            <v>TOSCANA</v>
          </cell>
          <cell r="F2976" t="str">
            <v>Centro</v>
          </cell>
          <cell r="G2976">
            <v>25358</v>
          </cell>
          <cell r="H2976">
            <v>9536</v>
          </cell>
          <cell r="I2976">
            <v>1609</v>
          </cell>
          <cell r="J2976">
            <v>0.23228894040230313</v>
          </cell>
          <cell r="K2976">
            <v>0.16872902684563759</v>
          </cell>
          <cell r="L2976">
            <v>0.25049872009886132</v>
          </cell>
          <cell r="M2976">
            <v>0.3130648668146882</v>
          </cell>
        </row>
        <row r="2977">
          <cell r="A2977">
            <v>57020</v>
          </cell>
          <cell r="B2977" t="str">
            <v>57020</v>
          </cell>
          <cell r="C2977" t="str">
            <v>LI</v>
          </cell>
          <cell r="D2977" t="str">
            <v>LIVORNO</v>
          </cell>
          <cell r="E2977" t="str">
            <v>TOSCANA</v>
          </cell>
          <cell r="F2977" t="str">
            <v>Centro</v>
          </cell>
          <cell r="G2977">
            <v>3346</v>
          </cell>
          <cell r="H2977">
            <v>1259</v>
          </cell>
          <cell r="I2977">
            <v>510</v>
          </cell>
          <cell r="J2977">
            <v>0.23228894040230313</v>
          </cell>
          <cell r="K2977">
            <v>0.40508339952343131</v>
          </cell>
          <cell r="L2977">
            <v>0.25049872009886132</v>
          </cell>
          <cell r="M2977">
            <v>0.3130648668146882</v>
          </cell>
        </row>
        <row r="2978">
          <cell r="A2978">
            <v>57021</v>
          </cell>
          <cell r="B2978" t="str">
            <v>57021</v>
          </cell>
          <cell r="C2978" t="str">
            <v>LI</v>
          </cell>
          <cell r="D2978" t="str">
            <v>LIVORNO</v>
          </cell>
          <cell r="E2978" t="str">
            <v>TOSCANA</v>
          </cell>
          <cell r="F2978" t="str">
            <v>Centro</v>
          </cell>
          <cell r="G2978">
            <v>4663</v>
          </cell>
          <cell r="H2978">
            <v>1649</v>
          </cell>
          <cell r="I2978">
            <v>579</v>
          </cell>
          <cell r="J2978">
            <v>0.23228894040230313</v>
          </cell>
          <cell r="K2978">
            <v>0.35112189205579136</v>
          </cell>
          <cell r="L2978">
            <v>0.25049872009886132</v>
          </cell>
          <cell r="M2978">
            <v>0.3130648668146882</v>
          </cell>
        </row>
        <row r="2979">
          <cell r="A2979">
            <v>57022</v>
          </cell>
          <cell r="B2979" t="str">
            <v>57022</v>
          </cell>
          <cell r="C2979" t="str">
            <v>LI</v>
          </cell>
          <cell r="D2979" t="str">
            <v>LIVORNO</v>
          </cell>
          <cell r="E2979" t="str">
            <v>TOSCANA</v>
          </cell>
          <cell r="F2979" t="str">
            <v>Centro</v>
          </cell>
          <cell r="G2979">
            <v>3477</v>
          </cell>
          <cell r="H2979">
            <v>1322</v>
          </cell>
          <cell r="I2979">
            <v>413</v>
          </cell>
          <cell r="J2979">
            <v>0.23228894040230313</v>
          </cell>
          <cell r="K2979">
            <v>0.3124054462934947</v>
          </cell>
          <cell r="L2979">
            <v>0.25049872009886132</v>
          </cell>
          <cell r="M2979">
            <v>0.3130648668146882</v>
          </cell>
        </row>
        <row r="2980">
          <cell r="A2980">
            <v>57023</v>
          </cell>
          <cell r="B2980" t="str">
            <v>57023</v>
          </cell>
          <cell r="C2980" t="str">
            <v>LI</v>
          </cell>
          <cell r="D2980" t="str">
            <v>LIVORNO</v>
          </cell>
          <cell r="E2980" t="str">
            <v>TOSCANA</v>
          </cell>
          <cell r="F2980" t="str">
            <v>Centro</v>
          </cell>
          <cell r="G2980">
            <v>24625</v>
          </cell>
          <cell r="H2980">
            <v>8789</v>
          </cell>
          <cell r="I2980">
            <v>2151</v>
          </cell>
          <cell r="J2980">
            <v>0.23228894040230313</v>
          </cell>
          <cell r="K2980">
            <v>0.24473774035726475</v>
          </cell>
          <cell r="L2980">
            <v>0.25049872009886132</v>
          </cell>
          <cell r="M2980">
            <v>0.3130648668146882</v>
          </cell>
        </row>
        <row r="2981">
          <cell r="A2981">
            <v>57025</v>
          </cell>
          <cell r="B2981" t="str">
            <v>57025</v>
          </cell>
          <cell r="C2981" t="str">
            <v>LI</v>
          </cell>
          <cell r="D2981" t="str">
            <v>LIVORNO</v>
          </cell>
          <cell r="E2981" t="str">
            <v>TOSCANA</v>
          </cell>
          <cell r="F2981" t="str">
            <v>Centro</v>
          </cell>
          <cell r="G2981">
            <v>37432</v>
          </cell>
          <cell r="H2981">
            <v>14536</v>
          </cell>
          <cell r="I2981">
            <v>2928</v>
          </cell>
          <cell r="J2981">
            <v>0.23228894040230313</v>
          </cell>
          <cell r="K2981">
            <v>0.20143093010456797</v>
          </cell>
          <cell r="L2981">
            <v>0.25049872009886132</v>
          </cell>
          <cell r="M2981">
            <v>0.3130648668146882</v>
          </cell>
        </row>
        <row r="2982">
          <cell r="A2982">
            <v>57027</v>
          </cell>
          <cell r="B2982" t="str">
            <v>57027</v>
          </cell>
          <cell r="C2982" t="str">
            <v>LI</v>
          </cell>
          <cell r="D2982" t="str">
            <v>LIVORNO</v>
          </cell>
          <cell r="E2982" t="str">
            <v>TOSCANA</v>
          </cell>
          <cell r="F2982" t="str">
            <v>Centro</v>
          </cell>
          <cell r="G2982">
            <v>6864</v>
          </cell>
          <cell r="H2982">
            <v>2619</v>
          </cell>
          <cell r="I2982">
            <v>669</v>
          </cell>
          <cell r="J2982">
            <v>0.23228894040230313</v>
          </cell>
          <cell r="K2982">
            <v>0.25544100801832759</v>
          </cell>
          <cell r="L2982">
            <v>0.25049872009886132</v>
          </cell>
          <cell r="M2982">
            <v>0.3130648668146882</v>
          </cell>
        </row>
        <row r="2983">
          <cell r="A2983">
            <v>57028</v>
          </cell>
          <cell r="B2983" t="str">
            <v>57028</v>
          </cell>
          <cell r="C2983" t="str">
            <v>LI</v>
          </cell>
          <cell r="D2983" t="str">
            <v>LIVORNO</v>
          </cell>
          <cell r="E2983" t="str">
            <v>TOSCANA</v>
          </cell>
          <cell r="F2983" t="str">
            <v>Centro</v>
          </cell>
          <cell r="G2983">
            <v>3053</v>
          </cell>
          <cell r="H2983">
            <v>1120</v>
          </cell>
          <cell r="I2983">
            <v>246</v>
          </cell>
          <cell r="J2983">
            <v>0.23228894040230313</v>
          </cell>
          <cell r="K2983">
            <v>0.21964285714285714</v>
          </cell>
          <cell r="L2983">
            <v>0.25049872009886132</v>
          </cell>
          <cell r="M2983">
            <v>0.3130648668146882</v>
          </cell>
        </row>
        <row r="2984">
          <cell r="A2984">
            <v>57030</v>
          </cell>
          <cell r="B2984" t="str">
            <v>57030</v>
          </cell>
          <cell r="C2984" t="str">
            <v>LI</v>
          </cell>
          <cell r="D2984" t="str">
            <v>LIVORNO</v>
          </cell>
          <cell r="E2984" t="str">
            <v>TOSCANA</v>
          </cell>
          <cell r="F2984" t="str">
            <v>Centro</v>
          </cell>
          <cell r="G2984">
            <v>2089</v>
          </cell>
          <cell r="H2984">
            <v>808</v>
          </cell>
          <cell r="I2984">
            <v>350</v>
          </cell>
          <cell r="J2984">
            <v>0.23228894040230313</v>
          </cell>
          <cell r="K2984">
            <v>0.43316831683168316</v>
          </cell>
          <cell r="L2984">
            <v>0.25049872009886132</v>
          </cell>
          <cell r="M2984">
            <v>0.3130648668146882</v>
          </cell>
        </row>
        <row r="2985">
          <cell r="A2985">
            <v>57031</v>
          </cell>
          <cell r="B2985" t="str">
            <v>57031</v>
          </cell>
          <cell r="C2985" t="str">
            <v>LI</v>
          </cell>
          <cell r="D2985" t="str">
            <v>LIVORNO</v>
          </cell>
          <cell r="E2985" t="str">
            <v>TOSCANA</v>
          </cell>
          <cell r="F2985" t="str">
            <v>Centro</v>
          </cell>
          <cell r="G2985">
            <v>2415</v>
          </cell>
          <cell r="H2985">
            <v>966</v>
          </cell>
          <cell r="I2985">
            <v>426</v>
          </cell>
          <cell r="J2985">
            <v>0.23228894040230313</v>
          </cell>
          <cell r="K2985">
            <v>0.44099378881987578</v>
          </cell>
          <cell r="L2985">
            <v>0.25049872009886132</v>
          </cell>
          <cell r="M2985">
            <v>0.3130648668146882</v>
          </cell>
        </row>
        <row r="2986">
          <cell r="A2986">
            <v>57032</v>
          </cell>
          <cell r="B2986" t="str">
            <v>57032</v>
          </cell>
          <cell r="C2986" t="str">
            <v>LI</v>
          </cell>
          <cell r="D2986" t="str">
            <v>LIVORNO</v>
          </cell>
          <cell r="E2986" t="str">
            <v>TOSCANA</v>
          </cell>
          <cell r="F2986" t="str">
            <v>Centro</v>
          </cell>
          <cell r="G2986">
            <v>267</v>
          </cell>
          <cell r="H2986">
            <v>118</v>
          </cell>
          <cell r="I2986">
            <v>42</v>
          </cell>
          <cell r="J2986">
            <v>0.23228894040230313</v>
          </cell>
          <cell r="K2986">
            <v>0.3559322033898305</v>
          </cell>
          <cell r="L2986">
            <v>0.25049872009886132</v>
          </cell>
          <cell r="M2986">
            <v>0.3130648668146882</v>
          </cell>
        </row>
        <row r="2987">
          <cell r="A2987">
            <v>57033</v>
          </cell>
          <cell r="B2987" t="str">
            <v>57033</v>
          </cell>
          <cell r="C2987" t="str">
            <v>LI</v>
          </cell>
          <cell r="D2987" t="str">
            <v>LIVORNO</v>
          </cell>
          <cell r="E2987" t="str">
            <v>TOSCANA</v>
          </cell>
          <cell r="F2987" t="str">
            <v>Centro</v>
          </cell>
          <cell r="G2987">
            <v>1971</v>
          </cell>
          <cell r="H2987">
            <v>813</v>
          </cell>
          <cell r="I2987">
            <v>232</v>
          </cell>
          <cell r="J2987">
            <v>0.23228894040230313</v>
          </cell>
          <cell r="K2987">
            <v>0.28536285362853631</v>
          </cell>
          <cell r="L2987">
            <v>0.25049872009886132</v>
          </cell>
          <cell r="M2987">
            <v>0.3130648668146882</v>
          </cell>
        </row>
        <row r="2988">
          <cell r="A2988">
            <v>57034</v>
          </cell>
          <cell r="B2988" t="str">
            <v>57034</v>
          </cell>
          <cell r="C2988" t="str">
            <v>LI</v>
          </cell>
          <cell r="D2988" t="str">
            <v>LIVORNO</v>
          </cell>
          <cell r="E2988" t="str">
            <v>TOSCANA</v>
          </cell>
          <cell r="F2988" t="str">
            <v>Centro</v>
          </cell>
          <cell r="G2988">
            <v>4256</v>
          </cell>
          <cell r="H2988">
            <v>1644</v>
          </cell>
          <cell r="I2988">
            <v>518</v>
          </cell>
          <cell r="J2988">
            <v>0.23228894040230313</v>
          </cell>
          <cell r="K2988">
            <v>0.31508515815085159</v>
          </cell>
          <cell r="L2988">
            <v>0.25049872009886132</v>
          </cell>
          <cell r="M2988">
            <v>0.3130648668146882</v>
          </cell>
        </row>
        <row r="2989">
          <cell r="A2989">
            <v>57036</v>
          </cell>
          <cell r="B2989" t="str">
            <v>57036</v>
          </cell>
          <cell r="C2989" t="str">
            <v>LI</v>
          </cell>
          <cell r="D2989" t="str">
            <v>LIVORNO</v>
          </cell>
          <cell r="E2989" t="str">
            <v>TOSCANA</v>
          </cell>
          <cell r="F2989" t="str">
            <v>Centro</v>
          </cell>
          <cell r="G2989">
            <v>3111</v>
          </cell>
          <cell r="H2989">
            <v>1052</v>
          </cell>
          <cell r="I2989">
            <v>368</v>
          </cell>
          <cell r="J2989">
            <v>0.23228894040230313</v>
          </cell>
          <cell r="K2989">
            <v>0.34980988593155893</v>
          </cell>
          <cell r="L2989">
            <v>0.25049872009886132</v>
          </cell>
          <cell r="M2989">
            <v>0.3130648668146882</v>
          </cell>
        </row>
        <row r="2990">
          <cell r="A2990">
            <v>57037</v>
          </cell>
          <cell r="B2990" t="str">
            <v>57037</v>
          </cell>
          <cell r="C2990" t="str">
            <v>LI</v>
          </cell>
          <cell r="D2990" t="str">
            <v>LIVORNO</v>
          </cell>
          <cell r="E2990" t="str">
            <v>TOSCANA</v>
          </cell>
          <cell r="F2990" t="str">
            <v>Centro</v>
          </cell>
          <cell r="G2990">
            <v>11062</v>
          </cell>
          <cell r="H2990">
            <v>4190</v>
          </cell>
          <cell r="I2990">
            <v>1446</v>
          </cell>
          <cell r="J2990">
            <v>0.23228894040230313</v>
          </cell>
          <cell r="K2990">
            <v>0.34510739856801909</v>
          </cell>
          <cell r="L2990">
            <v>0.25049872009886132</v>
          </cell>
          <cell r="M2990">
            <v>0.3130648668146882</v>
          </cell>
        </row>
        <row r="2991">
          <cell r="A2991">
            <v>57038</v>
          </cell>
          <cell r="B2991" t="str">
            <v>57038</v>
          </cell>
          <cell r="C2991" t="str">
            <v>LI</v>
          </cell>
          <cell r="D2991" t="str">
            <v>LIVORNO</v>
          </cell>
          <cell r="E2991" t="str">
            <v>TOSCANA</v>
          </cell>
          <cell r="F2991" t="str">
            <v>Centro</v>
          </cell>
          <cell r="G2991">
            <v>2043</v>
          </cell>
          <cell r="H2991">
            <v>846</v>
          </cell>
          <cell r="I2991">
            <v>219</v>
          </cell>
          <cell r="J2991">
            <v>0.23228894040230313</v>
          </cell>
          <cell r="K2991">
            <v>0.25886524822695034</v>
          </cell>
          <cell r="L2991">
            <v>0.25049872009886132</v>
          </cell>
          <cell r="M2991">
            <v>0.3130648668146882</v>
          </cell>
        </row>
        <row r="2992">
          <cell r="A2992">
            <v>57039</v>
          </cell>
          <cell r="B2992" t="str">
            <v>57039</v>
          </cell>
          <cell r="C2992" t="str">
            <v>LI</v>
          </cell>
          <cell r="D2992" t="str">
            <v>LIVORNO</v>
          </cell>
          <cell r="E2992" t="str">
            <v>TOSCANA</v>
          </cell>
          <cell r="F2992" t="str">
            <v>Centro</v>
          </cell>
          <cell r="G2992">
            <v>866</v>
          </cell>
          <cell r="H2992">
            <v>359</v>
          </cell>
          <cell r="I2992">
            <v>104</v>
          </cell>
          <cell r="J2992">
            <v>0.23228894040230313</v>
          </cell>
          <cell r="K2992">
            <v>0.28969359331476324</v>
          </cell>
          <cell r="L2992">
            <v>0.25049872009886132</v>
          </cell>
          <cell r="M2992">
            <v>0.3130648668146882</v>
          </cell>
        </row>
        <row r="2993">
          <cell r="A2993">
            <v>57100</v>
          </cell>
          <cell r="B2993" t="str">
            <v>57100</v>
          </cell>
          <cell r="C2993" t="str">
            <v>LI</v>
          </cell>
          <cell r="D2993" t="str">
            <v>LIVORNO</v>
          </cell>
          <cell r="E2993" t="str">
            <v>TOSCANA</v>
          </cell>
          <cell r="F2993" t="str">
            <v>Centro</v>
          </cell>
          <cell r="G2993">
            <v>0</v>
          </cell>
          <cell r="H2993">
            <v>0</v>
          </cell>
          <cell r="I2993">
            <v>566</v>
          </cell>
          <cell r="J2993">
            <v>0.23228894040230313</v>
          </cell>
          <cell r="L2993">
            <v>0.25049872009886132</v>
          </cell>
          <cell r="M2993">
            <v>0.3130648668146882</v>
          </cell>
        </row>
        <row r="2994">
          <cell r="A2994">
            <v>57121</v>
          </cell>
          <cell r="B2994" t="str">
            <v>57121</v>
          </cell>
          <cell r="C2994" t="str">
            <v>LI</v>
          </cell>
          <cell r="D2994" t="str">
            <v>LIVORNO</v>
          </cell>
          <cell r="E2994" t="str">
            <v>TOSCANA</v>
          </cell>
          <cell r="F2994" t="str">
            <v>Centro</v>
          </cell>
          <cell r="G2994">
            <v>18217</v>
          </cell>
          <cell r="H2994">
            <v>6553</v>
          </cell>
          <cell r="I2994">
            <v>1329</v>
          </cell>
          <cell r="J2994">
            <v>0.23228894040230313</v>
          </cell>
          <cell r="K2994">
            <v>0.20280787425606592</v>
          </cell>
          <cell r="L2994">
            <v>0.25049872009886132</v>
          </cell>
          <cell r="M2994">
            <v>0.3130648668146882</v>
          </cell>
        </row>
        <row r="2995">
          <cell r="A2995">
            <v>57122</v>
          </cell>
          <cell r="B2995" t="str">
            <v>57122</v>
          </cell>
          <cell r="C2995" t="str">
            <v>LI</v>
          </cell>
          <cell r="D2995" t="str">
            <v>LIVORNO</v>
          </cell>
          <cell r="E2995" t="str">
            <v>TOSCANA</v>
          </cell>
          <cell r="F2995" t="str">
            <v>Centro</v>
          </cell>
          <cell r="G2995">
            <v>21384</v>
          </cell>
          <cell r="H2995">
            <v>7818</v>
          </cell>
          <cell r="I2995">
            <v>1671</v>
          </cell>
          <cell r="J2995">
            <v>0.23228894040230313</v>
          </cell>
          <cell r="K2995">
            <v>0.21373752877973906</v>
          </cell>
          <cell r="L2995">
            <v>0.25049872009886132</v>
          </cell>
          <cell r="M2995">
            <v>0.3130648668146882</v>
          </cell>
        </row>
        <row r="2996">
          <cell r="A2996">
            <v>57123</v>
          </cell>
          <cell r="B2996" t="str">
            <v>57123</v>
          </cell>
          <cell r="C2996" t="str">
            <v>LI</v>
          </cell>
          <cell r="D2996" t="str">
            <v>LIVORNO</v>
          </cell>
          <cell r="E2996" t="str">
            <v>TOSCANA</v>
          </cell>
          <cell r="F2996" t="str">
            <v>Centro</v>
          </cell>
          <cell r="G2996">
            <v>10694</v>
          </cell>
          <cell r="H2996">
            <v>3927</v>
          </cell>
          <cell r="I2996">
            <v>737</v>
          </cell>
          <cell r="J2996">
            <v>0.23228894040230313</v>
          </cell>
          <cell r="K2996">
            <v>0.1876750700280112</v>
          </cell>
          <cell r="L2996">
            <v>0.25049872009886132</v>
          </cell>
          <cell r="M2996">
            <v>0.3130648668146882</v>
          </cell>
        </row>
        <row r="2997">
          <cell r="A2997">
            <v>57124</v>
          </cell>
          <cell r="B2997" t="str">
            <v>57124</v>
          </cell>
          <cell r="C2997" t="str">
            <v>LI</v>
          </cell>
          <cell r="D2997" t="str">
            <v>LIVORNO</v>
          </cell>
          <cell r="E2997" t="str">
            <v>TOSCANA</v>
          </cell>
          <cell r="F2997" t="str">
            <v>Centro</v>
          </cell>
          <cell r="G2997">
            <v>25950</v>
          </cell>
          <cell r="H2997">
            <v>9159</v>
          </cell>
          <cell r="I2997">
            <v>2031</v>
          </cell>
          <cell r="J2997">
            <v>0.23228894040230313</v>
          </cell>
          <cell r="K2997">
            <v>0.22174909924664266</v>
          </cell>
          <cell r="L2997">
            <v>0.25049872009886132</v>
          </cell>
          <cell r="M2997">
            <v>0.3130648668146882</v>
          </cell>
        </row>
        <row r="2998">
          <cell r="A2998">
            <v>57125</v>
          </cell>
          <cell r="B2998" t="str">
            <v>57125</v>
          </cell>
          <cell r="C2998" t="str">
            <v>LI</v>
          </cell>
          <cell r="D2998" t="str">
            <v>LIVORNO</v>
          </cell>
          <cell r="E2998" t="str">
            <v>TOSCANA</v>
          </cell>
          <cell r="F2998" t="str">
            <v>Centro</v>
          </cell>
          <cell r="G2998">
            <v>19202</v>
          </cell>
          <cell r="H2998">
            <v>7039</v>
          </cell>
          <cell r="I2998">
            <v>1817</v>
          </cell>
          <cell r="J2998">
            <v>0.23228894040230313</v>
          </cell>
          <cell r="K2998">
            <v>0.258133257564995</v>
          </cell>
          <cell r="L2998">
            <v>0.25049872009886132</v>
          </cell>
          <cell r="M2998">
            <v>0.3130648668146882</v>
          </cell>
        </row>
        <row r="2999">
          <cell r="A2999">
            <v>57126</v>
          </cell>
          <cell r="B2999" t="str">
            <v>57126</v>
          </cell>
          <cell r="C2999" t="str">
            <v>LI</v>
          </cell>
          <cell r="D2999" t="str">
            <v>LIVORNO</v>
          </cell>
          <cell r="E2999" t="str">
            <v>TOSCANA</v>
          </cell>
          <cell r="F2999" t="str">
            <v>Centro</v>
          </cell>
          <cell r="G2999">
            <v>14895</v>
          </cell>
          <cell r="H2999">
            <v>5356</v>
          </cell>
          <cell r="I2999">
            <v>1268</v>
          </cell>
          <cell r="J2999">
            <v>0.23228894040230313</v>
          </cell>
          <cell r="K2999">
            <v>0.23674383868558627</v>
          </cell>
          <cell r="L2999">
            <v>0.25049872009886132</v>
          </cell>
          <cell r="M2999">
            <v>0.3130648668146882</v>
          </cell>
        </row>
        <row r="3000">
          <cell r="A3000">
            <v>57127</v>
          </cell>
          <cell r="B3000" t="str">
            <v>57127</v>
          </cell>
          <cell r="C3000" t="str">
            <v>LI</v>
          </cell>
          <cell r="D3000" t="str">
            <v>LIVORNO</v>
          </cell>
          <cell r="E3000" t="str">
            <v>TOSCANA</v>
          </cell>
          <cell r="F3000" t="str">
            <v>Centro</v>
          </cell>
          <cell r="G3000">
            <v>18327</v>
          </cell>
          <cell r="H3000">
            <v>6714</v>
          </cell>
          <cell r="I3000">
            <v>1640</v>
          </cell>
          <cell r="J3000">
            <v>0.23228894040230313</v>
          </cell>
          <cell r="K3000">
            <v>0.24426571343461423</v>
          </cell>
          <cell r="L3000">
            <v>0.25049872009886132</v>
          </cell>
          <cell r="M3000">
            <v>0.3130648668146882</v>
          </cell>
        </row>
        <row r="3001">
          <cell r="A3001">
            <v>57128</v>
          </cell>
          <cell r="B3001" t="str">
            <v>57128</v>
          </cell>
          <cell r="C3001" t="str">
            <v>LI</v>
          </cell>
          <cell r="D3001" t="str">
            <v>LIVORNO</v>
          </cell>
          <cell r="E3001" t="str">
            <v>TOSCANA</v>
          </cell>
          <cell r="F3001" t="str">
            <v>Centro</v>
          </cell>
          <cell r="G3001">
            <v>38641</v>
          </cell>
          <cell r="H3001">
            <v>13035</v>
          </cell>
          <cell r="I3001">
            <v>3761</v>
          </cell>
          <cell r="J3001">
            <v>0.23228894040230313</v>
          </cell>
          <cell r="K3001">
            <v>0.28853087840429614</v>
          </cell>
          <cell r="L3001">
            <v>0.25049872009886132</v>
          </cell>
          <cell r="M3001">
            <v>0.3130648668146882</v>
          </cell>
        </row>
        <row r="3002">
          <cell r="A3002">
            <v>58010</v>
          </cell>
          <cell r="B3002" t="str">
            <v>58010</v>
          </cell>
          <cell r="C3002" t="str">
            <v>GR</v>
          </cell>
          <cell r="D3002" t="str">
            <v>GROSSETO</v>
          </cell>
          <cell r="E3002" t="str">
            <v>TOSCANA</v>
          </cell>
          <cell r="F3002" t="str">
            <v>Centro</v>
          </cell>
          <cell r="G3002">
            <v>4162</v>
          </cell>
          <cell r="H3002">
            <v>1619</v>
          </cell>
          <cell r="I3002">
            <v>804</v>
          </cell>
          <cell r="J3002">
            <v>0.20314405900525531</v>
          </cell>
          <cell r="K3002">
            <v>0.49660284126003706</v>
          </cell>
          <cell r="L3002">
            <v>0.21869738466719049</v>
          </cell>
          <cell r="M3002">
            <v>0.34698180917752236</v>
          </cell>
        </row>
        <row r="3003">
          <cell r="A3003">
            <v>58011</v>
          </cell>
          <cell r="B3003" t="str">
            <v>58011</v>
          </cell>
          <cell r="C3003" t="str">
            <v>GR</v>
          </cell>
          <cell r="D3003" t="str">
            <v>GROSSETO</v>
          </cell>
          <cell r="E3003" t="str">
            <v>TOSCANA</v>
          </cell>
          <cell r="F3003" t="str">
            <v>Centro</v>
          </cell>
          <cell r="G3003">
            <v>4014</v>
          </cell>
          <cell r="H3003">
            <v>1399</v>
          </cell>
          <cell r="I3003">
            <v>359</v>
          </cell>
          <cell r="J3003">
            <v>0.20314405900525531</v>
          </cell>
          <cell r="K3003">
            <v>0.2566118656182988</v>
          </cell>
          <cell r="L3003">
            <v>0.21869738466719049</v>
          </cell>
          <cell r="M3003">
            <v>0.34698180917752236</v>
          </cell>
        </row>
        <row r="3004">
          <cell r="A3004">
            <v>58012</v>
          </cell>
          <cell r="B3004" t="str">
            <v>58012</v>
          </cell>
          <cell r="C3004" t="str">
            <v>GR</v>
          </cell>
          <cell r="D3004" t="str">
            <v>GROSSETO</v>
          </cell>
          <cell r="E3004" t="str">
            <v>TOSCANA</v>
          </cell>
          <cell r="F3004" t="str">
            <v>Centro</v>
          </cell>
          <cell r="G3004">
            <v>830</v>
          </cell>
          <cell r="H3004">
            <v>339</v>
          </cell>
          <cell r="I3004">
            <v>110</v>
          </cell>
          <cell r="J3004">
            <v>0.20314405900525531</v>
          </cell>
          <cell r="K3004">
            <v>0.32448377581120946</v>
          </cell>
          <cell r="L3004">
            <v>0.21869738466719049</v>
          </cell>
          <cell r="M3004">
            <v>0.34698180917752236</v>
          </cell>
        </row>
        <row r="3005">
          <cell r="A3005">
            <v>58014</v>
          </cell>
          <cell r="B3005" t="str">
            <v>58014</v>
          </cell>
          <cell r="C3005" t="str">
            <v>GR</v>
          </cell>
          <cell r="D3005" t="str">
            <v>GROSSETO</v>
          </cell>
          <cell r="E3005" t="str">
            <v>TOSCANA</v>
          </cell>
          <cell r="F3005" t="str">
            <v>Centro</v>
          </cell>
          <cell r="G3005">
            <v>5849</v>
          </cell>
          <cell r="H3005">
            <v>2262</v>
          </cell>
          <cell r="I3005">
            <v>335</v>
          </cell>
          <cell r="J3005">
            <v>0.20314405900525531</v>
          </cell>
          <cell r="K3005">
            <v>0.14809902740937222</v>
          </cell>
          <cell r="L3005">
            <v>0.21869738466719049</v>
          </cell>
          <cell r="M3005">
            <v>0.34698180917752236</v>
          </cell>
        </row>
        <row r="3006">
          <cell r="A3006">
            <v>58015</v>
          </cell>
          <cell r="B3006" t="str">
            <v>58015</v>
          </cell>
          <cell r="C3006" t="str">
            <v>GR</v>
          </cell>
          <cell r="D3006" t="str">
            <v>GROSSETO</v>
          </cell>
          <cell r="E3006" t="str">
            <v>TOSCANA</v>
          </cell>
          <cell r="F3006" t="str">
            <v>Centro</v>
          </cell>
          <cell r="G3006">
            <v>14862</v>
          </cell>
          <cell r="H3006">
            <v>5356</v>
          </cell>
          <cell r="I3006">
            <v>838</v>
          </cell>
          <cell r="J3006">
            <v>0.20314405900525531</v>
          </cell>
          <cell r="K3006">
            <v>0.15646004480955938</v>
          </cell>
          <cell r="L3006">
            <v>0.21869738466719049</v>
          </cell>
          <cell r="M3006">
            <v>0.34698180917752236</v>
          </cell>
        </row>
        <row r="3007">
          <cell r="A3007">
            <v>58017</v>
          </cell>
          <cell r="B3007" t="str">
            <v>58017</v>
          </cell>
          <cell r="C3007" t="str">
            <v>GR</v>
          </cell>
          <cell r="D3007" t="str">
            <v>GROSSETO</v>
          </cell>
          <cell r="E3007" t="str">
            <v>TOSCANA</v>
          </cell>
          <cell r="F3007" t="str">
            <v>Centro</v>
          </cell>
          <cell r="G3007">
            <v>4316</v>
          </cell>
          <cell r="H3007">
            <v>1677</v>
          </cell>
          <cell r="I3007">
            <v>296</v>
          </cell>
          <cell r="J3007">
            <v>0.20314405900525531</v>
          </cell>
          <cell r="K3007">
            <v>0.1765056648777579</v>
          </cell>
          <cell r="L3007">
            <v>0.21869738466719049</v>
          </cell>
          <cell r="M3007">
            <v>0.34698180917752236</v>
          </cell>
        </row>
        <row r="3008">
          <cell r="A3008">
            <v>58019</v>
          </cell>
          <cell r="B3008" t="str">
            <v>58019</v>
          </cell>
          <cell r="C3008" t="str">
            <v>GR</v>
          </cell>
          <cell r="D3008" t="str">
            <v>GROSSETO</v>
          </cell>
          <cell r="E3008" t="str">
            <v>TOSCANA</v>
          </cell>
          <cell r="F3008" t="str">
            <v>Centro</v>
          </cell>
          <cell r="G3008">
            <v>9562</v>
          </cell>
          <cell r="H3008">
            <v>3299</v>
          </cell>
          <cell r="I3008">
            <v>1293</v>
          </cell>
          <cell r="J3008">
            <v>0.20314405900525531</v>
          </cell>
          <cell r="K3008">
            <v>0.39193695059108818</v>
          </cell>
          <cell r="L3008">
            <v>0.21869738466719049</v>
          </cell>
          <cell r="M3008">
            <v>0.34698180917752236</v>
          </cell>
        </row>
        <row r="3009">
          <cell r="A3009">
            <v>58020</v>
          </cell>
          <cell r="B3009" t="str">
            <v>58020</v>
          </cell>
          <cell r="C3009" t="str">
            <v>GR</v>
          </cell>
          <cell r="D3009" t="str">
            <v>GROSSETO</v>
          </cell>
          <cell r="E3009" t="str">
            <v>TOSCANA</v>
          </cell>
          <cell r="F3009" t="str">
            <v>Centro</v>
          </cell>
          <cell r="G3009">
            <v>2782</v>
          </cell>
          <cell r="H3009">
            <v>1060</v>
          </cell>
          <cell r="I3009">
            <v>656</v>
          </cell>
          <cell r="J3009">
            <v>0.20314405900525531</v>
          </cell>
          <cell r="K3009">
            <v>0.61886792452830186</v>
          </cell>
          <cell r="L3009">
            <v>0.21869738466719049</v>
          </cell>
          <cell r="M3009">
            <v>0.34698180917752236</v>
          </cell>
        </row>
        <row r="3010">
          <cell r="A3010">
            <v>58022</v>
          </cell>
          <cell r="B3010" t="str">
            <v>58022</v>
          </cell>
          <cell r="C3010" t="str">
            <v>GR</v>
          </cell>
          <cell r="D3010" t="str">
            <v>GROSSETO</v>
          </cell>
          <cell r="E3010" t="str">
            <v>TOSCANA</v>
          </cell>
          <cell r="F3010" t="str">
            <v>Centro</v>
          </cell>
          <cell r="G3010">
            <v>20695</v>
          </cell>
          <cell r="H3010">
            <v>7941</v>
          </cell>
          <cell r="I3010">
            <v>2027</v>
          </cell>
          <cell r="J3010">
            <v>0.20314405900525531</v>
          </cell>
          <cell r="K3010">
            <v>0.25525752424127945</v>
          </cell>
          <cell r="L3010">
            <v>0.21869738466719049</v>
          </cell>
          <cell r="M3010">
            <v>0.34698180917752236</v>
          </cell>
        </row>
        <row r="3011">
          <cell r="A3011">
            <v>58023</v>
          </cell>
          <cell r="B3011" t="str">
            <v>58023</v>
          </cell>
          <cell r="C3011" t="str">
            <v>GR</v>
          </cell>
          <cell r="D3011" t="str">
            <v>GROSSETO</v>
          </cell>
          <cell r="E3011" t="str">
            <v>TOSCANA</v>
          </cell>
          <cell r="F3011" t="str">
            <v>Centro</v>
          </cell>
          <cell r="G3011">
            <v>5377</v>
          </cell>
          <cell r="H3011">
            <v>2161</v>
          </cell>
          <cell r="I3011">
            <v>368</v>
          </cell>
          <cell r="J3011">
            <v>0.20314405900525531</v>
          </cell>
          <cell r="K3011">
            <v>0.17029153169828784</v>
          </cell>
          <cell r="L3011">
            <v>0.21869738466719049</v>
          </cell>
          <cell r="M3011">
            <v>0.34698180917752236</v>
          </cell>
        </row>
        <row r="3012">
          <cell r="A3012">
            <v>58024</v>
          </cell>
          <cell r="B3012" t="str">
            <v>58024</v>
          </cell>
          <cell r="C3012" t="str">
            <v>GR</v>
          </cell>
          <cell r="D3012" t="str">
            <v>GROSSETO</v>
          </cell>
          <cell r="E3012" t="str">
            <v>TOSCANA</v>
          </cell>
          <cell r="F3012" t="str">
            <v>Centro</v>
          </cell>
          <cell r="G3012">
            <v>9216</v>
          </cell>
          <cell r="H3012">
            <v>3663</v>
          </cell>
          <cell r="I3012">
            <v>614</v>
          </cell>
          <cell r="J3012">
            <v>0.20314405900525531</v>
          </cell>
          <cell r="K3012">
            <v>0.16762216762216761</v>
          </cell>
          <cell r="L3012">
            <v>0.21869738466719049</v>
          </cell>
          <cell r="M3012">
            <v>0.34698180917752236</v>
          </cell>
        </row>
        <row r="3013">
          <cell r="A3013">
            <v>58025</v>
          </cell>
          <cell r="B3013" t="str">
            <v>58025</v>
          </cell>
          <cell r="C3013" t="str">
            <v>GR</v>
          </cell>
          <cell r="D3013" t="str">
            <v>GROSSETO</v>
          </cell>
          <cell r="E3013" t="str">
            <v>TOSCANA</v>
          </cell>
          <cell r="F3013" t="str">
            <v>Centro</v>
          </cell>
          <cell r="G3013">
            <v>1391</v>
          </cell>
          <cell r="H3013">
            <v>538</v>
          </cell>
          <cell r="I3013">
            <v>151</v>
          </cell>
          <cell r="J3013">
            <v>0.20314405900525531</v>
          </cell>
          <cell r="K3013">
            <v>0.28066914498141265</v>
          </cell>
          <cell r="L3013">
            <v>0.21869738466719049</v>
          </cell>
          <cell r="M3013">
            <v>0.34698180917752236</v>
          </cell>
        </row>
        <row r="3014">
          <cell r="A3014">
            <v>58026</v>
          </cell>
          <cell r="B3014" t="str">
            <v>58026</v>
          </cell>
          <cell r="C3014" t="str">
            <v>GR</v>
          </cell>
          <cell r="D3014" t="str">
            <v>GROSSETO</v>
          </cell>
          <cell r="E3014" t="str">
            <v>TOSCANA</v>
          </cell>
          <cell r="F3014" t="str">
            <v>Centro</v>
          </cell>
          <cell r="G3014">
            <v>1499</v>
          </cell>
          <cell r="H3014">
            <v>680</v>
          </cell>
          <cell r="I3014">
            <v>44</v>
          </cell>
          <cell r="J3014">
            <v>0.20314405900525531</v>
          </cell>
          <cell r="K3014">
            <v>6.4705882352941183E-2</v>
          </cell>
          <cell r="L3014">
            <v>0.21869738466719049</v>
          </cell>
          <cell r="M3014">
            <v>0.34698180917752236</v>
          </cell>
        </row>
        <row r="3015">
          <cell r="A3015">
            <v>58031</v>
          </cell>
          <cell r="B3015" t="str">
            <v>58031</v>
          </cell>
          <cell r="C3015" t="str">
            <v>GR</v>
          </cell>
          <cell r="D3015" t="str">
            <v>GROSSETO</v>
          </cell>
          <cell r="E3015" t="str">
            <v>TOSCANA</v>
          </cell>
          <cell r="F3015" t="str">
            <v>Centro</v>
          </cell>
          <cell r="G3015">
            <v>3473</v>
          </cell>
          <cell r="H3015">
            <v>1434</v>
          </cell>
          <cell r="I3015">
            <v>265</v>
          </cell>
          <cell r="J3015">
            <v>0.20314405900525531</v>
          </cell>
          <cell r="K3015">
            <v>0.18479776847977686</v>
          </cell>
          <cell r="L3015">
            <v>0.21869738466719049</v>
          </cell>
          <cell r="M3015">
            <v>0.34698180917752236</v>
          </cell>
        </row>
        <row r="3016">
          <cell r="A3016">
            <v>58033</v>
          </cell>
          <cell r="B3016" t="str">
            <v>58033</v>
          </cell>
          <cell r="C3016" t="str">
            <v>GR</v>
          </cell>
          <cell r="D3016" t="str">
            <v>GROSSETO</v>
          </cell>
          <cell r="E3016" t="str">
            <v>TOSCANA</v>
          </cell>
          <cell r="F3016" t="str">
            <v>Centro</v>
          </cell>
          <cell r="G3016">
            <v>3947</v>
          </cell>
          <cell r="H3016">
            <v>1603</v>
          </cell>
          <cell r="I3016">
            <v>297</v>
          </cell>
          <cell r="J3016">
            <v>0.20314405900525531</v>
          </cell>
          <cell r="K3016">
            <v>0.18527760449157829</v>
          </cell>
          <cell r="L3016">
            <v>0.21869738466719049</v>
          </cell>
          <cell r="M3016">
            <v>0.34698180917752236</v>
          </cell>
        </row>
        <row r="3017">
          <cell r="A3017">
            <v>58034</v>
          </cell>
          <cell r="B3017" t="str">
            <v>58034</v>
          </cell>
          <cell r="C3017" t="str">
            <v>GR</v>
          </cell>
          <cell r="D3017" t="str">
            <v>GROSSETO</v>
          </cell>
          <cell r="E3017" t="str">
            <v>TOSCANA</v>
          </cell>
          <cell r="F3017" t="str">
            <v>Centro</v>
          </cell>
          <cell r="G3017">
            <v>1436</v>
          </cell>
          <cell r="H3017">
            <v>619</v>
          </cell>
          <cell r="I3017">
            <v>74</v>
          </cell>
          <cell r="J3017">
            <v>0.20314405900525531</v>
          </cell>
          <cell r="K3017">
            <v>0.11954765751211632</v>
          </cell>
          <cell r="L3017">
            <v>0.21869738466719049</v>
          </cell>
          <cell r="M3017">
            <v>0.34698180917752236</v>
          </cell>
        </row>
        <row r="3018">
          <cell r="A3018">
            <v>58036</v>
          </cell>
          <cell r="B3018" t="str">
            <v>58036</v>
          </cell>
          <cell r="C3018" t="str">
            <v>GR</v>
          </cell>
          <cell r="D3018" t="str">
            <v>GROSSETO</v>
          </cell>
          <cell r="E3018" t="str">
            <v>TOSCANA</v>
          </cell>
          <cell r="F3018" t="str">
            <v>Centro</v>
          </cell>
          <cell r="G3018">
            <v>5187</v>
          </cell>
          <cell r="H3018">
            <v>1955</v>
          </cell>
          <cell r="I3018">
            <v>319</v>
          </cell>
          <cell r="J3018">
            <v>0.20314405900525531</v>
          </cell>
          <cell r="K3018">
            <v>0.16317135549872122</v>
          </cell>
          <cell r="L3018">
            <v>0.21869738466719049</v>
          </cell>
          <cell r="M3018">
            <v>0.34698180917752236</v>
          </cell>
        </row>
        <row r="3019">
          <cell r="A3019">
            <v>58037</v>
          </cell>
          <cell r="B3019" t="str">
            <v>58037</v>
          </cell>
          <cell r="C3019" t="str">
            <v>GR</v>
          </cell>
          <cell r="D3019" t="str">
            <v>GROSSETO</v>
          </cell>
          <cell r="E3019" t="str">
            <v>TOSCANA</v>
          </cell>
          <cell r="F3019" t="str">
            <v>Centro</v>
          </cell>
          <cell r="G3019">
            <v>2432</v>
          </cell>
          <cell r="H3019">
            <v>1049</v>
          </cell>
          <cell r="I3019">
            <v>156</v>
          </cell>
          <cell r="J3019">
            <v>0.20314405900525531</v>
          </cell>
          <cell r="K3019">
            <v>0.14871306005719734</v>
          </cell>
          <cell r="L3019">
            <v>0.21869738466719049</v>
          </cell>
          <cell r="M3019">
            <v>0.34698180917752236</v>
          </cell>
        </row>
        <row r="3020">
          <cell r="A3020">
            <v>58038</v>
          </cell>
          <cell r="B3020" t="str">
            <v>58038</v>
          </cell>
          <cell r="C3020" t="str">
            <v>GR</v>
          </cell>
          <cell r="D3020" t="str">
            <v>GROSSETO</v>
          </cell>
          <cell r="E3020" t="str">
            <v>TOSCANA</v>
          </cell>
          <cell r="F3020" t="str">
            <v>Centro</v>
          </cell>
          <cell r="G3020">
            <v>1088</v>
          </cell>
          <cell r="H3020">
            <v>448</v>
          </cell>
          <cell r="I3020">
            <v>55</v>
          </cell>
          <cell r="J3020">
            <v>0.20314405900525531</v>
          </cell>
          <cell r="K3020">
            <v>0.12276785714285714</v>
          </cell>
          <cell r="L3020">
            <v>0.21869738466719049</v>
          </cell>
          <cell r="M3020">
            <v>0.34698180917752236</v>
          </cell>
        </row>
        <row r="3021">
          <cell r="A3021">
            <v>58042</v>
          </cell>
          <cell r="B3021" t="str">
            <v>58042</v>
          </cell>
          <cell r="C3021" t="str">
            <v>GR</v>
          </cell>
          <cell r="D3021" t="str">
            <v>GROSSETO</v>
          </cell>
          <cell r="E3021" t="str">
            <v>TOSCANA</v>
          </cell>
          <cell r="F3021" t="str">
            <v>Centro</v>
          </cell>
          <cell r="G3021">
            <v>2286</v>
          </cell>
          <cell r="H3021">
            <v>801</v>
          </cell>
          <cell r="I3021">
            <v>142</v>
          </cell>
          <cell r="J3021">
            <v>0.20314405900525531</v>
          </cell>
          <cell r="K3021">
            <v>0.17727840199750311</v>
          </cell>
          <cell r="L3021">
            <v>0.21869738466719049</v>
          </cell>
          <cell r="M3021">
            <v>0.34698180917752236</v>
          </cell>
        </row>
        <row r="3022">
          <cell r="A3022">
            <v>58043</v>
          </cell>
          <cell r="B3022" t="str">
            <v>58043</v>
          </cell>
          <cell r="C3022" t="str">
            <v>GR</v>
          </cell>
          <cell r="D3022" t="str">
            <v>GROSSETO</v>
          </cell>
          <cell r="E3022" t="str">
            <v>TOSCANA</v>
          </cell>
          <cell r="F3022" t="str">
            <v>Centro</v>
          </cell>
          <cell r="G3022">
            <v>5390</v>
          </cell>
          <cell r="H3022">
            <v>2039</v>
          </cell>
          <cell r="I3022">
            <v>592</v>
          </cell>
          <cell r="J3022">
            <v>0.20314405900525531</v>
          </cell>
          <cell r="K3022">
            <v>0.29033840117704757</v>
          </cell>
          <cell r="L3022">
            <v>0.21869738466719049</v>
          </cell>
          <cell r="M3022">
            <v>0.34698180917752236</v>
          </cell>
        </row>
        <row r="3023">
          <cell r="A3023">
            <v>58044</v>
          </cell>
          <cell r="B3023" t="str">
            <v>58044</v>
          </cell>
          <cell r="C3023" t="str">
            <v>GR</v>
          </cell>
          <cell r="D3023" t="str">
            <v>GROSSETO</v>
          </cell>
          <cell r="E3023" t="str">
            <v>TOSCANA</v>
          </cell>
          <cell r="F3023" t="str">
            <v>Centro</v>
          </cell>
          <cell r="G3023">
            <v>2555</v>
          </cell>
          <cell r="H3023">
            <v>945</v>
          </cell>
          <cell r="I3023">
            <v>111</v>
          </cell>
          <cell r="J3023">
            <v>0.20314405900525531</v>
          </cell>
          <cell r="K3023">
            <v>0.11746031746031746</v>
          </cell>
          <cell r="L3023">
            <v>0.21869738466719049</v>
          </cell>
          <cell r="M3023">
            <v>0.34698180917752236</v>
          </cell>
        </row>
        <row r="3024">
          <cell r="A3024">
            <v>58045</v>
          </cell>
          <cell r="B3024" t="str">
            <v>58045</v>
          </cell>
          <cell r="C3024" t="str">
            <v>GR</v>
          </cell>
          <cell r="D3024" t="str">
            <v>GROSSETO</v>
          </cell>
          <cell r="E3024" t="str">
            <v>TOSCANA</v>
          </cell>
          <cell r="F3024" t="str">
            <v>Centro</v>
          </cell>
          <cell r="G3024">
            <v>1500</v>
          </cell>
          <cell r="H3024">
            <v>547</v>
          </cell>
          <cell r="I3024">
            <v>101</v>
          </cell>
          <cell r="J3024">
            <v>0.20314405900525531</v>
          </cell>
          <cell r="K3024">
            <v>0.18464351005484461</v>
          </cell>
          <cell r="L3024">
            <v>0.21869738466719049</v>
          </cell>
          <cell r="M3024">
            <v>0.34698180917752236</v>
          </cell>
        </row>
        <row r="3025">
          <cell r="A3025">
            <v>58051</v>
          </cell>
          <cell r="B3025" t="str">
            <v>58051</v>
          </cell>
          <cell r="C3025" t="str">
            <v>GR</v>
          </cell>
          <cell r="D3025" t="str">
            <v>GROSSETO</v>
          </cell>
          <cell r="E3025" t="str">
            <v>TOSCANA</v>
          </cell>
          <cell r="F3025" t="str">
            <v>Centro</v>
          </cell>
          <cell r="G3025">
            <v>3383</v>
          </cell>
          <cell r="H3025">
            <v>1074</v>
          </cell>
          <cell r="I3025">
            <v>202</v>
          </cell>
          <cell r="J3025">
            <v>0.20314405900525531</v>
          </cell>
          <cell r="K3025">
            <v>0.18808193668528864</v>
          </cell>
          <cell r="L3025">
            <v>0.21869738466719049</v>
          </cell>
          <cell r="M3025">
            <v>0.34698180917752236</v>
          </cell>
        </row>
        <row r="3026">
          <cell r="A3026">
            <v>58053</v>
          </cell>
          <cell r="B3026" t="str">
            <v>58053</v>
          </cell>
          <cell r="C3026" t="str">
            <v>GR</v>
          </cell>
          <cell r="D3026" t="str">
            <v>GROSSETO</v>
          </cell>
          <cell r="E3026" t="str">
            <v>TOSCANA</v>
          </cell>
          <cell r="F3026" t="str">
            <v>Centro</v>
          </cell>
          <cell r="G3026">
            <v>737</v>
          </cell>
          <cell r="H3026">
            <v>295</v>
          </cell>
          <cell r="I3026">
            <v>24</v>
          </cell>
          <cell r="J3026">
            <v>0.20314405900525531</v>
          </cell>
          <cell r="K3026">
            <v>8.1355932203389825E-2</v>
          </cell>
          <cell r="L3026">
            <v>0.21869738466719049</v>
          </cell>
          <cell r="M3026">
            <v>0.34698180917752236</v>
          </cell>
        </row>
        <row r="3027">
          <cell r="A3027">
            <v>58054</v>
          </cell>
          <cell r="B3027" t="str">
            <v>58054</v>
          </cell>
          <cell r="C3027" t="str">
            <v>GR</v>
          </cell>
          <cell r="D3027" t="str">
            <v>GROSSETO</v>
          </cell>
          <cell r="E3027" t="str">
            <v>TOSCANA</v>
          </cell>
          <cell r="F3027" t="str">
            <v>Centro</v>
          </cell>
          <cell r="G3027">
            <v>3609</v>
          </cell>
          <cell r="H3027">
            <v>1368</v>
          </cell>
          <cell r="I3027">
            <v>177</v>
          </cell>
          <cell r="J3027">
            <v>0.20314405900525531</v>
          </cell>
          <cell r="K3027">
            <v>0.12938596491228072</v>
          </cell>
          <cell r="L3027">
            <v>0.21869738466719049</v>
          </cell>
          <cell r="M3027">
            <v>0.34698180917752236</v>
          </cell>
        </row>
        <row r="3028">
          <cell r="A3028">
            <v>58055</v>
          </cell>
          <cell r="B3028" t="str">
            <v>58055</v>
          </cell>
          <cell r="C3028" t="str">
            <v>GR</v>
          </cell>
          <cell r="D3028" t="str">
            <v>GROSSETO</v>
          </cell>
          <cell r="E3028" t="str">
            <v>TOSCANA</v>
          </cell>
          <cell r="F3028" t="str">
            <v>Centro</v>
          </cell>
          <cell r="G3028">
            <v>1018</v>
          </cell>
          <cell r="H3028">
            <v>460</v>
          </cell>
          <cell r="I3028">
            <v>50</v>
          </cell>
          <cell r="J3028">
            <v>0.20314405900525531</v>
          </cell>
          <cell r="K3028">
            <v>0.10869565217391304</v>
          </cell>
          <cell r="L3028">
            <v>0.21869738466719049</v>
          </cell>
          <cell r="M3028">
            <v>0.34698180917752236</v>
          </cell>
        </row>
        <row r="3029">
          <cell r="A3029">
            <v>58100</v>
          </cell>
          <cell r="B3029" t="str">
            <v>58100</v>
          </cell>
          <cell r="C3029" t="str">
            <v>GR</v>
          </cell>
          <cell r="D3029" t="str">
            <v>GROSSETO</v>
          </cell>
          <cell r="E3029" t="str">
            <v>TOSCANA</v>
          </cell>
          <cell r="F3029" t="str">
            <v>Centro</v>
          </cell>
          <cell r="G3029">
            <v>68517</v>
          </cell>
          <cell r="H3029">
            <v>24641</v>
          </cell>
          <cell r="I3029">
            <v>5127</v>
          </cell>
          <cell r="J3029">
            <v>0.20314405900525531</v>
          </cell>
          <cell r="K3029">
            <v>0.20806785438902642</v>
          </cell>
          <cell r="L3029">
            <v>0.21869738466719049</v>
          </cell>
          <cell r="M3029">
            <v>0.34698180917752236</v>
          </cell>
        </row>
        <row r="3030">
          <cell r="A3030">
            <v>59013</v>
          </cell>
          <cell r="B3030" t="str">
            <v>59013</v>
          </cell>
          <cell r="C3030" t="str">
            <v>PO</v>
          </cell>
          <cell r="D3030" t="str">
            <v>PRATO</v>
          </cell>
          <cell r="E3030" t="str">
            <v>TOSCANA</v>
          </cell>
          <cell r="F3030" t="str">
            <v>Centro</v>
          </cell>
          <cell r="G3030">
            <v>441</v>
          </cell>
          <cell r="H3030">
            <v>137</v>
          </cell>
          <cell r="I3030">
            <v>957</v>
          </cell>
          <cell r="J3030">
            <v>0.16825324690856036</v>
          </cell>
          <cell r="K3030">
            <v>6.9854014598540148</v>
          </cell>
          <cell r="L3030">
            <v>0.20907243163340725</v>
          </cell>
          <cell r="M3030">
            <v>0.23920514695606476</v>
          </cell>
        </row>
        <row r="3031">
          <cell r="A3031">
            <v>59015</v>
          </cell>
          <cell r="B3031" t="str">
            <v>59015</v>
          </cell>
          <cell r="C3031" t="str">
            <v>PO</v>
          </cell>
          <cell r="D3031" t="str">
            <v>PRATO</v>
          </cell>
          <cell r="E3031" t="str">
            <v>TOSCANA</v>
          </cell>
          <cell r="F3031" t="str">
            <v>Centro</v>
          </cell>
          <cell r="G3031">
            <v>6158</v>
          </cell>
          <cell r="H3031">
            <v>2017</v>
          </cell>
          <cell r="I3031">
            <v>628</v>
          </cell>
          <cell r="J3031">
            <v>0.16825324690856036</v>
          </cell>
          <cell r="K3031">
            <v>0.3113534952900347</v>
          </cell>
          <cell r="L3031">
            <v>0.20907243163340725</v>
          </cell>
          <cell r="M3031">
            <v>0.23920514695606476</v>
          </cell>
        </row>
        <row r="3032">
          <cell r="A3032">
            <v>59016</v>
          </cell>
          <cell r="B3032" t="str">
            <v>59016</v>
          </cell>
          <cell r="C3032" t="str">
            <v>PO</v>
          </cell>
          <cell r="D3032" t="str">
            <v>PRATO</v>
          </cell>
          <cell r="E3032" t="str">
            <v>TOSCANA</v>
          </cell>
          <cell r="F3032" t="str">
            <v>Centro</v>
          </cell>
          <cell r="G3032">
            <v>7941</v>
          </cell>
          <cell r="H3032">
            <v>2431</v>
          </cell>
          <cell r="I3032">
            <v>562</v>
          </cell>
          <cell r="J3032">
            <v>0.16825324690856036</v>
          </cell>
          <cell r="K3032">
            <v>0.2311805841217606</v>
          </cell>
          <cell r="L3032">
            <v>0.20907243163340725</v>
          </cell>
          <cell r="M3032">
            <v>0.23920514695606476</v>
          </cell>
        </row>
        <row r="3033">
          <cell r="A3033">
            <v>59021</v>
          </cell>
          <cell r="B3033" t="str">
            <v>59021</v>
          </cell>
          <cell r="C3033" t="str">
            <v>PO</v>
          </cell>
          <cell r="D3033" t="str">
            <v>PRATO</v>
          </cell>
          <cell r="E3033" t="str">
            <v>TOSCANA</v>
          </cell>
          <cell r="F3033" t="str">
            <v>Centro</v>
          </cell>
          <cell r="G3033">
            <v>8848</v>
          </cell>
          <cell r="H3033">
            <v>2921</v>
          </cell>
          <cell r="I3033">
            <v>622</v>
          </cell>
          <cell r="J3033">
            <v>0.16825324690856036</v>
          </cell>
          <cell r="K3033">
            <v>0.21294077370763437</v>
          </cell>
          <cell r="L3033">
            <v>0.20907243163340725</v>
          </cell>
          <cell r="M3033">
            <v>0.23920514695606476</v>
          </cell>
        </row>
        <row r="3034">
          <cell r="A3034">
            <v>59024</v>
          </cell>
          <cell r="B3034" t="str">
            <v>59024</v>
          </cell>
          <cell r="C3034" t="str">
            <v>PO</v>
          </cell>
          <cell r="D3034" t="str">
            <v>PRATO</v>
          </cell>
          <cell r="E3034" t="str">
            <v>TOSCANA</v>
          </cell>
          <cell r="F3034" t="str">
            <v>Centro</v>
          </cell>
          <cell r="G3034">
            <v>4872</v>
          </cell>
          <cell r="H3034">
            <v>1774</v>
          </cell>
          <cell r="I3034">
            <v>396</v>
          </cell>
          <cell r="J3034">
            <v>0.16825324690856036</v>
          </cell>
          <cell r="K3034">
            <v>0.22322435174746336</v>
          </cell>
          <cell r="L3034">
            <v>0.20907243163340725</v>
          </cell>
          <cell r="M3034">
            <v>0.23920514695606476</v>
          </cell>
        </row>
        <row r="3035">
          <cell r="A3035">
            <v>59025</v>
          </cell>
          <cell r="B3035" t="str">
            <v>59025</v>
          </cell>
          <cell r="C3035" t="str">
            <v>PO</v>
          </cell>
          <cell r="D3035" t="str">
            <v>PRATO</v>
          </cell>
          <cell r="E3035" t="str">
            <v>TOSCANA</v>
          </cell>
          <cell r="F3035" t="str">
            <v>Centro</v>
          </cell>
          <cell r="G3035">
            <v>1612</v>
          </cell>
          <cell r="H3035">
            <v>566</v>
          </cell>
          <cell r="I3035">
            <v>153</v>
          </cell>
          <cell r="J3035">
            <v>0.16825324690856036</v>
          </cell>
          <cell r="K3035">
            <v>0.27031802120141341</v>
          </cell>
          <cell r="L3035">
            <v>0.20907243163340725</v>
          </cell>
          <cell r="M3035">
            <v>0.23920514695606476</v>
          </cell>
        </row>
        <row r="3036">
          <cell r="A3036">
            <v>59100</v>
          </cell>
          <cell r="B3036" t="str">
            <v>59100</v>
          </cell>
          <cell r="C3036" t="str">
            <v>PO</v>
          </cell>
          <cell r="D3036" t="str">
            <v>PRATO</v>
          </cell>
          <cell r="E3036" t="str">
            <v>TOSCANA</v>
          </cell>
          <cell r="F3036" t="str">
            <v>Centro</v>
          </cell>
          <cell r="G3036">
            <v>165707</v>
          </cell>
          <cell r="H3036">
            <v>55098</v>
          </cell>
          <cell r="I3036">
            <v>10260</v>
          </cell>
          <cell r="J3036">
            <v>0.16825324690856036</v>
          </cell>
          <cell r="K3036">
            <v>0.18621365566808232</v>
          </cell>
          <cell r="L3036">
            <v>0.20907243163340725</v>
          </cell>
          <cell r="M3036">
            <v>0.23920514695606476</v>
          </cell>
        </row>
        <row r="3037">
          <cell r="A3037">
            <v>60010</v>
          </cell>
          <cell r="B3037" t="str">
            <v>60010</v>
          </cell>
          <cell r="C3037" t="str">
            <v>AN</v>
          </cell>
          <cell r="D3037" t="str">
            <v>ANCONA</v>
          </cell>
          <cell r="E3037" t="str">
            <v>MARCHE</v>
          </cell>
          <cell r="F3037" t="str">
            <v>Centro</v>
          </cell>
          <cell r="G3037">
            <v>17467</v>
          </cell>
          <cell r="H3037">
            <v>5748</v>
          </cell>
          <cell r="I3037">
            <v>1128</v>
          </cell>
          <cell r="J3037">
            <v>0.17151503886055508</v>
          </cell>
          <cell r="K3037">
            <v>0.19624217118997914</v>
          </cell>
          <cell r="L3037">
            <v>0.19216560253784684</v>
          </cell>
          <cell r="M3037">
            <v>0.22748805138939759</v>
          </cell>
        </row>
        <row r="3038">
          <cell r="A3038">
            <v>60011</v>
          </cell>
          <cell r="B3038" t="str">
            <v>60011</v>
          </cell>
          <cell r="C3038" t="str">
            <v>AN</v>
          </cell>
          <cell r="D3038" t="str">
            <v>ANCONA</v>
          </cell>
          <cell r="E3038" t="str">
            <v>MARCHE</v>
          </cell>
          <cell r="F3038" t="str">
            <v>Centro</v>
          </cell>
          <cell r="G3038">
            <v>5789</v>
          </cell>
          <cell r="H3038">
            <v>1998</v>
          </cell>
          <cell r="I3038">
            <v>197</v>
          </cell>
          <cell r="J3038">
            <v>0.17151503886055508</v>
          </cell>
          <cell r="K3038">
            <v>9.8598598598598597E-2</v>
          </cell>
          <cell r="L3038">
            <v>0.19216560253784684</v>
          </cell>
          <cell r="M3038">
            <v>0.22748805138939759</v>
          </cell>
        </row>
        <row r="3039">
          <cell r="A3039">
            <v>60013</v>
          </cell>
          <cell r="B3039" t="str">
            <v>60013</v>
          </cell>
          <cell r="C3039" t="str">
            <v>AN</v>
          </cell>
          <cell r="D3039" t="str">
            <v>ANCONA</v>
          </cell>
          <cell r="E3039" t="str">
            <v>MARCHE</v>
          </cell>
          <cell r="F3039" t="str">
            <v>Centro</v>
          </cell>
          <cell r="G3039">
            <v>5236</v>
          </cell>
          <cell r="H3039">
            <v>1734</v>
          </cell>
          <cell r="I3039">
            <v>260</v>
          </cell>
          <cell r="J3039">
            <v>0.17151503886055508</v>
          </cell>
          <cell r="K3039">
            <v>0.14994232987312572</v>
          </cell>
          <cell r="L3039">
            <v>0.19216560253784684</v>
          </cell>
          <cell r="M3039">
            <v>0.22748805138939759</v>
          </cell>
        </row>
        <row r="3040">
          <cell r="A3040">
            <v>60015</v>
          </cell>
          <cell r="B3040" t="str">
            <v>60015</v>
          </cell>
          <cell r="C3040" t="str">
            <v>AN</v>
          </cell>
          <cell r="D3040" t="str">
            <v>ANCONA</v>
          </cell>
          <cell r="E3040" t="str">
            <v>MARCHE</v>
          </cell>
          <cell r="F3040" t="str">
            <v>Centro</v>
          </cell>
          <cell r="G3040">
            <v>29934</v>
          </cell>
          <cell r="H3040">
            <v>10571</v>
          </cell>
          <cell r="I3040">
            <v>1794</v>
          </cell>
          <cell r="J3040">
            <v>0.17151503886055508</v>
          </cell>
          <cell r="K3040">
            <v>0.16970958282092516</v>
          </cell>
          <cell r="L3040">
            <v>0.19216560253784684</v>
          </cell>
          <cell r="M3040">
            <v>0.22748805138939759</v>
          </cell>
        </row>
        <row r="3041">
          <cell r="A3041">
            <v>60018</v>
          </cell>
          <cell r="B3041" t="str">
            <v>60018</v>
          </cell>
          <cell r="C3041" t="str">
            <v>AN</v>
          </cell>
          <cell r="D3041" t="str">
            <v>ANCONA</v>
          </cell>
          <cell r="E3041" t="str">
            <v>MARCHE</v>
          </cell>
          <cell r="F3041" t="str">
            <v>Centro</v>
          </cell>
          <cell r="G3041">
            <v>3605</v>
          </cell>
          <cell r="H3041">
            <v>1275</v>
          </cell>
          <cell r="I3041">
            <v>338</v>
          </cell>
          <cell r="J3041">
            <v>0.17151503886055508</v>
          </cell>
          <cell r="K3041">
            <v>0.26509803921568625</v>
          </cell>
          <cell r="L3041">
            <v>0.19216560253784684</v>
          </cell>
          <cell r="M3041">
            <v>0.22748805138939759</v>
          </cell>
        </row>
        <row r="3042">
          <cell r="A3042">
            <v>60019</v>
          </cell>
          <cell r="B3042" t="str">
            <v>60019</v>
          </cell>
          <cell r="C3042" t="str">
            <v>AN</v>
          </cell>
          <cell r="D3042" t="str">
            <v>ANCONA</v>
          </cell>
          <cell r="E3042" t="str">
            <v>MARCHE</v>
          </cell>
          <cell r="F3042" t="str">
            <v>Centro</v>
          </cell>
          <cell r="G3042">
            <v>40862</v>
          </cell>
          <cell r="H3042">
            <v>14407</v>
          </cell>
          <cell r="I3042">
            <v>2623</v>
          </cell>
          <cell r="J3042">
            <v>0.17151503886055508</v>
          </cell>
          <cell r="K3042">
            <v>0.18206427431109878</v>
          </cell>
          <cell r="L3042">
            <v>0.19216560253784684</v>
          </cell>
          <cell r="M3042">
            <v>0.22748805138939759</v>
          </cell>
        </row>
        <row r="3043">
          <cell r="A3043">
            <v>60020</v>
          </cell>
          <cell r="B3043" t="str">
            <v>60020</v>
          </cell>
          <cell r="C3043" t="str">
            <v>AN</v>
          </cell>
          <cell r="D3043" t="str">
            <v>ANCONA</v>
          </cell>
          <cell r="E3043" t="str">
            <v>MARCHE</v>
          </cell>
          <cell r="F3043" t="str">
            <v>Centro</v>
          </cell>
          <cell r="G3043">
            <v>28509</v>
          </cell>
          <cell r="H3043">
            <v>9665</v>
          </cell>
          <cell r="I3043">
            <v>2047</v>
          </cell>
          <cell r="J3043">
            <v>0.17151503886055508</v>
          </cell>
          <cell r="K3043">
            <v>0.21179513709260217</v>
          </cell>
          <cell r="L3043">
            <v>0.19216560253784684</v>
          </cell>
          <cell r="M3043">
            <v>0.22748805138939759</v>
          </cell>
        </row>
        <row r="3044">
          <cell r="A3044">
            <v>60021</v>
          </cell>
          <cell r="B3044" t="str">
            <v>60021</v>
          </cell>
          <cell r="C3044" t="str">
            <v>AN</v>
          </cell>
          <cell r="D3044" t="str">
            <v>ANCONA</v>
          </cell>
          <cell r="E3044" t="str">
            <v>MARCHE</v>
          </cell>
          <cell r="F3044" t="str">
            <v>Centro</v>
          </cell>
          <cell r="G3044">
            <v>6974</v>
          </cell>
          <cell r="H3044">
            <v>2190</v>
          </cell>
          <cell r="I3044">
            <v>406</v>
          </cell>
          <cell r="J3044">
            <v>0.17151503886055508</v>
          </cell>
          <cell r="K3044">
            <v>0.18538812785388128</v>
          </cell>
          <cell r="L3044">
            <v>0.19216560253784684</v>
          </cell>
          <cell r="M3044">
            <v>0.22748805138939759</v>
          </cell>
        </row>
        <row r="3045">
          <cell r="A3045">
            <v>60022</v>
          </cell>
          <cell r="B3045" t="str">
            <v>60022</v>
          </cell>
          <cell r="C3045" t="str">
            <v>AN</v>
          </cell>
          <cell r="D3045" t="str">
            <v>ANCONA</v>
          </cell>
          <cell r="E3045" t="str">
            <v>MARCHE</v>
          </cell>
          <cell r="F3045" t="str">
            <v>Centro</v>
          </cell>
          <cell r="G3045">
            <v>15276</v>
          </cell>
          <cell r="H3045">
            <v>4878</v>
          </cell>
          <cell r="I3045">
            <v>1205</v>
          </cell>
          <cell r="J3045">
            <v>0.17151503886055508</v>
          </cell>
          <cell r="K3045">
            <v>0.24702747027470276</v>
          </cell>
          <cell r="L3045">
            <v>0.19216560253784684</v>
          </cell>
          <cell r="M3045">
            <v>0.22748805138939759</v>
          </cell>
        </row>
        <row r="3046">
          <cell r="A3046">
            <v>60024</v>
          </cell>
          <cell r="B3046" t="str">
            <v>60024</v>
          </cell>
          <cell r="C3046" t="str">
            <v>AN</v>
          </cell>
          <cell r="D3046" t="str">
            <v>ANCONA</v>
          </cell>
          <cell r="E3046" t="str">
            <v>MARCHE</v>
          </cell>
          <cell r="F3046" t="str">
            <v>Centro</v>
          </cell>
          <cell r="G3046">
            <v>8136</v>
          </cell>
          <cell r="H3046">
            <v>2467</v>
          </cell>
          <cell r="I3046">
            <v>443</v>
          </cell>
          <cell r="J3046">
            <v>0.17151503886055508</v>
          </cell>
          <cell r="K3046">
            <v>0.17957032833400891</v>
          </cell>
          <cell r="L3046">
            <v>0.19216560253784684</v>
          </cell>
          <cell r="M3046">
            <v>0.22748805138939759</v>
          </cell>
        </row>
        <row r="3047">
          <cell r="A3047">
            <v>60025</v>
          </cell>
          <cell r="B3047" t="str">
            <v>60025</v>
          </cell>
          <cell r="C3047" t="str">
            <v>AN</v>
          </cell>
          <cell r="D3047" t="str">
            <v>ANCONA</v>
          </cell>
          <cell r="E3047" t="str">
            <v>MARCHE</v>
          </cell>
          <cell r="F3047" t="str">
            <v>Centro</v>
          </cell>
          <cell r="G3047">
            <v>10784</v>
          </cell>
          <cell r="H3047">
            <v>3440</v>
          </cell>
          <cell r="I3047">
            <v>669</v>
          </cell>
          <cell r="J3047">
            <v>0.17151503886055508</v>
          </cell>
          <cell r="K3047">
            <v>0.19447674418604652</v>
          </cell>
          <cell r="L3047">
            <v>0.19216560253784684</v>
          </cell>
          <cell r="M3047">
            <v>0.22748805138939759</v>
          </cell>
        </row>
        <row r="3048">
          <cell r="A3048">
            <v>60026</v>
          </cell>
          <cell r="B3048" t="str">
            <v>60026</v>
          </cell>
          <cell r="C3048" t="str">
            <v>AN</v>
          </cell>
          <cell r="D3048" t="str">
            <v>ANCONA</v>
          </cell>
          <cell r="E3048" t="str">
            <v>MARCHE</v>
          </cell>
          <cell r="F3048" t="str">
            <v>Centro</v>
          </cell>
          <cell r="G3048">
            <v>2774</v>
          </cell>
          <cell r="H3048">
            <v>1076</v>
          </cell>
          <cell r="I3048">
            <v>253</v>
          </cell>
          <cell r="J3048">
            <v>0.17151503886055508</v>
          </cell>
          <cell r="K3048">
            <v>0.23513011152416358</v>
          </cell>
          <cell r="L3048">
            <v>0.19216560253784684</v>
          </cell>
          <cell r="M3048">
            <v>0.22748805138939759</v>
          </cell>
        </row>
        <row r="3049">
          <cell r="A3049">
            <v>60027</v>
          </cell>
          <cell r="B3049" t="str">
            <v>60027</v>
          </cell>
          <cell r="C3049" t="str">
            <v>AN</v>
          </cell>
          <cell r="D3049" t="str">
            <v>ANCONA</v>
          </cell>
          <cell r="E3049" t="str">
            <v>MARCHE</v>
          </cell>
          <cell r="F3049" t="str">
            <v>Centro</v>
          </cell>
          <cell r="G3049">
            <v>24579</v>
          </cell>
          <cell r="H3049">
            <v>7958</v>
          </cell>
          <cell r="I3049">
            <v>1860</v>
          </cell>
          <cell r="J3049">
            <v>0.17151503886055508</v>
          </cell>
          <cell r="K3049">
            <v>0.233727067102287</v>
          </cell>
          <cell r="L3049">
            <v>0.19216560253784684</v>
          </cell>
          <cell r="M3049">
            <v>0.22748805138939759</v>
          </cell>
        </row>
        <row r="3050">
          <cell r="A3050">
            <v>60029</v>
          </cell>
          <cell r="B3050" t="str">
            <v>60029</v>
          </cell>
          <cell r="C3050" t="str">
            <v>AN</v>
          </cell>
          <cell r="D3050" t="str">
            <v>ANCONA</v>
          </cell>
          <cell r="E3050" t="str">
            <v>MARCHE</v>
          </cell>
          <cell r="F3050" t="str">
            <v>Centro</v>
          </cell>
          <cell r="G3050">
            <v>2474</v>
          </cell>
          <cell r="H3050">
            <v>808</v>
          </cell>
          <cell r="I3050">
            <v>207</v>
          </cell>
          <cell r="J3050">
            <v>0.17151503886055508</v>
          </cell>
          <cell r="K3050">
            <v>0.25618811881188119</v>
          </cell>
          <cell r="L3050">
            <v>0.19216560253784684</v>
          </cell>
          <cell r="M3050">
            <v>0.22748805138939759</v>
          </cell>
        </row>
        <row r="3051">
          <cell r="A3051">
            <v>60030</v>
          </cell>
          <cell r="B3051" t="str">
            <v>60030</v>
          </cell>
          <cell r="C3051" t="str">
            <v>AN</v>
          </cell>
          <cell r="D3051" t="str">
            <v>ANCONA</v>
          </cell>
          <cell r="E3051" t="str">
            <v>MARCHE</v>
          </cell>
          <cell r="F3051" t="str">
            <v>Centro</v>
          </cell>
          <cell r="G3051">
            <v>29078</v>
          </cell>
          <cell r="H3051">
            <v>9734</v>
          </cell>
          <cell r="I3051">
            <v>1795</v>
          </cell>
          <cell r="J3051">
            <v>0.17151503886055508</v>
          </cell>
          <cell r="K3051">
            <v>0.18440517772755291</v>
          </cell>
          <cell r="L3051">
            <v>0.19216560253784684</v>
          </cell>
          <cell r="M3051">
            <v>0.22748805138939759</v>
          </cell>
        </row>
        <row r="3052">
          <cell r="A3052">
            <v>60031</v>
          </cell>
          <cell r="B3052" t="str">
            <v>60031</v>
          </cell>
          <cell r="C3052" t="str">
            <v>AN</v>
          </cell>
          <cell r="D3052" t="str">
            <v>ANCONA</v>
          </cell>
          <cell r="E3052" t="str">
            <v>MARCHE</v>
          </cell>
          <cell r="F3052" t="str">
            <v>Centro</v>
          </cell>
          <cell r="G3052">
            <v>2232</v>
          </cell>
          <cell r="H3052">
            <v>803</v>
          </cell>
          <cell r="I3052">
            <v>169</v>
          </cell>
          <cell r="J3052">
            <v>0.17151503886055508</v>
          </cell>
          <cell r="K3052">
            <v>0.21046077210460773</v>
          </cell>
          <cell r="L3052">
            <v>0.19216560253784684</v>
          </cell>
          <cell r="M3052">
            <v>0.22748805138939759</v>
          </cell>
        </row>
        <row r="3053">
          <cell r="A3053">
            <v>60033</v>
          </cell>
          <cell r="B3053" t="str">
            <v>60033</v>
          </cell>
          <cell r="C3053" t="str">
            <v>AN</v>
          </cell>
          <cell r="D3053" t="str">
            <v>ANCONA</v>
          </cell>
          <cell r="E3053" t="str">
            <v>MARCHE</v>
          </cell>
          <cell r="F3053" t="str">
            <v>Centro</v>
          </cell>
          <cell r="G3053">
            <v>13813</v>
          </cell>
          <cell r="H3053">
            <v>4958</v>
          </cell>
          <cell r="I3053">
            <v>897</v>
          </cell>
          <cell r="J3053">
            <v>0.17151503886055508</v>
          </cell>
          <cell r="K3053">
            <v>0.18091972569584511</v>
          </cell>
          <cell r="L3053">
            <v>0.19216560253784684</v>
          </cell>
          <cell r="M3053">
            <v>0.22748805138939759</v>
          </cell>
        </row>
        <row r="3054">
          <cell r="A3054">
            <v>60034</v>
          </cell>
          <cell r="B3054" t="str">
            <v>60034</v>
          </cell>
          <cell r="C3054" t="str">
            <v>AN</v>
          </cell>
          <cell r="D3054" t="str">
            <v>ANCONA</v>
          </cell>
          <cell r="E3054" t="str">
            <v>MARCHE</v>
          </cell>
          <cell r="F3054" t="str">
            <v>Centro</v>
          </cell>
          <cell r="G3054">
            <v>4868</v>
          </cell>
          <cell r="H3054">
            <v>1759</v>
          </cell>
          <cell r="I3054">
            <v>225</v>
          </cell>
          <cell r="J3054">
            <v>0.17151503886055508</v>
          </cell>
          <cell r="K3054">
            <v>0.12791358726549176</v>
          </cell>
          <cell r="L3054">
            <v>0.19216560253784684</v>
          </cell>
          <cell r="M3054">
            <v>0.22748805138939759</v>
          </cell>
        </row>
        <row r="3055">
          <cell r="A3055">
            <v>60035</v>
          </cell>
          <cell r="B3055" t="str">
            <v>60035</v>
          </cell>
          <cell r="C3055" t="str">
            <v>AN</v>
          </cell>
          <cell r="D3055" t="str">
            <v>ANCONA</v>
          </cell>
          <cell r="E3055" t="str">
            <v>MARCHE</v>
          </cell>
          <cell r="F3055" t="str">
            <v>Centro</v>
          </cell>
          <cell r="G3055">
            <v>40157</v>
          </cell>
          <cell r="H3055">
            <v>14349</v>
          </cell>
          <cell r="I3055">
            <v>2533</v>
          </cell>
          <cell r="J3055">
            <v>0.17151503886055508</v>
          </cell>
          <cell r="K3055">
            <v>0.17652798104397519</v>
          </cell>
          <cell r="L3055">
            <v>0.19216560253784684</v>
          </cell>
          <cell r="M3055">
            <v>0.22748805138939759</v>
          </cell>
        </row>
        <row r="3056">
          <cell r="A3056">
            <v>60036</v>
          </cell>
          <cell r="B3056" t="str">
            <v>60036</v>
          </cell>
          <cell r="C3056" t="str">
            <v>AN</v>
          </cell>
          <cell r="D3056" t="str">
            <v>ANCONA</v>
          </cell>
          <cell r="E3056" t="str">
            <v>MARCHE</v>
          </cell>
          <cell r="F3056" t="str">
            <v>Centro</v>
          </cell>
          <cell r="G3056">
            <v>2181</v>
          </cell>
          <cell r="H3056">
            <v>734</v>
          </cell>
          <cell r="I3056">
            <v>96</v>
          </cell>
          <cell r="J3056">
            <v>0.17151503886055508</v>
          </cell>
          <cell r="K3056">
            <v>0.13079019073569481</v>
          </cell>
          <cell r="L3056">
            <v>0.19216560253784684</v>
          </cell>
          <cell r="M3056">
            <v>0.22748805138939759</v>
          </cell>
        </row>
        <row r="3057">
          <cell r="A3057">
            <v>60037</v>
          </cell>
          <cell r="B3057" t="str">
            <v>60037</v>
          </cell>
          <cell r="C3057" t="str">
            <v>AN</v>
          </cell>
          <cell r="D3057" t="str">
            <v>ANCONA</v>
          </cell>
          <cell r="E3057" t="str">
            <v>MARCHE</v>
          </cell>
          <cell r="F3057" t="str">
            <v>Centro</v>
          </cell>
          <cell r="G3057">
            <v>4266</v>
          </cell>
          <cell r="H3057">
            <v>1458</v>
          </cell>
          <cell r="I3057">
            <v>340</v>
          </cell>
          <cell r="J3057">
            <v>0.17151503886055508</v>
          </cell>
          <cell r="K3057">
            <v>0.23319615912208505</v>
          </cell>
          <cell r="L3057">
            <v>0.19216560253784684</v>
          </cell>
          <cell r="M3057">
            <v>0.22748805138939759</v>
          </cell>
        </row>
        <row r="3058">
          <cell r="A3058">
            <v>60038</v>
          </cell>
          <cell r="B3058" t="str">
            <v>60038</v>
          </cell>
          <cell r="C3058" t="str">
            <v>AN</v>
          </cell>
          <cell r="D3058" t="str">
            <v>ANCONA</v>
          </cell>
          <cell r="E3058" t="str">
            <v>MARCHE</v>
          </cell>
          <cell r="F3058" t="str">
            <v>Centro</v>
          </cell>
          <cell r="G3058">
            <v>823</v>
          </cell>
          <cell r="H3058">
            <v>289</v>
          </cell>
          <cell r="I3058">
            <v>36</v>
          </cell>
          <cell r="J3058">
            <v>0.17151503886055508</v>
          </cell>
          <cell r="K3058">
            <v>0.1245674740484429</v>
          </cell>
          <cell r="L3058">
            <v>0.19216560253784684</v>
          </cell>
          <cell r="M3058">
            <v>0.22748805138939759</v>
          </cell>
        </row>
        <row r="3059">
          <cell r="A3059">
            <v>60039</v>
          </cell>
          <cell r="B3059" t="str">
            <v>60039</v>
          </cell>
          <cell r="C3059" t="str">
            <v>AN</v>
          </cell>
          <cell r="D3059" t="str">
            <v>ANCONA</v>
          </cell>
          <cell r="E3059" t="str">
            <v>MARCHE</v>
          </cell>
          <cell r="F3059" t="str">
            <v>Centro</v>
          </cell>
          <cell r="G3059">
            <v>2153</v>
          </cell>
          <cell r="H3059">
            <v>758</v>
          </cell>
          <cell r="I3059">
            <v>88</v>
          </cell>
          <cell r="J3059">
            <v>0.17151503886055508</v>
          </cell>
          <cell r="K3059">
            <v>0.11609498680738786</v>
          </cell>
          <cell r="L3059">
            <v>0.19216560253784684</v>
          </cell>
          <cell r="M3059">
            <v>0.22748805138939759</v>
          </cell>
        </row>
        <row r="3060">
          <cell r="A3060">
            <v>60040</v>
          </cell>
          <cell r="B3060" t="str">
            <v>60040</v>
          </cell>
          <cell r="C3060" t="str">
            <v>AN</v>
          </cell>
          <cell r="D3060" t="str">
            <v>ANCONA</v>
          </cell>
          <cell r="E3060" t="str">
            <v>MARCHE</v>
          </cell>
          <cell r="F3060" t="str">
            <v>Centro</v>
          </cell>
          <cell r="G3060">
            <v>1905</v>
          </cell>
          <cell r="H3060">
            <v>754</v>
          </cell>
          <cell r="I3060">
            <v>411</v>
          </cell>
          <cell r="J3060">
            <v>0.17151503886055508</v>
          </cell>
          <cell r="K3060">
            <v>0.54509283819628651</v>
          </cell>
          <cell r="L3060">
            <v>0.19216560253784684</v>
          </cell>
          <cell r="M3060">
            <v>0.22748805138939759</v>
          </cell>
        </row>
        <row r="3061">
          <cell r="A3061">
            <v>60041</v>
          </cell>
          <cell r="B3061" t="str">
            <v>60041</v>
          </cell>
          <cell r="C3061" t="str">
            <v>AN</v>
          </cell>
          <cell r="D3061" t="str">
            <v>ANCONA</v>
          </cell>
          <cell r="E3061" t="str">
            <v>MARCHE</v>
          </cell>
          <cell r="F3061" t="str">
            <v>Centro</v>
          </cell>
          <cell r="G3061">
            <v>6540</v>
          </cell>
          <cell r="H3061">
            <v>2436</v>
          </cell>
          <cell r="I3061">
            <v>325</v>
          </cell>
          <cell r="J3061">
            <v>0.17151503886055508</v>
          </cell>
          <cell r="K3061">
            <v>0.13341543513957307</v>
          </cell>
          <cell r="L3061">
            <v>0.19216560253784684</v>
          </cell>
          <cell r="M3061">
            <v>0.22748805138939759</v>
          </cell>
        </row>
        <row r="3062">
          <cell r="A3062">
            <v>60043</v>
          </cell>
          <cell r="B3062" t="str">
            <v>60043</v>
          </cell>
          <cell r="C3062" t="str">
            <v>AN</v>
          </cell>
          <cell r="D3062" t="str">
            <v>ANCONA</v>
          </cell>
          <cell r="E3062" t="str">
            <v>MARCHE</v>
          </cell>
          <cell r="F3062" t="str">
            <v>Centro</v>
          </cell>
          <cell r="G3062">
            <v>2819</v>
          </cell>
          <cell r="H3062">
            <v>974</v>
          </cell>
          <cell r="I3062">
            <v>228</v>
          </cell>
          <cell r="J3062">
            <v>0.17151503886055508</v>
          </cell>
          <cell r="K3062">
            <v>0.23408624229979466</v>
          </cell>
          <cell r="L3062">
            <v>0.19216560253784684</v>
          </cell>
          <cell r="M3062">
            <v>0.22748805138939759</v>
          </cell>
        </row>
        <row r="3063">
          <cell r="A3063">
            <v>60044</v>
          </cell>
          <cell r="B3063" t="str">
            <v>60044</v>
          </cell>
          <cell r="C3063" t="str">
            <v>AN</v>
          </cell>
          <cell r="D3063" t="str">
            <v>ANCONA</v>
          </cell>
          <cell r="E3063" t="str">
            <v>MARCHE</v>
          </cell>
          <cell r="F3063" t="str">
            <v>Centro</v>
          </cell>
          <cell r="G3063">
            <v>28748</v>
          </cell>
          <cell r="H3063">
            <v>10412</v>
          </cell>
          <cell r="I3063">
            <v>2214</v>
          </cell>
          <cell r="J3063">
            <v>0.17151503886055508</v>
          </cell>
          <cell r="K3063">
            <v>0.21263926238955053</v>
          </cell>
          <cell r="L3063">
            <v>0.19216560253784684</v>
          </cell>
          <cell r="M3063">
            <v>0.22748805138939759</v>
          </cell>
        </row>
        <row r="3064">
          <cell r="A3064">
            <v>60048</v>
          </cell>
          <cell r="B3064" t="str">
            <v>60048</v>
          </cell>
          <cell r="C3064" t="str">
            <v>AN</v>
          </cell>
          <cell r="D3064" t="str">
            <v>ANCONA</v>
          </cell>
          <cell r="E3064" t="str">
            <v>MARCHE</v>
          </cell>
          <cell r="F3064" t="str">
            <v>Centro</v>
          </cell>
          <cell r="G3064">
            <v>3014</v>
          </cell>
          <cell r="H3064">
            <v>1095</v>
          </cell>
          <cell r="I3064">
            <v>152</v>
          </cell>
          <cell r="J3064">
            <v>0.17151503886055508</v>
          </cell>
          <cell r="K3064">
            <v>0.13881278538812786</v>
          </cell>
          <cell r="L3064">
            <v>0.19216560253784684</v>
          </cell>
          <cell r="M3064">
            <v>0.22748805138939759</v>
          </cell>
        </row>
        <row r="3065">
          <cell r="A3065">
            <v>60121</v>
          </cell>
          <cell r="B3065" t="str">
            <v>60121</v>
          </cell>
          <cell r="C3065" t="str">
            <v>AN</v>
          </cell>
          <cell r="D3065" t="str">
            <v>ANCONA</v>
          </cell>
          <cell r="E3065" t="str">
            <v>MARCHE</v>
          </cell>
          <cell r="F3065" t="str">
            <v>Centro</v>
          </cell>
          <cell r="G3065">
            <v>3960</v>
          </cell>
          <cell r="H3065">
            <v>1664</v>
          </cell>
          <cell r="I3065">
            <v>350</v>
          </cell>
          <cell r="J3065">
            <v>0.17151503886055508</v>
          </cell>
          <cell r="K3065">
            <v>0.21033653846153846</v>
          </cell>
          <cell r="L3065">
            <v>0.19216560253784684</v>
          </cell>
          <cell r="M3065">
            <v>0.22748805138939759</v>
          </cell>
        </row>
        <row r="3066">
          <cell r="A3066">
            <v>60122</v>
          </cell>
          <cell r="B3066" t="str">
            <v>60122</v>
          </cell>
          <cell r="C3066" t="str">
            <v>AN</v>
          </cell>
          <cell r="D3066" t="str">
            <v>ANCONA</v>
          </cell>
          <cell r="E3066" t="str">
            <v>MARCHE</v>
          </cell>
          <cell r="F3066" t="str">
            <v>Centro</v>
          </cell>
          <cell r="G3066">
            <v>6270</v>
          </cell>
          <cell r="H3066">
            <v>2465</v>
          </cell>
          <cell r="I3066">
            <v>426</v>
          </cell>
          <cell r="J3066">
            <v>0.17151503886055508</v>
          </cell>
          <cell r="K3066">
            <v>0.17281947261663286</v>
          </cell>
          <cell r="L3066">
            <v>0.19216560253784684</v>
          </cell>
          <cell r="M3066">
            <v>0.22748805138939759</v>
          </cell>
        </row>
        <row r="3067">
          <cell r="A3067">
            <v>60123</v>
          </cell>
          <cell r="B3067" t="str">
            <v>60123</v>
          </cell>
          <cell r="C3067" t="str">
            <v>AN</v>
          </cell>
          <cell r="D3067" t="str">
            <v>ANCONA</v>
          </cell>
          <cell r="E3067" t="str">
            <v>MARCHE</v>
          </cell>
          <cell r="F3067" t="str">
            <v>Centro</v>
          </cell>
          <cell r="G3067">
            <v>7642</v>
          </cell>
          <cell r="H3067">
            <v>3157</v>
          </cell>
          <cell r="I3067">
            <v>607</v>
          </cell>
          <cell r="J3067">
            <v>0.17151503886055508</v>
          </cell>
          <cell r="K3067">
            <v>0.19227114349065569</v>
          </cell>
          <cell r="L3067">
            <v>0.19216560253784684</v>
          </cell>
          <cell r="M3067">
            <v>0.22748805138939759</v>
          </cell>
        </row>
        <row r="3068">
          <cell r="A3068">
            <v>60124</v>
          </cell>
          <cell r="B3068" t="str">
            <v>60124</v>
          </cell>
          <cell r="C3068" t="str">
            <v>AN</v>
          </cell>
          <cell r="D3068" t="str">
            <v>ANCONA</v>
          </cell>
          <cell r="E3068" t="str">
            <v>MARCHE</v>
          </cell>
          <cell r="F3068" t="str">
            <v>Centro</v>
          </cell>
          <cell r="G3068">
            <v>6310</v>
          </cell>
          <cell r="H3068">
            <v>2462</v>
          </cell>
          <cell r="I3068">
            <v>580</v>
          </cell>
          <cell r="J3068">
            <v>0.17151503886055508</v>
          </cell>
          <cell r="K3068">
            <v>0.2355808285946385</v>
          </cell>
          <cell r="L3068">
            <v>0.19216560253784684</v>
          </cell>
          <cell r="M3068">
            <v>0.22748805138939759</v>
          </cell>
        </row>
        <row r="3069">
          <cell r="A3069">
            <v>60125</v>
          </cell>
          <cell r="B3069" t="str">
            <v>60125</v>
          </cell>
          <cell r="C3069" t="str">
            <v>AN</v>
          </cell>
          <cell r="D3069" t="str">
            <v>ANCONA</v>
          </cell>
          <cell r="E3069" t="str">
            <v>MARCHE</v>
          </cell>
          <cell r="F3069" t="str">
            <v>Centro</v>
          </cell>
          <cell r="G3069">
            <v>10676</v>
          </cell>
          <cell r="H3069">
            <v>4075</v>
          </cell>
          <cell r="I3069">
            <v>510</v>
          </cell>
          <cell r="J3069">
            <v>0.17151503886055508</v>
          </cell>
          <cell r="K3069">
            <v>0.12515337423312883</v>
          </cell>
          <cell r="L3069">
            <v>0.19216560253784684</v>
          </cell>
          <cell r="M3069">
            <v>0.22748805138939759</v>
          </cell>
        </row>
        <row r="3070">
          <cell r="A3070">
            <v>60126</v>
          </cell>
          <cell r="B3070" t="str">
            <v>60126</v>
          </cell>
          <cell r="C3070" t="str">
            <v>AN</v>
          </cell>
          <cell r="D3070" t="str">
            <v>ANCONA</v>
          </cell>
          <cell r="E3070" t="str">
            <v>MARCHE</v>
          </cell>
          <cell r="F3070" t="str">
            <v>Centro</v>
          </cell>
          <cell r="G3070">
            <v>5356</v>
          </cell>
          <cell r="H3070">
            <v>2179</v>
          </cell>
          <cell r="I3070">
            <v>293</v>
          </cell>
          <cell r="J3070">
            <v>0.17151503886055508</v>
          </cell>
          <cell r="K3070">
            <v>0.13446535107847638</v>
          </cell>
          <cell r="L3070">
            <v>0.19216560253784684</v>
          </cell>
          <cell r="M3070">
            <v>0.22748805138939759</v>
          </cell>
        </row>
        <row r="3071">
          <cell r="A3071">
            <v>60127</v>
          </cell>
          <cell r="B3071" t="str">
            <v>60127</v>
          </cell>
          <cell r="C3071" t="str">
            <v>AN</v>
          </cell>
          <cell r="D3071" t="str">
            <v>ANCONA</v>
          </cell>
          <cell r="E3071" t="str">
            <v>MARCHE</v>
          </cell>
          <cell r="F3071" t="str">
            <v>Centro</v>
          </cell>
          <cell r="G3071">
            <v>3917</v>
          </cell>
          <cell r="H3071">
            <v>1495</v>
          </cell>
          <cell r="I3071">
            <v>410</v>
          </cell>
          <cell r="J3071">
            <v>0.17151503886055508</v>
          </cell>
          <cell r="K3071">
            <v>0.27424749163879597</v>
          </cell>
          <cell r="L3071">
            <v>0.19216560253784684</v>
          </cell>
          <cell r="M3071">
            <v>0.22748805138939759</v>
          </cell>
        </row>
        <row r="3072">
          <cell r="A3072">
            <v>60128</v>
          </cell>
          <cell r="B3072" t="str">
            <v>60128</v>
          </cell>
          <cell r="C3072" t="str">
            <v>AN</v>
          </cell>
          <cell r="D3072" t="str">
            <v>ANCONA</v>
          </cell>
          <cell r="E3072" t="str">
            <v>MARCHE</v>
          </cell>
          <cell r="F3072" t="str">
            <v>Centro</v>
          </cell>
          <cell r="G3072">
            <v>12393</v>
          </cell>
          <cell r="H3072">
            <v>4552</v>
          </cell>
          <cell r="I3072">
            <v>563</v>
          </cell>
          <cell r="J3072">
            <v>0.17151503886055508</v>
          </cell>
          <cell r="K3072">
            <v>0.12368189806678383</v>
          </cell>
          <cell r="L3072">
            <v>0.19216560253784684</v>
          </cell>
          <cell r="M3072">
            <v>0.22748805138939759</v>
          </cell>
        </row>
        <row r="3073">
          <cell r="A3073">
            <v>60129</v>
          </cell>
          <cell r="B3073" t="str">
            <v>60129</v>
          </cell>
          <cell r="C3073" t="str">
            <v>AN</v>
          </cell>
          <cell r="D3073" t="str">
            <v>ANCONA</v>
          </cell>
          <cell r="E3073" t="str">
            <v>MARCHE</v>
          </cell>
          <cell r="F3073" t="str">
            <v>Centro</v>
          </cell>
          <cell r="G3073">
            <v>7221</v>
          </cell>
          <cell r="H3073">
            <v>2518</v>
          </cell>
          <cell r="I3073">
            <v>569</v>
          </cell>
          <cell r="J3073">
            <v>0.17151503886055508</v>
          </cell>
          <cell r="K3073">
            <v>0.22597299444003177</v>
          </cell>
          <cell r="L3073">
            <v>0.19216560253784684</v>
          </cell>
          <cell r="M3073">
            <v>0.22748805138939759</v>
          </cell>
        </row>
        <row r="3074">
          <cell r="A3074">
            <v>60131</v>
          </cell>
          <cell r="B3074" t="str">
            <v>60131</v>
          </cell>
          <cell r="C3074" t="str">
            <v>AN</v>
          </cell>
          <cell r="D3074" t="str">
            <v>ANCONA</v>
          </cell>
          <cell r="E3074" t="str">
            <v>MARCHE</v>
          </cell>
          <cell r="F3074" t="str">
            <v>Centro</v>
          </cell>
          <cell r="G3074">
            <v>18463</v>
          </cell>
          <cell r="H3074">
            <v>6123</v>
          </cell>
          <cell r="I3074">
            <v>1466</v>
          </cell>
          <cell r="J3074">
            <v>0.17151503886055508</v>
          </cell>
          <cell r="K3074">
            <v>0.23942511840601013</v>
          </cell>
          <cell r="L3074">
            <v>0.19216560253784684</v>
          </cell>
          <cell r="M3074">
            <v>0.22748805138939759</v>
          </cell>
        </row>
        <row r="3075">
          <cell r="A3075">
            <v>61010</v>
          </cell>
          <cell r="B3075" t="str">
            <v>61010</v>
          </cell>
          <cell r="C3075" t="str">
            <v>PU</v>
          </cell>
          <cell r="D3075" t="str">
            <v>PESAROURBINO</v>
          </cell>
          <cell r="E3075" t="str">
            <v>MARCHE</v>
          </cell>
          <cell r="F3075" t="str">
            <v>Centro</v>
          </cell>
          <cell r="G3075">
            <v>7115</v>
          </cell>
          <cell r="H3075">
            <v>2445</v>
          </cell>
          <cell r="I3075">
            <v>729</v>
          </cell>
          <cell r="J3075">
            <v>0.19674693389171402</v>
          </cell>
          <cell r="K3075">
            <v>0.29815950920245399</v>
          </cell>
          <cell r="L3075">
            <v>0.22790324429668693</v>
          </cell>
          <cell r="M3075">
            <v>0.25402443151620496</v>
          </cell>
        </row>
        <row r="3076">
          <cell r="A3076">
            <v>61011</v>
          </cell>
          <cell r="B3076" t="str">
            <v>61011</v>
          </cell>
          <cell r="C3076" t="str">
            <v>PU</v>
          </cell>
          <cell r="D3076" t="str">
            <v>PESAROURBINO</v>
          </cell>
          <cell r="E3076" t="str">
            <v>MARCHE</v>
          </cell>
          <cell r="F3076" t="str">
            <v>Centro</v>
          </cell>
          <cell r="G3076">
            <v>5410</v>
          </cell>
          <cell r="H3076">
            <v>1941</v>
          </cell>
          <cell r="I3076">
            <v>386</v>
          </cell>
          <cell r="J3076">
            <v>0.19674693389171402</v>
          </cell>
          <cell r="K3076">
            <v>0.1988665636269964</v>
          </cell>
          <cell r="L3076">
            <v>0.22790324429668693</v>
          </cell>
          <cell r="M3076">
            <v>0.25402443151620496</v>
          </cell>
        </row>
        <row r="3077">
          <cell r="A3077">
            <v>61012</v>
          </cell>
          <cell r="B3077" t="str">
            <v>61012</v>
          </cell>
          <cell r="C3077" t="str">
            <v>PU</v>
          </cell>
          <cell r="D3077" t="str">
            <v>PESAROURBINO</v>
          </cell>
          <cell r="E3077" t="str">
            <v>MARCHE</v>
          </cell>
          <cell r="F3077" t="str">
            <v>Centro</v>
          </cell>
          <cell r="G3077">
            <v>2685</v>
          </cell>
          <cell r="H3077">
            <v>879</v>
          </cell>
          <cell r="I3077">
            <v>278</v>
          </cell>
          <cell r="J3077">
            <v>0.19674693389171402</v>
          </cell>
          <cell r="K3077">
            <v>0.31626848691695109</v>
          </cell>
          <cell r="L3077">
            <v>0.22790324429668693</v>
          </cell>
          <cell r="M3077">
            <v>0.25402443151620496</v>
          </cell>
        </row>
        <row r="3078">
          <cell r="A3078">
            <v>61013</v>
          </cell>
          <cell r="B3078" t="str">
            <v>61013</v>
          </cell>
          <cell r="C3078" t="str">
            <v>PU</v>
          </cell>
          <cell r="D3078" t="str">
            <v>PESAROURBINO</v>
          </cell>
          <cell r="E3078" t="str">
            <v>MARCHE</v>
          </cell>
          <cell r="F3078" t="str">
            <v>Centro</v>
          </cell>
          <cell r="G3078">
            <v>2272</v>
          </cell>
          <cell r="H3078">
            <v>824</v>
          </cell>
          <cell r="I3078">
            <v>144</v>
          </cell>
          <cell r="J3078">
            <v>0.19674693389171402</v>
          </cell>
          <cell r="K3078">
            <v>0.17475728155339806</v>
          </cell>
          <cell r="L3078">
            <v>0.22790324429668693</v>
          </cell>
          <cell r="M3078">
            <v>0.25402443151620496</v>
          </cell>
        </row>
        <row r="3079">
          <cell r="A3079">
            <v>61014</v>
          </cell>
          <cell r="B3079" t="str">
            <v>61014</v>
          </cell>
          <cell r="C3079" t="str">
            <v>PU</v>
          </cell>
          <cell r="D3079" t="str">
            <v>PESAROURBINO</v>
          </cell>
          <cell r="E3079" t="str">
            <v>MARCHE</v>
          </cell>
          <cell r="F3079" t="str">
            <v>Centro</v>
          </cell>
          <cell r="G3079">
            <v>1208</v>
          </cell>
          <cell r="H3079">
            <v>438</v>
          </cell>
          <cell r="I3079">
            <v>92</v>
          </cell>
          <cell r="J3079">
            <v>0.19674693389171402</v>
          </cell>
          <cell r="K3079">
            <v>0.21004566210045661</v>
          </cell>
          <cell r="L3079">
            <v>0.22790324429668693</v>
          </cell>
          <cell r="M3079">
            <v>0.25402443151620496</v>
          </cell>
        </row>
        <row r="3080">
          <cell r="A3080">
            <v>61015</v>
          </cell>
          <cell r="B3080" t="str">
            <v>61015</v>
          </cell>
          <cell r="C3080" t="str">
            <v>PU</v>
          </cell>
          <cell r="D3080" t="str">
            <v>PESAROURBINO</v>
          </cell>
          <cell r="E3080" t="str">
            <v>MARCHE</v>
          </cell>
          <cell r="F3080" t="str">
            <v>Centro</v>
          </cell>
          <cell r="G3080">
            <v>6829</v>
          </cell>
          <cell r="H3080">
            <v>2394</v>
          </cell>
          <cell r="I3080">
            <v>568</v>
          </cell>
          <cell r="J3080">
            <v>0.19674693389171402</v>
          </cell>
          <cell r="K3080">
            <v>0.23725981620718462</v>
          </cell>
          <cell r="L3080">
            <v>0.22790324429668693</v>
          </cell>
          <cell r="M3080">
            <v>0.25402443151620496</v>
          </cell>
        </row>
        <row r="3081">
          <cell r="A3081">
            <v>61016</v>
          </cell>
          <cell r="B3081" t="str">
            <v>61016</v>
          </cell>
          <cell r="C3081" t="str">
            <v>PU</v>
          </cell>
          <cell r="D3081" t="str">
            <v>PESAROURBINO</v>
          </cell>
          <cell r="E3081" t="str">
            <v>MARCHE</v>
          </cell>
          <cell r="F3081" t="str">
            <v>Centro</v>
          </cell>
          <cell r="G3081">
            <v>3101</v>
          </cell>
          <cell r="H3081">
            <v>1185</v>
          </cell>
          <cell r="I3081">
            <v>170</v>
          </cell>
          <cell r="J3081">
            <v>0.19674693389171402</v>
          </cell>
          <cell r="K3081">
            <v>0.14345991561181434</v>
          </cell>
          <cell r="L3081">
            <v>0.22790324429668693</v>
          </cell>
          <cell r="M3081">
            <v>0.25402443151620496</v>
          </cell>
        </row>
        <row r="3082">
          <cell r="A3082">
            <v>61018</v>
          </cell>
          <cell r="B3082" t="str">
            <v>61018</v>
          </cell>
          <cell r="C3082" t="str">
            <v>PU</v>
          </cell>
          <cell r="D3082" t="str">
            <v>PESAROURBINO</v>
          </cell>
          <cell r="E3082" t="str">
            <v>MARCHE</v>
          </cell>
          <cell r="F3082" t="str">
            <v>Centro</v>
          </cell>
          <cell r="G3082">
            <v>2516</v>
          </cell>
          <cell r="H3082">
            <v>915</v>
          </cell>
          <cell r="I3082">
            <v>106</v>
          </cell>
          <cell r="J3082">
            <v>0.19674693389171402</v>
          </cell>
          <cell r="K3082">
            <v>0.11584699453551912</v>
          </cell>
          <cell r="L3082">
            <v>0.22790324429668693</v>
          </cell>
          <cell r="M3082">
            <v>0.25402443151620496</v>
          </cell>
        </row>
        <row r="3083">
          <cell r="A3083">
            <v>61019</v>
          </cell>
          <cell r="B3083" t="str">
            <v>61019</v>
          </cell>
          <cell r="C3083" t="str">
            <v>PU</v>
          </cell>
          <cell r="D3083" t="str">
            <v>PESAROURBINO</v>
          </cell>
          <cell r="E3083" t="str">
            <v>MARCHE</v>
          </cell>
          <cell r="F3083" t="str">
            <v>Centro</v>
          </cell>
          <cell r="G3083">
            <v>2369</v>
          </cell>
          <cell r="H3083">
            <v>834</v>
          </cell>
          <cell r="I3083">
            <v>173</v>
          </cell>
          <cell r="J3083">
            <v>0.19674693389171402</v>
          </cell>
          <cell r="K3083">
            <v>0.20743405275779375</v>
          </cell>
          <cell r="L3083">
            <v>0.22790324429668693</v>
          </cell>
          <cell r="M3083">
            <v>0.25402443151620496</v>
          </cell>
        </row>
        <row r="3084">
          <cell r="A3084">
            <v>61020</v>
          </cell>
          <cell r="B3084" t="str">
            <v>61020</v>
          </cell>
          <cell r="C3084" t="str">
            <v>PU</v>
          </cell>
          <cell r="D3084" t="str">
            <v>PESAROURBINO</v>
          </cell>
          <cell r="E3084" t="str">
            <v>MARCHE</v>
          </cell>
          <cell r="F3084" t="str">
            <v>Centro</v>
          </cell>
          <cell r="G3084">
            <v>12032</v>
          </cell>
          <cell r="H3084">
            <v>3974</v>
          </cell>
          <cell r="I3084">
            <v>1348</v>
          </cell>
          <cell r="J3084">
            <v>0.19674693389171402</v>
          </cell>
          <cell r="K3084">
            <v>0.33920483140412683</v>
          </cell>
          <cell r="L3084">
            <v>0.22790324429668693</v>
          </cell>
          <cell r="M3084">
            <v>0.25402443151620496</v>
          </cell>
        </row>
        <row r="3085">
          <cell r="A3085">
            <v>61021</v>
          </cell>
          <cell r="B3085" t="str">
            <v>61021</v>
          </cell>
          <cell r="C3085" t="str">
            <v>PU</v>
          </cell>
          <cell r="D3085" t="str">
            <v>PESAROURBINO</v>
          </cell>
          <cell r="E3085" t="str">
            <v>MARCHE</v>
          </cell>
          <cell r="F3085" t="str">
            <v>Centro</v>
          </cell>
          <cell r="G3085">
            <v>1946</v>
          </cell>
          <cell r="H3085">
            <v>729</v>
          </cell>
          <cell r="I3085">
            <v>133</v>
          </cell>
          <cell r="J3085">
            <v>0.19674693389171402</v>
          </cell>
          <cell r="K3085">
            <v>0.18244170096021947</v>
          </cell>
          <cell r="L3085">
            <v>0.22790324429668693</v>
          </cell>
          <cell r="M3085">
            <v>0.25402443151620496</v>
          </cell>
        </row>
        <row r="3086">
          <cell r="A3086">
            <v>61022</v>
          </cell>
          <cell r="B3086" t="str">
            <v>61022</v>
          </cell>
          <cell r="C3086" t="str">
            <v>PU</v>
          </cell>
          <cell r="D3086" t="str">
            <v>PESAROURBINO</v>
          </cell>
          <cell r="E3086" t="str">
            <v>MARCHE</v>
          </cell>
          <cell r="F3086" t="str">
            <v>Centro</v>
          </cell>
          <cell r="G3086">
            <v>4037</v>
          </cell>
          <cell r="H3086">
            <v>1281</v>
          </cell>
          <cell r="I3086">
            <v>415</v>
          </cell>
          <cell r="J3086">
            <v>0.19674693389171402</v>
          </cell>
          <cell r="K3086">
            <v>0.32396565183450432</v>
          </cell>
          <cell r="L3086">
            <v>0.22790324429668693</v>
          </cell>
          <cell r="M3086">
            <v>0.25402443151620496</v>
          </cell>
        </row>
        <row r="3087">
          <cell r="A3087">
            <v>61023</v>
          </cell>
          <cell r="B3087" t="str">
            <v>61023</v>
          </cell>
          <cell r="C3087" t="str">
            <v>PU</v>
          </cell>
          <cell r="D3087" t="str">
            <v>PESAROURBINO</v>
          </cell>
          <cell r="E3087" t="str">
            <v>MARCHE</v>
          </cell>
          <cell r="F3087" t="str">
            <v>Centro</v>
          </cell>
          <cell r="G3087">
            <v>2701</v>
          </cell>
          <cell r="H3087">
            <v>1004</v>
          </cell>
          <cell r="I3087">
            <v>191</v>
          </cell>
          <cell r="J3087">
            <v>0.19674693389171402</v>
          </cell>
          <cell r="K3087">
            <v>0.19023904382470119</v>
          </cell>
          <cell r="L3087">
            <v>0.22790324429668693</v>
          </cell>
          <cell r="M3087">
            <v>0.25402443151620496</v>
          </cell>
        </row>
        <row r="3088">
          <cell r="A3088">
            <v>61024</v>
          </cell>
          <cell r="B3088" t="str">
            <v>61024</v>
          </cell>
          <cell r="C3088" t="str">
            <v>PU</v>
          </cell>
          <cell r="D3088" t="str">
            <v>PESAROURBINO</v>
          </cell>
          <cell r="E3088" t="str">
            <v>MARCHE</v>
          </cell>
          <cell r="F3088" t="str">
            <v>Centro</v>
          </cell>
          <cell r="G3088">
            <v>2712</v>
          </cell>
          <cell r="H3088">
            <v>891</v>
          </cell>
          <cell r="I3088">
            <v>182</v>
          </cell>
          <cell r="J3088">
            <v>0.19674693389171402</v>
          </cell>
          <cell r="K3088">
            <v>0.20426487093153758</v>
          </cell>
          <cell r="L3088">
            <v>0.22790324429668693</v>
          </cell>
          <cell r="M3088">
            <v>0.25402443151620496</v>
          </cell>
        </row>
        <row r="3089">
          <cell r="A3089">
            <v>61025</v>
          </cell>
          <cell r="B3089" t="str">
            <v>61025</v>
          </cell>
          <cell r="C3089" t="str">
            <v>PU</v>
          </cell>
          <cell r="D3089" t="str">
            <v>PESAROURBINO</v>
          </cell>
          <cell r="E3089" t="str">
            <v>MARCHE</v>
          </cell>
          <cell r="F3089" t="str">
            <v>Centro</v>
          </cell>
          <cell r="G3089">
            <v>4015</v>
          </cell>
          <cell r="H3089">
            <v>1282</v>
          </cell>
          <cell r="I3089">
            <v>480</v>
          </cell>
          <cell r="J3089">
            <v>0.19674693389171402</v>
          </cell>
          <cell r="K3089">
            <v>0.37441497659906398</v>
          </cell>
          <cell r="L3089">
            <v>0.22790324429668693</v>
          </cell>
          <cell r="M3089">
            <v>0.25402443151620496</v>
          </cell>
        </row>
        <row r="3090">
          <cell r="A3090">
            <v>61026</v>
          </cell>
          <cell r="B3090" t="str">
            <v>61026</v>
          </cell>
          <cell r="C3090" t="str">
            <v>PU</v>
          </cell>
          <cell r="D3090" t="str">
            <v>PESAROURBINO</v>
          </cell>
          <cell r="E3090" t="str">
            <v>MARCHE</v>
          </cell>
          <cell r="F3090" t="str">
            <v>Centro</v>
          </cell>
          <cell r="G3090">
            <v>3628</v>
          </cell>
          <cell r="H3090">
            <v>1302</v>
          </cell>
          <cell r="I3090">
            <v>273</v>
          </cell>
          <cell r="J3090">
            <v>0.19674693389171402</v>
          </cell>
          <cell r="K3090">
            <v>0.20967741935483872</v>
          </cell>
          <cell r="L3090">
            <v>0.22790324429668693</v>
          </cell>
          <cell r="M3090">
            <v>0.25402443151620496</v>
          </cell>
        </row>
        <row r="3091">
          <cell r="A3091">
            <v>61028</v>
          </cell>
          <cell r="B3091" t="str">
            <v>61028</v>
          </cell>
          <cell r="C3091" t="str">
            <v>PU</v>
          </cell>
          <cell r="D3091" t="str">
            <v>PESAROURBINO</v>
          </cell>
          <cell r="E3091" t="str">
            <v>MARCHE</v>
          </cell>
          <cell r="F3091" t="str">
            <v>Centro</v>
          </cell>
          <cell r="G3091">
            <v>3422</v>
          </cell>
          <cell r="H3091">
            <v>1156</v>
          </cell>
          <cell r="I3091">
            <v>207</v>
          </cell>
          <cell r="J3091">
            <v>0.19674693389171402</v>
          </cell>
          <cell r="K3091">
            <v>0.17906574394463667</v>
          </cell>
          <cell r="L3091">
            <v>0.22790324429668693</v>
          </cell>
          <cell r="M3091">
            <v>0.25402443151620496</v>
          </cell>
        </row>
        <row r="3092">
          <cell r="A3092">
            <v>61029</v>
          </cell>
          <cell r="B3092" t="str">
            <v>61029</v>
          </cell>
          <cell r="C3092" t="str">
            <v>PU</v>
          </cell>
          <cell r="D3092" t="str">
            <v>PESAROURBINO</v>
          </cell>
          <cell r="E3092" t="str">
            <v>MARCHE</v>
          </cell>
          <cell r="F3092" t="str">
            <v>Centro</v>
          </cell>
          <cell r="G3092">
            <v>15160</v>
          </cell>
          <cell r="H3092">
            <v>5390</v>
          </cell>
          <cell r="I3092">
            <v>1058</v>
          </cell>
          <cell r="J3092">
            <v>0.19674693389171402</v>
          </cell>
          <cell r="K3092">
            <v>0.19628942486085343</v>
          </cell>
          <cell r="L3092">
            <v>0.22790324429668693</v>
          </cell>
          <cell r="M3092">
            <v>0.25402443151620496</v>
          </cell>
        </row>
        <row r="3093">
          <cell r="A3093">
            <v>61030</v>
          </cell>
          <cell r="B3093" t="str">
            <v>61030</v>
          </cell>
          <cell r="C3093" t="str">
            <v>PU</v>
          </cell>
          <cell r="D3093" t="str">
            <v>PESAROURBINO</v>
          </cell>
          <cell r="E3093" t="str">
            <v>MARCHE</v>
          </cell>
          <cell r="F3093" t="str">
            <v>Centro</v>
          </cell>
          <cell r="G3093">
            <v>18764</v>
          </cell>
          <cell r="H3093">
            <v>6099</v>
          </cell>
          <cell r="I3093">
            <v>1382</v>
          </cell>
          <cell r="J3093">
            <v>0.19674693389171402</v>
          </cell>
          <cell r="K3093">
            <v>0.22659452369240859</v>
          </cell>
          <cell r="L3093">
            <v>0.22790324429668693</v>
          </cell>
          <cell r="M3093">
            <v>0.25402443151620496</v>
          </cell>
        </row>
        <row r="3094">
          <cell r="A3094">
            <v>61032</v>
          </cell>
          <cell r="B3094" t="str">
            <v>61032</v>
          </cell>
          <cell r="C3094" t="str">
            <v>PU</v>
          </cell>
          <cell r="D3094" t="str">
            <v>PESAROURBINO</v>
          </cell>
          <cell r="E3094" t="str">
            <v>MARCHE</v>
          </cell>
          <cell r="F3094" t="str">
            <v>Centro</v>
          </cell>
          <cell r="G3094">
            <v>53763</v>
          </cell>
          <cell r="H3094">
            <v>18691</v>
          </cell>
          <cell r="I3094">
            <v>4491</v>
          </cell>
          <cell r="J3094">
            <v>0.19674693389171402</v>
          </cell>
          <cell r="K3094">
            <v>0.24027606869616394</v>
          </cell>
          <cell r="L3094">
            <v>0.22790324429668693</v>
          </cell>
          <cell r="M3094">
            <v>0.25402443151620496</v>
          </cell>
        </row>
        <row r="3095">
          <cell r="A3095">
            <v>61033</v>
          </cell>
          <cell r="B3095" t="str">
            <v>61033</v>
          </cell>
          <cell r="C3095" t="str">
            <v>PU</v>
          </cell>
          <cell r="D3095" t="str">
            <v>PESAROURBINO</v>
          </cell>
          <cell r="E3095" t="str">
            <v>MARCHE</v>
          </cell>
          <cell r="F3095" t="str">
            <v>Centro</v>
          </cell>
          <cell r="G3095">
            <v>6688</v>
          </cell>
          <cell r="H3095">
            <v>2241</v>
          </cell>
          <cell r="I3095">
            <v>565</v>
          </cell>
          <cell r="J3095">
            <v>0.19674693389171402</v>
          </cell>
          <cell r="K3095">
            <v>0.25211958946898705</v>
          </cell>
          <cell r="L3095">
            <v>0.22790324429668693</v>
          </cell>
          <cell r="M3095">
            <v>0.25402443151620496</v>
          </cell>
        </row>
        <row r="3096">
          <cell r="A3096">
            <v>61034</v>
          </cell>
          <cell r="B3096" t="str">
            <v>61034</v>
          </cell>
          <cell r="C3096" t="str">
            <v>PU</v>
          </cell>
          <cell r="D3096" t="str">
            <v>PESAROURBINO</v>
          </cell>
          <cell r="E3096" t="str">
            <v>MARCHE</v>
          </cell>
          <cell r="F3096" t="str">
            <v>Centro</v>
          </cell>
          <cell r="G3096">
            <v>9592</v>
          </cell>
          <cell r="H3096">
            <v>3362</v>
          </cell>
          <cell r="I3096">
            <v>529</v>
          </cell>
          <cell r="J3096">
            <v>0.19674693389171402</v>
          </cell>
          <cell r="K3096">
            <v>0.15734681737061273</v>
          </cell>
          <cell r="L3096">
            <v>0.22790324429668693</v>
          </cell>
          <cell r="M3096">
            <v>0.25402443151620496</v>
          </cell>
        </row>
        <row r="3097">
          <cell r="A3097">
            <v>61037</v>
          </cell>
          <cell r="B3097" t="str">
            <v>61037</v>
          </cell>
          <cell r="C3097" t="str">
            <v>PU</v>
          </cell>
          <cell r="D3097" t="str">
            <v>PESAROURBINO</v>
          </cell>
          <cell r="E3097" t="str">
            <v>MARCHE</v>
          </cell>
          <cell r="F3097" t="str">
            <v>Centro</v>
          </cell>
          <cell r="G3097">
            <v>4660</v>
          </cell>
          <cell r="H3097">
            <v>1524</v>
          </cell>
          <cell r="I3097">
            <v>437</v>
          </cell>
          <cell r="J3097">
            <v>0.19674693389171402</v>
          </cell>
          <cell r="K3097">
            <v>0.28674540682414701</v>
          </cell>
          <cell r="L3097">
            <v>0.22790324429668693</v>
          </cell>
          <cell r="M3097">
            <v>0.25402443151620496</v>
          </cell>
        </row>
        <row r="3098">
          <cell r="A3098">
            <v>61038</v>
          </cell>
          <cell r="B3098" t="str">
            <v>61038</v>
          </cell>
          <cell r="C3098" t="str">
            <v>PU</v>
          </cell>
          <cell r="D3098" t="str">
            <v>PESAROURBINO</v>
          </cell>
          <cell r="E3098" t="str">
            <v>MARCHE</v>
          </cell>
          <cell r="F3098" t="str">
            <v>Centro</v>
          </cell>
          <cell r="G3098">
            <v>2305</v>
          </cell>
          <cell r="H3098">
            <v>780</v>
          </cell>
          <cell r="I3098">
            <v>89</v>
          </cell>
          <cell r="J3098">
            <v>0.19674693389171402</v>
          </cell>
          <cell r="K3098">
            <v>0.1141025641025641</v>
          </cell>
          <cell r="L3098">
            <v>0.22790324429668693</v>
          </cell>
          <cell r="M3098">
            <v>0.25402443151620496</v>
          </cell>
        </row>
        <row r="3099">
          <cell r="A3099">
            <v>61039</v>
          </cell>
          <cell r="B3099" t="str">
            <v>61039</v>
          </cell>
          <cell r="C3099" t="str">
            <v>PU</v>
          </cell>
          <cell r="D3099" t="str">
            <v>PESAROURBINO</v>
          </cell>
          <cell r="E3099" t="str">
            <v>MARCHE</v>
          </cell>
          <cell r="F3099" t="str">
            <v>Centro</v>
          </cell>
          <cell r="G3099">
            <v>4043</v>
          </cell>
          <cell r="H3099">
            <v>1349</v>
          </cell>
          <cell r="I3099">
            <v>244</v>
          </cell>
          <cell r="J3099">
            <v>0.19674693389171402</v>
          </cell>
          <cell r="K3099">
            <v>0.18087472201630839</v>
          </cell>
          <cell r="L3099">
            <v>0.22790324429668693</v>
          </cell>
          <cell r="M3099">
            <v>0.25402443151620496</v>
          </cell>
        </row>
        <row r="3100">
          <cell r="A3100">
            <v>61040</v>
          </cell>
          <cell r="B3100" t="str">
            <v>61040</v>
          </cell>
          <cell r="C3100" t="str">
            <v>PU</v>
          </cell>
          <cell r="D3100" t="str">
            <v>PESAROURBINO</v>
          </cell>
          <cell r="E3100" t="str">
            <v>MARCHE</v>
          </cell>
          <cell r="F3100" t="str">
            <v>Centro</v>
          </cell>
          <cell r="G3100">
            <v>14297</v>
          </cell>
          <cell r="H3100">
            <v>5041</v>
          </cell>
          <cell r="I3100">
            <v>839</v>
          </cell>
          <cell r="J3100">
            <v>0.19674693389171402</v>
          </cell>
          <cell r="K3100">
            <v>0.16643523110493949</v>
          </cell>
          <cell r="L3100">
            <v>0.22790324429668693</v>
          </cell>
          <cell r="M3100">
            <v>0.25402443151620496</v>
          </cell>
        </row>
        <row r="3101">
          <cell r="A3101">
            <v>61041</v>
          </cell>
          <cell r="B3101" t="str">
            <v>61041</v>
          </cell>
          <cell r="C3101" t="str">
            <v>PU</v>
          </cell>
          <cell r="D3101" t="str">
            <v>PESAROURBINO</v>
          </cell>
          <cell r="E3101" t="str">
            <v>MARCHE</v>
          </cell>
          <cell r="F3101" t="str">
            <v>Centro</v>
          </cell>
          <cell r="G3101">
            <v>3511</v>
          </cell>
          <cell r="H3101">
            <v>1168</v>
          </cell>
          <cell r="I3101">
            <v>309</v>
          </cell>
          <cell r="J3101">
            <v>0.19674693389171402</v>
          </cell>
          <cell r="K3101">
            <v>0.26455479452054792</v>
          </cell>
          <cell r="L3101">
            <v>0.22790324429668693</v>
          </cell>
          <cell r="M3101">
            <v>0.25402443151620496</v>
          </cell>
        </row>
        <row r="3102">
          <cell r="A3102">
            <v>61042</v>
          </cell>
          <cell r="B3102" t="str">
            <v>61042</v>
          </cell>
          <cell r="C3102" t="str">
            <v>PU</v>
          </cell>
          <cell r="D3102" t="str">
            <v>PESAROURBINO</v>
          </cell>
          <cell r="E3102" t="str">
            <v>MARCHE</v>
          </cell>
          <cell r="F3102" t="str">
            <v>Centro</v>
          </cell>
          <cell r="G3102">
            <v>2314</v>
          </cell>
          <cell r="H3102">
            <v>865</v>
          </cell>
          <cell r="I3102">
            <v>131</v>
          </cell>
          <cell r="J3102">
            <v>0.19674693389171402</v>
          </cell>
          <cell r="K3102">
            <v>0.15144508670520232</v>
          </cell>
          <cell r="L3102">
            <v>0.22790324429668693</v>
          </cell>
          <cell r="M3102">
            <v>0.25402443151620496</v>
          </cell>
        </row>
        <row r="3103">
          <cell r="A3103">
            <v>61043</v>
          </cell>
          <cell r="B3103" t="str">
            <v>61043</v>
          </cell>
          <cell r="C3103" t="str">
            <v>PU</v>
          </cell>
          <cell r="D3103" t="str">
            <v>PESAROURBINO</v>
          </cell>
          <cell r="E3103" t="str">
            <v>MARCHE</v>
          </cell>
          <cell r="F3103" t="str">
            <v>Centro</v>
          </cell>
          <cell r="G3103">
            <v>9474</v>
          </cell>
          <cell r="H3103">
            <v>3469</v>
          </cell>
          <cell r="I3103">
            <v>658</v>
          </cell>
          <cell r="J3103">
            <v>0.19674693389171402</v>
          </cell>
          <cell r="K3103">
            <v>0.18968002306140097</v>
          </cell>
          <cell r="L3103">
            <v>0.22790324429668693</v>
          </cell>
          <cell r="M3103">
            <v>0.25402443151620496</v>
          </cell>
        </row>
        <row r="3104">
          <cell r="A3104">
            <v>61044</v>
          </cell>
          <cell r="B3104" t="str">
            <v>61044</v>
          </cell>
          <cell r="C3104" t="str">
            <v>PU</v>
          </cell>
          <cell r="D3104" t="str">
            <v>PESAROURBINO</v>
          </cell>
          <cell r="E3104" t="str">
            <v>MARCHE</v>
          </cell>
          <cell r="F3104" t="str">
            <v>Centro</v>
          </cell>
          <cell r="G3104">
            <v>2636</v>
          </cell>
          <cell r="H3104">
            <v>1011</v>
          </cell>
          <cell r="I3104">
            <v>160</v>
          </cell>
          <cell r="J3104">
            <v>0.19674693389171402</v>
          </cell>
          <cell r="K3104">
            <v>0.15825914935707219</v>
          </cell>
          <cell r="L3104">
            <v>0.22790324429668693</v>
          </cell>
          <cell r="M3104">
            <v>0.25402443151620496</v>
          </cell>
        </row>
        <row r="3105">
          <cell r="A3105">
            <v>61045</v>
          </cell>
          <cell r="B3105" t="str">
            <v>61045</v>
          </cell>
          <cell r="C3105" t="str">
            <v>PU</v>
          </cell>
          <cell r="D3105" t="str">
            <v>PESAROURBINO</v>
          </cell>
          <cell r="E3105" t="str">
            <v>MARCHE</v>
          </cell>
          <cell r="F3105" t="str">
            <v>Centro</v>
          </cell>
          <cell r="G3105">
            <v>7113</v>
          </cell>
          <cell r="H3105">
            <v>2781</v>
          </cell>
          <cell r="I3105">
            <v>396</v>
          </cell>
          <cell r="J3105">
            <v>0.19674693389171402</v>
          </cell>
          <cell r="K3105">
            <v>0.14239482200647249</v>
          </cell>
          <cell r="L3105">
            <v>0.22790324429668693</v>
          </cell>
          <cell r="M3105">
            <v>0.25402443151620496</v>
          </cell>
        </row>
        <row r="3106">
          <cell r="A3106">
            <v>61046</v>
          </cell>
          <cell r="B3106" t="str">
            <v>61046</v>
          </cell>
          <cell r="C3106" t="str">
            <v>PU</v>
          </cell>
          <cell r="D3106" t="str">
            <v>PESAROURBINO</v>
          </cell>
          <cell r="E3106" t="str">
            <v>MARCHE</v>
          </cell>
          <cell r="F3106" t="str">
            <v>Centro</v>
          </cell>
          <cell r="G3106">
            <v>2016</v>
          </cell>
          <cell r="H3106">
            <v>738</v>
          </cell>
          <cell r="I3106">
            <v>180</v>
          </cell>
          <cell r="J3106">
            <v>0.19674693389171402</v>
          </cell>
          <cell r="K3106">
            <v>0.24390243902439024</v>
          </cell>
          <cell r="L3106">
            <v>0.22790324429668693</v>
          </cell>
          <cell r="M3106">
            <v>0.25402443151620496</v>
          </cell>
        </row>
        <row r="3107">
          <cell r="A3107">
            <v>61047</v>
          </cell>
          <cell r="B3107" t="str">
            <v>61047</v>
          </cell>
          <cell r="C3107" t="str">
            <v>PU</v>
          </cell>
          <cell r="D3107" t="str">
            <v>PESAROURBINO</v>
          </cell>
          <cell r="E3107" t="str">
            <v>MARCHE</v>
          </cell>
          <cell r="F3107" t="str">
            <v>Centro</v>
          </cell>
          <cell r="G3107">
            <v>3354</v>
          </cell>
          <cell r="H3107">
            <v>1201</v>
          </cell>
          <cell r="I3107">
            <v>185</v>
          </cell>
          <cell r="J3107">
            <v>0.19674693389171402</v>
          </cell>
          <cell r="K3107">
            <v>0.15403830141548711</v>
          </cell>
          <cell r="L3107">
            <v>0.22790324429668693</v>
          </cell>
          <cell r="M3107">
            <v>0.25402443151620496</v>
          </cell>
        </row>
        <row r="3108">
          <cell r="A3108">
            <v>61048</v>
          </cell>
          <cell r="B3108" t="str">
            <v>61048</v>
          </cell>
          <cell r="C3108" t="str">
            <v>PU</v>
          </cell>
          <cell r="D3108" t="str">
            <v>PESAROURBINO</v>
          </cell>
          <cell r="E3108" t="str">
            <v>MARCHE</v>
          </cell>
          <cell r="F3108" t="str">
            <v>Centro</v>
          </cell>
          <cell r="G3108">
            <v>3777</v>
          </cell>
          <cell r="H3108">
            <v>1270</v>
          </cell>
          <cell r="I3108">
            <v>251</v>
          </cell>
          <cell r="J3108">
            <v>0.19674693389171402</v>
          </cell>
          <cell r="K3108">
            <v>0.19763779527559056</v>
          </cell>
          <cell r="L3108">
            <v>0.22790324429668693</v>
          </cell>
          <cell r="M3108">
            <v>0.25402443151620496</v>
          </cell>
        </row>
        <row r="3109">
          <cell r="A3109">
            <v>61049</v>
          </cell>
          <cell r="B3109" t="str">
            <v>61049</v>
          </cell>
          <cell r="C3109" t="str">
            <v>PU</v>
          </cell>
          <cell r="D3109" t="str">
            <v>PESAROURBINO</v>
          </cell>
          <cell r="E3109" t="str">
            <v>MARCHE</v>
          </cell>
          <cell r="F3109" t="str">
            <v>Centro</v>
          </cell>
          <cell r="G3109">
            <v>7006</v>
          </cell>
          <cell r="H3109">
            <v>2405</v>
          </cell>
          <cell r="I3109">
            <v>483</v>
          </cell>
          <cell r="J3109">
            <v>0.19674693389171402</v>
          </cell>
          <cell r="K3109">
            <v>0.20083160083160084</v>
          </cell>
          <cell r="L3109">
            <v>0.22790324429668693</v>
          </cell>
          <cell r="M3109">
            <v>0.25402443151620496</v>
          </cell>
        </row>
        <row r="3110">
          <cell r="A3110">
            <v>61100</v>
          </cell>
          <cell r="B3110" t="str">
            <v>61100</v>
          </cell>
          <cell r="C3110" t="str">
            <v>PU</v>
          </cell>
          <cell r="D3110" t="str">
            <v>PESAROURBINO</v>
          </cell>
          <cell r="E3110" t="str">
            <v>MARCHE</v>
          </cell>
          <cell r="F3110" t="str">
            <v>Centro</v>
          </cell>
          <cell r="G3110">
            <v>88713</v>
          </cell>
          <cell r="H3110">
            <v>30540</v>
          </cell>
          <cell r="I3110">
            <v>7582</v>
          </cell>
          <cell r="J3110">
            <v>0.19674693389171402</v>
          </cell>
          <cell r="K3110">
            <v>0.24826457105435495</v>
          </cell>
          <cell r="L3110">
            <v>0.22790324429668693</v>
          </cell>
          <cell r="M3110">
            <v>0.25402443151620496</v>
          </cell>
        </row>
        <row r="3111">
          <cell r="A3111">
            <v>62010</v>
          </cell>
          <cell r="B3111" t="str">
            <v>62010</v>
          </cell>
          <cell r="C3111" t="str">
            <v>MC</v>
          </cell>
          <cell r="D3111" t="str">
            <v>MACERATA</v>
          </cell>
          <cell r="E3111" t="str">
            <v>MARCHE</v>
          </cell>
          <cell r="F3111" t="str">
            <v>Centro</v>
          </cell>
          <cell r="G3111">
            <v>51110</v>
          </cell>
          <cell r="H3111">
            <v>15808</v>
          </cell>
          <cell r="I3111">
            <v>2710</v>
          </cell>
          <cell r="J3111">
            <v>0.15513866231647636</v>
          </cell>
          <cell r="K3111">
            <v>0.17143218623481782</v>
          </cell>
          <cell r="L3111">
            <v>0.17410820482588146</v>
          </cell>
          <cell r="M3111">
            <v>0.19725875312186594</v>
          </cell>
        </row>
        <row r="3112">
          <cell r="A3112">
            <v>62011</v>
          </cell>
          <cell r="B3112" t="str">
            <v>62011</v>
          </cell>
          <cell r="C3112" t="str">
            <v>MC</v>
          </cell>
          <cell r="D3112" t="str">
            <v>MACERATA</v>
          </cell>
          <cell r="E3112" t="str">
            <v>MARCHE</v>
          </cell>
          <cell r="F3112" t="str">
            <v>Centro</v>
          </cell>
          <cell r="G3112">
            <v>9951</v>
          </cell>
          <cell r="H3112">
            <v>3332</v>
          </cell>
          <cell r="I3112">
            <v>465</v>
          </cell>
          <cell r="J3112">
            <v>0.15513866231647636</v>
          </cell>
          <cell r="K3112">
            <v>0.13955582232893157</v>
          </cell>
          <cell r="L3112">
            <v>0.17410820482588146</v>
          </cell>
          <cell r="M3112">
            <v>0.19725875312186594</v>
          </cell>
        </row>
        <row r="3113">
          <cell r="A3113">
            <v>62012</v>
          </cell>
          <cell r="B3113" t="str">
            <v>62012</v>
          </cell>
          <cell r="C3113" t="str">
            <v>MC</v>
          </cell>
          <cell r="D3113" t="str">
            <v>MACERATA</v>
          </cell>
          <cell r="E3113" t="str">
            <v>MARCHE</v>
          </cell>
          <cell r="F3113" t="str">
            <v>Centro</v>
          </cell>
          <cell r="G3113">
            <v>37260</v>
          </cell>
          <cell r="H3113">
            <v>12154</v>
          </cell>
          <cell r="I3113">
            <v>2424</v>
          </cell>
          <cell r="J3113">
            <v>0.15513866231647636</v>
          </cell>
          <cell r="K3113">
            <v>0.19944051341122265</v>
          </cell>
          <cell r="L3113">
            <v>0.17410820482588146</v>
          </cell>
          <cell r="M3113">
            <v>0.19725875312186594</v>
          </cell>
        </row>
        <row r="3114">
          <cell r="A3114">
            <v>62014</v>
          </cell>
          <cell r="B3114" t="str">
            <v>62014</v>
          </cell>
          <cell r="C3114" t="str">
            <v>MC</v>
          </cell>
          <cell r="D3114" t="str">
            <v>MACERATA</v>
          </cell>
          <cell r="E3114" t="str">
            <v>MARCHE</v>
          </cell>
          <cell r="F3114" t="str">
            <v>Centro</v>
          </cell>
          <cell r="G3114">
            <v>14532</v>
          </cell>
          <cell r="H3114">
            <v>4590</v>
          </cell>
          <cell r="I3114">
            <v>704</v>
          </cell>
          <cell r="J3114">
            <v>0.15513866231647636</v>
          </cell>
          <cell r="K3114">
            <v>0.15337690631808279</v>
          </cell>
          <cell r="L3114">
            <v>0.17410820482588146</v>
          </cell>
          <cell r="M3114">
            <v>0.19725875312186594</v>
          </cell>
        </row>
        <row r="3115">
          <cell r="A3115">
            <v>62015</v>
          </cell>
          <cell r="B3115" t="str">
            <v>62015</v>
          </cell>
          <cell r="C3115" t="str">
            <v>MC</v>
          </cell>
          <cell r="D3115" t="str">
            <v>MACERATA</v>
          </cell>
          <cell r="E3115" t="str">
            <v>MARCHE</v>
          </cell>
          <cell r="F3115" t="str">
            <v>Centro</v>
          </cell>
          <cell r="G3115">
            <v>7049</v>
          </cell>
          <cell r="H3115">
            <v>2235</v>
          </cell>
          <cell r="I3115">
            <v>375</v>
          </cell>
          <cell r="J3115">
            <v>0.15513866231647636</v>
          </cell>
          <cell r="K3115">
            <v>0.16778523489932887</v>
          </cell>
          <cell r="L3115">
            <v>0.17410820482588146</v>
          </cell>
          <cell r="M3115">
            <v>0.19725875312186594</v>
          </cell>
        </row>
        <row r="3116">
          <cell r="A3116">
            <v>62017</v>
          </cell>
          <cell r="B3116" t="str">
            <v>62017</v>
          </cell>
          <cell r="C3116" t="str">
            <v>MC</v>
          </cell>
          <cell r="D3116" t="str">
            <v>MACERATA</v>
          </cell>
          <cell r="E3116" t="str">
            <v>MARCHE</v>
          </cell>
          <cell r="F3116" t="str">
            <v>Centro</v>
          </cell>
          <cell r="G3116">
            <v>8115</v>
          </cell>
          <cell r="H3116">
            <v>2842</v>
          </cell>
          <cell r="I3116">
            <v>633</v>
          </cell>
          <cell r="J3116">
            <v>0.15513866231647636</v>
          </cell>
          <cell r="K3116">
            <v>0.2227304714989444</v>
          </cell>
          <cell r="L3116">
            <v>0.17410820482588146</v>
          </cell>
          <cell r="M3116">
            <v>0.19725875312186594</v>
          </cell>
        </row>
        <row r="3117">
          <cell r="A3117">
            <v>62018</v>
          </cell>
          <cell r="B3117" t="str">
            <v>62018</v>
          </cell>
          <cell r="C3117" t="str">
            <v>MC</v>
          </cell>
          <cell r="D3117" t="str">
            <v>MACERATA</v>
          </cell>
          <cell r="E3117" t="str">
            <v>MARCHE</v>
          </cell>
          <cell r="F3117" t="str">
            <v>Centro</v>
          </cell>
          <cell r="G3117">
            <v>6892</v>
          </cell>
          <cell r="H3117">
            <v>2102</v>
          </cell>
          <cell r="I3117">
            <v>606</v>
          </cell>
          <cell r="J3117">
            <v>0.15513866231647636</v>
          </cell>
          <cell r="K3117">
            <v>0.28829686013320649</v>
          </cell>
          <cell r="L3117">
            <v>0.17410820482588146</v>
          </cell>
          <cell r="M3117">
            <v>0.19725875312186594</v>
          </cell>
        </row>
        <row r="3118">
          <cell r="A3118">
            <v>62019</v>
          </cell>
          <cell r="B3118" t="str">
            <v>62019</v>
          </cell>
          <cell r="C3118" t="str">
            <v>MC</v>
          </cell>
          <cell r="D3118" t="str">
            <v>MACERATA</v>
          </cell>
          <cell r="E3118" t="str">
            <v>MARCHE</v>
          </cell>
          <cell r="F3118" t="str">
            <v>Centro</v>
          </cell>
          <cell r="G3118">
            <v>19359</v>
          </cell>
          <cell r="H3118">
            <v>6072</v>
          </cell>
          <cell r="I3118">
            <v>1084</v>
          </cell>
          <cell r="J3118">
            <v>0.15513866231647636</v>
          </cell>
          <cell r="K3118">
            <v>0.1785243741765481</v>
          </cell>
          <cell r="L3118">
            <v>0.17410820482588146</v>
          </cell>
          <cell r="M3118">
            <v>0.19725875312186594</v>
          </cell>
        </row>
        <row r="3119">
          <cell r="A3119">
            <v>62020</v>
          </cell>
          <cell r="B3119" t="str">
            <v>62020</v>
          </cell>
          <cell r="C3119" t="str">
            <v>MC</v>
          </cell>
          <cell r="D3119" t="str">
            <v>MACERATA</v>
          </cell>
          <cell r="E3119" t="str">
            <v>MARCHE</v>
          </cell>
          <cell r="F3119" t="str">
            <v>Centro</v>
          </cell>
          <cell r="G3119">
            <v>14467</v>
          </cell>
          <cell r="H3119">
            <v>5068</v>
          </cell>
          <cell r="I3119">
            <v>628</v>
          </cell>
          <cell r="J3119">
            <v>0.15513866231647636</v>
          </cell>
          <cell r="K3119">
            <v>0.1239147592738753</v>
          </cell>
          <cell r="L3119">
            <v>0.17410820482588146</v>
          </cell>
          <cell r="M3119">
            <v>0.19725875312186594</v>
          </cell>
        </row>
        <row r="3120">
          <cell r="A3120">
            <v>62021</v>
          </cell>
          <cell r="B3120" t="str">
            <v>62021</v>
          </cell>
          <cell r="C3120" t="str">
            <v>MC</v>
          </cell>
          <cell r="D3120" t="str">
            <v>MACERATA</v>
          </cell>
          <cell r="E3120" t="str">
            <v>MARCHE</v>
          </cell>
          <cell r="F3120" t="str">
            <v>Centro</v>
          </cell>
          <cell r="G3120">
            <v>2808</v>
          </cell>
          <cell r="H3120">
            <v>962</v>
          </cell>
          <cell r="I3120">
            <v>122</v>
          </cell>
          <cell r="J3120">
            <v>0.15513866231647636</v>
          </cell>
          <cell r="K3120">
            <v>0.12681912681912683</v>
          </cell>
          <cell r="L3120">
            <v>0.17410820482588146</v>
          </cell>
          <cell r="M3120">
            <v>0.19725875312186594</v>
          </cell>
        </row>
        <row r="3121">
          <cell r="A3121">
            <v>62022</v>
          </cell>
          <cell r="B3121" t="str">
            <v>62022</v>
          </cell>
          <cell r="C3121" t="str">
            <v>MC</v>
          </cell>
          <cell r="D3121" t="str">
            <v>MACERATA</v>
          </cell>
          <cell r="E3121" t="str">
            <v>MARCHE</v>
          </cell>
          <cell r="F3121" t="str">
            <v>Centro</v>
          </cell>
          <cell r="G3121">
            <v>4860</v>
          </cell>
          <cell r="H3121">
            <v>1786</v>
          </cell>
          <cell r="I3121">
            <v>339</v>
          </cell>
          <cell r="J3121">
            <v>0.15513866231647636</v>
          </cell>
          <cell r="K3121">
            <v>0.18980963045912655</v>
          </cell>
          <cell r="L3121">
            <v>0.17410820482588146</v>
          </cell>
          <cell r="M3121">
            <v>0.19725875312186594</v>
          </cell>
        </row>
        <row r="3122">
          <cell r="A3122">
            <v>62024</v>
          </cell>
          <cell r="B3122" t="str">
            <v>62024</v>
          </cell>
          <cell r="C3122" t="str">
            <v>MC</v>
          </cell>
          <cell r="D3122" t="str">
            <v>MACERATA</v>
          </cell>
          <cell r="E3122" t="str">
            <v>MARCHE</v>
          </cell>
          <cell r="F3122" t="str">
            <v>Centro</v>
          </cell>
          <cell r="G3122">
            <v>11965</v>
          </cell>
          <cell r="H3122">
            <v>4212</v>
          </cell>
          <cell r="I3122">
            <v>806</v>
          </cell>
          <cell r="J3122">
            <v>0.15513866231647636</v>
          </cell>
          <cell r="K3122">
            <v>0.19135802469135801</v>
          </cell>
          <cell r="L3122">
            <v>0.17410820482588146</v>
          </cell>
          <cell r="M3122">
            <v>0.19725875312186594</v>
          </cell>
        </row>
        <row r="3123">
          <cell r="A3123">
            <v>62025</v>
          </cell>
          <cell r="B3123" t="str">
            <v>62025</v>
          </cell>
          <cell r="C3123" t="str">
            <v>MC</v>
          </cell>
          <cell r="D3123" t="str">
            <v>MACERATA</v>
          </cell>
          <cell r="E3123" t="str">
            <v>MARCHE</v>
          </cell>
          <cell r="F3123" t="str">
            <v>Centro</v>
          </cell>
          <cell r="G3123">
            <v>3319</v>
          </cell>
          <cell r="H3123">
            <v>1342</v>
          </cell>
          <cell r="I3123">
            <v>202</v>
          </cell>
          <cell r="J3123">
            <v>0.15513866231647636</v>
          </cell>
          <cell r="K3123">
            <v>0.15052160953800298</v>
          </cell>
          <cell r="L3123">
            <v>0.17410820482588146</v>
          </cell>
          <cell r="M3123">
            <v>0.19725875312186594</v>
          </cell>
        </row>
        <row r="3124">
          <cell r="A3124">
            <v>62026</v>
          </cell>
          <cell r="B3124" t="str">
            <v>62026</v>
          </cell>
          <cell r="C3124" t="str">
            <v>MC</v>
          </cell>
          <cell r="D3124" t="str">
            <v>MACERATA</v>
          </cell>
          <cell r="E3124" t="str">
            <v>MARCHE</v>
          </cell>
          <cell r="F3124" t="str">
            <v>Centro</v>
          </cell>
          <cell r="G3124">
            <v>3788</v>
          </cell>
          <cell r="H3124">
            <v>1339</v>
          </cell>
          <cell r="I3124">
            <v>138</v>
          </cell>
          <cell r="J3124">
            <v>0.15513866231647636</v>
          </cell>
          <cell r="K3124">
            <v>0.10306198655713218</v>
          </cell>
          <cell r="L3124">
            <v>0.17410820482588146</v>
          </cell>
          <cell r="M3124">
            <v>0.19725875312186594</v>
          </cell>
        </row>
        <row r="3125">
          <cell r="A3125">
            <v>62027</v>
          </cell>
          <cell r="B3125" t="str">
            <v>62027</v>
          </cell>
          <cell r="C3125" t="str">
            <v>MC</v>
          </cell>
          <cell r="D3125" t="str">
            <v>MACERATA</v>
          </cell>
          <cell r="E3125" t="str">
            <v>MARCHE</v>
          </cell>
          <cell r="F3125" t="str">
            <v>Centro</v>
          </cell>
          <cell r="G3125">
            <v>13050</v>
          </cell>
          <cell r="H3125">
            <v>4643</v>
          </cell>
          <cell r="I3125">
            <v>742</v>
          </cell>
          <cell r="J3125">
            <v>0.15513866231647636</v>
          </cell>
          <cell r="K3125">
            <v>0.15981046737023477</v>
          </cell>
          <cell r="L3125">
            <v>0.17410820482588146</v>
          </cell>
          <cell r="M3125">
            <v>0.19725875312186594</v>
          </cell>
        </row>
        <row r="3126">
          <cell r="A3126">
            <v>62028</v>
          </cell>
          <cell r="B3126" t="str">
            <v>62028</v>
          </cell>
          <cell r="C3126" t="str">
            <v>MC</v>
          </cell>
          <cell r="D3126" t="str">
            <v>MACERATA</v>
          </cell>
          <cell r="E3126" t="str">
            <v>MARCHE</v>
          </cell>
          <cell r="F3126" t="str">
            <v>Centro</v>
          </cell>
          <cell r="G3126">
            <v>3292</v>
          </cell>
          <cell r="H3126">
            <v>1257</v>
          </cell>
          <cell r="I3126">
            <v>175</v>
          </cell>
          <cell r="J3126">
            <v>0.15513866231647636</v>
          </cell>
          <cell r="K3126">
            <v>0.13922036595067622</v>
          </cell>
          <cell r="L3126">
            <v>0.17410820482588146</v>
          </cell>
          <cell r="M3126">
            <v>0.19725875312186594</v>
          </cell>
        </row>
        <row r="3127">
          <cell r="A3127">
            <v>62029</v>
          </cell>
          <cell r="B3127" t="str">
            <v>62029</v>
          </cell>
          <cell r="C3127" t="str">
            <v>MC</v>
          </cell>
          <cell r="D3127" t="str">
            <v>MACERATA</v>
          </cell>
          <cell r="E3127" t="str">
            <v>MARCHE</v>
          </cell>
          <cell r="F3127" t="str">
            <v>Centro</v>
          </cell>
          <cell r="G3127">
            <v>18346</v>
          </cell>
          <cell r="H3127">
            <v>6171</v>
          </cell>
          <cell r="I3127">
            <v>1086</v>
          </cell>
          <cell r="J3127">
            <v>0.15513866231647636</v>
          </cell>
          <cell r="K3127">
            <v>0.1759844433641225</v>
          </cell>
          <cell r="L3127">
            <v>0.17410820482588146</v>
          </cell>
          <cell r="M3127">
            <v>0.19725875312186594</v>
          </cell>
        </row>
        <row r="3128">
          <cell r="A3128">
            <v>62032</v>
          </cell>
          <cell r="B3128" t="str">
            <v>62032</v>
          </cell>
          <cell r="C3128" t="str">
            <v>MC</v>
          </cell>
          <cell r="D3128" t="str">
            <v>MACERATA</v>
          </cell>
          <cell r="E3128" t="str">
            <v>MARCHE</v>
          </cell>
          <cell r="F3128" t="str">
            <v>Centro</v>
          </cell>
          <cell r="G3128">
            <v>7149</v>
          </cell>
          <cell r="H3128">
            <v>2585</v>
          </cell>
          <cell r="I3128">
            <v>558</v>
          </cell>
          <cell r="J3128">
            <v>0.15513866231647636</v>
          </cell>
          <cell r="K3128">
            <v>0.21586073500967118</v>
          </cell>
          <cell r="L3128">
            <v>0.17410820482588146</v>
          </cell>
          <cell r="M3128">
            <v>0.19725875312186594</v>
          </cell>
        </row>
        <row r="3129">
          <cell r="A3129">
            <v>62034</v>
          </cell>
          <cell r="B3129" t="str">
            <v>62034</v>
          </cell>
          <cell r="C3129" t="str">
            <v>MC</v>
          </cell>
          <cell r="D3129" t="str">
            <v>MACERATA</v>
          </cell>
          <cell r="E3129" t="str">
            <v>MARCHE</v>
          </cell>
          <cell r="F3129" t="str">
            <v>Centro</v>
          </cell>
          <cell r="G3129">
            <v>833</v>
          </cell>
          <cell r="H3129">
            <v>308</v>
          </cell>
          <cell r="I3129">
            <v>71</v>
          </cell>
          <cell r="J3129">
            <v>0.15513866231647636</v>
          </cell>
          <cell r="K3129">
            <v>0.23051948051948051</v>
          </cell>
          <cell r="L3129">
            <v>0.17410820482588146</v>
          </cell>
          <cell r="M3129">
            <v>0.19725875312186594</v>
          </cell>
        </row>
        <row r="3130">
          <cell r="A3130">
            <v>62035</v>
          </cell>
          <cell r="B3130" t="str">
            <v>62035</v>
          </cell>
          <cell r="C3130" t="str">
            <v>MC</v>
          </cell>
          <cell r="D3130" t="str">
            <v>MACERATA</v>
          </cell>
          <cell r="E3130" t="str">
            <v>MARCHE</v>
          </cell>
          <cell r="F3130" t="str">
            <v>Centro</v>
          </cell>
          <cell r="G3130">
            <v>2035</v>
          </cell>
          <cell r="H3130">
            <v>913</v>
          </cell>
          <cell r="I3130">
            <v>132</v>
          </cell>
          <cell r="J3130">
            <v>0.15513866231647636</v>
          </cell>
          <cell r="K3130">
            <v>0.14457831325301204</v>
          </cell>
          <cell r="L3130">
            <v>0.17410820482588146</v>
          </cell>
          <cell r="M3130">
            <v>0.19725875312186594</v>
          </cell>
        </row>
        <row r="3131">
          <cell r="A3131">
            <v>62036</v>
          </cell>
          <cell r="B3131" t="str">
            <v>62036</v>
          </cell>
          <cell r="C3131" t="str">
            <v>MC</v>
          </cell>
          <cell r="D3131" t="str">
            <v>MACERATA</v>
          </cell>
          <cell r="E3131" t="str">
            <v>MARCHE</v>
          </cell>
          <cell r="F3131" t="str">
            <v>Centro</v>
          </cell>
          <cell r="G3131">
            <v>1588</v>
          </cell>
          <cell r="H3131">
            <v>631</v>
          </cell>
          <cell r="I3131">
            <v>91</v>
          </cell>
          <cell r="J3131">
            <v>0.15513866231647636</v>
          </cell>
          <cell r="K3131">
            <v>0.14421553090332806</v>
          </cell>
          <cell r="L3131">
            <v>0.17410820482588146</v>
          </cell>
          <cell r="M3131">
            <v>0.19725875312186594</v>
          </cell>
        </row>
        <row r="3132">
          <cell r="A3132">
            <v>62038</v>
          </cell>
          <cell r="B3132" t="str">
            <v>62038</v>
          </cell>
          <cell r="C3132" t="str">
            <v>MC</v>
          </cell>
          <cell r="D3132" t="str">
            <v>MACERATA</v>
          </cell>
          <cell r="E3132" t="str">
            <v>MARCHE</v>
          </cell>
          <cell r="F3132" t="str">
            <v>Centro</v>
          </cell>
          <cell r="G3132">
            <v>1184</v>
          </cell>
          <cell r="H3132">
            <v>494</v>
          </cell>
          <cell r="I3132">
            <v>59</v>
          </cell>
          <cell r="J3132">
            <v>0.15513866231647636</v>
          </cell>
          <cell r="K3132">
            <v>0.1194331983805668</v>
          </cell>
          <cell r="L3132">
            <v>0.17410820482588146</v>
          </cell>
          <cell r="M3132">
            <v>0.19725875312186594</v>
          </cell>
        </row>
        <row r="3133">
          <cell r="A3133">
            <v>62039</v>
          </cell>
          <cell r="B3133" t="str">
            <v>62039</v>
          </cell>
          <cell r="C3133" t="str">
            <v>MC</v>
          </cell>
          <cell r="D3133" t="str">
            <v>MACERATA</v>
          </cell>
          <cell r="E3133" t="str">
            <v>MARCHE</v>
          </cell>
          <cell r="F3133" t="str">
            <v>Centro</v>
          </cell>
          <cell r="G3133">
            <v>2158</v>
          </cell>
          <cell r="H3133">
            <v>923</v>
          </cell>
          <cell r="I3133">
            <v>106</v>
          </cell>
          <cell r="J3133">
            <v>0.15513866231647636</v>
          </cell>
          <cell r="K3133">
            <v>0.11484290357529794</v>
          </cell>
          <cell r="L3133">
            <v>0.17410820482588146</v>
          </cell>
          <cell r="M3133">
            <v>0.19725875312186594</v>
          </cell>
        </row>
        <row r="3134">
          <cell r="A3134">
            <v>62100</v>
          </cell>
          <cell r="B3134" t="str">
            <v>62100</v>
          </cell>
          <cell r="C3134" t="str">
            <v>MC</v>
          </cell>
          <cell r="D3134" t="str">
            <v>MACERATA</v>
          </cell>
          <cell r="E3134" t="str">
            <v>MARCHE</v>
          </cell>
          <cell r="F3134" t="str">
            <v>Centro</v>
          </cell>
          <cell r="G3134">
            <v>43040</v>
          </cell>
          <cell r="H3134">
            <v>14918</v>
          </cell>
          <cell r="I3134">
            <v>2578</v>
          </cell>
          <cell r="J3134">
            <v>0.15513866231647636</v>
          </cell>
          <cell r="K3134">
            <v>0.17281136881619519</v>
          </cell>
          <cell r="L3134">
            <v>0.17410820482588146</v>
          </cell>
          <cell r="M3134">
            <v>0.19725875312186594</v>
          </cell>
        </row>
        <row r="3135">
          <cell r="A3135">
            <v>63010</v>
          </cell>
          <cell r="B3135" t="str">
            <v>63010</v>
          </cell>
          <cell r="C3135" t="str">
            <v>AP</v>
          </cell>
          <cell r="D3135" t="str">
            <v>ASCOLIPICENO</v>
          </cell>
          <cell r="E3135" t="str">
            <v>MARCHE</v>
          </cell>
          <cell r="F3135" t="str">
            <v>Centro</v>
          </cell>
          <cell r="G3135">
            <v>9343</v>
          </cell>
          <cell r="H3135">
            <v>2931</v>
          </cell>
          <cell r="I3135">
            <v>553</v>
          </cell>
          <cell r="J3135">
            <v>0.16133123217769774</v>
          </cell>
          <cell r="K3135">
            <v>0.18867280791538724</v>
          </cell>
          <cell r="L3135">
            <v>0.18436161803920886</v>
          </cell>
          <cell r="M3135">
            <v>0.22368891824525208</v>
          </cell>
        </row>
        <row r="3136">
          <cell r="A3136">
            <v>63012</v>
          </cell>
          <cell r="B3136" t="str">
            <v>63012</v>
          </cell>
          <cell r="C3136" t="str">
            <v>AP</v>
          </cell>
          <cell r="D3136" t="str">
            <v>ASCOLIPICENO</v>
          </cell>
          <cell r="E3136" t="str">
            <v>MARCHE</v>
          </cell>
          <cell r="F3136" t="str">
            <v>Centro</v>
          </cell>
          <cell r="G3136">
            <v>4564</v>
          </cell>
          <cell r="H3136">
            <v>1470</v>
          </cell>
          <cell r="I3136">
            <v>280</v>
          </cell>
          <cell r="J3136">
            <v>0.16133123217769774</v>
          </cell>
          <cell r="K3136">
            <v>0.19047619047619047</v>
          </cell>
          <cell r="L3136">
            <v>0.18436161803920886</v>
          </cell>
          <cell r="M3136">
            <v>0.22368891824525208</v>
          </cell>
        </row>
        <row r="3137">
          <cell r="A3137">
            <v>63013</v>
          </cell>
          <cell r="B3137" t="str">
            <v>63013</v>
          </cell>
          <cell r="C3137" t="str">
            <v>AP</v>
          </cell>
          <cell r="D3137" t="str">
            <v>ASCOLIPICENO</v>
          </cell>
          <cell r="E3137" t="str">
            <v>MARCHE</v>
          </cell>
          <cell r="F3137" t="str">
            <v>Centro</v>
          </cell>
          <cell r="G3137">
            <v>12787</v>
          </cell>
          <cell r="H3137">
            <v>4359</v>
          </cell>
          <cell r="I3137">
            <v>942</v>
          </cell>
          <cell r="J3137">
            <v>0.16133123217769774</v>
          </cell>
          <cell r="K3137">
            <v>0.21610461114934618</v>
          </cell>
          <cell r="L3137">
            <v>0.18436161803920886</v>
          </cell>
          <cell r="M3137">
            <v>0.22368891824525208</v>
          </cell>
        </row>
        <row r="3138">
          <cell r="A3138">
            <v>63014</v>
          </cell>
          <cell r="B3138" t="str">
            <v>63014</v>
          </cell>
          <cell r="C3138" t="str">
            <v>AP</v>
          </cell>
          <cell r="D3138" t="str">
            <v>ASCOLIPICENO</v>
          </cell>
          <cell r="E3138" t="str">
            <v>MARCHE</v>
          </cell>
          <cell r="F3138" t="str">
            <v>Centro</v>
          </cell>
          <cell r="G3138">
            <v>12688</v>
          </cell>
          <cell r="H3138">
            <v>3864</v>
          </cell>
          <cell r="I3138">
            <v>685</v>
          </cell>
          <cell r="J3138">
            <v>0.16133123217769774</v>
          </cell>
          <cell r="K3138">
            <v>0.17727743271221533</v>
          </cell>
          <cell r="L3138">
            <v>0.18436161803920886</v>
          </cell>
          <cell r="M3138">
            <v>0.22368891824525208</v>
          </cell>
        </row>
        <row r="3139">
          <cell r="A3139">
            <v>63015</v>
          </cell>
          <cell r="B3139" t="str">
            <v>63015</v>
          </cell>
          <cell r="C3139" t="str">
            <v>AP</v>
          </cell>
          <cell r="D3139" t="str">
            <v>ASCOLIPICENO</v>
          </cell>
          <cell r="E3139" t="str">
            <v>MARCHE</v>
          </cell>
          <cell r="F3139" t="str">
            <v>Centro</v>
          </cell>
          <cell r="G3139">
            <v>7748</v>
          </cell>
          <cell r="H3139">
            <v>2345</v>
          </cell>
          <cell r="I3139">
            <v>426</v>
          </cell>
          <cell r="J3139">
            <v>0.16133123217769774</v>
          </cell>
          <cell r="K3139">
            <v>0.18166311300639659</v>
          </cell>
          <cell r="L3139">
            <v>0.18436161803920886</v>
          </cell>
          <cell r="M3139">
            <v>0.22368891824525208</v>
          </cell>
        </row>
        <row r="3140">
          <cell r="A3140">
            <v>63016</v>
          </cell>
          <cell r="B3140" t="str">
            <v>63016</v>
          </cell>
          <cell r="C3140" t="str">
            <v>AP</v>
          </cell>
          <cell r="D3140" t="str">
            <v>ASCOLIPICENO</v>
          </cell>
          <cell r="E3140" t="str">
            <v>MARCHE</v>
          </cell>
          <cell r="F3140" t="str">
            <v>Centro</v>
          </cell>
          <cell r="G3140">
            <v>5353</v>
          </cell>
          <cell r="H3140">
            <v>1743</v>
          </cell>
          <cell r="I3140">
            <v>338</v>
          </cell>
          <cell r="J3140">
            <v>0.16133123217769774</v>
          </cell>
          <cell r="K3140">
            <v>0.19391853126792885</v>
          </cell>
          <cell r="L3140">
            <v>0.18436161803920886</v>
          </cell>
          <cell r="M3140">
            <v>0.22368891824525208</v>
          </cell>
        </row>
        <row r="3141">
          <cell r="A3141">
            <v>63017</v>
          </cell>
          <cell r="B3141" t="str">
            <v>63017</v>
          </cell>
          <cell r="C3141" t="str">
            <v>AP</v>
          </cell>
          <cell r="D3141" t="str">
            <v>ASCOLIPICENO</v>
          </cell>
          <cell r="E3141" t="str">
            <v>MARCHE</v>
          </cell>
          <cell r="F3141" t="str">
            <v>Centro</v>
          </cell>
          <cell r="G3141">
            <v>15853</v>
          </cell>
          <cell r="H3141">
            <v>5487</v>
          </cell>
          <cell r="I3141">
            <v>1160</v>
          </cell>
          <cell r="J3141">
            <v>0.16133123217769774</v>
          </cell>
          <cell r="K3141">
            <v>0.21140878439948971</v>
          </cell>
          <cell r="L3141">
            <v>0.18436161803920886</v>
          </cell>
          <cell r="M3141">
            <v>0.22368891824525208</v>
          </cell>
        </row>
        <row r="3142">
          <cell r="A3142">
            <v>63018</v>
          </cell>
          <cell r="B3142" t="str">
            <v>63018</v>
          </cell>
          <cell r="C3142" t="str">
            <v>AP</v>
          </cell>
          <cell r="D3142" t="str">
            <v>ASCOLIPICENO</v>
          </cell>
          <cell r="E3142" t="str">
            <v>MARCHE</v>
          </cell>
          <cell r="F3142" t="str">
            <v>Centro</v>
          </cell>
          <cell r="G3142">
            <v>21052</v>
          </cell>
          <cell r="H3142">
            <v>7144</v>
          </cell>
          <cell r="I3142">
            <v>1395</v>
          </cell>
          <cell r="J3142">
            <v>0.16133123217769774</v>
          </cell>
          <cell r="K3142">
            <v>0.19526875699888019</v>
          </cell>
          <cell r="L3142">
            <v>0.18436161803920886</v>
          </cell>
          <cell r="M3142">
            <v>0.22368891824525208</v>
          </cell>
        </row>
        <row r="3143">
          <cell r="A3143">
            <v>63019</v>
          </cell>
          <cell r="B3143" t="str">
            <v>63019</v>
          </cell>
          <cell r="C3143" t="str">
            <v>AP</v>
          </cell>
          <cell r="D3143" t="str">
            <v>ASCOLIPICENO</v>
          </cell>
          <cell r="E3143" t="str">
            <v>MARCHE</v>
          </cell>
          <cell r="F3143" t="str">
            <v>Centro</v>
          </cell>
          <cell r="G3143">
            <v>11390</v>
          </cell>
          <cell r="H3143">
            <v>3395</v>
          </cell>
          <cell r="I3143">
            <v>767</v>
          </cell>
          <cell r="J3143">
            <v>0.16133123217769774</v>
          </cell>
          <cell r="K3143">
            <v>0.22592047128129603</v>
          </cell>
          <cell r="L3143">
            <v>0.18436161803920886</v>
          </cell>
          <cell r="M3143">
            <v>0.22368891824525208</v>
          </cell>
        </row>
        <row r="3144">
          <cell r="A3144">
            <v>63020</v>
          </cell>
          <cell r="B3144" t="str">
            <v>63020</v>
          </cell>
          <cell r="C3144" t="str">
            <v>AP</v>
          </cell>
          <cell r="D3144" t="str">
            <v>ASCOLIPICENO</v>
          </cell>
          <cell r="E3144" t="str">
            <v>MARCHE</v>
          </cell>
          <cell r="F3144" t="str">
            <v>Centro</v>
          </cell>
          <cell r="G3144">
            <v>12744</v>
          </cell>
          <cell r="H3144">
            <v>4286</v>
          </cell>
          <cell r="I3144">
            <v>574</v>
          </cell>
          <cell r="J3144">
            <v>0.16133123217769774</v>
          </cell>
          <cell r="K3144">
            <v>0.13392440503966402</v>
          </cell>
          <cell r="L3144">
            <v>0.18436161803920886</v>
          </cell>
          <cell r="M3144">
            <v>0.22368891824525208</v>
          </cell>
        </row>
        <row r="3145">
          <cell r="A3145">
            <v>63021</v>
          </cell>
          <cell r="B3145" t="str">
            <v>63021</v>
          </cell>
          <cell r="C3145" t="str">
            <v>AP</v>
          </cell>
          <cell r="D3145" t="str">
            <v>ASCOLIPICENO</v>
          </cell>
          <cell r="E3145" t="str">
            <v>MARCHE</v>
          </cell>
          <cell r="F3145" t="str">
            <v>Centro</v>
          </cell>
          <cell r="G3145">
            <v>4039</v>
          </cell>
          <cell r="H3145">
            <v>1323</v>
          </cell>
          <cell r="I3145">
            <v>208</v>
          </cell>
          <cell r="J3145">
            <v>0.16133123217769774</v>
          </cell>
          <cell r="K3145">
            <v>0.15721844293272866</v>
          </cell>
          <cell r="L3145">
            <v>0.18436161803920886</v>
          </cell>
          <cell r="M3145">
            <v>0.22368891824525208</v>
          </cell>
        </row>
        <row r="3146">
          <cell r="A3146">
            <v>63023</v>
          </cell>
          <cell r="B3146" t="str">
            <v>63023</v>
          </cell>
          <cell r="C3146" t="str">
            <v>AP</v>
          </cell>
          <cell r="D3146" t="str">
            <v>ASCOLIPICENO</v>
          </cell>
          <cell r="E3146" t="str">
            <v>MARCHE</v>
          </cell>
          <cell r="F3146" t="str">
            <v>Centro</v>
          </cell>
          <cell r="G3146">
            <v>33606</v>
          </cell>
          <cell r="H3146">
            <v>11021</v>
          </cell>
          <cell r="I3146">
            <v>2099</v>
          </cell>
          <cell r="J3146">
            <v>0.16133123217769774</v>
          </cell>
          <cell r="K3146">
            <v>0.19045458669812176</v>
          </cell>
          <cell r="L3146">
            <v>0.18436161803920886</v>
          </cell>
          <cell r="M3146">
            <v>0.22368891824525208</v>
          </cell>
        </row>
        <row r="3147">
          <cell r="A3147">
            <v>63024</v>
          </cell>
          <cell r="B3147" t="str">
            <v>63024</v>
          </cell>
          <cell r="C3147" t="str">
            <v>AP</v>
          </cell>
          <cell r="D3147" t="str">
            <v>ASCOLIPICENO</v>
          </cell>
          <cell r="E3147" t="str">
            <v>MARCHE</v>
          </cell>
          <cell r="F3147" t="str">
            <v>Centro</v>
          </cell>
          <cell r="G3147">
            <v>2899</v>
          </cell>
          <cell r="H3147">
            <v>956</v>
          </cell>
          <cell r="I3147">
            <v>168</v>
          </cell>
          <cell r="J3147">
            <v>0.16133123217769774</v>
          </cell>
          <cell r="K3147">
            <v>0.17573221757322174</v>
          </cell>
          <cell r="L3147">
            <v>0.18436161803920886</v>
          </cell>
          <cell r="M3147">
            <v>0.22368891824525208</v>
          </cell>
        </row>
        <row r="3148">
          <cell r="A3148">
            <v>63025</v>
          </cell>
          <cell r="B3148" t="str">
            <v>63025</v>
          </cell>
          <cell r="C3148" t="str">
            <v>AP</v>
          </cell>
          <cell r="D3148" t="str">
            <v>ASCOLIPICENO</v>
          </cell>
          <cell r="E3148" t="str">
            <v>MARCHE</v>
          </cell>
          <cell r="F3148" t="str">
            <v>Centro</v>
          </cell>
          <cell r="G3148">
            <v>9343</v>
          </cell>
          <cell r="H3148">
            <v>2976</v>
          </cell>
          <cell r="I3148">
            <v>404</v>
          </cell>
          <cell r="J3148">
            <v>0.16133123217769774</v>
          </cell>
          <cell r="K3148">
            <v>0.135752688172043</v>
          </cell>
          <cell r="L3148">
            <v>0.18436161803920886</v>
          </cell>
          <cell r="M3148">
            <v>0.22368891824525208</v>
          </cell>
        </row>
        <row r="3149">
          <cell r="A3149">
            <v>63026</v>
          </cell>
          <cell r="B3149" t="str">
            <v>63026</v>
          </cell>
          <cell r="C3149" t="str">
            <v>AP</v>
          </cell>
          <cell r="D3149" t="str">
            <v>ASCOLIPICENO</v>
          </cell>
          <cell r="E3149" t="str">
            <v>MARCHE</v>
          </cell>
          <cell r="F3149" t="str">
            <v>Centro</v>
          </cell>
          <cell r="G3149">
            <v>4216</v>
          </cell>
          <cell r="H3149">
            <v>1298</v>
          </cell>
          <cell r="I3149">
            <v>174</v>
          </cell>
          <cell r="J3149">
            <v>0.16133123217769774</v>
          </cell>
          <cell r="K3149">
            <v>0.13405238828967642</v>
          </cell>
          <cell r="L3149">
            <v>0.18436161803920886</v>
          </cell>
          <cell r="M3149">
            <v>0.22368891824525208</v>
          </cell>
        </row>
        <row r="3150">
          <cell r="A3150">
            <v>63027</v>
          </cell>
          <cell r="B3150" t="str">
            <v>63027</v>
          </cell>
          <cell r="C3150" t="str">
            <v>AP</v>
          </cell>
          <cell r="D3150" t="str">
            <v>ASCOLIPICENO</v>
          </cell>
          <cell r="E3150" t="str">
            <v>MARCHE</v>
          </cell>
          <cell r="F3150" t="str">
            <v>Centro</v>
          </cell>
          <cell r="G3150">
            <v>3123</v>
          </cell>
          <cell r="H3150">
            <v>1026</v>
          </cell>
          <cell r="I3150">
            <v>124</v>
          </cell>
          <cell r="J3150">
            <v>0.16133123217769774</v>
          </cell>
          <cell r="K3150">
            <v>0.12085769980506822</v>
          </cell>
          <cell r="L3150">
            <v>0.18436161803920886</v>
          </cell>
          <cell r="M3150">
            <v>0.22368891824525208</v>
          </cell>
        </row>
        <row r="3151">
          <cell r="A3151">
            <v>63028</v>
          </cell>
          <cell r="B3151" t="str">
            <v>63028</v>
          </cell>
          <cell r="C3151" t="str">
            <v>AP</v>
          </cell>
          <cell r="D3151" t="str">
            <v>ASCOLIPICENO</v>
          </cell>
          <cell r="E3151" t="str">
            <v>MARCHE</v>
          </cell>
          <cell r="F3151" t="str">
            <v>Centro</v>
          </cell>
          <cell r="G3151">
            <v>2016</v>
          </cell>
          <cell r="H3151">
            <v>678</v>
          </cell>
          <cell r="I3151">
            <v>75</v>
          </cell>
          <cell r="J3151">
            <v>0.16133123217769774</v>
          </cell>
          <cell r="K3151">
            <v>0.11061946902654868</v>
          </cell>
          <cell r="L3151">
            <v>0.18436161803920886</v>
          </cell>
          <cell r="M3151">
            <v>0.22368891824525208</v>
          </cell>
        </row>
        <row r="3152">
          <cell r="A3152">
            <v>63029</v>
          </cell>
          <cell r="B3152" t="str">
            <v>63029</v>
          </cell>
          <cell r="C3152" t="str">
            <v>AP</v>
          </cell>
          <cell r="D3152" t="str">
            <v>ASCOLIPICENO</v>
          </cell>
          <cell r="E3152" t="str">
            <v>MARCHE</v>
          </cell>
          <cell r="F3152" t="str">
            <v>Centro</v>
          </cell>
          <cell r="G3152">
            <v>4295</v>
          </cell>
          <cell r="H3152">
            <v>1415</v>
          </cell>
          <cell r="I3152">
            <v>179</v>
          </cell>
          <cell r="J3152">
            <v>0.16133123217769774</v>
          </cell>
          <cell r="K3152">
            <v>0.1265017667844523</v>
          </cell>
          <cell r="L3152">
            <v>0.18436161803920886</v>
          </cell>
          <cell r="M3152">
            <v>0.22368891824525208</v>
          </cell>
        </row>
        <row r="3153">
          <cell r="A3153">
            <v>63030</v>
          </cell>
          <cell r="B3153" t="str">
            <v>63030</v>
          </cell>
          <cell r="C3153" t="str">
            <v>AP</v>
          </cell>
          <cell r="D3153" t="str">
            <v>ASCOLIPICENO</v>
          </cell>
          <cell r="E3153" t="str">
            <v>MARCHE</v>
          </cell>
          <cell r="F3153" t="str">
            <v>Centro</v>
          </cell>
          <cell r="G3153">
            <v>15012</v>
          </cell>
          <cell r="H3153">
            <v>4963</v>
          </cell>
          <cell r="I3153">
            <v>1091</v>
          </cell>
          <cell r="J3153">
            <v>0.16133123217769774</v>
          </cell>
          <cell r="K3153">
            <v>0.21982671771106185</v>
          </cell>
          <cell r="L3153">
            <v>0.18436161803920886</v>
          </cell>
          <cell r="M3153">
            <v>0.22368891824525208</v>
          </cell>
        </row>
        <row r="3154">
          <cell r="A3154">
            <v>63031</v>
          </cell>
          <cell r="B3154" t="str">
            <v>63031</v>
          </cell>
          <cell r="C3154" t="str">
            <v>AP</v>
          </cell>
          <cell r="D3154" t="str">
            <v>ASCOLIPICENO</v>
          </cell>
          <cell r="E3154" t="str">
            <v>MARCHE</v>
          </cell>
          <cell r="F3154" t="str">
            <v>Centro</v>
          </cell>
          <cell r="G3154">
            <v>8436</v>
          </cell>
          <cell r="H3154">
            <v>2615</v>
          </cell>
          <cell r="I3154">
            <v>336</v>
          </cell>
          <cell r="J3154">
            <v>0.16133123217769774</v>
          </cell>
          <cell r="K3154">
            <v>0.12848948374760993</v>
          </cell>
          <cell r="L3154">
            <v>0.18436161803920886</v>
          </cell>
          <cell r="M3154">
            <v>0.22368891824525208</v>
          </cell>
        </row>
        <row r="3155">
          <cell r="A3155">
            <v>63032</v>
          </cell>
          <cell r="B3155" t="str">
            <v>63032</v>
          </cell>
          <cell r="C3155" t="str">
            <v>AP</v>
          </cell>
          <cell r="D3155" t="str">
            <v>ASCOLIPICENO</v>
          </cell>
          <cell r="E3155" t="str">
            <v>MARCHE</v>
          </cell>
          <cell r="F3155" t="str">
            <v>Centro</v>
          </cell>
          <cell r="G3155">
            <v>2881</v>
          </cell>
          <cell r="H3155">
            <v>936</v>
          </cell>
          <cell r="I3155">
            <v>128</v>
          </cell>
          <cell r="J3155">
            <v>0.16133123217769774</v>
          </cell>
          <cell r="K3155">
            <v>0.13675213675213677</v>
          </cell>
          <cell r="L3155">
            <v>0.18436161803920886</v>
          </cell>
          <cell r="M3155">
            <v>0.22368891824525208</v>
          </cell>
        </row>
        <row r="3156">
          <cell r="A3156">
            <v>63033</v>
          </cell>
          <cell r="B3156" t="str">
            <v>63033</v>
          </cell>
          <cell r="C3156" t="str">
            <v>AP</v>
          </cell>
          <cell r="D3156" t="str">
            <v>ASCOLIPICENO</v>
          </cell>
          <cell r="E3156" t="str">
            <v>MARCHE</v>
          </cell>
          <cell r="F3156" t="str">
            <v>Centro</v>
          </cell>
          <cell r="G3156">
            <v>9084</v>
          </cell>
          <cell r="H3156">
            <v>2713</v>
          </cell>
          <cell r="I3156">
            <v>577</v>
          </cell>
          <cell r="J3156">
            <v>0.16133123217769774</v>
          </cell>
          <cell r="K3156">
            <v>0.21267969037965351</v>
          </cell>
          <cell r="L3156">
            <v>0.18436161803920886</v>
          </cell>
          <cell r="M3156">
            <v>0.22368891824525208</v>
          </cell>
        </row>
        <row r="3157">
          <cell r="A3157">
            <v>63034</v>
          </cell>
          <cell r="B3157" t="str">
            <v>63034</v>
          </cell>
          <cell r="C3157" t="str">
            <v>AP</v>
          </cell>
          <cell r="D3157" t="str">
            <v>ASCOLIPICENO</v>
          </cell>
          <cell r="E3157" t="str">
            <v>MARCHE</v>
          </cell>
          <cell r="F3157" t="str">
            <v>Centro</v>
          </cell>
          <cell r="G3157">
            <v>3218</v>
          </cell>
          <cell r="H3157">
            <v>1141</v>
          </cell>
          <cell r="I3157">
            <v>118</v>
          </cell>
          <cell r="J3157">
            <v>0.16133123217769774</v>
          </cell>
          <cell r="K3157">
            <v>0.10341805433829973</v>
          </cell>
          <cell r="L3157">
            <v>0.18436161803920886</v>
          </cell>
          <cell r="M3157">
            <v>0.22368891824525208</v>
          </cell>
        </row>
        <row r="3158">
          <cell r="A3158">
            <v>63035</v>
          </cell>
          <cell r="B3158" t="str">
            <v>63035</v>
          </cell>
          <cell r="C3158" t="str">
            <v>AP</v>
          </cell>
          <cell r="D3158" t="str">
            <v>ASCOLIPICENO</v>
          </cell>
          <cell r="E3158" t="str">
            <v>MARCHE</v>
          </cell>
          <cell r="F3158" t="str">
            <v>Centro</v>
          </cell>
          <cell r="G3158">
            <v>5347</v>
          </cell>
          <cell r="H3158">
            <v>1758</v>
          </cell>
          <cell r="I3158">
            <v>241</v>
          </cell>
          <cell r="J3158">
            <v>0.16133123217769774</v>
          </cell>
          <cell r="K3158">
            <v>0.13708759954493743</v>
          </cell>
          <cell r="L3158">
            <v>0.18436161803920886</v>
          </cell>
          <cell r="M3158">
            <v>0.22368891824525208</v>
          </cell>
        </row>
        <row r="3159">
          <cell r="A3159">
            <v>63036</v>
          </cell>
          <cell r="B3159" t="str">
            <v>63036</v>
          </cell>
          <cell r="C3159" t="str">
            <v>AP</v>
          </cell>
          <cell r="D3159" t="str">
            <v>ASCOLIPICENO</v>
          </cell>
          <cell r="E3159" t="str">
            <v>MARCHE</v>
          </cell>
          <cell r="F3159" t="str">
            <v>Centro</v>
          </cell>
          <cell r="G3159">
            <v>1531</v>
          </cell>
          <cell r="H3159">
            <v>493</v>
          </cell>
          <cell r="I3159">
            <v>339</v>
          </cell>
          <cell r="J3159">
            <v>0.16133123217769774</v>
          </cell>
          <cell r="K3159">
            <v>0.68762677484787016</v>
          </cell>
          <cell r="L3159">
            <v>0.18436161803920886</v>
          </cell>
          <cell r="M3159">
            <v>0.22368891824525208</v>
          </cell>
        </row>
        <row r="3160">
          <cell r="A3160">
            <v>63038</v>
          </cell>
          <cell r="B3160" t="str">
            <v>63038</v>
          </cell>
          <cell r="C3160" t="str">
            <v>AP</v>
          </cell>
          <cell r="D3160" t="str">
            <v>ASCOLIPICENO</v>
          </cell>
          <cell r="E3160" t="str">
            <v>MARCHE</v>
          </cell>
          <cell r="F3160" t="str">
            <v>Centro</v>
          </cell>
          <cell r="G3160">
            <v>4358</v>
          </cell>
          <cell r="H3160">
            <v>1395</v>
          </cell>
          <cell r="I3160">
            <v>229</v>
          </cell>
          <cell r="J3160">
            <v>0.16133123217769774</v>
          </cell>
          <cell r="K3160">
            <v>0.16415770609318997</v>
          </cell>
          <cell r="L3160">
            <v>0.18436161803920886</v>
          </cell>
          <cell r="M3160">
            <v>0.22368891824525208</v>
          </cell>
        </row>
        <row r="3161">
          <cell r="A3161">
            <v>63039</v>
          </cell>
          <cell r="B3161" t="str">
            <v>63039</v>
          </cell>
          <cell r="C3161" t="str">
            <v>AP</v>
          </cell>
          <cell r="D3161" t="str">
            <v>ASCOLIPICENO</v>
          </cell>
          <cell r="E3161" t="str">
            <v>MARCHE</v>
          </cell>
          <cell r="F3161" t="str">
            <v>Centro</v>
          </cell>
          <cell r="G3161">
            <v>42693</v>
          </cell>
          <cell r="H3161">
            <v>14330</v>
          </cell>
          <cell r="I3161">
            <v>3093</v>
          </cell>
          <cell r="J3161">
            <v>0.16133123217769774</v>
          </cell>
          <cell r="K3161">
            <v>0.21584089323098396</v>
          </cell>
          <cell r="L3161">
            <v>0.18436161803920886</v>
          </cell>
          <cell r="M3161">
            <v>0.22368891824525208</v>
          </cell>
        </row>
        <row r="3162">
          <cell r="A3162">
            <v>63040</v>
          </cell>
          <cell r="B3162" t="str">
            <v>63040</v>
          </cell>
          <cell r="C3162" t="str">
            <v>AP</v>
          </cell>
          <cell r="D3162" t="str">
            <v>ASCOLIPICENO</v>
          </cell>
          <cell r="E3162" t="str">
            <v>MARCHE</v>
          </cell>
          <cell r="F3162" t="str">
            <v>Centro</v>
          </cell>
          <cell r="G3162">
            <v>13448</v>
          </cell>
          <cell r="H3162">
            <v>4242</v>
          </cell>
          <cell r="I3162">
            <v>892</v>
          </cell>
          <cell r="J3162">
            <v>0.16133123217769774</v>
          </cell>
          <cell r="K3162">
            <v>0.21027817067421029</v>
          </cell>
          <cell r="L3162">
            <v>0.18436161803920886</v>
          </cell>
          <cell r="M3162">
            <v>0.22368891824525208</v>
          </cell>
        </row>
        <row r="3163">
          <cell r="A3163">
            <v>63041</v>
          </cell>
          <cell r="B3163" t="str">
            <v>63041</v>
          </cell>
          <cell r="C3163" t="str">
            <v>AP</v>
          </cell>
          <cell r="D3163" t="str">
            <v>ASCOLIPICENO</v>
          </cell>
          <cell r="E3163" t="str">
            <v>MARCHE</v>
          </cell>
          <cell r="F3163" t="str">
            <v>Centro</v>
          </cell>
          <cell r="G3163">
            <v>3664</v>
          </cell>
          <cell r="H3163">
            <v>1316</v>
          </cell>
          <cell r="I3163">
            <v>158</v>
          </cell>
          <cell r="J3163">
            <v>0.16133123217769774</v>
          </cell>
          <cell r="K3163">
            <v>0.12006079027355623</v>
          </cell>
          <cell r="L3163">
            <v>0.18436161803920886</v>
          </cell>
          <cell r="M3163">
            <v>0.22368891824525208</v>
          </cell>
        </row>
        <row r="3164">
          <cell r="A3164">
            <v>63043</v>
          </cell>
          <cell r="B3164" t="str">
            <v>63043</v>
          </cell>
          <cell r="C3164" t="str">
            <v>AP</v>
          </cell>
          <cell r="D3164" t="str">
            <v>ASCOLIPICENO</v>
          </cell>
          <cell r="E3164" t="str">
            <v>MARCHE</v>
          </cell>
          <cell r="F3164" t="str">
            <v>Centro</v>
          </cell>
          <cell r="G3164">
            <v>1619</v>
          </cell>
          <cell r="H3164">
            <v>676</v>
          </cell>
          <cell r="I3164">
            <v>58</v>
          </cell>
          <cell r="J3164">
            <v>0.16133123217769774</v>
          </cell>
          <cell r="K3164">
            <v>8.5798816568047331E-2</v>
          </cell>
          <cell r="L3164">
            <v>0.18436161803920886</v>
          </cell>
          <cell r="M3164">
            <v>0.22368891824525208</v>
          </cell>
        </row>
        <row r="3165">
          <cell r="A3165">
            <v>63044</v>
          </cell>
          <cell r="B3165" t="str">
            <v>63044</v>
          </cell>
          <cell r="C3165" t="str">
            <v>AP</v>
          </cell>
          <cell r="D3165" t="str">
            <v>ASCOLIPICENO</v>
          </cell>
          <cell r="E3165" t="str">
            <v>MARCHE</v>
          </cell>
          <cell r="F3165" t="str">
            <v>Centro</v>
          </cell>
          <cell r="G3165">
            <v>4333</v>
          </cell>
          <cell r="H3165">
            <v>1585</v>
          </cell>
          <cell r="I3165">
            <v>227</v>
          </cell>
          <cell r="J3165">
            <v>0.16133123217769774</v>
          </cell>
          <cell r="K3165">
            <v>0.14321766561514196</v>
          </cell>
          <cell r="L3165">
            <v>0.18436161803920886</v>
          </cell>
          <cell r="M3165">
            <v>0.22368891824525208</v>
          </cell>
        </row>
        <row r="3166">
          <cell r="A3166">
            <v>63045</v>
          </cell>
          <cell r="B3166" t="str">
            <v>63045</v>
          </cell>
          <cell r="C3166" t="str">
            <v>AP</v>
          </cell>
          <cell r="D3166" t="str">
            <v>ASCOLIPICENO</v>
          </cell>
          <cell r="E3166" t="str">
            <v>MARCHE</v>
          </cell>
          <cell r="F3166" t="str">
            <v>Centro</v>
          </cell>
          <cell r="G3166">
            <v>1722</v>
          </cell>
          <cell r="H3166">
            <v>537</v>
          </cell>
          <cell r="I3166">
            <v>62</v>
          </cell>
          <cell r="J3166">
            <v>0.16133123217769774</v>
          </cell>
          <cell r="K3166">
            <v>0.1154562383612663</v>
          </cell>
          <cell r="L3166">
            <v>0.18436161803920886</v>
          </cell>
          <cell r="M3166">
            <v>0.22368891824525208</v>
          </cell>
        </row>
        <row r="3167">
          <cell r="A3167">
            <v>63048</v>
          </cell>
          <cell r="B3167" t="str">
            <v>63048</v>
          </cell>
          <cell r="C3167" t="str">
            <v>AP</v>
          </cell>
          <cell r="D3167" t="str">
            <v>ASCOLIPICENO</v>
          </cell>
          <cell r="E3167" t="str">
            <v>MARCHE</v>
          </cell>
          <cell r="F3167" t="str">
            <v>Centro</v>
          </cell>
          <cell r="G3167">
            <v>753</v>
          </cell>
          <cell r="H3167">
            <v>278</v>
          </cell>
          <cell r="I3167">
            <v>31</v>
          </cell>
          <cell r="J3167">
            <v>0.16133123217769774</v>
          </cell>
          <cell r="K3167">
            <v>0.11151079136690648</v>
          </cell>
          <cell r="L3167">
            <v>0.18436161803920886</v>
          </cell>
          <cell r="M3167">
            <v>0.22368891824525208</v>
          </cell>
        </row>
        <row r="3168">
          <cell r="A3168">
            <v>63049</v>
          </cell>
          <cell r="B3168" t="str">
            <v>63049</v>
          </cell>
          <cell r="C3168" t="str">
            <v>AP</v>
          </cell>
          <cell r="D3168" t="str">
            <v>ASCOLIPICENO</v>
          </cell>
          <cell r="E3168" t="str">
            <v>MARCHE</v>
          </cell>
          <cell r="F3168" t="str">
            <v>Centro</v>
          </cell>
          <cell r="G3168">
            <v>2438</v>
          </cell>
          <cell r="H3168">
            <v>779</v>
          </cell>
          <cell r="I3168">
            <v>109</v>
          </cell>
          <cell r="J3168">
            <v>0.16133123217769774</v>
          </cell>
          <cell r="K3168">
            <v>0.13992297817715019</v>
          </cell>
          <cell r="L3168">
            <v>0.18436161803920886</v>
          </cell>
          <cell r="M3168">
            <v>0.22368891824525208</v>
          </cell>
        </row>
        <row r="3169">
          <cell r="A3169">
            <v>63100</v>
          </cell>
          <cell r="B3169" t="str">
            <v>63100</v>
          </cell>
          <cell r="C3169" t="str">
            <v>AP</v>
          </cell>
          <cell r="D3169" t="str">
            <v>ASCOLIPICENO</v>
          </cell>
          <cell r="E3169" t="str">
            <v>MARCHE</v>
          </cell>
          <cell r="F3169" t="str">
            <v>Centro</v>
          </cell>
          <cell r="G3169">
            <v>52325</v>
          </cell>
          <cell r="H3169">
            <v>17653</v>
          </cell>
          <cell r="I3169">
            <v>2985</v>
          </cell>
          <cell r="J3169">
            <v>0.16133123217769774</v>
          </cell>
          <cell r="K3169">
            <v>0.16909307199909362</v>
          </cell>
          <cell r="L3169">
            <v>0.18436161803920886</v>
          </cell>
          <cell r="M3169">
            <v>0.22368891824525208</v>
          </cell>
        </row>
        <row r="3170">
          <cell r="A3170">
            <v>64010</v>
          </cell>
          <cell r="B3170" t="str">
            <v>64010</v>
          </cell>
          <cell r="C3170" t="str">
            <v>TE</v>
          </cell>
          <cell r="D3170" t="str">
            <v>TERAMO</v>
          </cell>
          <cell r="E3170" t="str">
            <v>ABRUZZO</v>
          </cell>
          <cell r="F3170" t="str">
            <v>Sud</v>
          </cell>
          <cell r="G3170">
            <v>19189</v>
          </cell>
          <cell r="H3170">
            <v>6217</v>
          </cell>
          <cell r="I3170">
            <v>1164</v>
          </cell>
          <cell r="J3170">
            <v>0.17930600114157497</v>
          </cell>
          <cell r="K3170">
            <v>0.18722856683287759</v>
          </cell>
          <cell r="L3170">
            <v>0.20107856467931137</v>
          </cell>
          <cell r="M3170">
            <v>0.24666376160851886</v>
          </cell>
        </row>
        <row r="3171">
          <cell r="A3171">
            <v>64011</v>
          </cell>
          <cell r="B3171" t="str">
            <v>64011</v>
          </cell>
          <cell r="C3171" t="str">
            <v>TE</v>
          </cell>
          <cell r="D3171" t="str">
            <v>TERAMO</v>
          </cell>
          <cell r="E3171" t="str">
            <v>ABRUZZO</v>
          </cell>
          <cell r="F3171" t="str">
            <v>Sud</v>
          </cell>
          <cell r="G3171">
            <v>9365</v>
          </cell>
          <cell r="H3171">
            <v>3217</v>
          </cell>
          <cell r="I3171">
            <v>751</v>
          </cell>
          <cell r="J3171">
            <v>0.17930600114157497</v>
          </cell>
          <cell r="K3171">
            <v>0.23344731115946535</v>
          </cell>
          <cell r="L3171">
            <v>0.20107856467931137</v>
          </cell>
          <cell r="M3171">
            <v>0.24666376160851886</v>
          </cell>
        </row>
        <row r="3172">
          <cell r="A3172">
            <v>64012</v>
          </cell>
          <cell r="B3172" t="str">
            <v>64012</v>
          </cell>
          <cell r="C3172" t="str">
            <v>TE</v>
          </cell>
          <cell r="D3172" t="str">
            <v>TERAMO</v>
          </cell>
          <cell r="E3172" t="str">
            <v>ABRUZZO</v>
          </cell>
          <cell r="F3172" t="str">
            <v>Sud</v>
          </cell>
          <cell r="G3172">
            <v>6295</v>
          </cell>
          <cell r="H3172">
            <v>2094</v>
          </cell>
          <cell r="I3172">
            <v>272</v>
          </cell>
          <cell r="J3172">
            <v>0.17930600114157497</v>
          </cell>
          <cell r="K3172">
            <v>0.12989493791786055</v>
          </cell>
          <cell r="L3172">
            <v>0.20107856467931137</v>
          </cell>
          <cell r="M3172">
            <v>0.24666376160851886</v>
          </cell>
        </row>
        <row r="3173">
          <cell r="A3173">
            <v>64013</v>
          </cell>
          <cell r="B3173" t="str">
            <v>64013</v>
          </cell>
          <cell r="C3173" t="str">
            <v>TE</v>
          </cell>
          <cell r="D3173" t="str">
            <v>TERAMO</v>
          </cell>
          <cell r="E3173" t="str">
            <v>ABRUZZO</v>
          </cell>
          <cell r="F3173" t="str">
            <v>Sud</v>
          </cell>
          <cell r="G3173">
            <v>3749</v>
          </cell>
          <cell r="H3173">
            <v>1180</v>
          </cell>
          <cell r="I3173">
            <v>231</v>
          </cell>
          <cell r="J3173">
            <v>0.17930600114157497</v>
          </cell>
          <cell r="K3173">
            <v>0.19576271186440677</v>
          </cell>
          <cell r="L3173">
            <v>0.20107856467931137</v>
          </cell>
          <cell r="M3173">
            <v>0.24666376160851886</v>
          </cell>
        </row>
        <row r="3174">
          <cell r="A3174">
            <v>64014</v>
          </cell>
          <cell r="B3174" t="str">
            <v>64014</v>
          </cell>
          <cell r="C3174" t="str">
            <v>TE</v>
          </cell>
          <cell r="D3174" t="str">
            <v>TERAMO</v>
          </cell>
          <cell r="E3174" t="str">
            <v>ABRUZZO</v>
          </cell>
          <cell r="F3174" t="str">
            <v>Sud</v>
          </cell>
          <cell r="G3174">
            <v>12101</v>
          </cell>
          <cell r="H3174">
            <v>3998</v>
          </cell>
          <cell r="I3174">
            <v>888</v>
          </cell>
          <cell r="J3174">
            <v>0.17930600114157497</v>
          </cell>
          <cell r="K3174">
            <v>0.22211105552776389</v>
          </cell>
          <cell r="L3174">
            <v>0.20107856467931137</v>
          </cell>
          <cell r="M3174">
            <v>0.24666376160851886</v>
          </cell>
        </row>
        <row r="3175">
          <cell r="A3175">
            <v>64015</v>
          </cell>
          <cell r="B3175" t="str">
            <v>64015</v>
          </cell>
          <cell r="C3175" t="str">
            <v>TE</v>
          </cell>
          <cell r="D3175" t="str">
            <v>TERAMO</v>
          </cell>
          <cell r="E3175" t="str">
            <v>ABRUZZO</v>
          </cell>
          <cell r="F3175" t="str">
            <v>Sud</v>
          </cell>
          <cell r="G3175">
            <v>4428</v>
          </cell>
          <cell r="H3175">
            <v>1407</v>
          </cell>
          <cell r="I3175">
            <v>274</v>
          </cell>
          <cell r="J3175">
            <v>0.17930600114157497</v>
          </cell>
          <cell r="K3175">
            <v>0.19474058280028431</v>
          </cell>
          <cell r="L3175">
            <v>0.20107856467931137</v>
          </cell>
          <cell r="M3175">
            <v>0.24666376160851886</v>
          </cell>
        </row>
        <row r="3176">
          <cell r="A3176">
            <v>64016</v>
          </cell>
          <cell r="B3176" t="str">
            <v>64016</v>
          </cell>
          <cell r="C3176" t="str">
            <v>TE</v>
          </cell>
          <cell r="D3176" t="str">
            <v>TERAMO</v>
          </cell>
          <cell r="E3176" t="str">
            <v>ABRUZZO</v>
          </cell>
          <cell r="F3176" t="str">
            <v>Sud</v>
          </cell>
          <cell r="G3176">
            <v>7998</v>
          </cell>
          <cell r="H3176">
            <v>2332</v>
          </cell>
          <cell r="I3176">
            <v>448</v>
          </cell>
          <cell r="J3176">
            <v>0.17930600114157497</v>
          </cell>
          <cell r="K3176">
            <v>0.19210977701543738</v>
          </cell>
          <cell r="L3176">
            <v>0.20107856467931137</v>
          </cell>
          <cell r="M3176">
            <v>0.24666376160851886</v>
          </cell>
        </row>
        <row r="3177">
          <cell r="A3177">
            <v>64018</v>
          </cell>
          <cell r="B3177" t="str">
            <v>64018</v>
          </cell>
          <cell r="C3177" t="str">
            <v>TE</v>
          </cell>
          <cell r="D3177" t="str">
            <v>TERAMO</v>
          </cell>
          <cell r="E3177" t="str">
            <v>ABRUZZO</v>
          </cell>
          <cell r="F3177" t="str">
            <v>Sud</v>
          </cell>
          <cell r="G3177">
            <v>2345</v>
          </cell>
          <cell r="H3177">
            <v>818</v>
          </cell>
          <cell r="I3177">
            <v>297</v>
          </cell>
          <cell r="J3177">
            <v>0.17930600114157497</v>
          </cell>
          <cell r="K3177">
            <v>0.363080684596577</v>
          </cell>
          <cell r="L3177">
            <v>0.20107856467931137</v>
          </cell>
          <cell r="M3177">
            <v>0.24666376160851886</v>
          </cell>
        </row>
        <row r="3178">
          <cell r="A3178">
            <v>64020</v>
          </cell>
          <cell r="B3178" t="str">
            <v>64020</v>
          </cell>
          <cell r="C3178" t="str">
            <v>TE</v>
          </cell>
          <cell r="D3178" t="str">
            <v>TERAMO</v>
          </cell>
          <cell r="E3178" t="str">
            <v>ABRUZZO</v>
          </cell>
          <cell r="F3178" t="str">
            <v>Sud</v>
          </cell>
          <cell r="G3178">
            <v>15896</v>
          </cell>
          <cell r="H3178">
            <v>5095</v>
          </cell>
          <cell r="I3178">
            <v>1839</v>
          </cell>
          <cell r="J3178">
            <v>0.17930600114157497</v>
          </cell>
          <cell r="K3178">
            <v>0.36094210009813543</v>
          </cell>
          <cell r="L3178">
            <v>0.20107856467931137</v>
          </cell>
          <cell r="M3178">
            <v>0.24666376160851886</v>
          </cell>
        </row>
        <row r="3179">
          <cell r="A3179">
            <v>64021</v>
          </cell>
          <cell r="B3179" t="str">
            <v>64021</v>
          </cell>
          <cell r="C3179" t="str">
            <v>TE</v>
          </cell>
          <cell r="D3179" t="str">
            <v>TERAMO</v>
          </cell>
          <cell r="E3179" t="str">
            <v>ABRUZZO</v>
          </cell>
          <cell r="F3179" t="str">
            <v>Sud</v>
          </cell>
          <cell r="G3179">
            <v>21929</v>
          </cell>
          <cell r="H3179">
            <v>7037</v>
          </cell>
          <cell r="I3179">
            <v>1434</v>
          </cell>
          <cell r="J3179">
            <v>0.17930600114157497</v>
          </cell>
          <cell r="K3179">
            <v>0.20378001989484154</v>
          </cell>
          <cell r="L3179">
            <v>0.20107856467931137</v>
          </cell>
          <cell r="M3179">
            <v>0.24666376160851886</v>
          </cell>
        </row>
        <row r="3180">
          <cell r="A3180">
            <v>64023</v>
          </cell>
          <cell r="B3180" t="str">
            <v>64023</v>
          </cell>
          <cell r="C3180" t="str">
            <v>TE</v>
          </cell>
          <cell r="D3180" t="str">
            <v>TERAMO</v>
          </cell>
          <cell r="E3180" t="str">
            <v>ABRUZZO</v>
          </cell>
          <cell r="F3180" t="str">
            <v>Sud</v>
          </cell>
          <cell r="G3180">
            <v>7189</v>
          </cell>
          <cell r="H3180">
            <v>2101</v>
          </cell>
          <cell r="I3180">
            <v>526</v>
          </cell>
          <cell r="J3180">
            <v>0.17930600114157497</v>
          </cell>
          <cell r="K3180">
            <v>0.25035697287006187</v>
          </cell>
          <cell r="L3180">
            <v>0.20107856467931137</v>
          </cell>
          <cell r="M3180">
            <v>0.24666376160851886</v>
          </cell>
        </row>
        <row r="3181">
          <cell r="A3181">
            <v>64024</v>
          </cell>
          <cell r="B3181" t="str">
            <v>64024</v>
          </cell>
          <cell r="C3181" t="str">
            <v>TE</v>
          </cell>
          <cell r="D3181" t="str">
            <v>TERAMO</v>
          </cell>
          <cell r="E3181" t="str">
            <v>ABRUZZO</v>
          </cell>
          <cell r="F3181" t="str">
            <v>Sud</v>
          </cell>
          <cell r="G3181">
            <v>6502</v>
          </cell>
          <cell r="H3181">
            <v>2167</v>
          </cell>
          <cell r="I3181">
            <v>309</v>
          </cell>
          <cell r="J3181">
            <v>0.17930600114157497</v>
          </cell>
          <cell r="K3181">
            <v>0.14259344716197508</v>
          </cell>
          <cell r="L3181">
            <v>0.20107856467931137</v>
          </cell>
          <cell r="M3181">
            <v>0.24666376160851886</v>
          </cell>
        </row>
        <row r="3182">
          <cell r="A3182">
            <v>64025</v>
          </cell>
          <cell r="B3182" t="str">
            <v>64025</v>
          </cell>
          <cell r="C3182" t="str">
            <v>TE</v>
          </cell>
          <cell r="D3182" t="str">
            <v>TERAMO</v>
          </cell>
          <cell r="E3182" t="str">
            <v>ABRUZZO</v>
          </cell>
          <cell r="F3182" t="str">
            <v>Sud</v>
          </cell>
          <cell r="G3182">
            <v>11369</v>
          </cell>
          <cell r="H3182">
            <v>3497</v>
          </cell>
          <cell r="I3182">
            <v>765</v>
          </cell>
          <cell r="J3182">
            <v>0.17930600114157497</v>
          </cell>
          <cell r="K3182">
            <v>0.21875893623105519</v>
          </cell>
          <cell r="L3182">
            <v>0.20107856467931137</v>
          </cell>
          <cell r="M3182">
            <v>0.24666376160851886</v>
          </cell>
        </row>
        <row r="3183">
          <cell r="A3183">
            <v>64026</v>
          </cell>
          <cell r="B3183" t="str">
            <v>64026</v>
          </cell>
          <cell r="C3183" t="str">
            <v>TE</v>
          </cell>
          <cell r="D3183" t="str">
            <v>TERAMO</v>
          </cell>
          <cell r="E3183" t="str">
            <v>ABRUZZO</v>
          </cell>
          <cell r="F3183" t="str">
            <v>Sud</v>
          </cell>
          <cell r="G3183">
            <v>21022</v>
          </cell>
          <cell r="H3183">
            <v>6512</v>
          </cell>
          <cell r="I3183">
            <v>1570</v>
          </cell>
          <cell r="J3183">
            <v>0.17930600114157497</v>
          </cell>
          <cell r="K3183">
            <v>0.2410933660933661</v>
          </cell>
          <cell r="L3183">
            <v>0.20107856467931137</v>
          </cell>
          <cell r="M3183">
            <v>0.24666376160851886</v>
          </cell>
        </row>
        <row r="3184">
          <cell r="A3184">
            <v>64027</v>
          </cell>
          <cell r="B3184" t="str">
            <v>64027</v>
          </cell>
          <cell r="C3184" t="str">
            <v>TE</v>
          </cell>
          <cell r="D3184" t="str">
            <v>TERAMO</v>
          </cell>
          <cell r="E3184" t="str">
            <v>ABRUZZO</v>
          </cell>
          <cell r="F3184" t="str">
            <v>Sud</v>
          </cell>
          <cell r="G3184">
            <v>5059</v>
          </cell>
          <cell r="H3184">
            <v>1474</v>
          </cell>
          <cell r="I3184">
            <v>235</v>
          </cell>
          <cell r="J3184">
            <v>0.17930600114157497</v>
          </cell>
          <cell r="K3184">
            <v>0.15943012211668928</v>
          </cell>
          <cell r="L3184">
            <v>0.20107856467931137</v>
          </cell>
          <cell r="M3184">
            <v>0.24666376160851886</v>
          </cell>
        </row>
        <row r="3185">
          <cell r="A3185">
            <v>64028</v>
          </cell>
          <cell r="B3185" t="str">
            <v>64028</v>
          </cell>
          <cell r="C3185" t="str">
            <v>TE</v>
          </cell>
          <cell r="D3185" t="str">
            <v>TERAMO</v>
          </cell>
          <cell r="E3185" t="str">
            <v>ABRUZZO</v>
          </cell>
          <cell r="F3185" t="str">
            <v>Sud</v>
          </cell>
          <cell r="G3185">
            <v>12770</v>
          </cell>
          <cell r="H3185">
            <v>4033</v>
          </cell>
          <cell r="I3185">
            <v>705</v>
          </cell>
          <cell r="J3185">
            <v>0.17930600114157497</v>
          </cell>
          <cell r="K3185">
            <v>0.17480783535829408</v>
          </cell>
          <cell r="L3185">
            <v>0.20107856467931137</v>
          </cell>
          <cell r="M3185">
            <v>0.24666376160851886</v>
          </cell>
        </row>
        <row r="3186">
          <cell r="A3186">
            <v>64030</v>
          </cell>
          <cell r="B3186" t="str">
            <v>64030</v>
          </cell>
          <cell r="C3186" t="str">
            <v>TE</v>
          </cell>
          <cell r="D3186" t="str">
            <v>TERAMO</v>
          </cell>
          <cell r="E3186" t="str">
            <v>ABRUZZO</v>
          </cell>
          <cell r="F3186" t="str">
            <v>Sud</v>
          </cell>
          <cell r="G3186">
            <v>4065</v>
          </cell>
          <cell r="H3186">
            <v>1284</v>
          </cell>
          <cell r="I3186">
            <v>293</v>
          </cell>
          <cell r="J3186">
            <v>0.17930600114157497</v>
          </cell>
          <cell r="K3186">
            <v>0.22819314641744548</v>
          </cell>
          <cell r="L3186">
            <v>0.20107856467931137</v>
          </cell>
          <cell r="M3186">
            <v>0.24666376160851886</v>
          </cell>
        </row>
        <row r="3187">
          <cell r="A3187">
            <v>64031</v>
          </cell>
          <cell r="B3187" t="str">
            <v>64031</v>
          </cell>
          <cell r="C3187" t="str">
            <v>TE</v>
          </cell>
          <cell r="D3187" t="str">
            <v>TERAMO</v>
          </cell>
          <cell r="E3187" t="str">
            <v>ABRUZZO</v>
          </cell>
          <cell r="F3187" t="str">
            <v>Sud</v>
          </cell>
          <cell r="G3187">
            <v>1061</v>
          </cell>
          <cell r="H3187">
            <v>317</v>
          </cell>
          <cell r="I3187">
            <v>43</v>
          </cell>
          <cell r="J3187">
            <v>0.17930600114157497</v>
          </cell>
          <cell r="K3187">
            <v>0.13564668769716087</v>
          </cell>
          <cell r="L3187">
            <v>0.20107856467931137</v>
          </cell>
          <cell r="M3187">
            <v>0.24666376160851886</v>
          </cell>
        </row>
        <row r="3188">
          <cell r="A3188">
            <v>64032</v>
          </cell>
          <cell r="B3188" t="str">
            <v>64032</v>
          </cell>
          <cell r="C3188" t="str">
            <v>TE</v>
          </cell>
          <cell r="D3188" t="str">
            <v>TERAMO</v>
          </cell>
          <cell r="E3188" t="str">
            <v>ABRUZZO</v>
          </cell>
          <cell r="F3188" t="str">
            <v>Sud</v>
          </cell>
          <cell r="G3188">
            <v>10452</v>
          </cell>
          <cell r="H3188">
            <v>3117</v>
          </cell>
          <cell r="I3188">
            <v>485</v>
          </cell>
          <cell r="J3188">
            <v>0.17930600114157497</v>
          </cell>
          <cell r="K3188">
            <v>0.15559833172922682</v>
          </cell>
          <cell r="L3188">
            <v>0.20107856467931137</v>
          </cell>
          <cell r="M3188">
            <v>0.24666376160851886</v>
          </cell>
        </row>
        <row r="3189">
          <cell r="A3189">
            <v>64033</v>
          </cell>
          <cell r="B3189" t="str">
            <v>64033</v>
          </cell>
          <cell r="C3189" t="str">
            <v>TE</v>
          </cell>
          <cell r="D3189" t="str">
            <v>TERAMO</v>
          </cell>
          <cell r="E3189" t="str">
            <v>ABRUZZO</v>
          </cell>
          <cell r="F3189" t="str">
            <v>Sud</v>
          </cell>
          <cell r="G3189">
            <v>2511</v>
          </cell>
          <cell r="H3189">
            <v>869</v>
          </cell>
          <cell r="I3189">
            <v>72</v>
          </cell>
          <cell r="J3189">
            <v>0.17930600114157497</v>
          </cell>
          <cell r="K3189">
            <v>8.2853855005753735E-2</v>
          </cell>
          <cell r="L3189">
            <v>0.20107856467931137</v>
          </cell>
          <cell r="M3189">
            <v>0.24666376160851886</v>
          </cell>
        </row>
        <row r="3190">
          <cell r="A3190">
            <v>64034</v>
          </cell>
          <cell r="B3190" t="str">
            <v>64034</v>
          </cell>
          <cell r="C3190" t="str">
            <v>TE</v>
          </cell>
          <cell r="D3190" t="str">
            <v>TERAMO</v>
          </cell>
          <cell r="E3190" t="str">
            <v>ABRUZZO</v>
          </cell>
          <cell r="F3190" t="str">
            <v>Sud</v>
          </cell>
          <cell r="G3190">
            <v>2471</v>
          </cell>
          <cell r="H3190">
            <v>744</v>
          </cell>
          <cell r="I3190">
            <v>90</v>
          </cell>
          <cell r="J3190">
            <v>0.17930600114157497</v>
          </cell>
          <cell r="K3190">
            <v>0.12096774193548387</v>
          </cell>
          <cell r="L3190">
            <v>0.20107856467931137</v>
          </cell>
          <cell r="M3190">
            <v>0.24666376160851886</v>
          </cell>
        </row>
        <row r="3191">
          <cell r="A3191">
            <v>64035</v>
          </cell>
          <cell r="B3191" t="str">
            <v>64035</v>
          </cell>
          <cell r="C3191" t="str">
            <v>TE</v>
          </cell>
          <cell r="D3191" t="str">
            <v>TERAMO</v>
          </cell>
          <cell r="E3191" t="str">
            <v>ABRUZZO</v>
          </cell>
          <cell r="F3191" t="str">
            <v>Sud</v>
          </cell>
          <cell r="G3191">
            <v>1635</v>
          </cell>
          <cell r="H3191">
            <v>469</v>
          </cell>
          <cell r="I3191">
            <v>49</v>
          </cell>
          <cell r="J3191">
            <v>0.17930600114157497</v>
          </cell>
          <cell r="K3191">
            <v>0.1044776119402985</v>
          </cell>
          <cell r="L3191">
            <v>0.20107856467931137</v>
          </cell>
          <cell r="M3191">
            <v>0.24666376160851886</v>
          </cell>
        </row>
        <row r="3192">
          <cell r="A3192">
            <v>64036</v>
          </cell>
          <cell r="B3192" t="str">
            <v>64036</v>
          </cell>
          <cell r="C3192" t="str">
            <v>TE</v>
          </cell>
          <cell r="D3192" t="str">
            <v>TERAMO</v>
          </cell>
          <cell r="E3192" t="str">
            <v>ABRUZZO</v>
          </cell>
          <cell r="F3192" t="str">
            <v>Sud</v>
          </cell>
          <cell r="G3192">
            <v>2936</v>
          </cell>
          <cell r="H3192">
            <v>974</v>
          </cell>
          <cell r="I3192">
            <v>113</v>
          </cell>
          <cell r="J3192">
            <v>0.17930600114157497</v>
          </cell>
          <cell r="K3192">
            <v>0.11601642710472279</v>
          </cell>
          <cell r="L3192">
            <v>0.20107856467931137</v>
          </cell>
          <cell r="M3192">
            <v>0.24666376160851886</v>
          </cell>
        </row>
        <row r="3193">
          <cell r="A3193">
            <v>64037</v>
          </cell>
          <cell r="B3193" t="str">
            <v>64037</v>
          </cell>
          <cell r="C3193" t="str">
            <v>TE</v>
          </cell>
          <cell r="D3193" t="str">
            <v>TERAMO</v>
          </cell>
          <cell r="E3193" t="str">
            <v>ABRUZZO</v>
          </cell>
          <cell r="F3193" t="str">
            <v>Sud</v>
          </cell>
          <cell r="G3193">
            <v>2167</v>
          </cell>
          <cell r="H3193">
            <v>677</v>
          </cell>
          <cell r="I3193">
            <v>64</v>
          </cell>
          <cell r="J3193">
            <v>0.17930600114157497</v>
          </cell>
          <cell r="K3193">
            <v>9.4534711964549489E-2</v>
          </cell>
          <cell r="L3193">
            <v>0.20107856467931137</v>
          </cell>
          <cell r="M3193">
            <v>0.24666376160851886</v>
          </cell>
        </row>
        <row r="3194">
          <cell r="A3194">
            <v>64039</v>
          </cell>
          <cell r="B3194" t="str">
            <v>64039</v>
          </cell>
          <cell r="C3194" t="str">
            <v>TE</v>
          </cell>
          <cell r="D3194" t="str">
            <v>TERAMO</v>
          </cell>
          <cell r="E3194" t="str">
            <v>ABRUZZO</v>
          </cell>
          <cell r="F3194" t="str">
            <v>Sud</v>
          </cell>
          <cell r="G3194">
            <v>1704</v>
          </cell>
          <cell r="H3194">
            <v>521</v>
          </cell>
          <cell r="I3194">
            <v>97</v>
          </cell>
          <cell r="J3194">
            <v>0.17930600114157497</v>
          </cell>
          <cell r="K3194">
            <v>0.18618042226487524</v>
          </cell>
          <cell r="L3194">
            <v>0.20107856467931137</v>
          </cell>
          <cell r="M3194">
            <v>0.24666376160851886</v>
          </cell>
        </row>
        <row r="3195">
          <cell r="A3195">
            <v>64040</v>
          </cell>
          <cell r="B3195" t="str">
            <v>64040</v>
          </cell>
          <cell r="C3195" t="str">
            <v>TE</v>
          </cell>
          <cell r="D3195" t="str">
            <v>TERAMO</v>
          </cell>
          <cell r="E3195" t="str">
            <v>ABRUZZO</v>
          </cell>
          <cell r="F3195" t="str">
            <v>Sud</v>
          </cell>
          <cell r="G3195">
            <v>942</v>
          </cell>
          <cell r="H3195">
            <v>318</v>
          </cell>
          <cell r="I3195">
            <v>151</v>
          </cell>
          <cell r="J3195">
            <v>0.17930600114157497</v>
          </cell>
          <cell r="K3195">
            <v>0.47484276729559749</v>
          </cell>
          <cell r="L3195">
            <v>0.20107856467931137</v>
          </cell>
          <cell r="M3195">
            <v>0.24666376160851886</v>
          </cell>
        </row>
        <row r="3196">
          <cell r="A3196">
            <v>64041</v>
          </cell>
          <cell r="B3196" t="str">
            <v>64041</v>
          </cell>
          <cell r="C3196" t="str">
            <v>TE</v>
          </cell>
          <cell r="D3196" t="str">
            <v>TERAMO</v>
          </cell>
          <cell r="E3196" t="str">
            <v>ABRUZZO</v>
          </cell>
          <cell r="F3196" t="str">
            <v>Sud</v>
          </cell>
          <cell r="G3196">
            <v>1466</v>
          </cell>
          <cell r="H3196">
            <v>514</v>
          </cell>
          <cell r="I3196">
            <v>49</v>
          </cell>
          <cell r="J3196">
            <v>0.17930600114157497</v>
          </cell>
          <cell r="K3196">
            <v>9.5330739299610889E-2</v>
          </cell>
          <cell r="L3196">
            <v>0.20107856467931137</v>
          </cell>
          <cell r="M3196">
            <v>0.24666376160851886</v>
          </cell>
        </row>
        <row r="3197">
          <cell r="A3197">
            <v>64042</v>
          </cell>
          <cell r="B3197" t="str">
            <v>64042</v>
          </cell>
          <cell r="C3197" t="str">
            <v>TE</v>
          </cell>
          <cell r="D3197" t="str">
            <v>TERAMO</v>
          </cell>
          <cell r="E3197" t="str">
            <v>ABRUZZO</v>
          </cell>
          <cell r="F3197" t="str">
            <v>Sud</v>
          </cell>
          <cell r="G3197">
            <v>2155</v>
          </cell>
          <cell r="H3197">
            <v>698</v>
          </cell>
          <cell r="I3197">
            <v>74</v>
          </cell>
          <cell r="J3197">
            <v>0.17930600114157497</v>
          </cell>
          <cell r="K3197">
            <v>0.10601719197707736</v>
          </cell>
          <cell r="L3197">
            <v>0.20107856467931137</v>
          </cell>
          <cell r="M3197">
            <v>0.24666376160851886</v>
          </cell>
        </row>
        <row r="3198">
          <cell r="A3198">
            <v>64043</v>
          </cell>
          <cell r="B3198" t="str">
            <v>64043</v>
          </cell>
          <cell r="C3198" t="str">
            <v>TE</v>
          </cell>
          <cell r="D3198" t="str">
            <v>TERAMO</v>
          </cell>
          <cell r="E3198" t="str">
            <v>ABRUZZO</v>
          </cell>
          <cell r="F3198" t="str">
            <v>Sud</v>
          </cell>
          <cell r="G3198">
            <v>1638</v>
          </cell>
          <cell r="H3198">
            <v>624</v>
          </cell>
          <cell r="I3198">
            <v>49</v>
          </cell>
          <cell r="J3198">
            <v>0.17930600114157497</v>
          </cell>
          <cell r="K3198">
            <v>7.8525641025641024E-2</v>
          </cell>
          <cell r="L3198">
            <v>0.20107856467931137</v>
          </cell>
          <cell r="M3198">
            <v>0.24666376160851886</v>
          </cell>
        </row>
        <row r="3199">
          <cell r="A3199">
            <v>64044</v>
          </cell>
          <cell r="B3199" t="str">
            <v>64044</v>
          </cell>
          <cell r="C3199" t="str">
            <v>TE</v>
          </cell>
          <cell r="D3199" t="str">
            <v>TERAMO</v>
          </cell>
          <cell r="E3199" t="str">
            <v>ABRUZZO</v>
          </cell>
          <cell r="F3199" t="str">
            <v>Sud</v>
          </cell>
          <cell r="G3199">
            <v>292</v>
          </cell>
          <cell r="H3199">
            <v>124</v>
          </cell>
          <cell r="I3199">
            <v>14</v>
          </cell>
          <cell r="J3199">
            <v>0.17930600114157497</v>
          </cell>
          <cell r="K3199">
            <v>0.11290322580645161</v>
          </cell>
          <cell r="L3199">
            <v>0.20107856467931137</v>
          </cell>
          <cell r="M3199">
            <v>0.24666376160851886</v>
          </cell>
        </row>
        <row r="3200">
          <cell r="A3200">
            <v>64045</v>
          </cell>
          <cell r="B3200" t="str">
            <v>64045</v>
          </cell>
          <cell r="C3200" t="str">
            <v>TE</v>
          </cell>
          <cell r="D3200" t="str">
            <v>TERAMO</v>
          </cell>
          <cell r="E3200" t="str">
            <v>ABRUZZO</v>
          </cell>
          <cell r="F3200" t="str">
            <v>Sud</v>
          </cell>
          <cell r="G3200">
            <v>4952</v>
          </cell>
          <cell r="H3200">
            <v>1675</v>
          </cell>
          <cell r="I3200">
            <v>206</v>
          </cell>
          <cell r="J3200">
            <v>0.17930600114157497</v>
          </cell>
          <cell r="K3200">
            <v>0.12298507462686567</v>
          </cell>
          <cell r="L3200">
            <v>0.20107856467931137</v>
          </cell>
          <cell r="M3200">
            <v>0.24666376160851886</v>
          </cell>
        </row>
        <row r="3201">
          <cell r="A3201">
            <v>64046</v>
          </cell>
          <cell r="B3201" t="str">
            <v>64046</v>
          </cell>
          <cell r="C3201" t="str">
            <v>TE</v>
          </cell>
          <cell r="D3201" t="str">
            <v>TERAMO</v>
          </cell>
          <cell r="E3201" t="str">
            <v>ABRUZZO</v>
          </cell>
          <cell r="F3201" t="str">
            <v>Sud</v>
          </cell>
          <cell r="G3201">
            <v>8687</v>
          </cell>
          <cell r="H3201">
            <v>2776</v>
          </cell>
          <cell r="I3201">
            <v>465</v>
          </cell>
          <cell r="J3201">
            <v>0.17930600114157497</v>
          </cell>
          <cell r="K3201">
            <v>0.167507204610951</v>
          </cell>
          <cell r="L3201">
            <v>0.20107856467931137</v>
          </cell>
          <cell r="M3201">
            <v>0.24666376160851886</v>
          </cell>
        </row>
        <row r="3202">
          <cell r="A3202">
            <v>64047</v>
          </cell>
          <cell r="B3202" t="str">
            <v>64047</v>
          </cell>
          <cell r="C3202" t="str">
            <v>TE</v>
          </cell>
          <cell r="D3202" t="str">
            <v>TERAMO</v>
          </cell>
          <cell r="E3202" t="str">
            <v>ABRUZZO</v>
          </cell>
          <cell r="F3202" t="str">
            <v>Sud</v>
          </cell>
          <cell r="G3202">
            <v>346</v>
          </cell>
          <cell r="H3202">
            <v>156</v>
          </cell>
          <cell r="I3202">
            <v>9</v>
          </cell>
          <cell r="J3202">
            <v>0.17930600114157497</v>
          </cell>
          <cell r="K3202">
            <v>5.7692307692307696E-2</v>
          </cell>
          <cell r="L3202">
            <v>0.20107856467931137</v>
          </cell>
          <cell r="M3202">
            <v>0.24666376160851886</v>
          </cell>
        </row>
        <row r="3203">
          <cell r="A3203">
            <v>64049</v>
          </cell>
          <cell r="B3203" t="str">
            <v>64049</v>
          </cell>
          <cell r="C3203" t="str">
            <v>TE</v>
          </cell>
          <cell r="D3203" t="str">
            <v>TERAMO</v>
          </cell>
          <cell r="E3203" t="str">
            <v>ABRUZZO</v>
          </cell>
          <cell r="F3203" t="str">
            <v>Sud</v>
          </cell>
          <cell r="G3203">
            <v>1539</v>
          </cell>
          <cell r="H3203">
            <v>503</v>
          </cell>
          <cell r="I3203">
            <v>74</v>
          </cell>
          <cell r="J3203">
            <v>0.17930600114157497</v>
          </cell>
          <cell r="K3203">
            <v>0.14711729622266401</v>
          </cell>
          <cell r="L3203">
            <v>0.20107856467931137</v>
          </cell>
          <cell r="M3203">
            <v>0.24666376160851886</v>
          </cell>
        </row>
        <row r="3204">
          <cell r="A3204">
            <v>64100</v>
          </cell>
          <cell r="B3204" t="str">
            <v>64100</v>
          </cell>
          <cell r="C3204" t="str">
            <v>TE</v>
          </cell>
          <cell r="D3204" t="str">
            <v>TERAMO</v>
          </cell>
          <cell r="E3204" t="str">
            <v>ABRUZZO</v>
          </cell>
          <cell r="F3204" t="str">
            <v>Sud</v>
          </cell>
          <cell r="G3204">
            <v>51675</v>
          </cell>
          <cell r="H3204">
            <v>17243</v>
          </cell>
          <cell r="I3204">
            <v>3345</v>
          </cell>
          <cell r="J3204">
            <v>0.17930600114157497</v>
          </cell>
          <cell r="K3204">
            <v>0.19399176477411123</v>
          </cell>
          <cell r="L3204">
            <v>0.20107856467931137</v>
          </cell>
          <cell r="M3204">
            <v>0.24666376160851886</v>
          </cell>
        </row>
        <row r="3205">
          <cell r="A3205">
            <v>65010</v>
          </cell>
          <cell r="B3205" t="str">
            <v>65010</v>
          </cell>
          <cell r="C3205" t="str">
            <v>PE</v>
          </cell>
          <cell r="D3205" t="str">
            <v>PESCARA</v>
          </cell>
          <cell r="E3205" t="str">
            <v>ABRUZZO</v>
          </cell>
          <cell r="F3205" t="str">
            <v>Sud</v>
          </cell>
          <cell r="G3205">
            <v>37452</v>
          </cell>
          <cell r="H3205">
            <v>12117</v>
          </cell>
          <cell r="I3205">
            <v>2307</v>
          </cell>
          <cell r="J3205">
            <v>0.18116569964584434</v>
          </cell>
          <cell r="K3205">
            <v>0.19039366179747463</v>
          </cell>
          <cell r="L3205">
            <v>0.19840144935258699</v>
          </cell>
          <cell r="M3205">
            <v>0.22136672866933019</v>
          </cell>
        </row>
        <row r="3206">
          <cell r="A3206">
            <v>65011</v>
          </cell>
          <cell r="B3206" t="str">
            <v>65011</v>
          </cell>
          <cell r="C3206" t="str">
            <v>PE</v>
          </cell>
          <cell r="D3206" t="str">
            <v>PESCARA</v>
          </cell>
          <cell r="E3206" t="str">
            <v>ABRUZZO</v>
          </cell>
          <cell r="F3206" t="str">
            <v>Sud</v>
          </cell>
          <cell r="G3206">
            <v>1653</v>
          </cell>
          <cell r="H3206">
            <v>568</v>
          </cell>
          <cell r="I3206">
            <v>42</v>
          </cell>
          <cell r="J3206">
            <v>0.18116569964584434</v>
          </cell>
          <cell r="K3206">
            <v>7.3943661971830985E-2</v>
          </cell>
          <cell r="L3206">
            <v>0.19840144935258699</v>
          </cell>
          <cell r="M3206">
            <v>0.22136672866933019</v>
          </cell>
        </row>
        <row r="3207">
          <cell r="A3207">
            <v>65012</v>
          </cell>
          <cell r="B3207" t="str">
            <v>65012</v>
          </cell>
          <cell r="C3207" t="str">
            <v>PE</v>
          </cell>
          <cell r="D3207" t="str">
            <v>PESCARA</v>
          </cell>
          <cell r="E3207" t="str">
            <v>ABRUZZO</v>
          </cell>
          <cell r="F3207" t="str">
            <v>Sud</v>
          </cell>
          <cell r="G3207">
            <v>7870</v>
          </cell>
          <cell r="H3207">
            <v>2388</v>
          </cell>
          <cell r="I3207">
            <v>377</v>
          </cell>
          <cell r="J3207">
            <v>0.18116569964584434</v>
          </cell>
          <cell r="K3207">
            <v>0.15787269681742044</v>
          </cell>
          <cell r="L3207">
            <v>0.19840144935258699</v>
          </cell>
          <cell r="M3207">
            <v>0.22136672866933019</v>
          </cell>
        </row>
        <row r="3208">
          <cell r="A3208">
            <v>65013</v>
          </cell>
          <cell r="B3208" t="str">
            <v>65013</v>
          </cell>
          <cell r="C3208" t="str">
            <v>PE</v>
          </cell>
          <cell r="D3208" t="str">
            <v>PESCARA</v>
          </cell>
          <cell r="E3208" t="str">
            <v>ABRUZZO</v>
          </cell>
          <cell r="F3208" t="str">
            <v>Sud</v>
          </cell>
          <cell r="G3208">
            <v>9779</v>
          </cell>
          <cell r="H3208">
            <v>2808</v>
          </cell>
          <cell r="I3208">
            <v>828</v>
          </cell>
          <cell r="J3208">
            <v>0.18116569964584434</v>
          </cell>
          <cell r="K3208">
            <v>0.29487179487179488</v>
          </cell>
          <cell r="L3208">
            <v>0.19840144935258699</v>
          </cell>
          <cell r="M3208">
            <v>0.22136672866933019</v>
          </cell>
        </row>
        <row r="3209">
          <cell r="A3209">
            <v>65014</v>
          </cell>
          <cell r="B3209" t="str">
            <v>65014</v>
          </cell>
          <cell r="C3209" t="str">
            <v>PE</v>
          </cell>
          <cell r="D3209" t="str">
            <v>PESCARA</v>
          </cell>
          <cell r="E3209" t="str">
            <v>ABRUZZO</v>
          </cell>
          <cell r="F3209" t="str">
            <v>Sud</v>
          </cell>
          <cell r="G3209">
            <v>7346</v>
          </cell>
          <cell r="H3209">
            <v>2206</v>
          </cell>
          <cell r="I3209">
            <v>254</v>
          </cell>
          <cell r="J3209">
            <v>0.18116569964584434</v>
          </cell>
          <cell r="K3209">
            <v>0.11514052583862194</v>
          </cell>
          <cell r="L3209">
            <v>0.19840144935258699</v>
          </cell>
          <cell r="M3209">
            <v>0.22136672866933019</v>
          </cell>
        </row>
        <row r="3210">
          <cell r="A3210">
            <v>65015</v>
          </cell>
          <cell r="B3210" t="str">
            <v>65015</v>
          </cell>
          <cell r="C3210" t="str">
            <v>PE</v>
          </cell>
          <cell r="D3210" t="str">
            <v>PESCARA</v>
          </cell>
          <cell r="E3210" t="str">
            <v>ABRUZZO</v>
          </cell>
          <cell r="F3210" t="str">
            <v>Sud</v>
          </cell>
          <cell r="G3210">
            <v>35184</v>
          </cell>
          <cell r="H3210">
            <v>11328</v>
          </cell>
          <cell r="I3210">
            <v>2856</v>
          </cell>
          <cell r="J3210">
            <v>0.18116569964584434</v>
          </cell>
          <cell r="K3210">
            <v>0.2521186440677966</v>
          </cell>
          <cell r="L3210">
            <v>0.19840144935258699</v>
          </cell>
          <cell r="M3210">
            <v>0.22136672866933019</v>
          </cell>
        </row>
        <row r="3211">
          <cell r="A3211">
            <v>65017</v>
          </cell>
          <cell r="B3211" t="str">
            <v>65017</v>
          </cell>
          <cell r="C3211" t="str">
            <v>PE</v>
          </cell>
          <cell r="D3211" t="str">
            <v>PESCARA</v>
          </cell>
          <cell r="E3211" t="str">
            <v>ABRUZZO</v>
          </cell>
          <cell r="F3211" t="str">
            <v>Sud</v>
          </cell>
          <cell r="G3211">
            <v>12006</v>
          </cell>
          <cell r="H3211">
            <v>3705</v>
          </cell>
          <cell r="I3211">
            <v>597</v>
          </cell>
          <cell r="J3211">
            <v>0.18116569964584434</v>
          </cell>
          <cell r="K3211">
            <v>0.16113360323886639</v>
          </cell>
          <cell r="L3211">
            <v>0.19840144935258699</v>
          </cell>
          <cell r="M3211">
            <v>0.22136672866933019</v>
          </cell>
        </row>
        <row r="3212">
          <cell r="A3212">
            <v>65019</v>
          </cell>
          <cell r="B3212" t="str">
            <v>65019</v>
          </cell>
          <cell r="C3212" t="str">
            <v>PE</v>
          </cell>
          <cell r="D3212" t="str">
            <v>PESCARA</v>
          </cell>
          <cell r="E3212" t="str">
            <v>ABRUZZO</v>
          </cell>
          <cell r="F3212" t="str">
            <v>Sud</v>
          </cell>
          <cell r="G3212">
            <v>4657</v>
          </cell>
          <cell r="H3212">
            <v>1341</v>
          </cell>
          <cell r="I3212">
            <v>252</v>
          </cell>
          <cell r="J3212">
            <v>0.18116569964584434</v>
          </cell>
          <cell r="K3212">
            <v>0.18791946308724833</v>
          </cell>
          <cell r="L3212">
            <v>0.19840144935258699</v>
          </cell>
          <cell r="M3212">
            <v>0.22136672866933019</v>
          </cell>
        </row>
        <row r="3213">
          <cell r="A3213">
            <v>65020</v>
          </cell>
          <cell r="B3213" t="str">
            <v>65020</v>
          </cell>
          <cell r="C3213" t="str">
            <v>PE</v>
          </cell>
          <cell r="D3213" t="str">
            <v>PESCARA</v>
          </cell>
          <cell r="E3213" t="str">
            <v>ABRUZZO</v>
          </cell>
          <cell r="F3213" t="str">
            <v>Sud</v>
          </cell>
          <cell r="G3213">
            <v>21093</v>
          </cell>
          <cell r="H3213">
            <v>7379</v>
          </cell>
          <cell r="I3213">
            <v>726</v>
          </cell>
          <cell r="J3213">
            <v>0.18116569964584434</v>
          </cell>
          <cell r="K3213">
            <v>9.8387315354384067E-2</v>
          </cell>
          <cell r="L3213">
            <v>0.19840144935258699</v>
          </cell>
          <cell r="M3213">
            <v>0.22136672866933019</v>
          </cell>
        </row>
        <row r="3214">
          <cell r="A3214">
            <v>65022</v>
          </cell>
          <cell r="B3214" t="str">
            <v>65022</v>
          </cell>
          <cell r="C3214" t="str">
            <v>PE</v>
          </cell>
          <cell r="D3214" t="str">
            <v>PESCARA</v>
          </cell>
          <cell r="E3214" t="str">
            <v>ABRUZZO</v>
          </cell>
          <cell r="F3214" t="str">
            <v>Sud</v>
          </cell>
          <cell r="G3214">
            <v>3129</v>
          </cell>
          <cell r="H3214">
            <v>1144</v>
          </cell>
          <cell r="I3214">
            <v>142</v>
          </cell>
          <cell r="J3214">
            <v>0.18116569964584434</v>
          </cell>
          <cell r="K3214">
            <v>0.12412587412587413</v>
          </cell>
          <cell r="L3214">
            <v>0.19840144935258699</v>
          </cell>
          <cell r="M3214">
            <v>0.22136672866933019</v>
          </cell>
        </row>
        <row r="3215">
          <cell r="A3215">
            <v>65023</v>
          </cell>
          <cell r="B3215" t="str">
            <v>65023</v>
          </cell>
          <cell r="C3215" t="str">
            <v>PE</v>
          </cell>
          <cell r="D3215" t="str">
            <v>PESCARA</v>
          </cell>
          <cell r="E3215" t="str">
            <v>ABRUZZO</v>
          </cell>
          <cell r="F3215" t="str">
            <v>Sud</v>
          </cell>
          <cell r="G3215">
            <v>2189</v>
          </cell>
          <cell r="H3215">
            <v>821</v>
          </cell>
          <cell r="I3215">
            <v>96</v>
          </cell>
          <cell r="J3215">
            <v>0.18116569964584434</v>
          </cell>
          <cell r="K3215">
            <v>0.11693057247259439</v>
          </cell>
          <cell r="L3215">
            <v>0.19840144935258699</v>
          </cell>
          <cell r="M3215">
            <v>0.22136672866933019</v>
          </cell>
        </row>
        <row r="3216">
          <cell r="A3216">
            <v>65024</v>
          </cell>
          <cell r="B3216" t="str">
            <v>65024</v>
          </cell>
          <cell r="C3216" t="str">
            <v>PE</v>
          </cell>
          <cell r="D3216" t="str">
            <v>PESCARA</v>
          </cell>
          <cell r="E3216" t="str">
            <v>ABRUZZO</v>
          </cell>
          <cell r="F3216" t="str">
            <v>Sud</v>
          </cell>
          <cell r="G3216">
            <v>5600</v>
          </cell>
          <cell r="H3216">
            <v>1923</v>
          </cell>
          <cell r="I3216">
            <v>240</v>
          </cell>
          <cell r="J3216">
            <v>0.18116569964584434</v>
          </cell>
          <cell r="K3216">
            <v>0.12480499219968799</v>
          </cell>
          <cell r="L3216">
            <v>0.19840144935258699</v>
          </cell>
          <cell r="M3216">
            <v>0.22136672866933019</v>
          </cell>
        </row>
        <row r="3217">
          <cell r="A3217">
            <v>65026</v>
          </cell>
          <cell r="B3217" t="str">
            <v>65026</v>
          </cell>
          <cell r="C3217" t="str">
            <v>PE</v>
          </cell>
          <cell r="D3217" t="str">
            <v>PESCARA</v>
          </cell>
          <cell r="E3217" t="str">
            <v>ABRUZZO</v>
          </cell>
          <cell r="F3217" t="str">
            <v>Sud</v>
          </cell>
          <cell r="G3217">
            <v>5755</v>
          </cell>
          <cell r="H3217">
            <v>2084</v>
          </cell>
          <cell r="I3217">
            <v>301</v>
          </cell>
          <cell r="J3217">
            <v>0.18116569964584434</v>
          </cell>
          <cell r="K3217">
            <v>0.14443378119001921</v>
          </cell>
          <cell r="L3217">
            <v>0.19840144935258699</v>
          </cell>
          <cell r="M3217">
            <v>0.22136672866933019</v>
          </cell>
        </row>
        <row r="3218">
          <cell r="A3218">
            <v>65027</v>
          </cell>
          <cell r="B3218" t="str">
            <v>65027</v>
          </cell>
          <cell r="C3218" t="str">
            <v>PE</v>
          </cell>
          <cell r="D3218" t="str">
            <v>PESCARA</v>
          </cell>
          <cell r="E3218" t="str">
            <v>ABRUZZO</v>
          </cell>
          <cell r="F3218" t="str">
            <v>Sud</v>
          </cell>
          <cell r="G3218">
            <v>3984</v>
          </cell>
          <cell r="H3218">
            <v>1282</v>
          </cell>
          <cell r="I3218">
            <v>211</v>
          </cell>
          <cell r="J3218">
            <v>0.18116569964584434</v>
          </cell>
          <cell r="K3218">
            <v>0.16458658346333854</v>
          </cell>
          <cell r="L3218">
            <v>0.19840144935258699</v>
          </cell>
          <cell r="M3218">
            <v>0.22136672866933019</v>
          </cell>
        </row>
        <row r="3219">
          <cell r="A3219">
            <v>65028</v>
          </cell>
          <cell r="B3219" t="str">
            <v>65028</v>
          </cell>
          <cell r="C3219" t="str">
            <v>PE</v>
          </cell>
          <cell r="D3219" t="str">
            <v>PESCARA</v>
          </cell>
          <cell r="E3219" t="str">
            <v>ABRUZZO</v>
          </cell>
          <cell r="F3219" t="str">
            <v>Sud</v>
          </cell>
          <cell r="G3219">
            <v>3004</v>
          </cell>
          <cell r="H3219">
            <v>1074</v>
          </cell>
          <cell r="I3219">
            <v>118</v>
          </cell>
          <cell r="J3219">
            <v>0.18116569964584434</v>
          </cell>
          <cell r="K3219">
            <v>0.10986964618249534</v>
          </cell>
          <cell r="L3219">
            <v>0.19840144935258699</v>
          </cell>
          <cell r="M3219">
            <v>0.22136672866933019</v>
          </cell>
        </row>
        <row r="3220">
          <cell r="A3220">
            <v>65029</v>
          </cell>
          <cell r="B3220" t="str">
            <v>65029</v>
          </cell>
          <cell r="C3220" t="str">
            <v>PE</v>
          </cell>
          <cell r="D3220" t="str">
            <v>PESCARA</v>
          </cell>
          <cell r="E3220" t="str">
            <v>ABRUZZO</v>
          </cell>
          <cell r="F3220" t="str">
            <v>Sud</v>
          </cell>
          <cell r="G3220">
            <v>3299</v>
          </cell>
          <cell r="H3220">
            <v>1150</v>
          </cell>
          <cell r="I3220">
            <v>147</v>
          </cell>
          <cell r="J3220">
            <v>0.18116569964584434</v>
          </cell>
          <cell r="K3220">
            <v>0.12782608695652173</v>
          </cell>
          <cell r="L3220">
            <v>0.19840144935258699</v>
          </cell>
          <cell r="M3220">
            <v>0.22136672866933019</v>
          </cell>
        </row>
        <row r="3221">
          <cell r="A3221">
            <v>65100</v>
          </cell>
          <cell r="B3221" t="str">
            <v>65100</v>
          </cell>
          <cell r="C3221" t="str">
            <v>PE</v>
          </cell>
          <cell r="D3221" t="str">
            <v>PESCARA</v>
          </cell>
          <cell r="E3221" t="str">
            <v>ABRUZZO</v>
          </cell>
          <cell r="F3221" t="str">
            <v>Sud</v>
          </cell>
          <cell r="G3221">
            <v>0</v>
          </cell>
          <cell r="H3221">
            <v>0</v>
          </cell>
          <cell r="I3221">
            <v>376</v>
          </cell>
          <cell r="J3221">
            <v>0.18116569964584434</v>
          </cell>
          <cell r="L3221">
            <v>0.19840144935258699</v>
          </cell>
          <cell r="M3221">
            <v>0.22136672866933019</v>
          </cell>
        </row>
        <row r="3222">
          <cell r="A3222">
            <v>65121</v>
          </cell>
          <cell r="B3222" t="str">
            <v>65121</v>
          </cell>
          <cell r="C3222" t="str">
            <v>PE</v>
          </cell>
          <cell r="D3222" t="str">
            <v>PESCARA</v>
          </cell>
          <cell r="E3222" t="str">
            <v>ABRUZZO</v>
          </cell>
          <cell r="F3222" t="str">
            <v>Sud</v>
          </cell>
          <cell r="G3222">
            <v>8523</v>
          </cell>
          <cell r="H3222">
            <v>3010</v>
          </cell>
          <cell r="I3222">
            <v>631</v>
          </cell>
          <cell r="J3222">
            <v>0.18116569964584434</v>
          </cell>
          <cell r="K3222">
            <v>0.20963455149501661</v>
          </cell>
          <cell r="L3222">
            <v>0.19840144935258699</v>
          </cell>
          <cell r="M3222">
            <v>0.22136672866933019</v>
          </cell>
        </row>
        <row r="3223">
          <cell r="A3223">
            <v>65122</v>
          </cell>
          <cell r="B3223" t="str">
            <v>65122</v>
          </cell>
          <cell r="C3223" t="str">
            <v>PE</v>
          </cell>
          <cell r="D3223" t="str">
            <v>PESCARA</v>
          </cell>
          <cell r="E3223" t="str">
            <v>ABRUZZO</v>
          </cell>
          <cell r="F3223" t="str">
            <v>Sud</v>
          </cell>
          <cell r="G3223">
            <v>9252</v>
          </cell>
          <cell r="H3223">
            <v>3667</v>
          </cell>
          <cell r="I3223">
            <v>689</v>
          </cell>
          <cell r="J3223">
            <v>0.18116569964584434</v>
          </cell>
          <cell r="K3223">
            <v>0.18789200981728935</v>
          </cell>
          <cell r="L3223">
            <v>0.19840144935258699</v>
          </cell>
          <cell r="M3223">
            <v>0.22136672866933019</v>
          </cell>
        </row>
        <row r="3224">
          <cell r="A3224">
            <v>65123</v>
          </cell>
          <cell r="B3224" t="str">
            <v>65123</v>
          </cell>
          <cell r="C3224" t="str">
            <v>PE</v>
          </cell>
          <cell r="D3224" t="str">
            <v>PESCARA</v>
          </cell>
          <cell r="E3224" t="str">
            <v>ABRUZZO</v>
          </cell>
          <cell r="F3224" t="str">
            <v>Sud</v>
          </cell>
          <cell r="G3224">
            <v>12811</v>
          </cell>
          <cell r="H3224">
            <v>4638</v>
          </cell>
          <cell r="I3224">
            <v>1031</v>
          </cell>
          <cell r="J3224">
            <v>0.18116569964584434</v>
          </cell>
          <cell r="K3224">
            <v>0.22229409228115568</v>
          </cell>
          <cell r="L3224">
            <v>0.19840144935258699</v>
          </cell>
          <cell r="M3224">
            <v>0.22136672866933019</v>
          </cell>
        </row>
        <row r="3225">
          <cell r="A3225">
            <v>65124</v>
          </cell>
          <cell r="B3225" t="str">
            <v>65124</v>
          </cell>
          <cell r="C3225" t="str">
            <v>PE</v>
          </cell>
          <cell r="D3225" t="str">
            <v>PESCARA</v>
          </cell>
          <cell r="E3225" t="str">
            <v>ABRUZZO</v>
          </cell>
          <cell r="F3225" t="str">
            <v>Sud</v>
          </cell>
          <cell r="G3225">
            <v>16894</v>
          </cell>
          <cell r="H3225">
            <v>5729</v>
          </cell>
          <cell r="I3225">
            <v>1115</v>
          </cell>
          <cell r="J3225">
            <v>0.18116569964584434</v>
          </cell>
          <cell r="K3225">
            <v>0.194623843602723</v>
          </cell>
          <cell r="L3225">
            <v>0.19840144935258699</v>
          </cell>
          <cell r="M3225">
            <v>0.22136672866933019</v>
          </cell>
        </row>
        <row r="3226">
          <cell r="A3226">
            <v>65125</v>
          </cell>
          <cell r="B3226" t="str">
            <v>65125</v>
          </cell>
          <cell r="C3226" t="str">
            <v>PE</v>
          </cell>
          <cell r="D3226" t="str">
            <v>PESCARA</v>
          </cell>
          <cell r="E3226" t="str">
            <v>ABRUZZO</v>
          </cell>
          <cell r="F3226" t="str">
            <v>Sud</v>
          </cell>
          <cell r="G3226">
            <v>21450</v>
          </cell>
          <cell r="H3226">
            <v>6702</v>
          </cell>
          <cell r="I3226">
            <v>1670</v>
          </cell>
          <cell r="J3226">
            <v>0.18116569964584434</v>
          </cell>
          <cell r="K3226">
            <v>0.249179349447926</v>
          </cell>
          <cell r="L3226">
            <v>0.19840144935258699</v>
          </cell>
          <cell r="M3226">
            <v>0.22136672866933019</v>
          </cell>
        </row>
        <row r="3227">
          <cell r="A3227">
            <v>65126</v>
          </cell>
          <cell r="B3227" t="str">
            <v>65126</v>
          </cell>
          <cell r="C3227" t="str">
            <v>PE</v>
          </cell>
          <cell r="D3227" t="str">
            <v>PESCARA</v>
          </cell>
          <cell r="E3227" t="str">
            <v>ABRUZZO</v>
          </cell>
          <cell r="F3227" t="str">
            <v>Sud</v>
          </cell>
          <cell r="G3227">
            <v>14074</v>
          </cell>
          <cell r="H3227">
            <v>4694</v>
          </cell>
          <cell r="I3227">
            <v>930</v>
          </cell>
          <cell r="J3227">
            <v>0.18116569964584434</v>
          </cell>
          <cell r="K3227">
            <v>0.19812526629740093</v>
          </cell>
          <cell r="L3227">
            <v>0.19840144935258699</v>
          </cell>
          <cell r="M3227">
            <v>0.22136672866933019</v>
          </cell>
        </row>
        <row r="3228">
          <cell r="A3228">
            <v>65127</v>
          </cell>
          <cell r="B3228" t="str">
            <v>65127</v>
          </cell>
          <cell r="C3228" t="str">
            <v>PE</v>
          </cell>
          <cell r="D3228" t="str">
            <v>PESCARA</v>
          </cell>
          <cell r="E3228" t="str">
            <v>ABRUZZO</v>
          </cell>
          <cell r="F3228" t="str">
            <v>Sud</v>
          </cell>
          <cell r="G3228">
            <v>6846</v>
          </cell>
          <cell r="H3228">
            <v>2290</v>
          </cell>
          <cell r="I3228">
            <v>395</v>
          </cell>
          <cell r="J3228">
            <v>0.18116569964584434</v>
          </cell>
          <cell r="K3228">
            <v>0.17248908296943233</v>
          </cell>
          <cell r="L3228">
            <v>0.19840144935258699</v>
          </cell>
          <cell r="M3228">
            <v>0.22136672866933019</v>
          </cell>
        </row>
        <row r="3229">
          <cell r="A3229">
            <v>65128</v>
          </cell>
          <cell r="B3229" t="str">
            <v>65128</v>
          </cell>
          <cell r="C3229" t="str">
            <v>PE</v>
          </cell>
          <cell r="D3229" t="str">
            <v>PESCARA</v>
          </cell>
          <cell r="E3229" t="str">
            <v>ABRUZZO</v>
          </cell>
          <cell r="F3229" t="str">
            <v>Sud</v>
          </cell>
          <cell r="G3229">
            <v>12748</v>
          </cell>
          <cell r="H3229">
            <v>4029</v>
          </cell>
          <cell r="I3229">
            <v>613</v>
          </cell>
          <cell r="J3229">
            <v>0.18116569964584434</v>
          </cell>
          <cell r="K3229">
            <v>0.15214693472325638</v>
          </cell>
          <cell r="L3229">
            <v>0.19840144935258699</v>
          </cell>
          <cell r="M3229">
            <v>0.22136672866933019</v>
          </cell>
        </row>
        <row r="3230">
          <cell r="A3230">
            <v>65129</v>
          </cell>
          <cell r="B3230" t="str">
            <v>65129</v>
          </cell>
          <cell r="C3230" t="str">
            <v>PE</v>
          </cell>
          <cell r="D3230" t="str">
            <v>PESCARA</v>
          </cell>
          <cell r="E3230" t="str">
            <v>ABRUZZO</v>
          </cell>
          <cell r="F3230" t="str">
            <v>Sud</v>
          </cell>
          <cell r="G3230">
            <v>18100</v>
          </cell>
          <cell r="H3230">
            <v>5573</v>
          </cell>
          <cell r="I3230">
            <v>1382</v>
          </cell>
          <cell r="J3230">
            <v>0.18116569964584434</v>
          </cell>
          <cell r="K3230">
            <v>0.24798133859680602</v>
          </cell>
          <cell r="L3230">
            <v>0.19840144935258699</v>
          </cell>
          <cell r="M3230">
            <v>0.22136672866933019</v>
          </cell>
        </row>
        <row r="3231">
          <cell r="A3231">
            <v>65132</v>
          </cell>
          <cell r="B3231" t="str">
            <v>65132</v>
          </cell>
          <cell r="C3231" t="str">
            <v>PE</v>
          </cell>
          <cell r="D3231" t="str">
            <v>PESCARA</v>
          </cell>
          <cell r="E3231" t="str">
            <v>ABRUZZO</v>
          </cell>
          <cell r="F3231" t="str">
            <v>Sud</v>
          </cell>
          <cell r="G3231">
            <v>605</v>
          </cell>
          <cell r="H3231">
            <v>185</v>
          </cell>
          <cell r="I3231">
            <v>291</v>
          </cell>
          <cell r="J3231">
            <v>0.18116569964584434</v>
          </cell>
          <cell r="K3231">
            <v>1.5729729729729729</v>
          </cell>
          <cell r="L3231">
            <v>0.19840144935258699</v>
          </cell>
          <cell r="M3231">
            <v>0.22136672866933019</v>
          </cell>
        </row>
        <row r="3232">
          <cell r="A3232">
            <v>66010</v>
          </cell>
          <cell r="B3232" t="str">
            <v>66010</v>
          </cell>
          <cell r="C3232" t="str">
            <v>CH</v>
          </cell>
          <cell r="D3232" t="str">
            <v>CHIETI</v>
          </cell>
          <cell r="E3232" t="str">
            <v>ABRUZZO</v>
          </cell>
          <cell r="F3232" t="str">
            <v>Sud</v>
          </cell>
          <cell r="G3232">
            <v>39844</v>
          </cell>
          <cell r="H3232">
            <v>13722</v>
          </cell>
          <cell r="I3232">
            <v>1797</v>
          </cell>
          <cell r="J3232">
            <v>0.14790948491653674</v>
          </cell>
          <cell r="K3232">
            <v>0.13095758635767382</v>
          </cell>
          <cell r="L3232">
            <v>0.15992163009404389</v>
          </cell>
          <cell r="M3232">
            <v>0.19345528305434279</v>
          </cell>
        </row>
        <row r="3233">
          <cell r="A3233">
            <v>66011</v>
          </cell>
          <cell r="B3233" t="str">
            <v>66011</v>
          </cell>
          <cell r="C3233" t="str">
            <v>CH</v>
          </cell>
          <cell r="D3233" t="str">
            <v>CHIETI</v>
          </cell>
          <cell r="E3233" t="str">
            <v>ABRUZZO</v>
          </cell>
          <cell r="F3233" t="str">
            <v>Sud</v>
          </cell>
          <cell r="G3233">
            <v>4805</v>
          </cell>
          <cell r="H3233">
            <v>1476</v>
          </cell>
          <cell r="I3233">
            <v>180</v>
          </cell>
          <cell r="J3233">
            <v>0.14790948491653674</v>
          </cell>
          <cell r="K3233">
            <v>0.12195121951219512</v>
          </cell>
          <cell r="L3233">
            <v>0.15992163009404389</v>
          </cell>
          <cell r="M3233">
            <v>0.19345528305434279</v>
          </cell>
        </row>
        <row r="3234">
          <cell r="A3234">
            <v>66012</v>
          </cell>
          <cell r="B3234" t="str">
            <v>66012</v>
          </cell>
          <cell r="C3234" t="str">
            <v>CH</v>
          </cell>
          <cell r="D3234" t="str">
            <v>CHIETI</v>
          </cell>
          <cell r="E3234" t="str">
            <v>ABRUZZO</v>
          </cell>
          <cell r="F3234" t="str">
            <v>Sud</v>
          </cell>
          <cell r="G3234">
            <v>2692</v>
          </cell>
          <cell r="H3234">
            <v>960</v>
          </cell>
          <cell r="I3234">
            <v>123</v>
          </cell>
          <cell r="J3234">
            <v>0.14790948491653674</v>
          </cell>
          <cell r="K3234">
            <v>0.12812499999999999</v>
          </cell>
          <cell r="L3234">
            <v>0.15992163009404389</v>
          </cell>
          <cell r="M3234">
            <v>0.19345528305434279</v>
          </cell>
        </row>
        <row r="3235">
          <cell r="A3235">
            <v>66014</v>
          </cell>
          <cell r="B3235" t="str">
            <v>66014</v>
          </cell>
          <cell r="C3235" t="str">
            <v>CH</v>
          </cell>
          <cell r="D3235" t="str">
            <v>CHIETI</v>
          </cell>
          <cell r="E3235" t="str">
            <v>ABRUZZO</v>
          </cell>
          <cell r="F3235" t="str">
            <v>Sud</v>
          </cell>
          <cell r="G3235">
            <v>3150</v>
          </cell>
          <cell r="H3235">
            <v>960</v>
          </cell>
          <cell r="I3235">
            <v>83</v>
          </cell>
          <cell r="J3235">
            <v>0.14790948491653674</v>
          </cell>
          <cell r="K3235">
            <v>8.6458333333333331E-2</v>
          </cell>
          <cell r="L3235">
            <v>0.15992163009404389</v>
          </cell>
          <cell r="M3235">
            <v>0.19345528305434279</v>
          </cell>
        </row>
        <row r="3236">
          <cell r="A3236">
            <v>66015</v>
          </cell>
          <cell r="B3236" t="str">
            <v>66015</v>
          </cell>
          <cell r="C3236" t="str">
            <v>CH</v>
          </cell>
          <cell r="D3236" t="str">
            <v>CHIETI</v>
          </cell>
          <cell r="E3236" t="str">
            <v>ABRUZZO</v>
          </cell>
          <cell r="F3236" t="str">
            <v>Sud</v>
          </cell>
          <cell r="G3236">
            <v>1758</v>
          </cell>
          <cell r="H3236">
            <v>657</v>
          </cell>
          <cell r="I3236">
            <v>104</v>
          </cell>
          <cell r="J3236">
            <v>0.14790948491653674</v>
          </cell>
          <cell r="K3236">
            <v>0.15829528158295281</v>
          </cell>
          <cell r="L3236">
            <v>0.15992163009404389</v>
          </cell>
          <cell r="M3236">
            <v>0.19345528305434279</v>
          </cell>
        </row>
        <row r="3237">
          <cell r="A3237">
            <v>66016</v>
          </cell>
          <cell r="B3237" t="str">
            <v>66016</v>
          </cell>
          <cell r="C3237" t="str">
            <v>CH</v>
          </cell>
          <cell r="D3237" t="str">
            <v>CHIETI</v>
          </cell>
          <cell r="E3237" t="str">
            <v>ABRUZZO</v>
          </cell>
          <cell r="F3237" t="str">
            <v>Sud</v>
          </cell>
          <cell r="G3237">
            <v>9987</v>
          </cell>
          <cell r="H3237">
            <v>3300</v>
          </cell>
          <cell r="I3237">
            <v>439</v>
          </cell>
          <cell r="J3237">
            <v>0.14790948491653674</v>
          </cell>
          <cell r="K3237">
            <v>0.13303030303030303</v>
          </cell>
          <cell r="L3237">
            <v>0.15992163009404389</v>
          </cell>
          <cell r="M3237">
            <v>0.19345528305434279</v>
          </cell>
        </row>
        <row r="3238">
          <cell r="A3238">
            <v>66017</v>
          </cell>
          <cell r="B3238" t="str">
            <v>66017</v>
          </cell>
          <cell r="C3238" t="str">
            <v>CH</v>
          </cell>
          <cell r="D3238" t="str">
            <v>CHIETI</v>
          </cell>
          <cell r="E3238" t="str">
            <v>ABRUZZO</v>
          </cell>
          <cell r="F3238" t="str">
            <v>Sud</v>
          </cell>
          <cell r="G3238">
            <v>1567</v>
          </cell>
          <cell r="H3238">
            <v>603</v>
          </cell>
          <cell r="I3238">
            <v>49</v>
          </cell>
          <cell r="J3238">
            <v>0.14790948491653674</v>
          </cell>
          <cell r="K3238">
            <v>8.12603648424544E-2</v>
          </cell>
          <cell r="L3238">
            <v>0.15992163009404389</v>
          </cell>
          <cell r="M3238">
            <v>0.19345528305434279</v>
          </cell>
        </row>
        <row r="3239">
          <cell r="A3239">
            <v>66018</v>
          </cell>
          <cell r="B3239" t="str">
            <v>66018</v>
          </cell>
          <cell r="C3239" t="str">
            <v>CH</v>
          </cell>
          <cell r="D3239" t="str">
            <v>CHIETI</v>
          </cell>
          <cell r="E3239" t="str">
            <v>ABRUZZO</v>
          </cell>
          <cell r="F3239" t="str">
            <v>Sud</v>
          </cell>
          <cell r="G3239">
            <v>632</v>
          </cell>
          <cell r="H3239">
            <v>255</v>
          </cell>
          <cell r="I3239">
            <v>25</v>
          </cell>
          <cell r="J3239">
            <v>0.14790948491653674</v>
          </cell>
          <cell r="K3239">
            <v>9.8039215686274508E-2</v>
          </cell>
          <cell r="L3239">
            <v>0.15992163009404389</v>
          </cell>
          <cell r="M3239">
            <v>0.19345528305434279</v>
          </cell>
        </row>
        <row r="3240">
          <cell r="A3240">
            <v>66019</v>
          </cell>
          <cell r="B3240" t="str">
            <v>66019</v>
          </cell>
          <cell r="C3240" t="str">
            <v>CH</v>
          </cell>
          <cell r="D3240" t="str">
            <v>CHIETI</v>
          </cell>
          <cell r="E3240" t="str">
            <v>ABRUZZO</v>
          </cell>
          <cell r="F3240" t="str">
            <v>Sud</v>
          </cell>
          <cell r="G3240">
            <v>1833</v>
          </cell>
          <cell r="H3240">
            <v>802</v>
          </cell>
          <cell r="I3240">
            <v>59</v>
          </cell>
          <cell r="J3240">
            <v>0.14790948491653674</v>
          </cell>
          <cell r="K3240">
            <v>7.3566084788029923E-2</v>
          </cell>
          <cell r="L3240">
            <v>0.15992163009404389</v>
          </cell>
          <cell r="M3240">
            <v>0.19345528305434279</v>
          </cell>
        </row>
        <row r="3241">
          <cell r="A3241">
            <v>66020</v>
          </cell>
          <cell r="B3241" t="str">
            <v>66020</v>
          </cell>
          <cell r="C3241" t="str">
            <v>CH</v>
          </cell>
          <cell r="D3241" t="str">
            <v>CHIETI</v>
          </cell>
          <cell r="E3241" t="str">
            <v>ABRUZZO</v>
          </cell>
          <cell r="F3241" t="str">
            <v>Sud</v>
          </cell>
          <cell r="G3241">
            <v>25375</v>
          </cell>
          <cell r="H3241">
            <v>8758</v>
          </cell>
          <cell r="I3241">
            <v>1430</v>
          </cell>
          <cell r="J3241">
            <v>0.14790948491653674</v>
          </cell>
          <cell r="K3241">
            <v>0.1632792875085636</v>
          </cell>
          <cell r="L3241">
            <v>0.15992163009404389</v>
          </cell>
          <cell r="M3241">
            <v>0.19345528305434279</v>
          </cell>
        </row>
        <row r="3242">
          <cell r="A3242">
            <v>66021</v>
          </cell>
          <cell r="B3242" t="str">
            <v>66021</v>
          </cell>
          <cell r="C3242" t="str">
            <v>CH</v>
          </cell>
          <cell r="D3242" t="str">
            <v>CHIETI</v>
          </cell>
          <cell r="E3242" t="str">
            <v>ABRUZZO</v>
          </cell>
          <cell r="F3242" t="str">
            <v>Sud</v>
          </cell>
          <cell r="G3242">
            <v>6477</v>
          </cell>
          <cell r="H3242">
            <v>2331</v>
          </cell>
          <cell r="I3242">
            <v>260</v>
          </cell>
          <cell r="J3242">
            <v>0.14790948491653674</v>
          </cell>
          <cell r="K3242">
            <v>0.11154011154011154</v>
          </cell>
          <cell r="L3242">
            <v>0.15992163009404389</v>
          </cell>
          <cell r="M3242">
            <v>0.19345528305434279</v>
          </cell>
        </row>
        <row r="3243">
          <cell r="A3243">
            <v>66022</v>
          </cell>
          <cell r="B3243" t="str">
            <v>66022</v>
          </cell>
          <cell r="C3243" t="str">
            <v>CH</v>
          </cell>
          <cell r="D3243" t="str">
            <v>CHIETI</v>
          </cell>
          <cell r="E3243" t="str">
            <v>ABRUZZO</v>
          </cell>
          <cell r="F3243" t="str">
            <v>Sud</v>
          </cell>
          <cell r="G3243">
            <v>4843</v>
          </cell>
          <cell r="H3243">
            <v>1578</v>
          </cell>
          <cell r="I3243">
            <v>274</v>
          </cell>
          <cell r="J3243">
            <v>0.14790948491653674</v>
          </cell>
          <cell r="K3243">
            <v>0.17363751584283904</v>
          </cell>
          <cell r="L3243">
            <v>0.15992163009404389</v>
          </cell>
          <cell r="M3243">
            <v>0.19345528305434279</v>
          </cell>
        </row>
        <row r="3244">
          <cell r="A3244">
            <v>66023</v>
          </cell>
          <cell r="B3244" t="str">
            <v>66023</v>
          </cell>
          <cell r="C3244" t="str">
            <v>CH</v>
          </cell>
          <cell r="D3244" t="str">
            <v>CHIETI</v>
          </cell>
          <cell r="E3244" t="str">
            <v>ABRUZZO</v>
          </cell>
          <cell r="F3244" t="str">
            <v>Sud</v>
          </cell>
          <cell r="G3244">
            <v>21675</v>
          </cell>
          <cell r="H3244">
            <v>7454</v>
          </cell>
          <cell r="I3244">
            <v>1829</v>
          </cell>
          <cell r="J3244">
            <v>0.14790948491653674</v>
          </cell>
          <cell r="K3244">
            <v>0.24537161255701637</v>
          </cell>
          <cell r="L3244">
            <v>0.15992163009404389</v>
          </cell>
          <cell r="M3244">
            <v>0.19345528305434279</v>
          </cell>
        </row>
        <row r="3245">
          <cell r="A3245">
            <v>66026</v>
          </cell>
          <cell r="B3245" t="str">
            <v>66026</v>
          </cell>
          <cell r="C3245" t="str">
            <v>CH</v>
          </cell>
          <cell r="D3245" t="str">
            <v>CHIETI</v>
          </cell>
          <cell r="E3245" t="str">
            <v>ABRUZZO</v>
          </cell>
          <cell r="F3245" t="str">
            <v>Sud</v>
          </cell>
          <cell r="G3245">
            <v>22529</v>
          </cell>
          <cell r="H3245">
            <v>7425</v>
          </cell>
          <cell r="I3245">
            <v>1070</v>
          </cell>
          <cell r="J3245">
            <v>0.14790948491653674</v>
          </cell>
          <cell r="K3245">
            <v>0.1441077441077441</v>
          </cell>
          <cell r="L3245">
            <v>0.15992163009404389</v>
          </cell>
          <cell r="M3245">
            <v>0.19345528305434279</v>
          </cell>
        </row>
        <row r="3246">
          <cell r="A3246">
            <v>66030</v>
          </cell>
          <cell r="B3246" t="str">
            <v>66030</v>
          </cell>
          <cell r="C3246" t="str">
            <v>CH</v>
          </cell>
          <cell r="D3246" t="str">
            <v>CHIETI</v>
          </cell>
          <cell r="E3246" t="str">
            <v>ABRUZZO</v>
          </cell>
          <cell r="F3246" t="str">
            <v>Sud</v>
          </cell>
          <cell r="G3246">
            <v>11538</v>
          </cell>
          <cell r="H3246">
            <v>3789</v>
          </cell>
          <cell r="I3246">
            <v>551</v>
          </cell>
          <cell r="J3246">
            <v>0.14790948491653674</v>
          </cell>
          <cell r="K3246">
            <v>0.14542095539720243</v>
          </cell>
          <cell r="L3246">
            <v>0.15992163009404389</v>
          </cell>
          <cell r="M3246">
            <v>0.19345528305434279</v>
          </cell>
        </row>
        <row r="3247">
          <cell r="A3247">
            <v>66031</v>
          </cell>
          <cell r="B3247" t="str">
            <v>66031</v>
          </cell>
          <cell r="C3247" t="str">
            <v>CH</v>
          </cell>
          <cell r="D3247" t="str">
            <v>CHIETI</v>
          </cell>
          <cell r="E3247" t="str">
            <v>ABRUZZO</v>
          </cell>
          <cell r="F3247" t="str">
            <v>Sud</v>
          </cell>
          <cell r="G3247">
            <v>1197</v>
          </cell>
          <cell r="H3247">
            <v>473</v>
          </cell>
          <cell r="I3247">
            <v>48</v>
          </cell>
          <cell r="J3247">
            <v>0.14790948491653674</v>
          </cell>
          <cell r="K3247">
            <v>0.1014799154334038</v>
          </cell>
          <cell r="L3247">
            <v>0.15992163009404389</v>
          </cell>
          <cell r="M3247">
            <v>0.19345528305434279</v>
          </cell>
        </row>
        <row r="3248">
          <cell r="A3248">
            <v>66032</v>
          </cell>
          <cell r="B3248" t="str">
            <v>66032</v>
          </cell>
          <cell r="C3248" t="str">
            <v>CH</v>
          </cell>
          <cell r="D3248" t="str">
            <v>CHIETI</v>
          </cell>
          <cell r="E3248" t="str">
            <v>ABRUZZO</v>
          </cell>
          <cell r="F3248" t="str">
            <v>Sud</v>
          </cell>
          <cell r="G3248">
            <v>4130</v>
          </cell>
          <cell r="H3248">
            <v>1503</v>
          </cell>
          <cell r="I3248">
            <v>196</v>
          </cell>
          <cell r="J3248">
            <v>0.14790948491653674</v>
          </cell>
          <cell r="K3248">
            <v>0.13040585495675316</v>
          </cell>
          <cell r="L3248">
            <v>0.15992163009404389</v>
          </cell>
          <cell r="M3248">
            <v>0.19345528305434279</v>
          </cell>
        </row>
        <row r="3249">
          <cell r="A3249">
            <v>66033</v>
          </cell>
          <cell r="B3249" t="str">
            <v>66033</v>
          </cell>
          <cell r="C3249" t="str">
            <v>CH</v>
          </cell>
          <cell r="D3249" t="str">
            <v>CHIETI</v>
          </cell>
          <cell r="E3249" t="str">
            <v>ABRUZZO</v>
          </cell>
          <cell r="F3249" t="str">
            <v>Sud</v>
          </cell>
          <cell r="G3249">
            <v>2464</v>
          </cell>
          <cell r="H3249">
            <v>878</v>
          </cell>
          <cell r="I3249">
            <v>71</v>
          </cell>
          <cell r="J3249">
            <v>0.14790948491653674</v>
          </cell>
          <cell r="K3249">
            <v>8.0865603644646927E-2</v>
          </cell>
          <cell r="L3249">
            <v>0.15992163009404389</v>
          </cell>
          <cell r="M3249">
            <v>0.19345528305434279</v>
          </cell>
        </row>
        <row r="3250">
          <cell r="A3250">
            <v>66034</v>
          </cell>
          <cell r="B3250" t="str">
            <v>66034</v>
          </cell>
          <cell r="C3250" t="str">
            <v>CH</v>
          </cell>
          <cell r="D3250" t="str">
            <v>CHIETI</v>
          </cell>
          <cell r="E3250" t="str">
            <v>ABRUZZO</v>
          </cell>
          <cell r="F3250" t="str">
            <v>Sud</v>
          </cell>
          <cell r="G3250">
            <v>33937</v>
          </cell>
          <cell r="H3250">
            <v>11046</v>
          </cell>
          <cell r="I3250">
            <v>2261</v>
          </cell>
          <cell r="J3250">
            <v>0.14790948491653674</v>
          </cell>
          <cell r="K3250">
            <v>0.2046894803548796</v>
          </cell>
          <cell r="L3250">
            <v>0.15992163009404389</v>
          </cell>
          <cell r="M3250">
            <v>0.19345528305434279</v>
          </cell>
        </row>
        <row r="3251">
          <cell r="A3251">
            <v>66036</v>
          </cell>
          <cell r="B3251" t="str">
            <v>66036</v>
          </cell>
          <cell r="C3251" t="str">
            <v>CH</v>
          </cell>
          <cell r="D3251" t="str">
            <v>CHIETI</v>
          </cell>
          <cell r="E3251" t="str">
            <v>ABRUZZO</v>
          </cell>
          <cell r="F3251" t="str">
            <v>Sud</v>
          </cell>
          <cell r="G3251">
            <v>4111</v>
          </cell>
          <cell r="H3251">
            <v>1511</v>
          </cell>
          <cell r="I3251">
            <v>204</v>
          </cell>
          <cell r="J3251">
            <v>0.14790948491653674</v>
          </cell>
          <cell r="K3251">
            <v>0.13500992720052946</v>
          </cell>
          <cell r="L3251">
            <v>0.15992163009404389</v>
          </cell>
          <cell r="M3251">
            <v>0.19345528305434279</v>
          </cell>
        </row>
        <row r="3252">
          <cell r="A3252">
            <v>66037</v>
          </cell>
          <cell r="B3252" t="str">
            <v>66037</v>
          </cell>
          <cell r="C3252" t="str">
            <v>CH</v>
          </cell>
          <cell r="D3252" t="str">
            <v>CHIETI</v>
          </cell>
          <cell r="E3252" t="str">
            <v>ABRUZZO</v>
          </cell>
          <cell r="F3252" t="str">
            <v>Sud</v>
          </cell>
          <cell r="G3252">
            <v>2330</v>
          </cell>
          <cell r="H3252">
            <v>894</v>
          </cell>
          <cell r="I3252">
            <v>105</v>
          </cell>
          <cell r="J3252">
            <v>0.14790948491653674</v>
          </cell>
          <cell r="K3252">
            <v>0.1174496644295302</v>
          </cell>
          <cell r="L3252">
            <v>0.15992163009404389</v>
          </cell>
          <cell r="M3252">
            <v>0.19345528305434279</v>
          </cell>
        </row>
        <row r="3253">
          <cell r="A3253">
            <v>66038</v>
          </cell>
          <cell r="B3253" t="str">
            <v>66038</v>
          </cell>
          <cell r="C3253" t="str">
            <v>CH</v>
          </cell>
          <cell r="D3253" t="str">
            <v>CHIETI</v>
          </cell>
          <cell r="E3253" t="str">
            <v>ABRUZZO</v>
          </cell>
          <cell r="F3253" t="str">
            <v>Sud</v>
          </cell>
          <cell r="G3253">
            <v>5046</v>
          </cell>
          <cell r="H3253">
            <v>1786</v>
          </cell>
          <cell r="I3253">
            <v>244</v>
          </cell>
          <cell r="J3253">
            <v>0.14790948491653674</v>
          </cell>
          <cell r="K3253">
            <v>0.1366181410974244</v>
          </cell>
          <cell r="L3253">
            <v>0.15992163009404389</v>
          </cell>
          <cell r="M3253">
            <v>0.19345528305434279</v>
          </cell>
        </row>
        <row r="3254">
          <cell r="A3254">
            <v>66040</v>
          </cell>
          <cell r="B3254" t="str">
            <v>66040</v>
          </cell>
          <cell r="C3254" t="str">
            <v>CH</v>
          </cell>
          <cell r="D3254" t="str">
            <v>CHIETI</v>
          </cell>
          <cell r="E3254" t="str">
            <v>ABRUZZO</v>
          </cell>
          <cell r="F3254" t="str">
            <v>Sud</v>
          </cell>
          <cell r="G3254">
            <v>14379</v>
          </cell>
          <cell r="H3254">
            <v>5518</v>
          </cell>
          <cell r="I3254">
            <v>672</v>
          </cell>
          <cell r="J3254">
            <v>0.14790948491653674</v>
          </cell>
          <cell r="K3254">
            <v>0.12178325480246466</v>
          </cell>
          <cell r="L3254">
            <v>0.15992163009404389</v>
          </cell>
          <cell r="M3254">
            <v>0.19345528305434279</v>
          </cell>
        </row>
        <row r="3255">
          <cell r="A3255">
            <v>66041</v>
          </cell>
          <cell r="B3255" t="str">
            <v>66041</v>
          </cell>
          <cell r="C3255" t="str">
            <v>CH</v>
          </cell>
          <cell r="D3255" t="str">
            <v>CHIETI</v>
          </cell>
          <cell r="E3255" t="str">
            <v>ABRUZZO</v>
          </cell>
          <cell r="F3255" t="str">
            <v>Sud</v>
          </cell>
          <cell r="G3255">
            <v>10087</v>
          </cell>
          <cell r="H3255">
            <v>3301</v>
          </cell>
          <cell r="I3255">
            <v>607</v>
          </cell>
          <cell r="J3255">
            <v>0.14790948491653674</v>
          </cell>
          <cell r="K3255">
            <v>0.18388367161466224</v>
          </cell>
          <cell r="L3255">
            <v>0.15992163009404389</v>
          </cell>
          <cell r="M3255">
            <v>0.19345528305434279</v>
          </cell>
        </row>
        <row r="3256">
          <cell r="A3256">
            <v>66042</v>
          </cell>
          <cell r="B3256" t="str">
            <v>66042</v>
          </cell>
          <cell r="C3256" t="str">
            <v>CH</v>
          </cell>
          <cell r="D3256" t="str">
            <v>CHIETI</v>
          </cell>
          <cell r="E3256" t="str">
            <v>ABRUZZO</v>
          </cell>
          <cell r="F3256" t="str">
            <v>Sud</v>
          </cell>
          <cell r="G3256">
            <v>1097</v>
          </cell>
          <cell r="H3256">
            <v>447</v>
          </cell>
          <cell r="I3256">
            <v>58</v>
          </cell>
          <cell r="J3256">
            <v>0.14790948491653674</v>
          </cell>
          <cell r="K3256">
            <v>0.12975391498881431</v>
          </cell>
          <cell r="L3256">
            <v>0.15992163009404389</v>
          </cell>
          <cell r="M3256">
            <v>0.19345528305434279</v>
          </cell>
        </row>
        <row r="3257">
          <cell r="A3257">
            <v>66043</v>
          </cell>
          <cell r="B3257" t="str">
            <v>66043</v>
          </cell>
          <cell r="C3257" t="str">
            <v>CH</v>
          </cell>
          <cell r="D3257" t="str">
            <v>CHIETI</v>
          </cell>
          <cell r="E3257" t="str">
            <v>ABRUZZO</v>
          </cell>
          <cell r="F3257" t="str">
            <v>Sud</v>
          </cell>
          <cell r="G3257">
            <v>3641</v>
          </cell>
          <cell r="H3257">
            <v>1300</v>
          </cell>
          <cell r="I3257">
            <v>285</v>
          </cell>
          <cell r="J3257">
            <v>0.14790948491653674</v>
          </cell>
          <cell r="K3257">
            <v>0.21923076923076923</v>
          </cell>
          <cell r="L3257">
            <v>0.15992163009404389</v>
          </cell>
          <cell r="M3257">
            <v>0.19345528305434279</v>
          </cell>
        </row>
        <row r="3258">
          <cell r="A3258">
            <v>66045</v>
          </cell>
          <cell r="B3258" t="str">
            <v>66045</v>
          </cell>
          <cell r="C3258" t="str">
            <v>CH</v>
          </cell>
          <cell r="D3258" t="str">
            <v>CHIETI</v>
          </cell>
          <cell r="E3258" t="str">
            <v>ABRUZZO</v>
          </cell>
          <cell r="F3258" t="str">
            <v>Sud</v>
          </cell>
          <cell r="G3258">
            <v>1815</v>
          </cell>
          <cell r="H3258">
            <v>858</v>
          </cell>
          <cell r="I3258">
            <v>18</v>
          </cell>
          <cell r="J3258">
            <v>0.14790948491653674</v>
          </cell>
          <cell r="K3258">
            <v>2.097902097902098E-2</v>
          </cell>
          <cell r="L3258">
            <v>0.15992163009404389</v>
          </cell>
          <cell r="M3258">
            <v>0.19345528305434279</v>
          </cell>
        </row>
        <row r="3259">
          <cell r="A3259">
            <v>66046</v>
          </cell>
          <cell r="B3259" t="str">
            <v>66046</v>
          </cell>
          <cell r="C3259" t="str">
            <v>CH</v>
          </cell>
          <cell r="D3259" t="str">
            <v>CHIETI</v>
          </cell>
          <cell r="E3259" t="str">
            <v>ABRUZZO</v>
          </cell>
          <cell r="F3259" t="str">
            <v>Sud</v>
          </cell>
          <cell r="G3259">
            <v>2052</v>
          </cell>
          <cell r="H3259">
            <v>754</v>
          </cell>
          <cell r="I3259">
            <v>93</v>
          </cell>
          <cell r="J3259">
            <v>0.14790948491653674</v>
          </cell>
          <cell r="K3259">
            <v>0.123342175066313</v>
          </cell>
          <cell r="L3259">
            <v>0.15992163009404389</v>
          </cell>
          <cell r="M3259">
            <v>0.19345528305434279</v>
          </cell>
        </row>
        <row r="3260">
          <cell r="A3260">
            <v>66047</v>
          </cell>
          <cell r="B3260" t="str">
            <v>66047</v>
          </cell>
          <cell r="C3260" t="str">
            <v>CH</v>
          </cell>
          <cell r="D3260" t="str">
            <v>CHIETI</v>
          </cell>
          <cell r="E3260" t="str">
            <v>ABRUZZO</v>
          </cell>
          <cell r="F3260" t="str">
            <v>Sud</v>
          </cell>
          <cell r="G3260">
            <v>1145</v>
          </cell>
          <cell r="H3260">
            <v>423</v>
          </cell>
          <cell r="I3260">
            <v>106</v>
          </cell>
          <cell r="J3260">
            <v>0.14790948491653674</v>
          </cell>
          <cell r="K3260">
            <v>0.25059101654846333</v>
          </cell>
          <cell r="L3260">
            <v>0.15992163009404389</v>
          </cell>
          <cell r="M3260">
            <v>0.19345528305434279</v>
          </cell>
        </row>
        <row r="3261">
          <cell r="A3261">
            <v>66050</v>
          </cell>
          <cell r="B3261" t="str">
            <v>66050</v>
          </cell>
          <cell r="C3261" t="str">
            <v>CH</v>
          </cell>
          <cell r="D3261" t="str">
            <v>CHIETI</v>
          </cell>
          <cell r="E3261" t="str">
            <v>ABRUZZO</v>
          </cell>
          <cell r="F3261" t="str">
            <v>Sud</v>
          </cell>
          <cell r="G3261">
            <v>31732</v>
          </cell>
          <cell r="H3261">
            <v>11261</v>
          </cell>
          <cell r="I3261">
            <v>1401</v>
          </cell>
          <cell r="J3261">
            <v>0.14790948491653674</v>
          </cell>
          <cell r="K3261">
            <v>0.12441168635112335</v>
          </cell>
          <cell r="L3261">
            <v>0.15992163009404389</v>
          </cell>
          <cell r="M3261">
            <v>0.19345528305434279</v>
          </cell>
        </row>
        <row r="3262">
          <cell r="A3262">
            <v>66051</v>
          </cell>
          <cell r="B3262" t="str">
            <v>66051</v>
          </cell>
          <cell r="C3262" t="str">
            <v>CH</v>
          </cell>
          <cell r="D3262" t="str">
            <v>CHIETI</v>
          </cell>
          <cell r="E3262" t="str">
            <v>ABRUZZO</v>
          </cell>
          <cell r="F3262" t="str">
            <v>Sud</v>
          </cell>
          <cell r="G3262">
            <v>4169</v>
          </cell>
          <cell r="H3262">
            <v>1407</v>
          </cell>
          <cell r="I3262">
            <v>212</v>
          </cell>
          <cell r="J3262">
            <v>0.14790948491653674</v>
          </cell>
          <cell r="K3262">
            <v>0.15067519545131486</v>
          </cell>
          <cell r="L3262">
            <v>0.15992163009404389</v>
          </cell>
          <cell r="M3262">
            <v>0.19345528305434279</v>
          </cell>
        </row>
        <row r="3263">
          <cell r="A3263">
            <v>66052</v>
          </cell>
          <cell r="B3263" t="str">
            <v>66052</v>
          </cell>
          <cell r="C3263" t="str">
            <v>CH</v>
          </cell>
          <cell r="D3263" t="str">
            <v>CHIETI</v>
          </cell>
          <cell r="E3263" t="str">
            <v>ABRUZZO</v>
          </cell>
          <cell r="F3263" t="str">
            <v>Sud</v>
          </cell>
          <cell r="G3263">
            <v>3314</v>
          </cell>
          <cell r="H3263">
            <v>1166</v>
          </cell>
          <cell r="I3263">
            <v>124</v>
          </cell>
          <cell r="J3263">
            <v>0.14790948491653674</v>
          </cell>
          <cell r="K3263">
            <v>0.10634648370497427</v>
          </cell>
          <cell r="L3263">
            <v>0.15992163009404389</v>
          </cell>
          <cell r="M3263">
            <v>0.19345528305434279</v>
          </cell>
        </row>
        <row r="3264">
          <cell r="A3264">
            <v>66054</v>
          </cell>
          <cell r="B3264" t="str">
            <v>66054</v>
          </cell>
          <cell r="C3264" t="str">
            <v>CH</v>
          </cell>
          <cell r="D3264" t="str">
            <v>CHIETI</v>
          </cell>
          <cell r="E3264" t="str">
            <v>ABRUZZO</v>
          </cell>
          <cell r="F3264" t="str">
            <v>Sud</v>
          </cell>
          <cell r="G3264">
            <v>33264</v>
          </cell>
          <cell r="H3264">
            <v>10759</v>
          </cell>
          <cell r="I3264">
            <v>2120</v>
          </cell>
          <cell r="J3264">
            <v>0.14790948491653674</v>
          </cell>
          <cell r="K3264">
            <v>0.19704433497536947</v>
          </cell>
          <cell r="L3264">
            <v>0.15992163009404389</v>
          </cell>
          <cell r="M3264">
            <v>0.19345528305434279</v>
          </cell>
        </row>
        <row r="3265">
          <cell r="A3265">
            <v>66100</v>
          </cell>
          <cell r="B3265" t="str">
            <v>66100</v>
          </cell>
          <cell r="C3265" t="str">
            <v>CH</v>
          </cell>
          <cell r="D3265" t="str">
            <v>CHIETI</v>
          </cell>
          <cell r="E3265" t="str">
            <v>ABRUZZO</v>
          </cell>
          <cell r="F3265" t="str">
            <v>Sud</v>
          </cell>
          <cell r="G3265">
            <v>55842</v>
          </cell>
          <cell r="H3265">
            <v>18245</v>
          </cell>
          <cell r="I3265">
            <v>3308</v>
          </cell>
          <cell r="J3265">
            <v>0.14790948491653674</v>
          </cell>
          <cell r="K3265">
            <v>0.18130994793093999</v>
          </cell>
          <cell r="L3265">
            <v>0.15992163009404389</v>
          </cell>
          <cell r="M3265">
            <v>0.19345528305434279</v>
          </cell>
        </row>
        <row r="3266">
          <cell r="A3266">
            <v>67010</v>
          </cell>
          <cell r="B3266" t="str">
            <v>67010</v>
          </cell>
          <cell r="C3266" t="str">
            <v>AQ</v>
          </cell>
          <cell r="D3266" t="str">
            <v>LAQUILA</v>
          </cell>
          <cell r="E3266" t="str">
            <v>ABRUZZO</v>
          </cell>
          <cell r="F3266" t="str">
            <v>Sud</v>
          </cell>
          <cell r="G3266">
            <v>635</v>
          </cell>
          <cell r="H3266">
            <v>248</v>
          </cell>
          <cell r="I3266">
            <v>365</v>
          </cell>
          <cell r="J3266">
            <v>0.13364260627981339</v>
          </cell>
          <cell r="K3266">
            <v>1.471774193548387</v>
          </cell>
          <cell r="L3266">
            <v>0.14082759535152439</v>
          </cell>
          <cell r="M3266">
            <v>0.18804703394334868</v>
          </cell>
        </row>
        <row r="3267">
          <cell r="A3267">
            <v>67012</v>
          </cell>
          <cell r="B3267" t="str">
            <v>67012</v>
          </cell>
          <cell r="C3267" t="str">
            <v>AQ</v>
          </cell>
          <cell r="D3267" t="str">
            <v>LAQUILA</v>
          </cell>
          <cell r="E3267" t="str">
            <v>ABRUZZO</v>
          </cell>
          <cell r="F3267" t="str">
            <v>Sud</v>
          </cell>
          <cell r="G3267">
            <v>1685</v>
          </cell>
          <cell r="H3267">
            <v>673</v>
          </cell>
          <cell r="I3267">
            <v>66</v>
          </cell>
          <cell r="J3267">
            <v>0.13364260627981339</v>
          </cell>
          <cell r="K3267">
            <v>9.8068350668647844E-2</v>
          </cell>
          <cell r="L3267">
            <v>0.14082759535152439</v>
          </cell>
          <cell r="M3267">
            <v>0.18804703394334868</v>
          </cell>
        </row>
        <row r="3268">
          <cell r="A3268">
            <v>67013</v>
          </cell>
          <cell r="B3268" t="str">
            <v>67013</v>
          </cell>
          <cell r="C3268" t="str">
            <v>AQ</v>
          </cell>
          <cell r="D3268" t="str">
            <v>LAQUILA</v>
          </cell>
          <cell r="E3268" t="str">
            <v>ABRUZZO</v>
          </cell>
          <cell r="F3268" t="str">
            <v>Sud</v>
          </cell>
          <cell r="G3268">
            <v>865</v>
          </cell>
          <cell r="H3268">
            <v>425</v>
          </cell>
          <cell r="I3268">
            <v>16</v>
          </cell>
          <cell r="J3268">
            <v>0.13364260627981339</v>
          </cell>
          <cell r="K3268">
            <v>3.7647058823529408E-2</v>
          </cell>
          <cell r="L3268">
            <v>0.14082759535152439</v>
          </cell>
          <cell r="M3268">
            <v>0.18804703394334868</v>
          </cell>
        </row>
        <row r="3269">
          <cell r="A3269">
            <v>67014</v>
          </cell>
          <cell r="B3269" t="str">
            <v>67014</v>
          </cell>
          <cell r="C3269" t="str">
            <v>AQ</v>
          </cell>
          <cell r="D3269" t="str">
            <v>LAQUILA</v>
          </cell>
          <cell r="E3269" t="str">
            <v>ABRUZZO</v>
          </cell>
          <cell r="F3269" t="str">
            <v>Sud</v>
          </cell>
          <cell r="G3269">
            <v>742</v>
          </cell>
          <cell r="H3269">
            <v>336</v>
          </cell>
          <cell r="I3269">
            <v>16</v>
          </cell>
          <cell r="J3269">
            <v>0.13364260627981339</v>
          </cell>
          <cell r="K3269">
            <v>4.7619047619047616E-2</v>
          </cell>
          <cell r="L3269">
            <v>0.14082759535152439</v>
          </cell>
          <cell r="M3269">
            <v>0.18804703394334868</v>
          </cell>
        </row>
        <row r="3270">
          <cell r="A3270">
            <v>67015</v>
          </cell>
          <cell r="B3270" t="str">
            <v>67015</v>
          </cell>
          <cell r="C3270" t="str">
            <v>AQ</v>
          </cell>
          <cell r="D3270" t="str">
            <v>LAQUILA</v>
          </cell>
          <cell r="E3270" t="str">
            <v>ABRUZZO</v>
          </cell>
          <cell r="F3270" t="str">
            <v>Sud</v>
          </cell>
          <cell r="G3270">
            <v>3087</v>
          </cell>
          <cell r="H3270">
            <v>1292</v>
          </cell>
          <cell r="I3270">
            <v>50</v>
          </cell>
          <cell r="J3270">
            <v>0.13364260627981339</v>
          </cell>
          <cell r="K3270">
            <v>3.8699690402476783E-2</v>
          </cell>
          <cell r="L3270">
            <v>0.14082759535152439</v>
          </cell>
          <cell r="M3270">
            <v>0.18804703394334868</v>
          </cell>
        </row>
        <row r="3271">
          <cell r="A3271">
            <v>67017</v>
          </cell>
          <cell r="B3271" t="str">
            <v>67017</v>
          </cell>
          <cell r="C3271" t="str">
            <v>AQ</v>
          </cell>
          <cell r="D3271" t="str">
            <v>LAQUILA</v>
          </cell>
          <cell r="E3271" t="str">
            <v>ABRUZZO</v>
          </cell>
          <cell r="F3271" t="str">
            <v>Sud</v>
          </cell>
          <cell r="G3271">
            <v>2598</v>
          </cell>
          <cell r="H3271">
            <v>946</v>
          </cell>
          <cell r="I3271">
            <v>139</v>
          </cell>
          <cell r="J3271">
            <v>0.13364260627981339</v>
          </cell>
          <cell r="K3271">
            <v>0.14693446088794926</v>
          </cell>
          <cell r="L3271">
            <v>0.14082759535152439</v>
          </cell>
          <cell r="M3271">
            <v>0.18804703394334868</v>
          </cell>
        </row>
        <row r="3272">
          <cell r="A3272">
            <v>67019</v>
          </cell>
          <cell r="B3272" t="str">
            <v>67019</v>
          </cell>
          <cell r="C3272" t="str">
            <v>AQ</v>
          </cell>
          <cell r="D3272" t="str">
            <v>LAQUILA</v>
          </cell>
          <cell r="E3272" t="str">
            <v>ABRUZZO</v>
          </cell>
          <cell r="F3272" t="str">
            <v>Sud</v>
          </cell>
          <cell r="G3272">
            <v>2150</v>
          </cell>
          <cell r="H3272">
            <v>736</v>
          </cell>
          <cell r="I3272">
            <v>157</v>
          </cell>
          <cell r="J3272">
            <v>0.13364260627981339</v>
          </cell>
          <cell r="K3272">
            <v>0.21331521739130435</v>
          </cell>
          <cell r="L3272">
            <v>0.14082759535152439</v>
          </cell>
          <cell r="M3272">
            <v>0.18804703394334868</v>
          </cell>
        </row>
        <row r="3273">
          <cell r="A3273">
            <v>67020</v>
          </cell>
          <cell r="B3273" t="str">
            <v>67020</v>
          </cell>
          <cell r="C3273" t="str">
            <v>AQ</v>
          </cell>
          <cell r="D3273" t="str">
            <v>LAQUILA</v>
          </cell>
          <cell r="E3273" t="str">
            <v>ABRUZZO</v>
          </cell>
          <cell r="F3273" t="str">
            <v>Sud</v>
          </cell>
          <cell r="G3273">
            <v>8604</v>
          </cell>
          <cell r="H3273">
            <v>3793</v>
          </cell>
          <cell r="I3273">
            <v>316</v>
          </cell>
          <cell r="J3273">
            <v>0.13364260627981339</v>
          </cell>
          <cell r="K3273">
            <v>8.3311363037173736E-2</v>
          </cell>
          <cell r="L3273">
            <v>0.14082759535152439</v>
          </cell>
          <cell r="M3273">
            <v>0.18804703394334868</v>
          </cell>
        </row>
        <row r="3274">
          <cell r="A3274">
            <v>67021</v>
          </cell>
          <cell r="B3274" t="str">
            <v>67021</v>
          </cell>
          <cell r="C3274" t="str">
            <v>AQ</v>
          </cell>
          <cell r="D3274" t="str">
            <v>LAQUILA</v>
          </cell>
          <cell r="E3274" t="str">
            <v>ABRUZZO</v>
          </cell>
          <cell r="F3274" t="str">
            <v>Sud</v>
          </cell>
          <cell r="G3274">
            <v>1457</v>
          </cell>
          <cell r="H3274">
            <v>550</v>
          </cell>
          <cell r="I3274">
            <v>60</v>
          </cell>
          <cell r="J3274">
            <v>0.13364260627981339</v>
          </cell>
          <cell r="K3274">
            <v>0.10909090909090909</v>
          </cell>
          <cell r="L3274">
            <v>0.14082759535152439</v>
          </cell>
          <cell r="M3274">
            <v>0.18804703394334868</v>
          </cell>
        </row>
        <row r="3275">
          <cell r="A3275">
            <v>67022</v>
          </cell>
          <cell r="B3275" t="str">
            <v>67022</v>
          </cell>
          <cell r="C3275" t="str">
            <v>AQ</v>
          </cell>
          <cell r="D3275" t="str">
            <v>LAQUILA</v>
          </cell>
          <cell r="E3275" t="str">
            <v>ABRUZZO</v>
          </cell>
          <cell r="F3275" t="str">
            <v>Sud</v>
          </cell>
          <cell r="G3275">
            <v>1141</v>
          </cell>
          <cell r="H3275">
            <v>493</v>
          </cell>
          <cell r="I3275">
            <v>42</v>
          </cell>
          <cell r="J3275">
            <v>0.13364260627981339</v>
          </cell>
          <cell r="K3275">
            <v>8.5192697768762676E-2</v>
          </cell>
          <cell r="L3275">
            <v>0.14082759535152439</v>
          </cell>
          <cell r="M3275">
            <v>0.18804703394334868</v>
          </cell>
        </row>
        <row r="3276">
          <cell r="A3276">
            <v>67023</v>
          </cell>
          <cell r="B3276" t="str">
            <v>67023</v>
          </cell>
          <cell r="C3276" t="str">
            <v>AQ</v>
          </cell>
          <cell r="D3276" t="str">
            <v>LAQUILA</v>
          </cell>
          <cell r="E3276" t="str">
            <v>ABRUZZO</v>
          </cell>
          <cell r="F3276" t="str">
            <v>Sud</v>
          </cell>
          <cell r="G3276">
            <v>707</v>
          </cell>
          <cell r="H3276">
            <v>321</v>
          </cell>
          <cell r="I3276">
            <v>10</v>
          </cell>
          <cell r="J3276">
            <v>0.13364260627981339</v>
          </cell>
          <cell r="K3276">
            <v>3.1152647975077882E-2</v>
          </cell>
          <cell r="L3276">
            <v>0.14082759535152439</v>
          </cell>
          <cell r="M3276">
            <v>0.18804703394334868</v>
          </cell>
        </row>
        <row r="3277">
          <cell r="A3277">
            <v>67024</v>
          </cell>
          <cell r="B3277" t="str">
            <v>67024</v>
          </cell>
          <cell r="C3277" t="str">
            <v>AQ</v>
          </cell>
          <cell r="D3277" t="str">
            <v>LAQUILA</v>
          </cell>
          <cell r="E3277" t="str">
            <v>ABRUZZO</v>
          </cell>
          <cell r="F3277" t="str">
            <v>Sud</v>
          </cell>
          <cell r="G3277">
            <v>1448</v>
          </cell>
          <cell r="H3277">
            <v>597</v>
          </cell>
          <cell r="I3277">
            <v>34</v>
          </cell>
          <cell r="J3277">
            <v>0.13364260627981339</v>
          </cell>
          <cell r="K3277">
            <v>5.6951423785594639E-2</v>
          </cell>
          <cell r="L3277">
            <v>0.14082759535152439</v>
          </cell>
          <cell r="M3277">
            <v>0.18804703394334868</v>
          </cell>
        </row>
        <row r="3278">
          <cell r="A3278">
            <v>67025</v>
          </cell>
          <cell r="B3278" t="str">
            <v>67025</v>
          </cell>
          <cell r="C3278" t="str">
            <v>AQ</v>
          </cell>
          <cell r="D3278" t="str">
            <v>LAQUILA</v>
          </cell>
          <cell r="E3278" t="str">
            <v>ABRUZZO</v>
          </cell>
          <cell r="F3278" t="str">
            <v>Sud</v>
          </cell>
          <cell r="G3278">
            <v>757</v>
          </cell>
          <cell r="H3278">
            <v>296</v>
          </cell>
          <cell r="I3278">
            <v>29</v>
          </cell>
          <cell r="J3278">
            <v>0.13364260627981339</v>
          </cell>
          <cell r="K3278">
            <v>9.7972972972972971E-2</v>
          </cell>
          <cell r="L3278">
            <v>0.14082759535152439</v>
          </cell>
          <cell r="M3278">
            <v>0.18804703394334868</v>
          </cell>
        </row>
        <row r="3279">
          <cell r="A3279">
            <v>67026</v>
          </cell>
          <cell r="B3279" t="str">
            <v>67026</v>
          </cell>
          <cell r="C3279" t="str">
            <v>AQ</v>
          </cell>
          <cell r="D3279" t="str">
            <v>LAQUILA</v>
          </cell>
          <cell r="E3279" t="str">
            <v>ABRUZZO</v>
          </cell>
          <cell r="F3279" t="str">
            <v>Sud</v>
          </cell>
          <cell r="G3279">
            <v>917</v>
          </cell>
          <cell r="H3279">
            <v>328</v>
          </cell>
          <cell r="I3279">
            <v>46</v>
          </cell>
          <cell r="J3279">
            <v>0.13364260627981339</v>
          </cell>
          <cell r="K3279">
            <v>0.1402439024390244</v>
          </cell>
          <cell r="L3279">
            <v>0.14082759535152439</v>
          </cell>
          <cell r="M3279">
            <v>0.18804703394334868</v>
          </cell>
        </row>
        <row r="3280">
          <cell r="A3280">
            <v>67027</v>
          </cell>
          <cell r="B3280" t="str">
            <v>67027</v>
          </cell>
          <cell r="C3280" t="str">
            <v>AQ</v>
          </cell>
          <cell r="D3280" t="str">
            <v>LAQUILA</v>
          </cell>
          <cell r="E3280" t="str">
            <v>ABRUZZO</v>
          </cell>
          <cell r="F3280" t="str">
            <v>Sud</v>
          </cell>
          <cell r="G3280">
            <v>2726</v>
          </cell>
          <cell r="H3280">
            <v>994</v>
          </cell>
          <cell r="I3280">
            <v>126</v>
          </cell>
          <cell r="J3280">
            <v>0.13364260627981339</v>
          </cell>
          <cell r="K3280">
            <v>0.12676056338028169</v>
          </cell>
          <cell r="L3280">
            <v>0.14082759535152439</v>
          </cell>
          <cell r="M3280">
            <v>0.18804703394334868</v>
          </cell>
        </row>
        <row r="3281">
          <cell r="A3281">
            <v>67028</v>
          </cell>
          <cell r="B3281" t="str">
            <v>67028</v>
          </cell>
          <cell r="C3281" t="str">
            <v>AQ</v>
          </cell>
          <cell r="D3281" t="str">
            <v>LAQUILA</v>
          </cell>
          <cell r="E3281" t="str">
            <v>ABRUZZO</v>
          </cell>
          <cell r="F3281" t="str">
            <v>Sud</v>
          </cell>
          <cell r="G3281">
            <v>1553</v>
          </cell>
          <cell r="H3281">
            <v>568</v>
          </cell>
          <cell r="I3281">
            <v>75</v>
          </cell>
          <cell r="J3281">
            <v>0.13364260627981339</v>
          </cell>
          <cell r="K3281">
            <v>0.13204225352112675</v>
          </cell>
          <cell r="L3281">
            <v>0.14082759535152439</v>
          </cell>
          <cell r="M3281">
            <v>0.18804703394334868</v>
          </cell>
        </row>
        <row r="3282">
          <cell r="A3282">
            <v>67029</v>
          </cell>
          <cell r="B3282" t="str">
            <v>67029</v>
          </cell>
          <cell r="C3282" t="str">
            <v>AQ</v>
          </cell>
          <cell r="D3282" t="str">
            <v>LAQUILA</v>
          </cell>
          <cell r="E3282" t="str">
            <v>ABRUZZO</v>
          </cell>
          <cell r="F3282" t="str">
            <v>Sud</v>
          </cell>
          <cell r="G3282">
            <v>558</v>
          </cell>
          <cell r="H3282">
            <v>280</v>
          </cell>
          <cell r="I3282">
            <v>15</v>
          </cell>
          <cell r="J3282">
            <v>0.13364260627981339</v>
          </cell>
          <cell r="K3282">
            <v>5.3571428571428568E-2</v>
          </cell>
          <cell r="L3282">
            <v>0.14082759535152439</v>
          </cell>
          <cell r="M3282">
            <v>0.18804703394334868</v>
          </cell>
        </row>
        <row r="3283">
          <cell r="A3283">
            <v>67030</v>
          </cell>
          <cell r="B3283" t="str">
            <v>67030</v>
          </cell>
          <cell r="C3283" t="str">
            <v>AQ</v>
          </cell>
          <cell r="D3283" t="str">
            <v>LAQUILA</v>
          </cell>
          <cell r="E3283" t="str">
            <v>ABRUZZO</v>
          </cell>
          <cell r="F3283" t="str">
            <v>Sud</v>
          </cell>
          <cell r="G3283">
            <v>16994</v>
          </cell>
          <cell r="H3283">
            <v>6640</v>
          </cell>
          <cell r="I3283">
            <v>786</v>
          </cell>
          <cell r="J3283">
            <v>0.13364260627981339</v>
          </cell>
          <cell r="K3283">
            <v>0.11837349397590362</v>
          </cell>
          <cell r="L3283">
            <v>0.14082759535152439</v>
          </cell>
          <cell r="M3283">
            <v>0.18804703394334868</v>
          </cell>
        </row>
        <row r="3284">
          <cell r="A3284">
            <v>67031</v>
          </cell>
          <cell r="B3284" t="str">
            <v>67031</v>
          </cell>
          <cell r="C3284" t="str">
            <v>AQ</v>
          </cell>
          <cell r="D3284" t="str">
            <v>LAQUILA</v>
          </cell>
          <cell r="E3284" t="str">
            <v>ABRUZZO</v>
          </cell>
          <cell r="F3284" t="str">
            <v>Sud</v>
          </cell>
          <cell r="G3284">
            <v>5475</v>
          </cell>
          <cell r="H3284">
            <v>1939</v>
          </cell>
          <cell r="I3284">
            <v>413</v>
          </cell>
          <cell r="J3284">
            <v>0.13364260627981339</v>
          </cell>
          <cell r="K3284">
            <v>0.21299638989169675</v>
          </cell>
          <cell r="L3284">
            <v>0.14082759535152439</v>
          </cell>
          <cell r="M3284">
            <v>0.18804703394334868</v>
          </cell>
        </row>
        <row r="3285">
          <cell r="A3285">
            <v>67032</v>
          </cell>
          <cell r="B3285" t="str">
            <v>67032</v>
          </cell>
          <cell r="C3285" t="str">
            <v>AQ</v>
          </cell>
          <cell r="D3285" t="str">
            <v>LAQUILA</v>
          </cell>
          <cell r="E3285" t="str">
            <v>ABRUZZO</v>
          </cell>
          <cell r="F3285" t="str">
            <v>Sud</v>
          </cell>
          <cell r="G3285">
            <v>2207</v>
          </cell>
          <cell r="H3285">
            <v>741</v>
          </cell>
          <cell r="I3285">
            <v>92</v>
          </cell>
          <cell r="J3285">
            <v>0.13364260627981339</v>
          </cell>
          <cell r="K3285">
            <v>0.12415654520917679</v>
          </cell>
          <cell r="L3285">
            <v>0.14082759535152439</v>
          </cell>
          <cell r="M3285">
            <v>0.18804703394334868</v>
          </cell>
        </row>
        <row r="3286">
          <cell r="A3286">
            <v>67033</v>
          </cell>
          <cell r="B3286" t="str">
            <v>67033</v>
          </cell>
          <cell r="C3286" t="str">
            <v>AQ</v>
          </cell>
          <cell r="D3286" t="str">
            <v>LAQUILA</v>
          </cell>
          <cell r="E3286" t="str">
            <v>ABRUZZO</v>
          </cell>
          <cell r="F3286" t="str">
            <v>Sud</v>
          </cell>
          <cell r="G3286">
            <v>1285</v>
          </cell>
          <cell r="H3286">
            <v>490</v>
          </cell>
          <cell r="I3286">
            <v>71</v>
          </cell>
          <cell r="J3286">
            <v>0.13364260627981339</v>
          </cell>
          <cell r="K3286">
            <v>0.14489795918367346</v>
          </cell>
          <cell r="L3286">
            <v>0.14082759535152439</v>
          </cell>
          <cell r="M3286">
            <v>0.18804703394334868</v>
          </cell>
        </row>
        <row r="3287">
          <cell r="A3287">
            <v>67034</v>
          </cell>
          <cell r="B3287" t="str">
            <v>67034</v>
          </cell>
          <cell r="C3287" t="str">
            <v>AQ</v>
          </cell>
          <cell r="D3287" t="str">
            <v>LAQUILA</v>
          </cell>
          <cell r="E3287" t="str">
            <v>ABRUZZO</v>
          </cell>
          <cell r="F3287" t="str">
            <v>Sud</v>
          </cell>
          <cell r="G3287">
            <v>1260</v>
          </cell>
          <cell r="H3287">
            <v>513</v>
          </cell>
          <cell r="I3287">
            <v>67</v>
          </cell>
          <cell r="J3287">
            <v>0.13364260627981339</v>
          </cell>
          <cell r="K3287">
            <v>0.13060428849902533</v>
          </cell>
          <cell r="L3287">
            <v>0.14082759535152439</v>
          </cell>
          <cell r="M3287">
            <v>0.18804703394334868</v>
          </cell>
        </row>
        <row r="3288">
          <cell r="A3288">
            <v>67035</v>
          </cell>
          <cell r="B3288" t="str">
            <v>67035</v>
          </cell>
          <cell r="C3288" t="str">
            <v>AQ</v>
          </cell>
          <cell r="D3288" t="str">
            <v>LAQUILA</v>
          </cell>
          <cell r="E3288" t="str">
            <v>ABRUZZO</v>
          </cell>
          <cell r="F3288" t="str">
            <v>Sud</v>
          </cell>
          <cell r="G3288">
            <v>7926</v>
          </cell>
          <cell r="H3288">
            <v>2958</v>
          </cell>
          <cell r="I3288">
            <v>396</v>
          </cell>
          <cell r="J3288">
            <v>0.13364260627981339</v>
          </cell>
          <cell r="K3288">
            <v>0.13387423935091278</v>
          </cell>
          <cell r="L3288">
            <v>0.14082759535152439</v>
          </cell>
          <cell r="M3288">
            <v>0.18804703394334868</v>
          </cell>
        </row>
        <row r="3289">
          <cell r="A3289">
            <v>67036</v>
          </cell>
          <cell r="B3289" t="str">
            <v>67036</v>
          </cell>
          <cell r="C3289" t="str">
            <v>AQ</v>
          </cell>
          <cell r="D3289" t="str">
            <v>LAQUILA</v>
          </cell>
          <cell r="E3289" t="str">
            <v>ABRUZZO</v>
          </cell>
          <cell r="F3289" t="str">
            <v>Sud</v>
          </cell>
          <cell r="G3289">
            <v>792</v>
          </cell>
          <cell r="H3289">
            <v>328</v>
          </cell>
          <cell r="I3289">
            <v>55</v>
          </cell>
          <cell r="J3289">
            <v>0.13364260627981339</v>
          </cell>
          <cell r="K3289">
            <v>0.1676829268292683</v>
          </cell>
          <cell r="L3289">
            <v>0.14082759535152439</v>
          </cell>
          <cell r="M3289">
            <v>0.18804703394334868</v>
          </cell>
        </row>
        <row r="3290">
          <cell r="A3290">
            <v>67037</v>
          </cell>
          <cell r="B3290" t="str">
            <v>67037</v>
          </cell>
          <cell r="C3290" t="str">
            <v>AQ</v>
          </cell>
          <cell r="D3290" t="str">
            <v>LAQUILA</v>
          </cell>
          <cell r="E3290" t="str">
            <v>ABRUZZO</v>
          </cell>
          <cell r="F3290" t="str">
            <v>Sud</v>
          </cell>
          <cell r="G3290">
            <v>1668</v>
          </cell>
          <cell r="H3290">
            <v>602</v>
          </cell>
          <cell r="I3290">
            <v>102</v>
          </cell>
          <cell r="J3290">
            <v>0.13364260627981339</v>
          </cell>
          <cell r="K3290">
            <v>0.16943521594684385</v>
          </cell>
          <cell r="L3290">
            <v>0.14082759535152439</v>
          </cell>
          <cell r="M3290">
            <v>0.18804703394334868</v>
          </cell>
        </row>
        <row r="3291">
          <cell r="A3291">
            <v>67038</v>
          </cell>
          <cell r="B3291" t="str">
            <v>67038</v>
          </cell>
          <cell r="C3291" t="str">
            <v>AQ</v>
          </cell>
          <cell r="D3291" t="str">
            <v>LAQUILA</v>
          </cell>
          <cell r="E3291" t="str">
            <v>ABRUZZO</v>
          </cell>
          <cell r="F3291" t="str">
            <v>Sud</v>
          </cell>
          <cell r="G3291">
            <v>2352</v>
          </cell>
          <cell r="H3291">
            <v>1046</v>
          </cell>
          <cell r="I3291">
            <v>117</v>
          </cell>
          <cell r="J3291">
            <v>0.13364260627981339</v>
          </cell>
          <cell r="K3291">
            <v>0.1118546845124283</v>
          </cell>
          <cell r="L3291">
            <v>0.14082759535152439</v>
          </cell>
          <cell r="M3291">
            <v>0.18804703394334868</v>
          </cell>
        </row>
        <row r="3292">
          <cell r="A3292">
            <v>67039</v>
          </cell>
          <cell r="B3292" t="str">
            <v>67039</v>
          </cell>
          <cell r="C3292" t="str">
            <v>AQ</v>
          </cell>
          <cell r="D3292" t="str">
            <v>LAQUILA</v>
          </cell>
          <cell r="E3292" t="str">
            <v>ABRUZZO</v>
          </cell>
          <cell r="F3292" t="str">
            <v>Sud</v>
          </cell>
          <cell r="G3292">
            <v>25470</v>
          </cell>
          <cell r="H3292">
            <v>8679</v>
          </cell>
          <cell r="I3292">
            <v>1387</v>
          </cell>
          <cell r="J3292">
            <v>0.13364260627981339</v>
          </cell>
          <cell r="K3292">
            <v>0.15981103813803432</v>
          </cell>
          <cell r="L3292">
            <v>0.14082759535152439</v>
          </cell>
          <cell r="M3292">
            <v>0.18804703394334868</v>
          </cell>
        </row>
        <row r="3293">
          <cell r="A3293">
            <v>67040</v>
          </cell>
          <cell r="B3293" t="str">
            <v>67040</v>
          </cell>
          <cell r="C3293" t="str">
            <v>AQ</v>
          </cell>
          <cell r="D3293" t="str">
            <v>LAQUILA</v>
          </cell>
          <cell r="E3293" t="str">
            <v>ABRUZZO</v>
          </cell>
          <cell r="F3293" t="str">
            <v>Sud</v>
          </cell>
          <cell r="G3293">
            <v>2035</v>
          </cell>
          <cell r="H3293">
            <v>718</v>
          </cell>
          <cell r="I3293">
            <v>192</v>
          </cell>
          <cell r="J3293">
            <v>0.13364260627981339</v>
          </cell>
          <cell r="K3293">
            <v>0.26740947075208915</v>
          </cell>
          <cell r="L3293">
            <v>0.14082759535152439</v>
          </cell>
          <cell r="M3293">
            <v>0.18804703394334868</v>
          </cell>
        </row>
        <row r="3294">
          <cell r="A3294">
            <v>67041</v>
          </cell>
          <cell r="B3294" t="str">
            <v>67041</v>
          </cell>
          <cell r="C3294" t="str">
            <v>AQ</v>
          </cell>
          <cell r="D3294" t="str">
            <v>LAQUILA</v>
          </cell>
          <cell r="E3294" t="str">
            <v>ABRUZZO</v>
          </cell>
          <cell r="F3294" t="str">
            <v>Sud</v>
          </cell>
          <cell r="G3294">
            <v>1473</v>
          </cell>
          <cell r="H3294">
            <v>541</v>
          </cell>
          <cell r="I3294">
            <v>13</v>
          </cell>
          <cell r="J3294">
            <v>0.13364260627981339</v>
          </cell>
          <cell r="K3294">
            <v>2.4029574861367836E-2</v>
          </cell>
          <cell r="L3294">
            <v>0.14082759535152439</v>
          </cell>
          <cell r="M3294">
            <v>0.18804703394334868</v>
          </cell>
        </row>
        <row r="3295">
          <cell r="A3295">
            <v>67043</v>
          </cell>
          <cell r="B3295" t="str">
            <v>67043</v>
          </cell>
          <cell r="C3295" t="str">
            <v>AQ</v>
          </cell>
          <cell r="D3295" t="str">
            <v>LAQUILA</v>
          </cell>
          <cell r="E3295" t="str">
            <v>ABRUZZO</v>
          </cell>
          <cell r="F3295" t="str">
            <v>Sud</v>
          </cell>
          <cell r="G3295">
            <v>10893</v>
          </cell>
          <cell r="H3295">
            <v>3897</v>
          </cell>
          <cell r="I3295">
            <v>342</v>
          </cell>
          <cell r="J3295">
            <v>0.13364260627981339</v>
          </cell>
          <cell r="K3295">
            <v>8.7759815242494224E-2</v>
          </cell>
          <cell r="L3295">
            <v>0.14082759535152439</v>
          </cell>
          <cell r="M3295">
            <v>0.18804703394334868</v>
          </cell>
        </row>
        <row r="3296">
          <cell r="A3296">
            <v>67044</v>
          </cell>
          <cell r="B3296" t="str">
            <v>67044</v>
          </cell>
          <cell r="C3296" t="str">
            <v>AQ</v>
          </cell>
          <cell r="D3296" t="str">
            <v>LAQUILA</v>
          </cell>
          <cell r="E3296" t="str">
            <v>ABRUZZO</v>
          </cell>
          <cell r="F3296" t="str">
            <v>Sud</v>
          </cell>
          <cell r="G3296">
            <v>1735</v>
          </cell>
          <cell r="H3296">
            <v>630</v>
          </cell>
          <cell r="I3296">
            <v>50</v>
          </cell>
          <cell r="J3296">
            <v>0.13364260627981339</v>
          </cell>
          <cell r="K3296">
            <v>7.9365079365079361E-2</v>
          </cell>
          <cell r="L3296">
            <v>0.14082759535152439</v>
          </cell>
          <cell r="M3296">
            <v>0.18804703394334868</v>
          </cell>
        </row>
        <row r="3297">
          <cell r="A3297">
            <v>67045</v>
          </cell>
          <cell r="B3297" t="str">
            <v>67045</v>
          </cell>
          <cell r="C3297" t="str">
            <v>AQ</v>
          </cell>
          <cell r="D3297" t="str">
            <v>LAQUILA</v>
          </cell>
          <cell r="E3297" t="str">
            <v>ABRUZZO</v>
          </cell>
          <cell r="F3297" t="str">
            <v>Sud</v>
          </cell>
          <cell r="G3297">
            <v>1046</v>
          </cell>
          <cell r="H3297">
            <v>479</v>
          </cell>
          <cell r="I3297">
            <v>28</v>
          </cell>
          <cell r="J3297">
            <v>0.13364260627981339</v>
          </cell>
          <cell r="K3297">
            <v>5.845511482254697E-2</v>
          </cell>
          <cell r="L3297">
            <v>0.14082759535152439</v>
          </cell>
          <cell r="M3297">
            <v>0.18804703394334868</v>
          </cell>
        </row>
        <row r="3298">
          <cell r="A3298">
            <v>67046</v>
          </cell>
          <cell r="B3298" t="str">
            <v>67046</v>
          </cell>
          <cell r="C3298" t="str">
            <v>AQ</v>
          </cell>
          <cell r="D3298" t="str">
            <v>LAQUILA</v>
          </cell>
          <cell r="E3298" t="str">
            <v>ABRUZZO</v>
          </cell>
          <cell r="F3298" t="str">
            <v>Sud</v>
          </cell>
          <cell r="G3298">
            <v>1204</v>
          </cell>
          <cell r="H3298">
            <v>466</v>
          </cell>
          <cell r="I3298">
            <v>83</v>
          </cell>
          <cell r="J3298">
            <v>0.13364260627981339</v>
          </cell>
          <cell r="K3298">
            <v>0.17811158798283261</v>
          </cell>
          <cell r="L3298">
            <v>0.14082759535152439</v>
          </cell>
          <cell r="M3298">
            <v>0.18804703394334868</v>
          </cell>
        </row>
        <row r="3299">
          <cell r="A3299">
            <v>67047</v>
          </cell>
          <cell r="B3299" t="str">
            <v>67047</v>
          </cell>
          <cell r="C3299" t="str">
            <v>AQ</v>
          </cell>
          <cell r="D3299" t="str">
            <v>LAQUILA</v>
          </cell>
          <cell r="E3299" t="str">
            <v>ABRUZZO</v>
          </cell>
          <cell r="F3299" t="str">
            <v>Sud</v>
          </cell>
          <cell r="G3299">
            <v>447</v>
          </cell>
          <cell r="H3299">
            <v>215</v>
          </cell>
          <cell r="I3299">
            <v>29</v>
          </cell>
          <cell r="J3299">
            <v>0.13364260627981339</v>
          </cell>
          <cell r="K3299">
            <v>0.13488372093023257</v>
          </cell>
          <cell r="L3299">
            <v>0.14082759535152439</v>
          </cell>
          <cell r="M3299">
            <v>0.18804703394334868</v>
          </cell>
        </row>
        <row r="3300">
          <cell r="A3300">
            <v>67048</v>
          </cell>
          <cell r="B3300" t="str">
            <v>67048</v>
          </cell>
          <cell r="C3300" t="str">
            <v>AQ</v>
          </cell>
          <cell r="D3300" t="str">
            <v>LAQUILA</v>
          </cell>
          <cell r="E3300" t="str">
            <v>ABRUZZO</v>
          </cell>
          <cell r="F3300" t="str">
            <v>Sud</v>
          </cell>
          <cell r="G3300">
            <v>1531</v>
          </cell>
          <cell r="H3300">
            <v>651</v>
          </cell>
          <cell r="I3300">
            <v>96</v>
          </cell>
          <cell r="J3300">
            <v>0.13364260627981339</v>
          </cell>
          <cell r="K3300">
            <v>0.14746543778801843</v>
          </cell>
          <cell r="L3300">
            <v>0.14082759535152439</v>
          </cell>
          <cell r="M3300">
            <v>0.18804703394334868</v>
          </cell>
        </row>
        <row r="3301">
          <cell r="A3301">
            <v>67049</v>
          </cell>
          <cell r="B3301" t="str">
            <v>67049</v>
          </cell>
          <cell r="C3301" t="str">
            <v>AQ</v>
          </cell>
          <cell r="D3301" t="str">
            <v>LAQUILA</v>
          </cell>
          <cell r="E3301" t="str">
            <v>ABRUZZO</v>
          </cell>
          <cell r="F3301" t="str">
            <v>Sud</v>
          </cell>
          <cell r="G3301">
            <v>3016</v>
          </cell>
          <cell r="H3301">
            <v>1053</v>
          </cell>
          <cell r="I3301">
            <v>96</v>
          </cell>
          <cell r="J3301">
            <v>0.13364260627981339</v>
          </cell>
          <cell r="K3301">
            <v>9.1168091168091173E-2</v>
          </cell>
          <cell r="L3301">
            <v>0.14082759535152439</v>
          </cell>
          <cell r="M3301">
            <v>0.18804703394334868</v>
          </cell>
        </row>
        <row r="3302">
          <cell r="A3302">
            <v>67050</v>
          </cell>
          <cell r="B3302" t="str">
            <v>67050</v>
          </cell>
          <cell r="C3302" t="str">
            <v>AQ</v>
          </cell>
          <cell r="D3302" t="str">
            <v>LAQUILA</v>
          </cell>
          <cell r="E3302" t="str">
            <v>ABRUZZO</v>
          </cell>
          <cell r="F3302" t="str">
            <v>Sud</v>
          </cell>
          <cell r="G3302">
            <v>17242</v>
          </cell>
          <cell r="H3302">
            <v>6477</v>
          </cell>
          <cell r="I3302">
            <v>811</v>
          </cell>
          <cell r="J3302">
            <v>0.13364260627981339</v>
          </cell>
          <cell r="K3302">
            <v>0.12521228964026557</v>
          </cell>
          <cell r="L3302">
            <v>0.14082759535152439</v>
          </cell>
          <cell r="M3302">
            <v>0.18804703394334868</v>
          </cell>
        </row>
        <row r="3303">
          <cell r="A3303">
            <v>67051</v>
          </cell>
          <cell r="B3303" t="str">
            <v>67051</v>
          </cell>
          <cell r="C3303" t="str">
            <v>AQ</v>
          </cell>
          <cell r="D3303" t="str">
            <v>LAQUILA</v>
          </cell>
          <cell r="E3303" t="str">
            <v>ABRUZZO</v>
          </cell>
          <cell r="F3303" t="str">
            <v>Sud</v>
          </cell>
          <cell r="G3303">
            <v>36409</v>
          </cell>
          <cell r="H3303">
            <v>12089</v>
          </cell>
          <cell r="I3303">
            <v>2115</v>
          </cell>
          <cell r="J3303">
            <v>0.13364260627981339</v>
          </cell>
          <cell r="K3303">
            <v>0.17495243609893291</v>
          </cell>
          <cell r="L3303">
            <v>0.14082759535152439</v>
          </cell>
          <cell r="M3303">
            <v>0.18804703394334868</v>
          </cell>
        </row>
        <row r="3304">
          <cell r="A3304">
            <v>67052</v>
          </cell>
          <cell r="B3304" t="str">
            <v>67052</v>
          </cell>
          <cell r="C3304" t="str">
            <v>AQ</v>
          </cell>
          <cell r="D3304" t="str">
            <v>LAQUILA</v>
          </cell>
          <cell r="E3304" t="str">
            <v>ABRUZZO</v>
          </cell>
          <cell r="F3304" t="str">
            <v>Sud</v>
          </cell>
          <cell r="G3304">
            <v>3643</v>
          </cell>
          <cell r="H3304">
            <v>1190</v>
          </cell>
          <cell r="I3304">
            <v>143</v>
          </cell>
          <cell r="J3304">
            <v>0.13364260627981339</v>
          </cell>
          <cell r="K3304">
            <v>0.12016806722689076</v>
          </cell>
          <cell r="L3304">
            <v>0.14082759535152439</v>
          </cell>
          <cell r="M3304">
            <v>0.18804703394334868</v>
          </cell>
        </row>
        <row r="3305">
          <cell r="A3305">
            <v>67053</v>
          </cell>
          <cell r="B3305" t="str">
            <v>67053</v>
          </cell>
          <cell r="C3305" t="str">
            <v>AQ</v>
          </cell>
          <cell r="D3305" t="str">
            <v>LAQUILA</v>
          </cell>
          <cell r="E3305" t="str">
            <v>ABRUZZO</v>
          </cell>
          <cell r="F3305" t="str">
            <v>Sud</v>
          </cell>
          <cell r="G3305">
            <v>5597</v>
          </cell>
          <cell r="H3305">
            <v>1891</v>
          </cell>
          <cell r="I3305">
            <v>195</v>
          </cell>
          <cell r="J3305">
            <v>0.13364260627981339</v>
          </cell>
          <cell r="K3305">
            <v>0.10312004230565838</v>
          </cell>
          <cell r="L3305">
            <v>0.14082759535152439</v>
          </cell>
          <cell r="M3305">
            <v>0.18804703394334868</v>
          </cell>
        </row>
        <row r="3306">
          <cell r="A3306">
            <v>67054</v>
          </cell>
          <cell r="B3306" t="str">
            <v>67054</v>
          </cell>
          <cell r="C3306" t="str">
            <v>AQ</v>
          </cell>
          <cell r="D3306" t="str">
            <v>LAQUILA</v>
          </cell>
          <cell r="E3306" t="str">
            <v>ABRUZZO</v>
          </cell>
          <cell r="F3306" t="str">
            <v>Sud</v>
          </cell>
          <cell r="G3306">
            <v>3260</v>
          </cell>
          <cell r="H3306">
            <v>1071</v>
          </cell>
          <cell r="I3306">
            <v>166</v>
          </cell>
          <cell r="J3306">
            <v>0.13364260627981339</v>
          </cell>
          <cell r="K3306">
            <v>0.15499533146591971</v>
          </cell>
          <cell r="L3306">
            <v>0.14082759535152439</v>
          </cell>
          <cell r="M3306">
            <v>0.18804703394334868</v>
          </cell>
        </row>
        <row r="3307">
          <cell r="A3307">
            <v>67055</v>
          </cell>
          <cell r="B3307" t="str">
            <v>67055</v>
          </cell>
          <cell r="C3307" t="str">
            <v>AQ</v>
          </cell>
          <cell r="D3307" t="str">
            <v>LAQUILA</v>
          </cell>
          <cell r="E3307" t="str">
            <v>ABRUZZO</v>
          </cell>
          <cell r="F3307" t="str">
            <v>Sud</v>
          </cell>
          <cell r="G3307">
            <v>2275</v>
          </cell>
          <cell r="H3307">
            <v>882</v>
          </cell>
          <cell r="I3307">
            <v>43</v>
          </cell>
          <cell r="J3307">
            <v>0.13364260627981339</v>
          </cell>
          <cell r="K3307">
            <v>4.8752834467120185E-2</v>
          </cell>
          <cell r="L3307">
            <v>0.14082759535152439</v>
          </cell>
          <cell r="M3307">
            <v>0.18804703394334868</v>
          </cell>
        </row>
        <row r="3308">
          <cell r="A3308">
            <v>67056</v>
          </cell>
          <cell r="B3308" t="str">
            <v>67056</v>
          </cell>
          <cell r="C3308" t="str">
            <v>AQ</v>
          </cell>
          <cell r="D3308" t="str">
            <v>LAQUILA</v>
          </cell>
          <cell r="E3308" t="str">
            <v>ABRUZZO</v>
          </cell>
          <cell r="F3308" t="str">
            <v>Sud</v>
          </cell>
          <cell r="G3308">
            <v>5347</v>
          </cell>
          <cell r="H3308">
            <v>1752</v>
          </cell>
          <cell r="I3308">
            <v>215</v>
          </cell>
          <cell r="J3308">
            <v>0.13364260627981339</v>
          </cell>
          <cell r="K3308">
            <v>0.12271689497716895</v>
          </cell>
          <cell r="L3308">
            <v>0.14082759535152439</v>
          </cell>
          <cell r="M3308">
            <v>0.18804703394334868</v>
          </cell>
        </row>
        <row r="3309">
          <cell r="A3309">
            <v>67057</v>
          </cell>
          <cell r="B3309" t="str">
            <v>67057</v>
          </cell>
          <cell r="C3309" t="str">
            <v>AQ</v>
          </cell>
          <cell r="D3309" t="str">
            <v>LAQUILA</v>
          </cell>
          <cell r="E3309" t="str">
            <v>ABRUZZO</v>
          </cell>
          <cell r="F3309" t="str">
            <v>Sud</v>
          </cell>
          <cell r="G3309">
            <v>4693</v>
          </cell>
          <cell r="H3309">
            <v>1847</v>
          </cell>
          <cell r="I3309">
            <v>128</v>
          </cell>
          <cell r="J3309">
            <v>0.13364260627981339</v>
          </cell>
          <cell r="K3309">
            <v>6.9301570113697891E-2</v>
          </cell>
          <cell r="L3309">
            <v>0.14082759535152439</v>
          </cell>
          <cell r="M3309">
            <v>0.18804703394334868</v>
          </cell>
        </row>
        <row r="3310">
          <cell r="A3310">
            <v>67058</v>
          </cell>
          <cell r="B3310" t="str">
            <v>67058</v>
          </cell>
          <cell r="C3310" t="str">
            <v>AQ</v>
          </cell>
          <cell r="D3310" t="str">
            <v>LAQUILA</v>
          </cell>
          <cell r="E3310" t="str">
            <v>ABRUZZO</v>
          </cell>
          <cell r="F3310" t="str">
            <v>Sud</v>
          </cell>
          <cell r="G3310">
            <v>3922</v>
          </cell>
          <cell r="H3310">
            <v>1439</v>
          </cell>
          <cell r="I3310">
            <v>99</v>
          </cell>
          <cell r="J3310">
            <v>0.13364260627981339</v>
          </cell>
          <cell r="K3310">
            <v>6.8797776233495478E-2</v>
          </cell>
          <cell r="L3310">
            <v>0.14082759535152439</v>
          </cell>
          <cell r="M3310">
            <v>0.18804703394334868</v>
          </cell>
        </row>
        <row r="3311">
          <cell r="A3311">
            <v>67059</v>
          </cell>
          <cell r="B3311" t="str">
            <v>67059</v>
          </cell>
          <cell r="C3311" t="str">
            <v>AQ</v>
          </cell>
          <cell r="D3311" t="str">
            <v>LAQUILA</v>
          </cell>
          <cell r="E3311" t="str">
            <v>ABRUZZO</v>
          </cell>
          <cell r="F3311" t="str">
            <v>Sud</v>
          </cell>
          <cell r="G3311">
            <v>5956</v>
          </cell>
          <cell r="H3311">
            <v>1956</v>
          </cell>
          <cell r="I3311">
            <v>245</v>
          </cell>
          <cell r="J3311">
            <v>0.13364260627981339</v>
          </cell>
          <cell r="K3311">
            <v>0.1252556237218814</v>
          </cell>
          <cell r="L3311">
            <v>0.14082759535152439</v>
          </cell>
          <cell r="M3311">
            <v>0.18804703394334868</v>
          </cell>
        </row>
        <row r="3312">
          <cell r="A3312">
            <v>67060</v>
          </cell>
          <cell r="B3312" t="str">
            <v>67060</v>
          </cell>
          <cell r="C3312" t="str">
            <v>AQ</v>
          </cell>
          <cell r="D3312" t="str">
            <v>LAQUILA</v>
          </cell>
          <cell r="E3312" t="str">
            <v>ABRUZZO</v>
          </cell>
          <cell r="F3312" t="str">
            <v>Sud</v>
          </cell>
          <cell r="G3312">
            <v>660</v>
          </cell>
          <cell r="H3312">
            <v>320</v>
          </cell>
          <cell r="I3312">
            <v>145</v>
          </cell>
          <cell r="J3312">
            <v>0.13364260627981339</v>
          </cell>
          <cell r="K3312">
            <v>0.453125</v>
          </cell>
          <cell r="L3312">
            <v>0.14082759535152439</v>
          </cell>
          <cell r="M3312">
            <v>0.18804703394334868</v>
          </cell>
        </row>
        <row r="3313">
          <cell r="A3313">
            <v>67061</v>
          </cell>
          <cell r="B3313" t="str">
            <v>67061</v>
          </cell>
          <cell r="C3313" t="str">
            <v>AQ</v>
          </cell>
          <cell r="D3313" t="str">
            <v>LAQUILA</v>
          </cell>
          <cell r="E3313" t="str">
            <v>ABRUZZO</v>
          </cell>
          <cell r="F3313" t="str">
            <v>Sud</v>
          </cell>
          <cell r="G3313">
            <v>4795</v>
          </cell>
          <cell r="H3313">
            <v>1719</v>
          </cell>
          <cell r="I3313">
            <v>453</v>
          </cell>
          <cell r="J3313">
            <v>0.13364260627981339</v>
          </cell>
          <cell r="K3313">
            <v>0.26352530541012215</v>
          </cell>
          <cell r="L3313">
            <v>0.14082759535152439</v>
          </cell>
          <cell r="M3313">
            <v>0.18804703394334868</v>
          </cell>
        </row>
        <row r="3314">
          <cell r="A3314">
            <v>67062</v>
          </cell>
          <cell r="B3314" t="str">
            <v>67062</v>
          </cell>
          <cell r="C3314" t="str">
            <v>AQ</v>
          </cell>
          <cell r="D3314" t="str">
            <v>LAQUILA</v>
          </cell>
          <cell r="E3314" t="str">
            <v>ABRUZZO</v>
          </cell>
          <cell r="F3314" t="str">
            <v>Sud</v>
          </cell>
          <cell r="G3314">
            <v>3475</v>
          </cell>
          <cell r="H3314">
            <v>1205</v>
          </cell>
          <cell r="I3314">
            <v>174</v>
          </cell>
          <cell r="J3314">
            <v>0.13364260627981339</v>
          </cell>
          <cell r="K3314">
            <v>0.14439834024896264</v>
          </cell>
          <cell r="L3314">
            <v>0.14082759535152439</v>
          </cell>
          <cell r="M3314">
            <v>0.18804703394334868</v>
          </cell>
        </row>
        <row r="3315">
          <cell r="A3315">
            <v>67063</v>
          </cell>
          <cell r="B3315" t="str">
            <v>67063</v>
          </cell>
          <cell r="C3315" t="str">
            <v>AQ</v>
          </cell>
          <cell r="D3315" t="str">
            <v>LAQUILA</v>
          </cell>
          <cell r="E3315" t="str">
            <v>ABRUZZO</v>
          </cell>
          <cell r="F3315" t="str">
            <v>Sud</v>
          </cell>
          <cell r="G3315">
            <v>897</v>
          </cell>
          <cell r="H3315">
            <v>314</v>
          </cell>
          <cell r="I3315">
            <v>56</v>
          </cell>
          <cell r="J3315">
            <v>0.13364260627981339</v>
          </cell>
          <cell r="K3315">
            <v>0.17834394904458598</v>
          </cell>
          <cell r="L3315">
            <v>0.14082759535152439</v>
          </cell>
          <cell r="M3315">
            <v>0.18804703394334868</v>
          </cell>
        </row>
        <row r="3316">
          <cell r="A3316">
            <v>67064</v>
          </cell>
          <cell r="B3316" t="str">
            <v>67064</v>
          </cell>
          <cell r="C3316" t="str">
            <v>AQ</v>
          </cell>
          <cell r="D3316" t="str">
            <v>LAQUILA</v>
          </cell>
          <cell r="E3316" t="str">
            <v>ABRUZZO</v>
          </cell>
          <cell r="F3316" t="str">
            <v>Sud</v>
          </cell>
          <cell r="G3316">
            <v>637</v>
          </cell>
          <cell r="H3316">
            <v>248</v>
          </cell>
          <cell r="I3316">
            <v>39</v>
          </cell>
          <cell r="J3316">
            <v>0.13364260627981339</v>
          </cell>
          <cell r="K3316">
            <v>0.15725806451612903</v>
          </cell>
          <cell r="L3316">
            <v>0.14082759535152439</v>
          </cell>
          <cell r="M3316">
            <v>0.18804703394334868</v>
          </cell>
        </row>
        <row r="3317">
          <cell r="A3317">
            <v>67066</v>
          </cell>
          <cell r="B3317" t="str">
            <v>67066</v>
          </cell>
          <cell r="C3317" t="str">
            <v>AQ</v>
          </cell>
          <cell r="D3317" t="str">
            <v>LAQUILA</v>
          </cell>
          <cell r="E3317" t="str">
            <v>ABRUZZO</v>
          </cell>
          <cell r="F3317" t="str">
            <v>Sud</v>
          </cell>
          <cell r="G3317">
            <v>449</v>
          </cell>
          <cell r="H3317">
            <v>188</v>
          </cell>
          <cell r="I3317">
            <v>53</v>
          </cell>
          <cell r="J3317">
            <v>0.13364260627981339</v>
          </cell>
          <cell r="K3317">
            <v>0.28191489361702127</v>
          </cell>
          <cell r="L3317">
            <v>0.14082759535152439</v>
          </cell>
          <cell r="M3317">
            <v>0.18804703394334868</v>
          </cell>
        </row>
        <row r="3318">
          <cell r="A3318">
            <v>67067</v>
          </cell>
          <cell r="B3318" t="str">
            <v>67067</v>
          </cell>
          <cell r="C3318" t="str">
            <v>AQ</v>
          </cell>
          <cell r="D3318" t="str">
            <v>LAQUILA</v>
          </cell>
          <cell r="E3318" t="str">
            <v>ABRUZZO</v>
          </cell>
          <cell r="F3318" t="str">
            <v>Sud</v>
          </cell>
          <cell r="G3318">
            <v>1412</v>
          </cell>
          <cell r="H3318">
            <v>655</v>
          </cell>
          <cell r="I3318">
            <v>31</v>
          </cell>
          <cell r="J3318">
            <v>0.13364260627981339</v>
          </cell>
          <cell r="K3318">
            <v>4.732824427480916E-2</v>
          </cell>
          <cell r="L3318">
            <v>0.14082759535152439</v>
          </cell>
          <cell r="M3318">
            <v>0.18804703394334868</v>
          </cell>
        </row>
        <row r="3319">
          <cell r="A3319">
            <v>67068</v>
          </cell>
          <cell r="B3319" t="str">
            <v>67068</v>
          </cell>
          <cell r="C3319" t="str">
            <v>AQ</v>
          </cell>
          <cell r="D3319" t="str">
            <v>LAQUILA</v>
          </cell>
          <cell r="E3319" t="str">
            <v>ABRUZZO</v>
          </cell>
          <cell r="F3319" t="str">
            <v>Sud</v>
          </cell>
          <cell r="G3319">
            <v>2332</v>
          </cell>
          <cell r="H3319">
            <v>807</v>
          </cell>
          <cell r="I3319">
            <v>77</v>
          </cell>
          <cell r="J3319">
            <v>0.13364260627981339</v>
          </cell>
          <cell r="K3319">
            <v>9.541511771995044E-2</v>
          </cell>
          <cell r="L3319">
            <v>0.14082759535152439</v>
          </cell>
          <cell r="M3319">
            <v>0.18804703394334868</v>
          </cell>
        </row>
        <row r="3320">
          <cell r="A3320">
            <v>67069</v>
          </cell>
          <cell r="B3320" t="str">
            <v>67069</v>
          </cell>
          <cell r="C3320" t="str">
            <v>AQ</v>
          </cell>
          <cell r="D3320" t="str">
            <v>LAQUILA</v>
          </cell>
          <cell r="E3320" t="str">
            <v>ABRUZZO</v>
          </cell>
          <cell r="F3320" t="str">
            <v>Sud</v>
          </cell>
          <cell r="G3320">
            <v>6452</v>
          </cell>
          <cell r="H3320">
            <v>2316</v>
          </cell>
          <cell r="I3320">
            <v>335</v>
          </cell>
          <cell r="J3320">
            <v>0.13364260627981339</v>
          </cell>
          <cell r="K3320">
            <v>0.14464594127806563</v>
          </cell>
          <cell r="L3320">
            <v>0.14082759535152439</v>
          </cell>
          <cell r="M3320">
            <v>0.18804703394334868</v>
          </cell>
        </row>
        <row r="3321">
          <cell r="A3321">
            <v>67100</v>
          </cell>
          <cell r="B3321" t="str">
            <v>67100</v>
          </cell>
          <cell r="C3321" t="str">
            <v>AQ</v>
          </cell>
          <cell r="D3321" t="str">
            <v>LAQUILA</v>
          </cell>
          <cell r="E3321" t="str">
            <v>ABRUZZO</v>
          </cell>
          <cell r="F3321" t="str">
            <v>Sud</v>
          </cell>
          <cell r="G3321">
            <v>64031</v>
          </cell>
          <cell r="H3321">
            <v>21755</v>
          </cell>
          <cell r="I3321">
            <v>3369</v>
          </cell>
          <cell r="J3321">
            <v>0.13364260627981339</v>
          </cell>
          <cell r="K3321">
            <v>0.15486095150540105</v>
          </cell>
          <cell r="L3321">
            <v>0.14082759535152439</v>
          </cell>
          <cell r="M3321">
            <v>0.18804703394334868</v>
          </cell>
        </row>
        <row r="3322">
          <cell r="A3322">
            <v>70010</v>
          </cell>
          <cell r="B3322" t="str">
            <v>70010</v>
          </cell>
          <cell r="C3322" t="str">
            <v>BA</v>
          </cell>
          <cell r="D3322" t="str">
            <v>BARI</v>
          </cell>
          <cell r="E3322" t="str">
            <v>PUGLIA</v>
          </cell>
          <cell r="F3322" t="str">
            <v>Sud</v>
          </cell>
          <cell r="G3322">
            <v>97262</v>
          </cell>
          <cell r="H3322">
            <v>32342</v>
          </cell>
          <cell r="I3322">
            <v>5575</v>
          </cell>
          <cell r="J3322">
            <v>0.1351343126887643</v>
          </cell>
          <cell r="K3322">
            <v>0.17237647640838538</v>
          </cell>
          <cell r="L3322">
            <v>0.14467899019187561</v>
          </cell>
          <cell r="M3322">
            <v>0.16137543102969143</v>
          </cell>
        </row>
        <row r="3323">
          <cell r="A3323">
            <v>70011</v>
          </cell>
          <cell r="B3323" t="str">
            <v>70011</v>
          </cell>
          <cell r="C3323" t="str">
            <v>BA</v>
          </cell>
          <cell r="D3323" t="str">
            <v>BARI</v>
          </cell>
          <cell r="E3323" t="str">
            <v>PUGLIA</v>
          </cell>
          <cell r="F3323" t="str">
            <v>Sud</v>
          </cell>
          <cell r="G3323">
            <v>10655</v>
          </cell>
          <cell r="H3323">
            <v>3761</v>
          </cell>
          <cell r="I3323">
            <v>452</v>
          </cell>
          <cell r="J3323">
            <v>0.1351343126887643</v>
          </cell>
          <cell r="K3323">
            <v>0.12018080297793141</v>
          </cell>
          <cell r="L3323">
            <v>0.14467899019187561</v>
          </cell>
          <cell r="M3323">
            <v>0.16137543102969143</v>
          </cell>
        </row>
        <row r="3324">
          <cell r="A3324">
            <v>70013</v>
          </cell>
          <cell r="B3324" t="str">
            <v>70013</v>
          </cell>
          <cell r="C3324" t="str">
            <v>BA</v>
          </cell>
          <cell r="D3324" t="str">
            <v>BARI</v>
          </cell>
          <cell r="E3324" t="str">
            <v>PUGLIA</v>
          </cell>
          <cell r="F3324" t="str">
            <v>Sud</v>
          </cell>
          <cell r="G3324">
            <v>17301</v>
          </cell>
          <cell r="H3324">
            <v>5719</v>
          </cell>
          <cell r="I3324">
            <v>919</v>
          </cell>
          <cell r="J3324">
            <v>0.1351343126887643</v>
          </cell>
          <cell r="K3324">
            <v>0.16069242874628431</v>
          </cell>
          <cell r="L3324">
            <v>0.14467899019187561</v>
          </cell>
          <cell r="M3324">
            <v>0.16137543102969143</v>
          </cell>
        </row>
        <row r="3325">
          <cell r="A3325">
            <v>70014</v>
          </cell>
          <cell r="B3325" t="str">
            <v>70014</v>
          </cell>
          <cell r="C3325" t="str">
            <v>BA</v>
          </cell>
          <cell r="D3325" t="str">
            <v>BARI</v>
          </cell>
          <cell r="E3325" t="str">
            <v>PUGLIA</v>
          </cell>
          <cell r="F3325" t="str">
            <v>Sud</v>
          </cell>
          <cell r="G3325">
            <v>22196</v>
          </cell>
          <cell r="H3325">
            <v>7381</v>
          </cell>
          <cell r="I3325">
            <v>1030</v>
          </cell>
          <cell r="J3325">
            <v>0.1351343126887643</v>
          </cell>
          <cell r="K3325">
            <v>0.13954748679040779</v>
          </cell>
          <cell r="L3325">
            <v>0.14467899019187561</v>
          </cell>
          <cell r="M3325">
            <v>0.16137543102969143</v>
          </cell>
        </row>
        <row r="3326">
          <cell r="A3326">
            <v>70015</v>
          </cell>
          <cell r="B3326" t="str">
            <v>70015</v>
          </cell>
          <cell r="C3326" t="str">
            <v>BA</v>
          </cell>
          <cell r="D3326" t="str">
            <v>BARI</v>
          </cell>
          <cell r="E3326" t="str">
            <v>PUGLIA</v>
          </cell>
          <cell r="F3326" t="str">
            <v>Sud</v>
          </cell>
          <cell r="G3326">
            <v>19176</v>
          </cell>
          <cell r="H3326">
            <v>6195</v>
          </cell>
          <cell r="I3326">
            <v>981</v>
          </cell>
          <cell r="J3326">
            <v>0.1351343126887643</v>
          </cell>
          <cell r="K3326">
            <v>0.15835351089588379</v>
          </cell>
          <cell r="L3326">
            <v>0.14467899019187561</v>
          </cell>
          <cell r="M3326">
            <v>0.16137543102969143</v>
          </cell>
        </row>
        <row r="3327">
          <cell r="A3327">
            <v>70016</v>
          </cell>
          <cell r="B3327" t="str">
            <v>70016</v>
          </cell>
          <cell r="C3327" t="str">
            <v>BA</v>
          </cell>
          <cell r="D3327" t="str">
            <v>BARI</v>
          </cell>
          <cell r="E3327" t="str">
            <v>PUGLIA</v>
          </cell>
          <cell r="F3327" t="str">
            <v>Sud</v>
          </cell>
          <cell r="G3327">
            <v>20884</v>
          </cell>
          <cell r="H3327">
            <v>6115</v>
          </cell>
          <cell r="I3327">
            <v>1262</v>
          </cell>
          <cell r="J3327">
            <v>0.1351343126887643</v>
          </cell>
          <cell r="K3327">
            <v>0.2063777596075225</v>
          </cell>
          <cell r="L3327">
            <v>0.14467899019187561</v>
          </cell>
          <cell r="M3327">
            <v>0.16137543102969143</v>
          </cell>
        </row>
        <row r="3328">
          <cell r="A3328">
            <v>70017</v>
          </cell>
          <cell r="B3328" t="str">
            <v>70017</v>
          </cell>
          <cell r="C3328" t="str">
            <v>BA</v>
          </cell>
          <cell r="D3328" t="str">
            <v>BARI</v>
          </cell>
          <cell r="E3328" t="str">
            <v>PUGLIA</v>
          </cell>
          <cell r="F3328" t="str">
            <v>Sud</v>
          </cell>
          <cell r="G3328">
            <v>26992</v>
          </cell>
          <cell r="H3328">
            <v>9114</v>
          </cell>
          <cell r="I3328">
            <v>1428</v>
          </cell>
          <cell r="J3328">
            <v>0.1351343126887643</v>
          </cell>
          <cell r="K3328">
            <v>0.15668202764976957</v>
          </cell>
          <cell r="L3328">
            <v>0.14467899019187561</v>
          </cell>
          <cell r="M3328">
            <v>0.16137543102969143</v>
          </cell>
        </row>
        <row r="3329">
          <cell r="A3329">
            <v>70018</v>
          </cell>
          <cell r="B3329" t="str">
            <v>70018</v>
          </cell>
          <cell r="C3329" t="str">
            <v>BA</v>
          </cell>
          <cell r="D3329" t="str">
            <v>BARI</v>
          </cell>
          <cell r="E3329" t="str">
            <v>PUGLIA</v>
          </cell>
          <cell r="F3329" t="str">
            <v>Sud</v>
          </cell>
          <cell r="G3329">
            <v>16431</v>
          </cell>
          <cell r="H3329">
            <v>5143</v>
          </cell>
          <cell r="I3329">
            <v>603</v>
          </cell>
          <cell r="J3329">
            <v>0.1351343126887643</v>
          </cell>
          <cell r="K3329">
            <v>0.11724674314602372</v>
          </cell>
          <cell r="L3329">
            <v>0.14467899019187561</v>
          </cell>
          <cell r="M3329">
            <v>0.16137543102969143</v>
          </cell>
        </row>
        <row r="3330">
          <cell r="A3330">
            <v>70019</v>
          </cell>
          <cell r="B3330" t="str">
            <v>70019</v>
          </cell>
          <cell r="C3330" t="str">
            <v>BA</v>
          </cell>
          <cell r="D3330" t="str">
            <v>BARI</v>
          </cell>
          <cell r="E3330" t="str">
            <v>PUGLIA</v>
          </cell>
          <cell r="F3330" t="str">
            <v>Sud</v>
          </cell>
          <cell r="G3330">
            <v>24698</v>
          </cell>
          <cell r="H3330">
            <v>7706</v>
          </cell>
          <cell r="I3330">
            <v>1190</v>
          </cell>
          <cell r="J3330">
            <v>0.1351343126887643</v>
          </cell>
          <cell r="K3330">
            <v>0.1544251232805606</v>
          </cell>
          <cell r="L3330">
            <v>0.14467899019187561</v>
          </cell>
          <cell r="M3330">
            <v>0.16137543102969143</v>
          </cell>
        </row>
        <row r="3331">
          <cell r="A3331">
            <v>70020</v>
          </cell>
          <cell r="B3331" t="str">
            <v>70020</v>
          </cell>
          <cell r="C3331" t="str">
            <v>BA</v>
          </cell>
          <cell r="D3331" t="str">
            <v>BARI</v>
          </cell>
          <cell r="E3331" t="str">
            <v>PUGLIA</v>
          </cell>
          <cell r="F3331" t="str">
            <v>Sud</v>
          </cell>
          <cell r="G3331">
            <v>39957</v>
          </cell>
          <cell r="H3331">
            <v>12563</v>
          </cell>
          <cell r="I3331">
            <v>2194</v>
          </cell>
          <cell r="J3331">
            <v>0.1351343126887643</v>
          </cell>
          <cell r="K3331">
            <v>0.17463981533073311</v>
          </cell>
          <cell r="L3331">
            <v>0.14467899019187561</v>
          </cell>
          <cell r="M3331">
            <v>0.16137543102969143</v>
          </cell>
        </row>
        <row r="3332">
          <cell r="A3332">
            <v>70021</v>
          </cell>
          <cell r="B3332" t="str">
            <v>70021</v>
          </cell>
          <cell r="C3332" t="str">
            <v>BA</v>
          </cell>
          <cell r="D3332" t="str">
            <v>BARI</v>
          </cell>
          <cell r="E3332" t="str">
            <v>PUGLIA</v>
          </cell>
          <cell r="F3332" t="str">
            <v>Sud</v>
          </cell>
          <cell r="G3332">
            <v>21229</v>
          </cell>
          <cell r="H3332">
            <v>6727</v>
          </cell>
          <cell r="I3332">
            <v>1091</v>
          </cell>
          <cell r="J3332">
            <v>0.1351343126887643</v>
          </cell>
          <cell r="K3332">
            <v>0.16218225063178238</v>
          </cell>
          <cell r="L3332">
            <v>0.14467899019187561</v>
          </cell>
          <cell r="M3332">
            <v>0.16137543102969143</v>
          </cell>
        </row>
        <row r="3333">
          <cell r="A3333">
            <v>70022</v>
          </cell>
          <cell r="B3333" t="str">
            <v>70022</v>
          </cell>
          <cell r="C3333" t="str">
            <v>BA</v>
          </cell>
          <cell r="D3333" t="str">
            <v>BARI</v>
          </cell>
          <cell r="E3333" t="str">
            <v>PUGLIA</v>
          </cell>
          <cell r="F3333" t="str">
            <v>Sud</v>
          </cell>
          <cell r="G3333">
            <v>57874</v>
          </cell>
          <cell r="H3333">
            <v>16379</v>
          </cell>
          <cell r="I3333">
            <v>2342</v>
          </cell>
          <cell r="J3333">
            <v>0.1351343126887643</v>
          </cell>
          <cell r="K3333">
            <v>0.14298797240368766</v>
          </cell>
          <cell r="L3333">
            <v>0.14467899019187561</v>
          </cell>
          <cell r="M3333">
            <v>0.16137543102969143</v>
          </cell>
        </row>
        <row r="3334">
          <cell r="A3334">
            <v>70023</v>
          </cell>
          <cell r="B3334" t="str">
            <v>70023</v>
          </cell>
          <cell r="C3334" t="str">
            <v>BA</v>
          </cell>
          <cell r="D3334" t="str">
            <v>BARI</v>
          </cell>
          <cell r="E3334" t="str">
            <v>PUGLIA</v>
          </cell>
          <cell r="F3334" t="str">
            <v>Sud</v>
          </cell>
          <cell r="G3334">
            <v>26290</v>
          </cell>
          <cell r="H3334">
            <v>8793</v>
          </cell>
          <cell r="I3334">
            <v>1293</v>
          </cell>
          <cell r="J3334">
            <v>0.1351343126887643</v>
          </cell>
          <cell r="K3334">
            <v>0.1470487888092801</v>
          </cell>
          <cell r="L3334">
            <v>0.14467899019187561</v>
          </cell>
          <cell r="M3334">
            <v>0.16137543102969143</v>
          </cell>
        </row>
        <row r="3335">
          <cell r="A3335">
            <v>70024</v>
          </cell>
          <cell r="B3335" t="str">
            <v>70024</v>
          </cell>
          <cell r="C3335" t="str">
            <v>BA</v>
          </cell>
          <cell r="D3335" t="str">
            <v>BARI</v>
          </cell>
          <cell r="E3335" t="str">
            <v>PUGLIA</v>
          </cell>
          <cell r="F3335" t="str">
            <v>Sud</v>
          </cell>
          <cell r="G3335">
            <v>39261</v>
          </cell>
          <cell r="H3335">
            <v>10880</v>
          </cell>
          <cell r="I3335">
            <v>1705</v>
          </cell>
          <cell r="J3335">
            <v>0.1351343126887643</v>
          </cell>
          <cell r="K3335">
            <v>0.15670955882352941</v>
          </cell>
          <cell r="L3335">
            <v>0.14467899019187561</v>
          </cell>
          <cell r="M3335">
            <v>0.16137543102969143</v>
          </cell>
        </row>
        <row r="3336">
          <cell r="A3336">
            <v>70025</v>
          </cell>
          <cell r="B3336" t="str">
            <v>70025</v>
          </cell>
          <cell r="C3336" t="str">
            <v>BA</v>
          </cell>
          <cell r="D3336" t="str">
            <v>BARI</v>
          </cell>
          <cell r="E3336" t="str">
            <v>PUGLIA</v>
          </cell>
          <cell r="F3336" t="str">
            <v>Sud</v>
          </cell>
          <cell r="G3336">
            <v>12029</v>
          </cell>
          <cell r="H3336">
            <v>3840</v>
          </cell>
          <cell r="I3336">
            <v>401</v>
          </cell>
          <cell r="J3336">
            <v>0.1351343126887643</v>
          </cell>
          <cell r="K3336">
            <v>0.10442708333333334</v>
          </cell>
          <cell r="L3336">
            <v>0.14467899019187561</v>
          </cell>
          <cell r="M3336">
            <v>0.16137543102969143</v>
          </cell>
        </row>
        <row r="3337">
          <cell r="A3337">
            <v>70026</v>
          </cell>
          <cell r="B3337" t="str">
            <v>70026</v>
          </cell>
          <cell r="C3337" t="str">
            <v>BA</v>
          </cell>
          <cell r="D3337" t="str">
            <v>BARI</v>
          </cell>
          <cell r="E3337" t="str">
            <v>PUGLIA</v>
          </cell>
          <cell r="F3337" t="str">
            <v>Sud</v>
          </cell>
          <cell r="G3337">
            <v>36747</v>
          </cell>
          <cell r="H3337">
            <v>10766</v>
          </cell>
          <cell r="I3337">
            <v>1773</v>
          </cell>
          <cell r="J3337">
            <v>0.1351343126887643</v>
          </cell>
          <cell r="K3337">
            <v>0.16468511982166079</v>
          </cell>
          <cell r="L3337">
            <v>0.14467899019187561</v>
          </cell>
          <cell r="M3337">
            <v>0.16137543102969143</v>
          </cell>
        </row>
        <row r="3338">
          <cell r="A3338">
            <v>70027</v>
          </cell>
          <cell r="B3338" t="str">
            <v>70027</v>
          </cell>
          <cell r="C3338" t="str">
            <v>BA</v>
          </cell>
          <cell r="D3338" t="str">
            <v>BARI</v>
          </cell>
          <cell r="E3338" t="str">
            <v>PUGLIA</v>
          </cell>
          <cell r="F3338" t="str">
            <v>Sud</v>
          </cell>
          <cell r="G3338">
            <v>18106</v>
          </cell>
          <cell r="H3338">
            <v>5664</v>
          </cell>
          <cell r="I3338">
            <v>898</v>
          </cell>
          <cell r="J3338">
            <v>0.1351343126887643</v>
          </cell>
          <cell r="K3338">
            <v>0.158545197740113</v>
          </cell>
          <cell r="L3338">
            <v>0.14467899019187561</v>
          </cell>
          <cell r="M3338">
            <v>0.16137543102969143</v>
          </cell>
        </row>
        <row r="3339">
          <cell r="A3339">
            <v>70028</v>
          </cell>
          <cell r="B3339" t="str">
            <v>70028</v>
          </cell>
          <cell r="C3339" t="str">
            <v>BA</v>
          </cell>
          <cell r="D3339" t="str">
            <v>BARI</v>
          </cell>
          <cell r="E3339" t="str">
            <v>PUGLIA</v>
          </cell>
          <cell r="F3339" t="str">
            <v>Sud</v>
          </cell>
          <cell r="G3339">
            <v>8722</v>
          </cell>
          <cell r="H3339">
            <v>2773</v>
          </cell>
          <cell r="I3339">
            <v>350</v>
          </cell>
          <cell r="J3339">
            <v>0.1351343126887643</v>
          </cell>
          <cell r="K3339">
            <v>0.12621709340064913</v>
          </cell>
          <cell r="L3339">
            <v>0.14467899019187561</v>
          </cell>
          <cell r="M3339">
            <v>0.16137543102969143</v>
          </cell>
        </row>
        <row r="3340">
          <cell r="A3340">
            <v>70029</v>
          </cell>
          <cell r="B3340" t="str">
            <v>70029</v>
          </cell>
          <cell r="C3340" t="str">
            <v>BA</v>
          </cell>
          <cell r="D3340" t="str">
            <v>BARI</v>
          </cell>
          <cell r="E3340" t="str">
            <v>PUGLIA</v>
          </cell>
          <cell r="F3340" t="str">
            <v>Sud</v>
          </cell>
          <cell r="G3340">
            <v>24435</v>
          </cell>
          <cell r="H3340">
            <v>7797</v>
          </cell>
          <cell r="I3340">
            <v>980</v>
          </cell>
          <cell r="J3340">
            <v>0.1351343126887643</v>
          </cell>
          <cell r="K3340">
            <v>0.12568936770552777</v>
          </cell>
          <cell r="L3340">
            <v>0.14467899019187561</v>
          </cell>
          <cell r="M3340">
            <v>0.16137543102969143</v>
          </cell>
        </row>
        <row r="3341">
          <cell r="A3341">
            <v>70031</v>
          </cell>
          <cell r="B3341" t="str">
            <v>70031</v>
          </cell>
          <cell r="C3341" t="str">
            <v>BA</v>
          </cell>
          <cell r="D3341" t="str">
            <v>BARI</v>
          </cell>
          <cell r="E3341" t="str">
            <v>PUGLIA</v>
          </cell>
          <cell r="F3341" t="str">
            <v>Sud</v>
          </cell>
          <cell r="G3341">
            <v>90063</v>
          </cell>
          <cell r="H3341">
            <v>26939</v>
          </cell>
          <cell r="I3341">
            <v>2473</v>
          </cell>
          <cell r="J3341">
            <v>0.1351343126887643</v>
          </cell>
          <cell r="K3341">
            <v>9.1799992575819445E-2</v>
          </cell>
          <cell r="L3341">
            <v>0.14467899019187561</v>
          </cell>
          <cell r="M3341">
            <v>0.16137543102969143</v>
          </cell>
        </row>
        <row r="3342">
          <cell r="A3342">
            <v>70032</v>
          </cell>
          <cell r="B3342" t="str">
            <v>70032</v>
          </cell>
          <cell r="C3342" t="str">
            <v>BA</v>
          </cell>
          <cell r="D3342" t="str">
            <v>BARI</v>
          </cell>
          <cell r="E3342" t="str">
            <v>PUGLIA</v>
          </cell>
          <cell r="F3342" t="str">
            <v>Sud</v>
          </cell>
          <cell r="G3342">
            <v>50356</v>
          </cell>
          <cell r="H3342">
            <v>15018</v>
          </cell>
          <cell r="I3342">
            <v>1912</v>
          </cell>
          <cell r="J3342">
            <v>0.1351343126887643</v>
          </cell>
          <cell r="K3342">
            <v>0.12731388999866827</v>
          </cell>
          <cell r="L3342">
            <v>0.14467899019187561</v>
          </cell>
          <cell r="M3342">
            <v>0.16137543102969143</v>
          </cell>
        </row>
        <row r="3343">
          <cell r="A3343">
            <v>70033</v>
          </cell>
          <cell r="B3343" t="str">
            <v>70033</v>
          </cell>
          <cell r="C3343" t="str">
            <v>BA</v>
          </cell>
          <cell r="D3343" t="str">
            <v>BARI</v>
          </cell>
          <cell r="E3343" t="str">
            <v>PUGLIA</v>
          </cell>
          <cell r="F3343" t="str">
            <v>Sud</v>
          </cell>
          <cell r="G3343">
            <v>42750</v>
          </cell>
          <cell r="H3343">
            <v>13729</v>
          </cell>
          <cell r="I3343">
            <v>1015</v>
          </cell>
          <cell r="J3343">
            <v>0.1351343126887643</v>
          </cell>
          <cell r="K3343">
            <v>7.3931094762910626E-2</v>
          </cell>
          <cell r="L3343">
            <v>0.14467899019187561</v>
          </cell>
          <cell r="M3343">
            <v>0.16137543102969143</v>
          </cell>
        </row>
        <row r="3344">
          <cell r="A3344">
            <v>70037</v>
          </cell>
          <cell r="B3344" t="str">
            <v>70037</v>
          </cell>
          <cell r="C3344" t="str">
            <v>BA</v>
          </cell>
          <cell r="D3344" t="str">
            <v>BARI</v>
          </cell>
          <cell r="E3344" t="str">
            <v>PUGLIA</v>
          </cell>
          <cell r="F3344" t="str">
            <v>Sud</v>
          </cell>
          <cell r="G3344">
            <v>24845</v>
          </cell>
          <cell r="H3344">
            <v>8021</v>
          </cell>
          <cell r="I3344">
            <v>646</v>
          </cell>
          <cell r="J3344">
            <v>0.1351343126887643</v>
          </cell>
          <cell r="K3344">
            <v>8.0538586211195612E-2</v>
          </cell>
          <cell r="L3344">
            <v>0.14467899019187561</v>
          </cell>
          <cell r="M3344">
            <v>0.16137543102969143</v>
          </cell>
        </row>
        <row r="3345">
          <cell r="A3345">
            <v>70038</v>
          </cell>
          <cell r="B3345" t="str">
            <v>70038</v>
          </cell>
          <cell r="C3345" t="str">
            <v>BA</v>
          </cell>
          <cell r="D3345" t="str">
            <v>BARI</v>
          </cell>
          <cell r="E3345" t="str">
            <v>PUGLIA</v>
          </cell>
          <cell r="F3345" t="str">
            <v>Sud</v>
          </cell>
          <cell r="G3345">
            <v>26433</v>
          </cell>
          <cell r="H3345">
            <v>8129</v>
          </cell>
          <cell r="I3345">
            <v>819</v>
          </cell>
          <cell r="J3345">
            <v>0.1351343126887643</v>
          </cell>
          <cell r="K3345">
            <v>0.10075039980317382</v>
          </cell>
          <cell r="L3345">
            <v>0.14467899019187561</v>
          </cell>
          <cell r="M3345">
            <v>0.16137543102969143</v>
          </cell>
        </row>
        <row r="3346">
          <cell r="A3346">
            <v>70042</v>
          </cell>
          <cell r="B3346" t="str">
            <v>70042</v>
          </cell>
          <cell r="C3346" t="str">
            <v>BA</v>
          </cell>
          <cell r="D3346" t="str">
            <v>BARI</v>
          </cell>
          <cell r="E3346" t="str">
            <v>PUGLIA</v>
          </cell>
          <cell r="F3346" t="str">
            <v>Sud</v>
          </cell>
          <cell r="G3346">
            <v>25847</v>
          </cell>
          <cell r="H3346">
            <v>8288</v>
          </cell>
          <cell r="I3346">
            <v>1147</v>
          </cell>
          <cell r="J3346">
            <v>0.1351343126887643</v>
          </cell>
          <cell r="K3346">
            <v>0.13839285714285715</v>
          </cell>
          <cell r="L3346">
            <v>0.14467899019187561</v>
          </cell>
          <cell r="M3346">
            <v>0.16137543102969143</v>
          </cell>
        </row>
        <row r="3347">
          <cell r="A3347">
            <v>70043</v>
          </cell>
          <cell r="B3347" t="str">
            <v>70043</v>
          </cell>
          <cell r="C3347" t="str">
            <v>BA</v>
          </cell>
          <cell r="D3347" t="str">
            <v>BARI</v>
          </cell>
          <cell r="E3347" t="str">
            <v>PUGLIA</v>
          </cell>
          <cell r="F3347" t="str">
            <v>Sud</v>
          </cell>
          <cell r="G3347">
            <v>45001</v>
          </cell>
          <cell r="H3347">
            <v>13667</v>
          </cell>
          <cell r="I3347">
            <v>2352</v>
          </cell>
          <cell r="J3347">
            <v>0.1351343126887643</v>
          </cell>
          <cell r="K3347">
            <v>0.17209336357649813</v>
          </cell>
          <cell r="L3347">
            <v>0.14467899019187561</v>
          </cell>
          <cell r="M3347">
            <v>0.16137543102969143</v>
          </cell>
        </row>
        <row r="3348">
          <cell r="A3348">
            <v>70044</v>
          </cell>
          <cell r="B3348" t="str">
            <v>70044</v>
          </cell>
          <cell r="C3348" t="str">
            <v>BA</v>
          </cell>
          <cell r="D3348" t="str">
            <v>BARI</v>
          </cell>
          <cell r="E3348" t="str">
            <v>PUGLIA</v>
          </cell>
          <cell r="F3348" t="str">
            <v>Sud</v>
          </cell>
          <cell r="G3348">
            <v>15885</v>
          </cell>
          <cell r="H3348">
            <v>5053</v>
          </cell>
          <cell r="I3348">
            <v>737</v>
          </cell>
          <cell r="J3348">
            <v>0.1351343126887643</v>
          </cell>
          <cell r="K3348">
            <v>0.14585394814961408</v>
          </cell>
          <cell r="L3348">
            <v>0.14467899019187561</v>
          </cell>
          <cell r="M3348">
            <v>0.16137543102969143</v>
          </cell>
        </row>
        <row r="3349">
          <cell r="A3349">
            <v>70051</v>
          </cell>
          <cell r="B3349" t="str">
            <v>70051</v>
          </cell>
          <cell r="C3349" t="str">
            <v>BA</v>
          </cell>
          <cell r="D3349" t="str">
            <v>BARI</v>
          </cell>
          <cell r="E3349" t="str">
            <v>PUGLIA</v>
          </cell>
          <cell r="F3349" t="str">
            <v>Sud</v>
          </cell>
          <cell r="G3349">
            <v>89527</v>
          </cell>
          <cell r="H3349">
            <v>26714</v>
          </cell>
          <cell r="I3349">
            <v>3999</v>
          </cell>
          <cell r="J3349">
            <v>0.1351343126887643</v>
          </cell>
          <cell r="K3349">
            <v>0.14969678820094331</v>
          </cell>
          <cell r="L3349">
            <v>0.14467899019187561</v>
          </cell>
          <cell r="M3349">
            <v>0.16137543102969143</v>
          </cell>
        </row>
        <row r="3350">
          <cell r="A3350">
            <v>70052</v>
          </cell>
          <cell r="B3350" t="str">
            <v>70052</v>
          </cell>
          <cell r="C3350" t="str">
            <v>BA</v>
          </cell>
          <cell r="D3350" t="str">
            <v>BARI</v>
          </cell>
          <cell r="E3350" t="str">
            <v>PUGLIA</v>
          </cell>
          <cell r="F3350" t="str">
            <v>Sud</v>
          </cell>
          <cell r="G3350">
            <v>47408</v>
          </cell>
          <cell r="H3350">
            <v>13779</v>
          </cell>
          <cell r="I3350">
            <v>2000</v>
          </cell>
          <cell r="J3350">
            <v>0.1351343126887643</v>
          </cell>
          <cell r="K3350">
            <v>0.14514841425357428</v>
          </cell>
          <cell r="L3350">
            <v>0.14467899019187561</v>
          </cell>
          <cell r="M3350">
            <v>0.16137543102969143</v>
          </cell>
        </row>
        <row r="3351">
          <cell r="A3351">
            <v>70053</v>
          </cell>
          <cell r="B3351" t="str">
            <v>70053</v>
          </cell>
          <cell r="C3351" t="str">
            <v>BA</v>
          </cell>
          <cell r="D3351" t="str">
            <v>BARI</v>
          </cell>
          <cell r="E3351" t="str">
            <v>PUGLIA</v>
          </cell>
          <cell r="F3351" t="str">
            <v>Sud</v>
          </cell>
          <cell r="G3351">
            <v>31240</v>
          </cell>
          <cell r="H3351">
            <v>10161</v>
          </cell>
          <cell r="I3351">
            <v>890</v>
          </cell>
          <cell r="J3351">
            <v>0.1351343126887643</v>
          </cell>
          <cell r="K3351">
            <v>8.758980415313454E-2</v>
          </cell>
          <cell r="L3351">
            <v>0.14467899019187561</v>
          </cell>
          <cell r="M3351">
            <v>0.16137543102969143</v>
          </cell>
        </row>
        <row r="3352">
          <cell r="A3352">
            <v>70054</v>
          </cell>
          <cell r="B3352" t="str">
            <v>70054</v>
          </cell>
          <cell r="C3352" t="str">
            <v>BA</v>
          </cell>
          <cell r="D3352" t="str">
            <v>BARI</v>
          </cell>
          <cell r="E3352" t="str">
            <v>PUGLIA</v>
          </cell>
          <cell r="F3352" t="str">
            <v>Sud</v>
          </cell>
          <cell r="G3352">
            <v>20933</v>
          </cell>
          <cell r="H3352">
            <v>6568</v>
          </cell>
          <cell r="I3352">
            <v>925</v>
          </cell>
          <cell r="J3352">
            <v>0.1351343126887643</v>
          </cell>
          <cell r="K3352">
            <v>0.14083434835566383</v>
          </cell>
          <cell r="L3352">
            <v>0.14467899019187561</v>
          </cell>
          <cell r="M3352">
            <v>0.16137543102969143</v>
          </cell>
        </row>
        <row r="3353">
          <cell r="A3353">
            <v>70055</v>
          </cell>
          <cell r="B3353" t="str">
            <v>70055</v>
          </cell>
          <cell r="C3353" t="str">
            <v>BA</v>
          </cell>
          <cell r="D3353" t="str">
            <v>BARI</v>
          </cell>
          <cell r="E3353" t="str">
            <v>PUGLIA</v>
          </cell>
          <cell r="F3353" t="str">
            <v>Sud</v>
          </cell>
          <cell r="G3353">
            <v>10982</v>
          </cell>
          <cell r="H3353">
            <v>4100</v>
          </cell>
          <cell r="I3353">
            <v>244</v>
          </cell>
          <cell r="J3353">
            <v>0.1351343126887643</v>
          </cell>
          <cell r="K3353">
            <v>5.9512195121951217E-2</v>
          </cell>
          <cell r="L3353">
            <v>0.14467899019187561</v>
          </cell>
          <cell r="M3353">
            <v>0.16137543102969143</v>
          </cell>
        </row>
        <row r="3354">
          <cell r="A3354">
            <v>70056</v>
          </cell>
          <cell r="B3354" t="str">
            <v>70056</v>
          </cell>
          <cell r="C3354" t="str">
            <v>BA</v>
          </cell>
          <cell r="D3354" t="str">
            <v>BARI</v>
          </cell>
          <cell r="E3354" t="str">
            <v>PUGLIA</v>
          </cell>
          <cell r="F3354" t="str">
            <v>Sud</v>
          </cell>
          <cell r="G3354">
            <v>66839</v>
          </cell>
          <cell r="H3354">
            <v>21605</v>
          </cell>
          <cell r="I3354">
            <v>2404</v>
          </cell>
          <cell r="J3354">
            <v>0.1351343126887643</v>
          </cell>
          <cell r="K3354">
            <v>0.11127053922703078</v>
          </cell>
          <cell r="L3354">
            <v>0.14467899019187561</v>
          </cell>
          <cell r="M3354">
            <v>0.16137543102969143</v>
          </cell>
        </row>
        <row r="3355">
          <cell r="A3355">
            <v>70058</v>
          </cell>
          <cell r="B3355" t="str">
            <v>70058</v>
          </cell>
          <cell r="C3355" t="str">
            <v>BA</v>
          </cell>
          <cell r="D3355" t="str">
            <v>BARI</v>
          </cell>
          <cell r="E3355" t="str">
            <v>PUGLIA</v>
          </cell>
          <cell r="F3355" t="str">
            <v>Sud</v>
          </cell>
          <cell r="G3355">
            <v>7817</v>
          </cell>
          <cell r="H3355">
            <v>2705</v>
          </cell>
          <cell r="I3355">
            <v>219</v>
          </cell>
          <cell r="J3355">
            <v>0.1351343126887643</v>
          </cell>
          <cell r="K3355">
            <v>8.096118299445472E-2</v>
          </cell>
          <cell r="L3355">
            <v>0.14467899019187561</v>
          </cell>
          <cell r="M3355">
            <v>0.16137543102969143</v>
          </cell>
        </row>
        <row r="3356">
          <cell r="A3356">
            <v>70059</v>
          </cell>
          <cell r="B3356" t="str">
            <v>70059</v>
          </cell>
          <cell r="C3356" t="str">
            <v>BA</v>
          </cell>
          <cell r="D3356" t="str">
            <v>BARI</v>
          </cell>
          <cell r="E3356" t="str">
            <v>PUGLIA</v>
          </cell>
          <cell r="F3356" t="str">
            <v>Sud</v>
          </cell>
          <cell r="G3356">
            <v>50429</v>
          </cell>
          <cell r="H3356">
            <v>15434</v>
          </cell>
          <cell r="I3356">
            <v>2469</v>
          </cell>
          <cell r="J3356">
            <v>0.1351343126887643</v>
          </cell>
          <cell r="K3356">
            <v>0.15997149151224568</v>
          </cell>
          <cell r="L3356">
            <v>0.14467899019187561</v>
          </cell>
          <cell r="M3356">
            <v>0.16137543102969143</v>
          </cell>
        </row>
        <row r="3357">
          <cell r="A3357">
            <v>70121</v>
          </cell>
          <cell r="B3357" t="str">
            <v>70121</v>
          </cell>
          <cell r="C3357" t="str">
            <v>BA</v>
          </cell>
          <cell r="D3357" t="str">
            <v>BARI</v>
          </cell>
          <cell r="E3357" t="str">
            <v>PUGLIA</v>
          </cell>
          <cell r="F3357" t="str">
            <v>Sud</v>
          </cell>
          <cell r="G3357">
            <v>19688</v>
          </cell>
          <cell r="H3357">
            <v>7344</v>
          </cell>
          <cell r="I3357">
            <v>1364</v>
          </cell>
          <cell r="J3357">
            <v>0.1351343126887643</v>
          </cell>
          <cell r="K3357">
            <v>0.18572984749455337</v>
          </cell>
          <cell r="L3357">
            <v>0.14467899019187561</v>
          </cell>
          <cell r="M3357">
            <v>0.16137543102969143</v>
          </cell>
        </row>
        <row r="3358">
          <cell r="A3358">
            <v>70122</v>
          </cell>
          <cell r="B3358" t="str">
            <v>70122</v>
          </cell>
          <cell r="C3358" t="str">
            <v>BA</v>
          </cell>
          <cell r="D3358" t="str">
            <v>BARI</v>
          </cell>
          <cell r="E3358" t="str">
            <v>PUGLIA</v>
          </cell>
          <cell r="F3358" t="str">
            <v>Sud</v>
          </cell>
          <cell r="G3358">
            <v>25520</v>
          </cell>
          <cell r="H3358">
            <v>9034</v>
          </cell>
          <cell r="I3358">
            <v>1432</v>
          </cell>
          <cell r="J3358">
            <v>0.1351343126887643</v>
          </cell>
          <cell r="K3358">
            <v>0.15851228691609476</v>
          </cell>
          <cell r="L3358">
            <v>0.14467899019187561</v>
          </cell>
          <cell r="M3358">
            <v>0.16137543102969143</v>
          </cell>
        </row>
        <row r="3359">
          <cell r="A3359">
            <v>70123</v>
          </cell>
          <cell r="B3359" t="str">
            <v>70123</v>
          </cell>
          <cell r="C3359" t="str">
            <v>BA</v>
          </cell>
          <cell r="D3359" t="str">
            <v>BARI</v>
          </cell>
          <cell r="E3359" t="str">
            <v>PUGLIA</v>
          </cell>
          <cell r="F3359" t="str">
            <v>Sud</v>
          </cell>
          <cell r="G3359">
            <v>90959</v>
          </cell>
          <cell r="H3359">
            <v>26884</v>
          </cell>
          <cell r="I3359">
            <v>4798</v>
          </cell>
          <cell r="J3359">
            <v>0.1351343126887643</v>
          </cell>
          <cell r="K3359">
            <v>0.17847046570450825</v>
          </cell>
          <cell r="L3359">
            <v>0.14467899019187561</v>
          </cell>
          <cell r="M3359">
            <v>0.16137543102969143</v>
          </cell>
        </row>
        <row r="3360">
          <cell r="A3360">
            <v>70124</v>
          </cell>
          <cell r="B3360" t="str">
            <v>70124</v>
          </cell>
          <cell r="C3360" t="str">
            <v>BA</v>
          </cell>
          <cell r="D3360" t="str">
            <v>BARI</v>
          </cell>
          <cell r="E3360" t="str">
            <v>PUGLIA</v>
          </cell>
          <cell r="F3360" t="str">
            <v>Sud</v>
          </cell>
          <cell r="G3360">
            <v>69953</v>
          </cell>
          <cell r="H3360">
            <v>22114</v>
          </cell>
          <cell r="I3360">
            <v>3449</v>
          </cell>
          <cell r="J3360">
            <v>0.1351343126887643</v>
          </cell>
          <cell r="K3360">
            <v>0.15596454734557294</v>
          </cell>
          <cell r="L3360">
            <v>0.14467899019187561</v>
          </cell>
          <cell r="M3360">
            <v>0.16137543102969143</v>
          </cell>
        </row>
        <row r="3361">
          <cell r="A3361">
            <v>70125</v>
          </cell>
          <cell r="B3361" t="str">
            <v>70125</v>
          </cell>
          <cell r="C3361" t="str">
            <v>BA</v>
          </cell>
          <cell r="D3361" t="str">
            <v>BARI</v>
          </cell>
          <cell r="E3361" t="str">
            <v>PUGLIA</v>
          </cell>
          <cell r="F3361" t="str">
            <v>Sud</v>
          </cell>
          <cell r="G3361">
            <v>45995</v>
          </cell>
          <cell r="H3361">
            <v>15307</v>
          </cell>
          <cell r="I3361">
            <v>2485</v>
          </cell>
          <cell r="J3361">
            <v>0.1351343126887643</v>
          </cell>
          <cell r="K3361">
            <v>0.16234402560919842</v>
          </cell>
          <cell r="L3361">
            <v>0.14467899019187561</v>
          </cell>
          <cell r="M3361">
            <v>0.16137543102969143</v>
          </cell>
        </row>
        <row r="3362">
          <cell r="A3362">
            <v>70126</v>
          </cell>
          <cell r="B3362" t="str">
            <v>70126</v>
          </cell>
          <cell r="C3362" t="str">
            <v>BA</v>
          </cell>
          <cell r="D3362" t="str">
            <v>BARI</v>
          </cell>
          <cell r="E3362" t="str">
            <v>PUGLIA</v>
          </cell>
          <cell r="F3362" t="str">
            <v>Sud</v>
          </cell>
          <cell r="G3362">
            <v>46783</v>
          </cell>
          <cell r="H3362">
            <v>13956</v>
          </cell>
          <cell r="I3362">
            <v>2915</v>
          </cell>
          <cell r="J3362">
            <v>0.1351343126887643</v>
          </cell>
          <cell r="K3362">
            <v>0.2088707366007452</v>
          </cell>
          <cell r="L3362">
            <v>0.14467899019187561</v>
          </cell>
          <cell r="M3362">
            <v>0.16137543102969143</v>
          </cell>
        </row>
        <row r="3363">
          <cell r="A3363">
            <v>71010</v>
          </cell>
          <cell r="B3363" t="str">
            <v>71010</v>
          </cell>
          <cell r="C3363" t="str">
            <v>FG</v>
          </cell>
          <cell r="D3363" t="str">
            <v>FOGGIA</v>
          </cell>
          <cell r="E3363" t="str">
            <v>PUGLIA</v>
          </cell>
          <cell r="F3363" t="str">
            <v>Sud</v>
          </cell>
          <cell r="G3363">
            <v>47974</v>
          </cell>
          <cell r="H3363">
            <v>16348</v>
          </cell>
          <cell r="I3363">
            <v>1199</v>
          </cell>
          <cell r="J3363">
            <v>9.856099838695985E-2</v>
          </cell>
          <cell r="K3363">
            <v>7.3342304869097139E-2</v>
          </cell>
          <cell r="L3363">
            <v>0.1060058698827397</v>
          </cell>
          <cell r="M3363">
            <v>0.1339037894107851</v>
          </cell>
        </row>
        <row r="3364">
          <cell r="A3364">
            <v>71011</v>
          </cell>
          <cell r="B3364" t="str">
            <v>71011</v>
          </cell>
          <cell r="C3364" t="str">
            <v>FG</v>
          </cell>
          <cell r="D3364" t="str">
            <v>FOGGIA</v>
          </cell>
          <cell r="E3364" t="str">
            <v>PUGLIA</v>
          </cell>
          <cell r="F3364" t="str">
            <v>Sud</v>
          </cell>
          <cell r="G3364">
            <v>13664</v>
          </cell>
          <cell r="H3364">
            <v>4356</v>
          </cell>
          <cell r="I3364">
            <v>353</v>
          </cell>
          <cell r="J3364">
            <v>9.856099838695985E-2</v>
          </cell>
          <cell r="K3364">
            <v>8.1037649219467406E-2</v>
          </cell>
          <cell r="L3364">
            <v>0.1060058698827397</v>
          </cell>
          <cell r="M3364">
            <v>0.1339037894107851</v>
          </cell>
        </row>
        <row r="3365">
          <cell r="A3365">
            <v>71012</v>
          </cell>
          <cell r="B3365" t="str">
            <v>71012</v>
          </cell>
          <cell r="C3365" t="str">
            <v>FG</v>
          </cell>
          <cell r="D3365" t="str">
            <v>FOGGIA</v>
          </cell>
          <cell r="E3365" t="str">
            <v>PUGLIA</v>
          </cell>
          <cell r="F3365" t="str">
            <v>Sud</v>
          </cell>
          <cell r="G3365">
            <v>3981</v>
          </cell>
          <cell r="H3365">
            <v>1356</v>
          </cell>
          <cell r="I3365">
            <v>177</v>
          </cell>
          <cell r="J3365">
            <v>9.856099838695985E-2</v>
          </cell>
          <cell r="K3365">
            <v>0.13053097345132744</v>
          </cell>
          <cell r="L3365">
            <v>0.1060058698827397</v>
          </cell>
          <cell r="M3365">
            <v>0.1339037894107851</v>
          </cell>
        </row>
        <row r="3366">
          <cell r="A3366">
            <v>71013</v>
          </cell>
          <cell r="B3366" t="str">
            <v>71013</v>
          </cell>
          <cell r="C3366" t="str">
            <v>FG</v>
          </cell>
          <cell r="D3366" t="str">
            <v>FOGGIA</v>
          </cell>
          <cell r="E3366" t="str">
            <v>PUGLIA</v>
          </cell>
          <cell r="F3366" t="str">
            <v>Sud</v>
          </cell>
          <cell r="G3366">
            <v>24378</v>
          </cell>
          <cell r="H3366">
            <v>7304</v>
          </cell>
          <cell r="I3366">
            <v>1038</v>
          </cell>
          <cell r="J3366">
            <v>9.856099838695985E-2</v>
          </cell>
          <cell r="K3366">
            <v>0.14211391018619934</v>
          </cell>
          <cell r="L3366">
            <v>0.1060058698827397</v>
          </cell>
          <cell r="M3366">
            <v>0.1339037894107851</v>
          </cell>
        </row>
        <row r="3367">
          <cell r="A3367">
            <v>71014</v>
          </cell>
          <cell r="B3367" t="str">
            <v>71014</v>
          </cell>
          <cell r="C3367" t="str">
            <v>FG</v>
          </cell>
          <cell r="D3367" t="str">
            <v>FOGGIA</v>
          </cell>
          <cell r="E3367" t="str">
            <v>PUGLIA</v>
          </cell>
          <cell r="F3367" t="str">
            <v>Sud</v>
          </cell>
          <cell r="G3367">
            <v>15242</v>
          </cell>
          <cell r="H3367">
            <v>4679</v>
          </cell>
          <cell r="I3367">
            <v>382</v>
          </cell>
          <cell r="J3367">
            <v>9.856099838695985E-2</v>
          </cell>
          <cell r="K3367">
            <v>8.1641376362470611E-2</v>
          </cell>
          <cell r="L3367">
            <v>0.1060058698827397</v>
          </cell>
          <cell r="M3367">
            <v>0.1339037894107851</v>
          </cell>
        </row>
        <row r="3368">
          <cell r="A3368">
            <v>71015</v>
          </cell>
          <cell r="B3368" t="str">
            <v>71015</v>
          </cell>
          <cell r="C3368" t="str">
            <v>FG</v>
          </cell>
          <cell r="D3368" t="str">
            <v>FOGGIA</v>
          </cell>
          <cell r="E3368" t="str">
            <v>PUGLIA</v>
          </cell>
          <cell r="F3368" t="str">
            <v>Sud</v>
          </cell>
          <cell r="G3368">
            <v>19525</v>
          </cell>
          <cell r="H3368">
            <v>6567</v>
          </cell>
          <cell r="I3368">
            <v>330</v>
          </cell>
          <cell r="J3368">
            <v>9.856099838695985E-2</v>
          </cell>
          <cell r="K3368">
            <v>5.0251256281407038E-2</v>
          </cell>
          <cell r="L3368">
            <v>0.1060058698827397</v>
          </cell>
          <cell r="M3368">
            <v>0.1339037894107851</v>
          </cell>
        </row>
        <row r="3369">
          <cell r="A3369">
            <v>71016</v>
          </cell>
          <cell r="B3369" t="str">
            <v>71016</v>
          </cell>
          <cell r="C3369" t="str">
            <v>FG</v>
          </cell>
          <cell r="D3369" t="str">
            <v>FOGGIA</v>
          </cell>
          <cell r="E3369" t="str">
            <v>PUGLIA</v>
          </cell>
          <cell r="F3369" t="str">
            <v>Sud</v>
          </cell>
          <cell r="G3369">
            <v>55085</v>
          </cell>
          <cell r="H3369">
            <v>16624</v>
          </cell>
          <cell r="I3369">
            <v>1670</v>
          </cell>
          <cell r="J3369">
            <v>9.856099838695985E-2</v>
          </cell>
          <cell r="K3369">
            <v>0.10045717035611165</v>
          </cell>
          <cell r="L3369">
            <v>0.1060058698827397</v>
          </cell>
          <cell r="M3369">
            <v>0.1339037894107851</v>
          </cell>
        </row>
        <row r="3370">
          <cell r="A3370">
            <v>71017</v>
          </cell>
          <cell r="B3370" t="str">
            <v>71017</v>
          </cell>
          <cell r="C3370" t="str">
            <v>FG</v>
          </cell>
          <cell r="D3370" t="str">
            <v>FOGGIA</v>
          </cell>
          <cell r="E3370" t="str">
            <v>PUGLIA</v>
          </cell>
          <cell r="F3370" t="str">
            <v>Sud</v>
          </cell>
          <cell r="G3370">
            <v>17405</v>
          </cell>
          <cell r="H3370">
            <v>5531</v>
          </cell>
          <cell r="I3370">
            <v>351</v>
          </cell>
          <cell r="J3370">
            <v>9.856099838695985E-2</v>
          </cell>
          <cell r="K3370">
            <v>6.3460495389622132E-2</v>
          </cell>
          <cell r="L3370">
            <v>0.1060058698827397</v>
          </cell>
          <cell r="M3370">
            <v>0.1339037894107851</v>
          </cell>
        </row>
        <row r="3371">
          <cell r="A3371">
            <v>71018</v>
          </cell>
          <cell r="B3371" t="str">
            <v>71018</v>
          </cell>
          <cell r="C3371" t="str">
            <v>FG</v>
          </cell>
          <cell r="D3371" t="str">
            <v>FOGGIA</v>
          </cell>
          <cell r="E3371" t="str">
            <v>PUGLIA</v>
          </cell>
          <cell r="F3371" t="str">
            <v>Sud</v>
          </cell>
          <cell r="G3371">
            <v>8323</v>
          </cell>
          <cell r="H3371">
            <v>2759</v>
          </cell>
          <cell r="I3371">
            <v>333</v>
          </cell>
          <cell r="J3371">
            <v>9.856099838695985E-2</v>
          </cell>
          <cell r="K3371">
            <v>0.12069590431315694</v>
          </cell>
          <cell r="L3371">
            <v>0.1060058698827397</v>
          </cell>
          <cell r="M3371">
            <v>0.1339037894107851</v>
          </cell>
        </row>
        <row r="3372">
          <cell r="A3372">
            <v>71019</v>
          </cell>
          <cell r="B3372" t="str">
            <v>71019</v>
          </cell>
          <cell r="C3372" t="str">
            <v>FG</v>
          </cell>
          <cell r="D3372" t="str">
            <v>FOGGIA</v>
          </cell>
          <cell r="E3372" t="str">
            <v>PUGLIA</v>
          </cell>
          <cell r="F3372" t="str">
            <v>Sud</v>
          </cell>
          <cell r="G3372">
            <v>13307</v>
          </cell>
          <cell r="H3372">
            <v>4117</v>
          </cell>
          <cell r="I3372">
            <v>859</v>
          </cell>
          <cell r="J3372">
            <v>9.856099838695985E-2</v>
          </cell>
          <cell r="K3372">
            <v>0.20864707311148895</v>
          </cell>
          <cell r="L3372">
            <v>0.1060058698827397</v>
          </cell>
          <cell r="M3372">
            <v>0.1339037894107851</v>
          </cell>
        </row>
        <row r="3373">
          <cell r="A3373">
            <v>71020</v>
          </cell>
          <cell r="B3373" t="str">
            <v>71020</v>
          </cell>
          <cell r="C3373" t="str">
            <v>FG</v>
          </cell>
          <cell r="D3373" t="str">
            <v>FOGGIA</v>
          </cell>
          <cell r="E3373" t="str">
            <v>PUGLIA</v>
          </cell>
          <cell r="F3373" t="str">
            <v>Sud</v>
          </cell>
          <cell r="G3373">
            <v>10208</v>
          </cell>
          <cell r="H3373">
            <v>3846</v>
          </cell>
          <cell r="I3373">
            <v>266</v>
          </cell>
          <cell r="J3373">
            <v>9.856099838695985E-2</v>
          </cell>
          <cell r="K3373">
            <v>6.9162766510660431E-2</v>
          </cell>
          <cell r="L3373">
            <v>0.1060058698827397</v>
          </cell>
          <cell r="M3373">
            <v>0.1339037894107851</v>
          </cell>
        </row>
        <row r="3374">
          <cell r="A3374">
            <v>71021</v>
          </cell>
          <cell r="B3374" t="str">
            <v>71021</v>
          </cell>
          <cell r="C3374" t="str">
            <v>FG</v>
          </cell>
          <cell r="D3374" t="str">
            <v>FOGGIA</v>
          </cell>
          <cell r="E3374" t="str">
            <v>PUGLIA</v>
          </cell>
          <cell r="F3374" t="str">
            <v>Sud</v>
          </cell>
          <cell r="G3374">
            <v>3107</v>
          </cell>
          <cell r="H3374">
            <v>1180</v>
          </cell>
          <cell r="I3374">
            <v>89</v>
          </cell>
          <cell r="J3374">
            <v>9.856099838695985E-2</v>
          </cell>
          <cell r="K3374">
            <v>7.5423728813559326E-2</v>
          </cell>
          <cell r="L3374">
            <v>0.1060058698827397</v>
          </cell>
          <cell r="M3374">
            <v>0.1339037894107851</v>
          </cell>
        </row>
        <row r="3375">
          <cell r="A3375">
            <v>71022</v>
          </cell>
          <cell r="B3375" t="str">
            <v>71022</v>
          </cell>
          <cell r="C3375" t="str">
            <v>FG</v>
          </cell>
          <cell r="D3375" t="str">
            <v>FOGGIA</v>
          </cell>
          <cell r="E3375" t="str">
            <v>PUGLIA</v>
          </cell>
          <cell r="F3375" t="str">
            <v>Sud</v>
          </cell>
          <cell r="G3375">
            <v>6842</v>
          </cell>
          <cell r="H3375">
            <v>2227</v>
          </cell>
          <cell r="I3375">
            <v>122</v>
          </cell>
          <cell r="J3375">
            <v>9.856099838695985E-2</v>
          </cell>
          <cell r="K3375">
            <v>5.4782218230803773E-2</v>
          </cell>
          <cell r="L3375">
            <v>0.1060058698827397</v>
          </cell>
          <cell r="M3375">
            <v>0.1339037894107851</v>
          </cell>
        </row>
        <row r="3376">
          <cell r="A3376">
            <v>71023</v>
          </cell>
          <cell r="B3376" t="str">
            <v>71023</v>
          </cell>
          <cell r="C3376" t="str">
            <v>FG</v>
          </cell>
          <cell r="D3376" t="str">
            <v>FOGGIA</v>
          </cell>
          <cell r="E3376" t="str">
            <v>PUGLIA</v>
          </cell>
          <cell r="F3376" t="str">
            <v>Sud</v>
          </cell>
          <cell r="G3376">
            <v>4546</v>
          </cell>
          <cell r="H3376">
            <v>1691</v>
          </cell>
          <cell r="I3376">
            <v>113</v>
          </cell>
          <cell r="J3376">
            <v>9.856099838695985E-2</v>
          </cell>
          <cell r="K3376">
            <v>6.6824364281490245E-2</v>
          </cell>
          <cell r="L3376">
            <v>0.1060058698827397</v>
          </cell>
          <cell r="M3376">
            <v>0.1339037894107851</v>
          </cell>
        </row>
        <row r="3377">
          <cell r="A3377">
            <v>71024</v>
          </cell>
          <cell r="B3377" t="str">
            <v>71024</v>
          </cell>
          <cell r="C3377" t="str">
            <v>FG</v>
          </cell>
          <cell r="D3377" t="str">
            <v>FOGGIA</v>
          </cell>
          <cell r="E3377" t="str">
            <v>PUGLIA</v>
          </cell>
          <cell r="F3377" t="str">
            <v>Sud</v>
          </cell>
          <cell r="G3377">
            <v>2809</v>
          </cell>
          <cell r="H3377">
            <v>1014</v>
          </cell>
          <cell r="I3377">
            <v>76</v>
          </cell>
          <cell r="J3377">
            <v>9.856099838695985E-2</v>
          </cell>
          <cell r="K3377">
            <v>7.4950690335305714E-2</v>
          </cell>
          <cell r="L3377">
            <v>0.1060058698827397</v>
          </cell>
          <cell r="M3377">
            <v>0.1339037894107851</v>
          </cell>
        </row>
        <row r="3378">
          <cell r="A3378">
            <v>71025</v>
          </cell>
          <cell r="B3378" t="str">
            <v>71025</v>
          </cell>
          <cell r="C3378" t="str">
            <v>FG</v>
          </cell>
          <cell r="D3378" t="str">
            <v>FOGGIA</v>
          </cell>
          <cell r="E3378" t="str">
            <v>PUGLIA</v>
          </cell>
          <cell r="F3378" t="str">
            <v>Sud</v>
          </cell>
          <cell r="G3378">
            <v>1900</v>
          </cell>
          <cell r="H3378">
            <v>665</v>
          </cell>
          <cell r="I3378">
            <v>55</v>
          </cell>
          <cell r="J3378">
            <v>9.856099838695985E-2</v>
          </cell>
          <cell r="K3378">
            <v>8.2706766917293228E-2</v>
          </cell>
          <cell r="L3378">
            <v>0.1060058698827397</v>
          </cell>
          <cell r="M3378">
            <v>0.1339037894107851</v>
          </cell>
        </row>
        <row r="3379">
          <cell r="A3379">
            <v>71026</v>
          </cell>
          <cell r="B3379" t="str">
            <v>71026</v>
          </cell>
          <cell r="C3379" t="str">
            <v>FG</v>
          </cell>
          <cell r="D3379" t="str">
            <v>FOGGIA</v>
          </cell>
          <cell r="E3379" t="str">
            <v>PUGLIA</v>
          </cell>
          <cell r="F3379" t="str">
            <v>Sud</v>
          </cell>
          <cell r="G3379">
            <v>4304</v>
          </cell>
          <cell r="H3379">
            <v>1630</v>
          </cell>
          <cell r="I3379">
            <v>122</v>
          </cell>
          <cell r="J3379">
            <v>9.856099838695985E-2</v>
          </cell>
          <cell r="K3379">
            <v>7.4846625766871164E-2</v>
          </cell>
          <cell r="L3379">
            <v>0.1060058698827397</v>
          </cell>
          <cell r="M3379">
            <v>0.1339037894107851</v>
          </cell>
        </row>
        <row r="3380">
          <cell r="A3380">
            <v>71027</v>
          </cell>
          <cell r="B3380" t="str">
            <v>71027</v>
          </cell>
          <cell r="C3380" t="str">
            <v>FG</v>
          </cell>
          <cell r="D3380" t="str">
            <v>FOGGIA</v>
          </cell>
          <cell r="E3380" t="str">
            <v>PUGLIA</v>
          </cell>
          <cell r="F3380" t="str">
            <v>Sud</v>
          </cell>
          <cell r="G3380">
            <v>3530</v>
          </cell>
          <cell r="H3380">
            <v>1377</v>
          </cell>
          <cell r="I3380">
            <v>54</v>
          </cell>
          <cell r="J3380">
            <v>9.856099838695985E-2</v>
          </cell>
          <cell r="K3380">
            <v>3.9215686274509803E-2</v>
          </cell>
          <cell r="L3380">
            <v>0.1060058698827397</v>
          </cell>
          <cell r="M3380">
            <v>0.1339037894107851</v>
          </cell>
        </row>
        <row r="3381">
          <cell r="A3381">
            <v>71028</v>
          </cell>
          <cell r="B3381" t="str">
            <v>71028</v>
          </cell>
          <cell r="C3381" t="str">
            <v>FG</v>
          </cell>
          <cell r="D3381" t="str">
            <v>FOGGIA</v>
          </cell>
          <cell r="E3381" t="str">
            <v>PUGLIA</v>
          </cell>
          <cell r="F3381" t="str">
            <v>Sud</v>
          </cell>
          <cell r="G3381">
            <v>3049</v>
          </cell>
          <cell r="H3381">
            <v>1247</v>
          </cell>
          <cell r="I3381">
            <v>50</v>
          </cell>
          <cell r="J3381">
            <v>9.856099838695985E-2</v>
          </cell>
          <cell r="K3381">
            <v>4.0096230954290296E-2</v>
          </cell>
          <cell r="L3381">
            <v>0.1060058698827397</v>
          </cell>
          <cell r="M3381">
            <v>0.1339037894107851</v>
          </cell>
        </row>
        <row r="3382">
          <cell r="A3382">
            <v>71029</v>
          </cell>
          <cell r="B3382" t="str">
            <v>71029</v>
          </cell>
          <cell r="C3382" t="str">
            <v>FG</v>
          </cell>
          <cell r="D3382" t="str">
            <v>FOGGIA</v>
          </cell>
          <cell r="E3382" t="str">
            <v>PUGLIA</v>
          </cell>
          <cell r="F3382" t="str">
            <v>Sud</v>
          </cell>
          <cell r="G3382">
            <v>7898</v>
          </cell>
          <cell r="H3382">
            <v>2550</v>
          </cell>
          <cell r="I3382">
            <v>171</v>
          </cell>
          <cell r="J3382">
            <v>9.856099838695985E-2</v>
          </cell>
          <cell r="K3382">
            <v>6.7058823529411768E-2</v>
          </cell>
          <cell r="L3382">
            <v>0.1060058698827397</v>
          </cell>
          <cell r="M3382">
            <v>0.1339037894107851</v>
          </cell>
        </row>
        <row r="3383">
          <cell r="A3383">
            <v>71030</v>
          </cell>
          <cell r="B3383" t="str">
            <v>71030</v>
          </cell>
          <cell r="C3383" t="str">
            <v>FG</v>
          </cell>
          <cell r="D3383" t="str">
            <v>FOGGIA</v>
          </cell>
          <cell r="E3383" t="str">
            <v>PUGLIA</v>
          </cell>
          <cell r="F3383" t="str">
            <v>Sud</v>
          </cell>
          <cell r="G3383">
            <v>18887</v>
          </cell>
          <cell r="H3383">
            <v>6522</v>
          </cell>
          <cell r="I3383">
            <v>511</v>
          </cell>
          <cell r="J3383">
            <v>9.856099838695985E-2</v>
          </cell>
          <cell r="K3383">
            <v>7.8350199325360317E-2</v>
          </cell>
          <cell r="L3383">
            <v>0.1060058698827397</v>
          </cell>
          <cell r="M3383">
            <v>0.1339037894107851</v>
          </cell>
        </row>
        <row r="3384">
          <cell r="A3384">
            <v>71031</v>
          </cell>
          <cell r="B3384" t="str">
            <v>71031</v>
          </cell>
          <cell r="C3384" t="str">
            <v>FG</v>
          </cell>
          <cell r="D3384" t="str">
            <v>FOGGIA</v>
          </cell>
          <cell r="E3384" t="str">
            <v>PUGLIA</v>
          </cell>
          <cell r="F3384" t="str">
            <v>Sud</v>
          </cell>
          <cell r="G3384">
            <v>1269</v>
          </cell>
          <cell r="H3384">
            <v>524</v>
          </cell>
          <cell r="I3384">
            <v>28</v>
          </cell>
          <cell r="J3384">
            <v>9.856099838695985E-2</v>
          </cell>
          <cell r="K3384">
            <v>5.3435114503816793E-2</v>
          </cell>
          <cell r="L3384">
            <v>0.1060058698827397</v>
          </cell>
          <cell r="M3384">
            <v>0.1339037894107851</v>
          </cell>
        </row>
        <row r="3385">
          <cell r="A3385">
            <v>71032</v>
          </cell>
          <cell r="B3385" t="str">
            <v>71032</v>
          </cell>
          <cell r="C3385" t="str">
            <v>FG</v>
          </cell>
          <cell r="D3385" t="str">
            <v>FOGGIA</v>
          </cell>
          <cell r="E3385" t="str">
            <v>PUGLIA</v>
          </cell>
          <cell r="F3385" t="str">
            <v>Sud</v>
          </cell>
          <cell r="G3385">
            <v>3462</v>
          </cell>
          <cell r="H3385">
            <v>1220</v>
          </cell>
          <cell r="I3385">
            <v>48</v>
          </cell>
          <cell r="J3385">
            <v>9.856099838695985E-2</v>
          </cell>
          <cell r="K3385">
            <v>3.9344262295081971E-2</v>
          </cell>
          <cell r="L3385">
            <v>0.1060058698827397</v>
          </cell>
          <cell r="M3385">
            <v>0.1339037894107851</v>
          </cell>
        </row>
        <row r="3386">
          <cell r="A3386">
            <v>71033</v>
          </cell>
          <cell r="B3386" t="str">
            <v>71033</v>
          </cell>
          <cell r="C3386" t="str">
            <v>FG</v>
          </cell>
          <cell r="D3386" t="str">
            <v>FOGGIA</v>
          </cell>
          <cell r="E3386" t="str">
            <v>PUGLIA</v>
          </cell>
          <cell r="F3386" t="str">
            <v>Sud</v>
          </cell>
          <cell r="G3386">
            <v>2370</v>
          </cell>
          <cell r="H3386">
            <v>926</v>
          </cell>
          <cell r="I3386">
            <v>42</v>
          </cell>
          <cell r="J3386">
            <v>9.856099838695985E-2</v>
          </cell>
          <cell r="K3386">
            <v>4.5356371490280781E-2</v>
          </cell>
          <cell r="L3386">
            <v>0.1060058698827397</v>
          </cell>
          <cell r="M3386">
            <v>0.1339037894107851</v>
          </cell>
        </row>
        <row r="3387">
          <cell r="A3387">
            <v>71034</v>
          </cell>
          <cell r="B3387" t="str">
            <v>71034</v>
          </cell>
          <cell r="C3387" t="str">
            <v>FG</v>
          </cell>
          <cell r="D3387" t="str">
            <v>FOGGIA</v>
          </cell>
          <cell r="E3387" t="str">
            <v>PUGLIA</v>
          </cell>
          <cell r="F3387" t="str">
            <v>Sud</v>
          </cell>
          <cell r="G3387">
            <v>1991</v>
          </cell>
          <cell r="H3387">
            <v>738</v>
          </cell>
          <cell r="I3387">
            <v>37</v>
          </cell>
          <cell r="J3387">
            <v>9.856099838695985E-2</v>
          </cell>
          <cell r="K3387">
            <v>5.0135501355013552E-2</v>
          </cell>
          <cell r="L3387">
            <v>0.1060058698827397</v>
          </cell>
          <cell r="M3387">
            <v>0.1339037894107851</v>
          </cell>
        </row>
        <row r="3388">
          <cell r="A3388">
            <v>71035</v>
          </cell>
          <cell r="B3388" t="str">
            <v>71035</v>
          </cell>
          <cell r="C3388" t="str">
            <v>FG</v>
          </cell>
          <cell r="D3388" t="str">
            <v>FOGGIA</v>
          </cell>
          <cell r="E3388" t="str">
            <v>PUGLIA</v>
          </cell>
          <cell r="F3388" t="str">
            <v>Sud</v>
          </cell>
          <cell r="G3388">
            <v>2299</v>
          </cell>
          <cell r="H3388">
            <v>872</v>
          </cell>
          <cell r="I3388">
            <v>38</v>
          </cell>
          <cell r="J3388">
            <v>9.856099838695985E-2</v>
          </cell>
          <cell r="K3388">
            <v>4.3577981651376149E-2</v>
          </cell>
          <cell r="L3388">
            <v>0.1060058698827397</v>
          </cell>
          <cell r="M3388">
            <v>0.1339037894107851</v>
          </cell>
        </row>
        <row r="3389">
          <cell r="A3389">
            <v>71036</v>
          </cell>
          <cell r="B3389" t="str">
            <v>71036</v>
          </cell>
          <cell r="C3389" t="str">
            <v>FG</v>
          </cell>
          <cell r="D3389" t="str">
            <v>FOGGIA</v>
          </cell>
          <cell r="E3389" t="str">
            <v>PUGLIA</v>
          </cell>
          <cell r="F3389" t="str">
            <v>Sud</v>
          </cell>
          <cell r="G3389">
            <v>35615</v>
          </cell>
          <cell r="H3389">
            <v>11142</v>
          </cell>
          <cell r="I3389">
            <v>1024</v>
          </cell>
          <cell r="J3389">
            <v>9.856099838695985E-2</v>
          </cell>
          <cell r="K3389">
            <v>9.1904505474780115E-2</v>
          </cell>
          <cell r="L3389">
            <v>0.1060058698827397</v>
          </cell>
          <cell r="M3389">
            <v>0.1339037894107851</v>
          </cell>
        </row>
        <row r="3390">
          <cell r="A3390">
            <v>71037</v>
          </cell>
          <cell r="B3390" t="str">
            <v>71037</v>
          </cell>
          <cell r="C3390" t="str">
            <v>FG</v>
          </cell>
          <cell r="D3390" t="str">
            <v>FOGGIA</v>
          </cell>
          <cell r="E3390" t="str">
            <v>PUGLIA</v>
          </cell>
          <cell r="F3390" t="str">
            <v>Sud</v>
          </cell>
          <cell r="G3390">
            <v>15087</v>
          </cell>
          <cell r="H3390">
            <v>4893</v>
          </cell>
          <cell r="I3390">
            <v>331</v>
          </cell>
          <cell r="J3390">
            <v>9.856099838695985E-2</v>
          </cell>
          <cell r="K3390">
            <v>6.7647659922338038E-2</v>
          </cell>
          <cell r="L3390">
            <v>0.1060058698827397</v>
          </cell>
          <cell r="M3390">
            <v>0.1339037894107851</v>
          </cell>
        </row>
        <row r="3391">
          <cell r="A3391">
            <v>71038</v>
          </cell>
          <cell r="B3391" t="str">
            <v>71038</v>
          </cell>
          <cell r="C3391" t="str">
            <v>FG</v>
          </cell>
          <cell r="D3391" t="str">
            <v>FOGGIA</v>
          </cell>
          <cell r="E3391" t="str">
            <v>PUGLIA</v>
          </cell>
          <cell r="F3391" t="str">
            <v>Sud</v>
          </cell>
          <cell r="G3391">
            <v>3111</v>
          </cell>
          <cell r="H3391">
            <v>1097</v>
          </cell>
          <cell r="I3391">
            <v>70</v>
          </cell>
          <cell r="J3391">
            <v>9.856099838695985E-2</v>
          </cell>
          <cell r="K3391">
            <v>6.3810391978122147E-2</v>
          </cell>
          <cell r="L3391">
            <v>0.1060058698827397</v>
          </cell>
          <cell r="M3391">
            <v>0.1339037894107851</v>
          </cell>
        </row>
        <row r="3392">
          <cell r="A3392">
            <v>71039</v>
          </cell>
          <cell r="B3392" t="str">
            <v>71039</v>
          </cell>
          <cell r="C3392" t="str">
            <v>FG</v>
          </cell>
          <cell r="D3392" t="str">
            <v>FOGGIA</v>
          </cell>
          <cell r="E3392" t="str">
            <v>PUGLIA</v>
          </cell>
          <cell r="F3392" t="str">
            <v>Sud</v>
          </cell>
          <cell r="G3392">
            <v>1513</v>
          </cell>
          <cell r="H3392">
            <v>661</v>
          </cell>
          <cell r="I3392">
            <v>27</v>
          </cell>
          <cell r="J3392">
            <v>9.856099838695985E-2</v>
          </cell>
          <cell r="K3392">
            <v>4.084720121028744E-2</v>
          </cell>
          <cell r="L3392">
            <v>0.1060058698827397</v>
          </cell>
          <cell r="M3392">
            <v>0.1339037894107851</v>
          </cell>
        </row>
        <row r="3393">
          <cell r="A3393">
            <v>71040</v>
          </cell>
          <cell r="B3393" t="str">
            <v>71040</v>
          </cell>
          <cell r="C3393" t="str">
            <v>FG</v>
          </cell>
          <cell r="D3393" t="str">
            <v>FOGGIA</v>
          </cell>
          <cell r="E3393" t="str">
            <v>PUGLIA</v>
          </cell>
          <cell r="F3393" t="str">
            <v>Sud</v>
          </cell>
          <cell r="G3393">
            <v>2809</v>
          </cell>
          <cell r="H3393">
            <v>932</v>
          </cell>
          <cell r="I3393">
            <v>110</v>
          </cell>
          <cell r="J3393">
            <v>9.856099838695985E-2</v>
          </cell>
          <cell r="K3393">
            <v>0.11802575107296137</v>
          </cell>
          <cell r="L3393">
            <v>0.1060058698827397</v>
          </cell>
          <cell r="M3393">
            <v>0.1339037894107851</v>
          </cell>
        </row>
        <row r="3394">
          <cell r="A3394">
            <v>71041</v>
          </cell>
          <cell r="B3394" t="str">
            <v>71041</v>
          </cell>
          <cell r="C3394" t="str">
            <v>FG</v>
          </cell>
          <cell r="D3394" t="str">
            <v>FOGGIA</v>
          </cell>
          <cell r="E3394" t="str">
            <v>PUGLIA</v>
          </cell>
          <cell r="F3394" t="str">
            <v>Sud</v>
          </cell>
          <cell r="G3394">
            <v>5261</v>
          </cell>
          <cell r="H3394">
            <v>1544</v>
          </cell>
          <cell r="I3394">
            <v>143</v>
          </cell>
          <cell r="J3394">
            <v>9.856099838695985E-2</v>
          </cell>
          <cell r="K3394">
            <v>9.2616580310880825E-2</v>
          </cell>
          <cell r="L3394">
            <v>0.1060058698827397</v>
          </cell>
          <cell r="M3394">
            <v>0.1339037894107851</v>
          </cell>
        </row>
        <row r="3395">
          <cell r="A3395">
            <v>71042</v>
          </cell>
          <cell r="B3395" t="str">
            <v>71042</v>
          </cell>
          <cell r="C3395" t="str">
            <v>FG</v>
          </cell>
          <cell r="D3395" t="str">
            <v>FOGGIA</v>
          </cell>
          <cell r="E3395" t="str">
            <v>PUGLIA</v>
          </cell>
          <cell r="F3395" t="str">
            <v>Sud</v>
          </cell>
          <cell r="G3395">
            <v>55052</v>
          </cell>
          <cell r="H3395">
            <v>16187</v>
          </cell>
          <cell r="I3395">
            <v>2023</v>
          </cell>
          <cell r="J3395">
            <v>9.856099838695985E-2</v>
          </cell>
          <cell r="K3395">
            <v>0.12497683326125904</v>
          </cell>
          <cell r="L3395">
            <v>0.1060058698827397</v>
          </cell>
          <cell r="M3395">
            <v>0.1339037894107851</v>
          </cell>
        </row>
        <row r="3396">
          <cell r="A3396">
            <v>71043</v>
          </cell>
          <cell r="B3396" t="str">
            <v>71043</v>
          </cell>
          <cell r="C3396" t="str">
            <v>FG</v>
          </cell>
          <cell r="D3396" t="str">
            <v>FOGGIA</v>
          </cell>
          <cell r="E3396" t="str">
            <v>PUGLIA</v>
          </cell>
          <cell r="F3396" t="str">
            <v>Sud</v>
          </cell>
          <cell r="G3396">
            <v>58141</v>
          </cell>
          <cell r="H3396">
            <v>16288</v>
          </cell>
          <cell r="I3396">
            <v>2296</v>
          </cell>
          <cell r="J3396">
            <v>9.856099838695985E-2</v>
          </cell>
          <cell r="K3396">
            <v>0.14096267190569745</v>
          </cell>
          <cell r="L3396">
            <v>0.1060058698827397</v>
          </cell>
          <cell r="M3396">
            <v>0.1339037894107851</v>
          </cell>
        </row>
        <row r="3397">
          <cell r="A3397">
            <v>71044</v>
          </cell>
          <cell r="B3397" t="str">
            <v>71044</v>
          </cell>
          <cell r="C3397" t="str">
            <v>FG</v>
          </cell>
          <cell r="D3397" t="str">
            <v>FOGGIA</v>
          </cell>
          <cell r="E3397" t="str">
            <v>PUGLIA</v>
          </cell>
          <cell r="F3397" t="str">
            <v>Sud</v>
          </cell>
          <cell r="G3397">
            <v>12404</v>
          </cell>
          <cell r="H3397">
            <v>4152</v>
          </cell>
          <cell r="I3397">
            <v>469</v>
          </cell>
          <cell r="J3397">
            <v>9.856099838695985E-2</v>
          </cell>
          <cell r="K3397">
            <v>0.11295761078998073</v>
          </cell>
          <cell r="L3397">
            <v>0.1060058698827397</v>
          </cell>
          <cell r="M3397">
            <v>0.1339037894107851</v>
          </cell>
        </row>
        <row r="3398">
          <cell r="A3398">
            <v>71045</v>
          </cell>
          <cell r="B3398" t="str">
            <v>71045</v>
          </cell>
          <cell r="C3398" t="str">
            <v>FG</v>
          </cell>
          <cell r="D3398" t="str">
            <v>FOGGIA</v>
          </cell>
          <cell r="E3398" t="str">
            <v>PUGLIA</v>
          </cell>
          <cell r="F3398" t="str">
            <v>Sud</v>
          </cell>
          <cell r="G3398">
            <v>16942</v>
          </cell>
          <cell r="H3398">
            <v>5135</v>
          </cell>
          <cell r="I3398">
            <v>366</v>
          </cell>
          <cell r="J3398">
            <v>9.856099838695985E-2</v>
          </cell>
          <cell r="K3398">
            <v>7.1275559883154815E-2</v>
          </cell>
          <cell r="L3398">
            <v>0.1060058698827397</v>
          </cell>
          <cell r="M3398">
            <v>0.1339037894107851</v>
          </cell>
        </row>
        <row r="3399">
          <cell r="A3399">
            <v>71046</v>
          </cell>
          <cell r="B3399" t="str">
            <v>71046</v>
          </cell>
          <cell r="C3399" t="str">
            <v>FG</v>
          </cell>
          <cell r="D3399" t="str">
            <v>FOGGIA</v>
          </cell>
          <cell r="E3399" t="str">
            <v>PUGLIA</v>
          </cell>
          <cell r="F3399" t="str">
            <v>Sud</v>
          </cell>
          <cell r="G3399">
            <v>13840</v>
          </cell>
          <cell r="H3399">
            <v>4843</v>
          </cell>
          <cell r="I3399">
            <v>461</v>
          </cell>
          <cell r="J3399">
            <v>9.856099838695985E-2</v>
          </cell>
          <cell r="K3399">
            <v>9.5188932479867844E-2</v>
          </cell>
          <cell r="L3399">
            <v>0.1060058698827397</v>
          </cell>
          <cell r="M3399">
            <v>0.1339037894107851</v>
          </cell>
        </row>
        <row r="3400">
          <cell r="A3400">
            <v>71047</v>
          </cell>
          <cell r="B3400" t="str">
            <v>71047</v>
          </cell>
          <cell r="C3400" t="str">
            <v>FG</v>
          </cell>
          <cell r="D3400" t="str">
            <v>FOGGIA</v>
          </cell>
          <cell r="E3400" t="str">
            <v>PUGLIA</v>
          </cell>
          <cell r="F3400" t="str">
            <v>Sud</v>
          </cell>
          <cell r="G3400">
            <v>4771</v>
          </cell>
          <cell r="H3400">
            <v>1423</v>
          </cell>
          <cell r="I3400">
            <v>184</v>
          </cell>
          <cell r="J3400">
            <v>9.856099838695985E-2</v>
          </cell>
          <cell r="K3400">
            <v>0.12930428671820099</v>
          </cell>
          <cell r="L3400">
            <v>0.1060058698827397</v>
          </cell>
          <cell r="M3400">
            <v>0.1339037894107851</v>
          </cell>
        </row>
        <row r="3401">
          <cell r="A3401">
            <v>71048</v>
          </cell>
          <cell r="B3401" t="str">
            <v>71048</v>
          </cell>
          <cell r="C3401" t="str">
            <v>FG</v>
          </cell>
          <cell r="D3401" t="str">
            <v>FOGGIA</v>
          </cell>
          <cell r="E3401" t="str">
            <v>PUGLIA</v>
          </cell>
          <cell r="F3401" t="str">
            <v>Sud</v>
          </cell>
          <cell r="G3401">
            <v>5096</v>
          </cell>
          <cell r="H3401">
            <v>1555</v>
          </cell>
          <cell r="I3401">
            <v>113</v>
          </cell>
          <cell r="J3401">
            <v>9.856099838695985E-2</v>
          </cell>
          <cell r="K3401">
            <v>7.2668810289389069E-2</v>
          </cell>
          <cell r="L3401">
            <v>0.1060058698827397</v>
          </cell>
          <cell r="M3401">
            <v>0.1339037894107851</v>
          </cell>
        </row>
        <row r="3402">
          <cell r="A3402">
            <v>71049</v>
          </cell>
          <cell r="B3402" t="str">
            <v>71049</v>
          </cell>
          <cell r="C3402" t="str">
            <v>FG</v>
          </cell>
          <cell r="D3402" t="str">
            <v>FOGGIA</v>
          </cell>
          <cell r="E3402" t="str">
            <v>PUGLIA</v>
          </cell>
          <cell r="F3402" t="str">
            <v>Sud</v>
          </cell>
          <cell r="G3402">
            <v>13604</v>
          </cell>
          <cell r="H3402">
            <v>4254</v>
          </cell>
          <cell r="I3402">
            <v>323</v>
          </cell>
          <cell r="J3402">
            <v>9.856099838695985E-2</v>
          </cell>
          <cell r="K3402">
            <v>7.5928537846732494E-2</v>
          </cell>
          <cell r="L3402">
            <v>0.1060058698827397</v>
          </cell>
          <cell r="M3402">
            <v>0.1339037894107851</v>
          </cell>
        </row>
        <row r="3403">
          <cell r="A3403">
            <v>71100</v>
          </cell>
          <cell r="B3403" t="str">
            <v>71100</v>
          </cell>
          <cell r="C3403" t="str">
            <v>FG</v>
          </cell>
          <cell r="D3403" t="str">
            <v>FOGGIA</v>
          </cell>
          <cell r="E3403" t="str">
            <v>PUGLIA</v>
          </cell>
          <cell r="F3403" t="str">
            <v>Sud</v>
          </cell>
          <cell r="G3403">
            <v>156247</v>
          </cell>
          <cell r="H3403">
            <v>46427</v>
          </cell>
          <cell r="I3403">
            <v>6698</v>
          </cell>
          <cell r="J3403">
            <v>9.856099838695985E-2</v>
          </cell>
          <cell r="K3403">
            <v>0.14426949835225192</v>
          </cell>
          <cell r="L3403">
            <v>0.1060058698827397</v>
          </cell>
          <cell r="M3403">
            <v>0.1339037894107851</v>
          </cell>
        </row>
        <row r="3404">
          <cell r="A3404">
            <v>72012</v>
          </cell>
          <cell r="B3404" t="str">
            <v>72012</v>
          </cell>
          <cell r="C3404" t="str">
            <v>BR</v>
          </cell>
          <cell r="D3404" t="str">
            <v>BRINDISI</v>
          </cell>
          <cell r="E3404" t="str">
            <v>PUGLIA</v>
          </cell>
          <cell r="F3404" t="str">
            <v>Sud</v>
          </cell>
          <cell r="G3404">
            <v>14586</v>
          </cell>
          <cell r="H3404">
            <v>4716</v>
          </cell>
          <cell r="I3404">
            <v>461</v>
          </cell>
          <cell r="J3404">
            <v>0.11079467156637575</v>
          </cell>
          <cell r="K3404">
            <v>9.7752332485156912E-2</v>
          </cell>
          <cell r="L3404">
            <v>0.11934952751788877</v>
          </cell>
          <cell r="M3404">
            <v>0.15178542776144091</v>
          </cell>
        </row>
        <row r="3405">
          <cell r="A3405">
            <v>72013</v>
          </cell>
          <cell r="B3405" t="str">
            <v>72013</v>
          </cell>
          <cell r="C3405" t="str">
            <v>BR</v>
          </cell>
          <cell r="D3405" t="str">
            <v>BRINDISI</v>
          </cell>
          <cell r="E3405" t="str">
            <v>PUGLIA</v>
          </cell>
          <cell r="F3405" t="str">
            <v>Sud</v>
          </cell>
          <cell r="G3405">
            <v>20805</v>
          </cell>
          <cell r="H3405">
            <v>7297</v>
          </cell>
          <cell r="I3405">
            <v>487</v>
          </cell>
          <cell r="J3405">
            <v>0.11079467156637575</v>
          </cell>
          <cell r="K3405">
            <v>6.6739756064135944E-2</v>
          </cell>
          <cell r="L3405">
            <v>0.11934952751788877</v>
          </cell>
          <cell r="M3405">
            <v>0.15178542776144091</v>
          </cell>
        </row>
        <row r="3406">
          <cell r="A3406">
            <v>72014</v>
          </cell>
          <cell r="B3406" t="str">
            <v>72014</v>
          </cell>
          <cell r="C3406" t="str">
            <v>BR</v>
          </cell>
          <cell r="D3406" t="str">
            <v>BRINDISI</v>
          </cell>
          <cell r="E3406" t="str">
            <v>PUGLIA</v>
          </cell>
          <cell r="F3406" t="str">
            <v>Sud</v>
          </cell>
          <cell r="G3406">
            <v>10238</v>
          </cell>
          <cell r="H3406">
            <v>3665</v>
          </cell>
          <cell r="I3406">
            <v>443</v>
          </cell>
          <cell r="J3406">
            <v>0.11079467156637575</v>
          </cell>
          <cell r="K3406">
            <v>0.12087312414733969</v>
          </cell>
          <cell r="L3406">
            <v>0.11934952751788877</v>
          </cell>
          <cell r="M3406">
            <v>0.15178542776144091</v>
          </cell>
        </row>
        <row r="3407">
          <cell r="A3407">
            <v>72015</v>
          </cell>
          <cell r="B3407" t="str">
            <v>72015</v>
          </cell>
          <cell r="C3407" t="str">
            <v>BR</v>
          </cell>
          <cell r="D3407" t="str">
            <v>BRINDISI</v>
          </cell>
          <cell r="E3407" t="str">
            <v>PUGLIA</v>
          </cell>
          <cell r="F3407" t="str">
            <v>Sud</v>
          </cell>
          <cell r="G3407">
            <v>30211</v>
          </cell>
          <cell r="H3407">
            <v>9537</v>
          </cell>
          <cell r="I3407">
            <v>1278</v>
          </cell>
          <cell r="J3407">
            <v>0.11079467156637575</v>
          </cell>
          <cell r="K3407">
            <v>0.13400440390059767</v>
          </cell>
          <cell r="L3407">
            <v>0.11934952751788877</v>
          </cell>
          <cell r="M3407">
            <v>0.15178542776144091</v>
          </cell>
        </row>
        <row r="3408">
          <cell r="A3408">
            <v>72017</v>
          </cell>
          <cell r="B3408" t="str">
            <v>72017</v>
          </cell>
          <cell r="C3408" t="str">
            <v>BR</v>
          </cell>
          <cell r="D3408" t="str">
            <v>BRINDISI</v>
          </cell>
          <cell r="E3408" t="str">
            <v>PUGLIA</v>
          </cell>
          <cell r="F3408" t="str">
            <v>Sud</v>
          </cell>
          <cell r="G3408">
            <v>34212</v>
          </cell>
          <cell r="H3408">
            <v>11568</v>
          </cell>
          <cell r="I3408">
            <v>1189</v>
          </cell>
          <cell r="J3408">
            <v>0.11079467156637575</v>
          </cell>
          <cell r="K3408">
            <v>0.102783540802213</v>
          </cell>
          <cell r="L3408">
            <v>0.11934952751788877</v>
          </cell>
          <cell r="M3408">
            <v>0.15178542776144091</v>
          </cell>
        </row>
        <row r="3409">
          <cell r="A3409">
            <v>72018</v>
          </cell>
          <cell r="B3409" t="str">
            <v>72018</v>
          </cell>
          <cell r="C3409" t="str">
            <v>BR</v>
          </cell>
          <cell r="D3409" t="str">
            <v>BRINDISI</v>
          </cell>
          <cell r="E3409" t="str">
            <v>PUGLIA</v>
          </cell>
          <cell r="F3409" t="str">
            <v>Sud</v>
          </cell>
          <cell r="G3409">
            <v>6333</v>
          </cell>
          <cell r="H3409">
            <v>2161</v>
          </cell>
          <cell r="I3409">
            <v>119</v>
          </cell>
          <cell r="J3409">
            <v>0.11079467156637575</v>
          </cell>
          <cell r="K3409">
            <v>5.5067098565478943E-2</v>
          </cell>
          <cell r="L3409">
            <v>0.11934952751788877</v>
          </cell>
          <cell r="M3409">
            <v>0.15178542776144091</v>
          </cell>
        </row>
        <row r="3410">
          <cell r="A3410">
            <v>72019</v>
          </cell>
          <cell r="B3410" t="str">
            <v>72019</v>
          </cell>
          <cell r="C3410" t="str">
            <v>BR</v>
          </cell>
          <cell r="D3410" t="str">
            <v>BRINDISI</v>
          </cell>
          <cell r="E3410" t="str">
            <v>PUGLIA</v>
          </cell>
          <cell r="F3410" t="str">
            <v>Sud</v>
          </cell>
          <cell r="G3410">
            <v>20483</v>
          </cell>
          <cell r="H3410">
            <v>6565</v>
          </cell>
          <cell r="I3410">
            <v>493</v>
          </cell>
          <cell r="J3410">
            <v>0.11079467156637575</v>
          </cell>
          <cell r="K3410">
            <v>7.5095201827875102E-2</v>
          </cell>
          <cell r="L3410">
            <v>0.11934952751788877</v>
          </cell>
          <cell r="M3410">
            <v>0.15178542776144091</v>
          </cell>
        </row>
        <row r="3411">
          <cell r="A3411">
            <v>72020</v>
          </cell>
          <cell r="B3411" t="str">
            <v>72020</v>
          </cell>
          <cell r="C3411" t="str">
            <v>BR</v>
          </cell>
          <cell r="D3411" t="str">
            <v>BRINDISI</v>
          </cell>
          <cell r="E3411" t="str">
            <v>PUGLIA</v>
          </cell>
          <cell r="F3411" t="str">
            <v>Sud</v>
          </cell>
          <cell r="G3411">
            <v>21579</v>
          </cell>
          <cell r="H3411">
            <v>6589</v>
          </cell>
          <cell r="I3411">
            <v>675</v>
          </cell>
          <cell r="J3411">
            <v>0.11079467156637575</v>
          </cell>
          <cell r="K3411">
            <v>0.10244346638336621</v>
          </cell>
          <cell r="L3411">
            <v>0.11934952751788877</v>
          </cell>
          <cell r="M3411">
            <v>0.15178542776144091</v>
          </cell>
        </row>
        <row r="3412">
          <cell r="A3412">
            <v>72021</v>
          </cell>
          <cell r="B3412" t="str">
            <v>72021</v>
          </cell>
          <cell r="C3412" t="str">
            <v>BR</v>
          </cell>
          <cell r="D3412" t="str">
            <v>BRINDISI</v>
          </cell>
          <cell r="E3412" t="str">
            <v>PUGLIA</v>
          </cell>
          <cell r="F3412" t="str">
            <v>Sud</v>
          </cell>
          <cell r="G3412">
            <v>33995</v>
          </cell>
          <cell r="H3412">
            <v>10202</v>
          </cell>
          <cell r="I3412">
            <v>1096</v>
          </cell>
          <cell r="J3412">
            <v>0.11079467156637575</v>
          </cell>
          <cell r="K3412">
            <v>0.10742991570280337</v>
          </cell>
          <cell r="L3412">
            <v>0.11934952751788877</v>
          </cell>
          <cell r="M3412">
            <v>0.15178542776144091</v>
          </cell>
        </row>
        <row r="3413">
          <cell r="A3413">
            <v>72022</v>
          </cell>
          <cell r="B3413" t="str">
            <v>72022</v>
          </cell>
          <cell r="C3413" t="str">
            <v>BR</v>
          </cell>
          <cell r="D3413" t="str">
            <v>BRINDISI</v>
          </cell>
          <cell r="E3413" t="str">
            <v>PUGLIA</v>
          </cell>
          <cell r="F3413" t="str">
            <v>Sud</v>
          </cell>
          <cell r="G3413">
            <v>15592</v>
          </cell>
          <cell r="H3413">
            <v>4984</v>
          </cell>
          <cell r="I3413">
            <v>414</v>
          </cell>
          <cell r="J3413">
            <v>0.11079467156637575</v>
          </cell>
          <cell r="K3413">
            <v>8.3065810593900488E-2</v>
          </cell>
          <cell r="L3413">
            <v>0.11934952751788877</v>
          </cell>
          <cell r="M3413">
            <v>0.15178542776144091</v>
          </cell>
        </row>
        <row r="3414">
          <cell r="A3414">
            <v>72023</v>
          </cell>
          <cell r="B3414" t="str">
            <v>72023</v>
          </cell>
          <cell r="C3414" t="str">
            <v>BR</v>
          </cell>
          <cell r="D3414" t="str">
            <v>BRINDISI</v>
          </cell>
          <cell r="E3414" t="str">
            <v>PUGLIA</v>
          </cell>
          <cell r="F3414" t="str">
            <v>Sud</v>
          </cell>
          <cell r="G3414">
            <v>30267</v>
          </cell>
          <cell r="H3414">
            <v>9359</v>
          </cell>
          <cell r="I3414">
            <v>877</v>
          </cell>
          <cell r="J3414">
            <v>0.11079467156637575</v>
          </cell>
          <cell r="K3414">
            <v>9.3706592584677853E-2</v>
          </cell>
          <cell r="L3414">
            <v>0.11934952751788877</v>
          </cell>
          <cell r="M3414">
            <v>0.15178542776144091</v>
          </cell>
        </row>
        <row r="3415">
          <cell r="A3415">
            <v>72024</v>
          </cell>
          <cell r="B3415" t="str">
            <v>72024</v>
          </cell>
          <cell r="C3415" t="str">
            <v>BR</v>
          </cell>
          <cell r="D3415" t="str">
            <v>BRINDISI</v>
          </cell>
          <cell r="E3415" t="str">
            <v>PUGLIA</v>
          </cell>
          <cell r="F3415" t="str">
            <v>Sud</v>
          </cell>
          <cell r="G3415">
            <v>15089</v>
          </cell>
          <cell r="H3415">
            <v>4801</v>
          </cell>
          <cell r="I3415">
            <v>353</v>
          </cell>
          <cell r="J3415">
            <v>0.11079467156637575</v>
          </cell>
          <cell r="K3415">
            <v>7.3526348677358883E-2</v>
          </cell>
          <cell r="L3415">
            <v>0.11934952751788877</v>
          </cell>
          <cell r="M3415">
            <v>0.15178542776144091</v>
          </cell>
        </row>
        <row r="3416">
          <cell r="A3416">
            <v>72025</v>
          </cell>
          <cell r="B3416" t="str">
            <v>72025</v>
          </cell>
          <cell r="C3416" t="str">
            <v>BR</v>
          </cell>
          <cell r="D3416" t="str">
            <v>BRINDISI</v>
          </cell>
          <cell r="E3416" t="str">
            <v>PUGLIA</v>
          </cell>
          <cell r="F3416" t="str">
            <v>Sud</v>
          </cell>
          <cell r="G3416">
            <v>7425</v>
          </cell>
          <cell r="H3416">
            <v>2373</v>
          </cell>
          <cell r="I3416">
            <v>147</v>
          </cell>
          <cell r="J3416">
            <v>0.11079467156637575</v>
          </cell>
          <cell r="K3416">
            <v>6.1946902654867256E-2</v>
          </cell>
          <cell r="L3416">
            <v>0.11934952751788877</v>
          </cell>
          <cell r="M3416">
            <v>0.15178542776144091</v>
          </cell>
        </row>
        <row r="3417">
          <cell r="A3417">
            <v>72026</v>
          </cell>
          <cell r="B3417" t="str">
            <v>72026</v>
          </cell>
          <cell r="C3417" t="str">
            <v>BR</v>
          </cell>
          <cell r="D3417" t="str">
            <v>BRINDISI</v>
          </cell>
          <cell r="E3417" t="str">
            <v>PUGLIA</v>
          </cell>
          <cell r="F3417" t="str">
            <v>Sud</v>
          </cell>
          <cell r="G3417">
            <v>10624</v>
          </cell>
          <cell r="H3417">
            <v>3127</v>
          </cell>
          <cell r="I3417">
            <v>270</v>
          </cell>
          <cell r="J3417">
            <v>0.11079467156637575</v>
          </cell>
          <cell r="K3417">
            <v>8.6344739366805243E-2</v>
          </cell>
          <cell r="L3417">
            <v>0.11934952751788877</v>
          </cell>
          <cell r="M3417">
            <v>0.15178542776144091</v>
          </cell>
        </row>
        <row r="3418">
          <cell r="A3418">
            <v>72027</v>
          </cell>
          <cell r="B3418" t="str">
            <v>72027</v>
          </cell>
          <cell r="C3418" t="str">
            <v>BR</v>
          </cell>
          <cell r="D3418" t="str">
            <v>BRINDISI</v>
          </cell>
          <cell r="E3418" t="str">
            <v>PUGLIA</v>
          </cell>
          <cell r="F3418" t="str">
            <v>Sud</v>
          </cell>
          <cell r="G3418">
            <v>15469</v>
          </cell>
          <cell r="H3418">
            <v>5027</v>
          </cell>
          <cell r="I3418">
            <v>521</v>
          </cell>
          <cell r="J3418">
            <v>0.11079467156637575</v>
          </cell>
          <cell r="K3418">
            <v>0.10364034215237716</v>
          </cell>
          <cell r="L3418">
            <v>0.11934952751788877</v>
          </cell>
          <cell r="M3418">
            <v>0.15178542776144091</v>
          </cell>
        </row>
        <row r="3419">
          <cell r="A3419">
            <v>72028</v>
          </cell>
          <cell r="B3419" t="str">
            <v>72028</v>
          </cell>
          <cell r="C3419" t="str">
            <v>BR</v>
          </cell>
          <cell r="D3419" t="str">
            <v>BRINDISI</v>
          </cell>
          <cell r="E3419" t="str">
            <v>PUGLIA</v>
          </cell>
          <cell r="F3419" t="str">
            <v>Sud</v>
          </cell>
          <cell r="G3419">
            <v>11137</v>
          </cell>
          <cell r="H3419">
            <v>3467</v>
          </cell>
          <cell r="I3419">
            <v>269</v>
          </cell>
          <cell r="J3419">
            <v>0.11079467156637575</v>
          </cell>
          <cell r="K3419">
            <v>7.7588693394865876E-2</v>
          </cell>
          <cell r="L3419">
            <v>0.11934952751788877</v>
          </cell>
          <cell r="M3419">
            <v>0.15178542776144091</v>
          </cell>
        </row>
        <row r="3420">
          <cell r="A3420">
            <v>72029</v>
          </cell>
          <cell r="B3420" t="str">
            <v>72029</v>
          </cell>
          <cell r="C3420" t="str">
            <v>BR</v>
          </cell>
          <cell r="D3420" t="str">
            <v>BRINDISI</v>
          </cell>
          <cell r="E3420" t="str">
            <v>PUGLIA</v>
          </cell>
          <cell r="F3420" t="str">
            <v>Sud</v>
          </cell>
          <cell r="G3420">
            <v>8263</v>
          </cell>
          <cell r="H3420">
            <v>2637</v>
          </cell>
          <cell r="I3420">
            <v>173</v>
          </cell>
          <cell r="J3420">
            <v>0.11079467156637575</v>
          </cell>
          <cell r="K3420">
            <v>6.5604854000758439E-2</v>
          </cell>
          <cell r="L3420">
            <v>0.11934952751788877</v>
          </cell>
          <cell r="M3420">
            <v>0.15178542776144091</v>
          </cell>
        </row>
        <row r="3421">
          <cell r="A3421">
            <v>72100</v>
          </cell>
          <cell r="B3421" t="str">
            <v>72100</v>
          </cell>
          <cell r="C3421" t="str">
            <v>BR</v>
          </cell>
          <cell r="D3421" t="str">
            <v>BRINDISI</v>
          </cell>
          <cell r="E3421" t="str">
            <v>PUGLIA</v>
          </cell>
          <cell r="F3421" t="str">
            <v>Sud</v>
          </cell>
          <cell r="G3421">
            <v>95383</v>
          </cell>
          <cell r="H3421">
            <v>30078</v>
          </cell>
          <cell r="I3421">
            <v>6030</v>
          </cell>
          <cell r="J3421">
            <v>0.11079467156637575</v>
          </cell>
          <cell r="K3421">
            <v>0.20047875523638539</v>
          </cell>
          <cell r="L3421">
            <v>0.11934952751788877</v>
          </cell>
          <cell r="M3421">
            <v>0.15178542776144091</v>
          </cell>
        </row>
        <row r="3422">
          <cell r="A3422">
            <v>73010</v>
          </cell>
          <cell r="B3422" t="str">
            <v>73010</v>
          </cell>
          <cell r="C3422" t="str">
            <v>LE</v>
          </cell>
          <cell r="D3422" t="str">
            <v>LECCE</v>
          </cell>
          <cell r="E3422" t="str">
            <v>PUGLIA</v>
          </cell>
          <cell r="F3422" t="str">
            <v>Sud</v>
          </cell>
          <cell r="G3422">
            <v>72977</v>
          </cell>
          <cell r="H3422">
            <v>23373</v>
          </cell>
          <cell r="I3422">
            <v>2712</v>
          </cell>
          <cell r="J3422">
            <v>0.11390067834729931</v>
          </cell>
          <cell r="K3422">
            <v>0.11603131818765242</v>
          </cell>
          <cell r="L3422">
            <v>0.1222729539362962</v>
          </cell>
          <cell r="M3422">
            <v>0.15348175304808087</v>
          </cell>
        </row>
        <row r="3423">
          <cell r="A3423">
            <v>73011</v>
          </cell>
          <cell r="B3423" t="str">
            <v>73011</v>
          </cell>
          <cell r="C3423" t="str">
            <v>LE</v>
          </cell>
          <cell r="D3423" t="str">
            <v>LECCE</v>
          </cell>
          <cell r="E3423" t="str">
            <v>PUGLIA</v>
          </cell>
          <cell r="F3423" t="str">
            <v>Sud</v>
          </cell>
          <cell r="G3423">
            <v>5162</v>
          </cell>
          <cell r="H3423">
            <v>1790</v>
          </cell>
          <cell r="I3423">
            <v>222</v>
          </cell>
          <cell r="J3423">
            <v>0.11390067834729931</v>
          </cell>
          <cell r="K3423">
            <v>0.12402234636871508</v>
          </cell>
          <cell r="L3423">
            <v>0.1222729539362962</v>
          </cell>
          <cell r="M3423">
            <v>0.15348175304808087</v>
          </cell>
        </row>
        <row r="3424">
          <cell r="A3424">
            <v>73012</v>
          </cell>
          <cell r="B3424" t="str">
            <v>73012</v>
          </cell>
          <cell r="C3424" t="str">
            <v>LE</v>
          </cell>
          <cell r="D3424" t="str">
            <v>LECCE</v>
          </cell>
          <cell r="E3424" t="str">
            <v>PUGLIA</v>
          </cell>
          <cell r="F3424" t="str">
            <v>Sud</v>
          </cell>
          <cell r="G3424">
            <v>11594</v>
          </cell>
          <cell r="H3424">
            <v>3814</v>
          </cell>
          <cell r="I3424">
            <v>252</v>
          </cell>
          <cell r="J3424">
            <v>0.11390067834729931</v>
          </cell>
          <cell r="K3424">
            <v>6.6072364971158884E-2</v>
          </cell>
          <cell r="L3424">
            <v>0.1222729539362962</v>
          </cell>
          <cell r="M3424">
            <v>0.15348175304808087</v>
          </cell>
        </row>
        <row r="3425">
          <cell r="A3425">
            <v>73013</v>
          </cell>
          <cell r="B3425" t="str">
            <v>73013</v>
          </cell>
          <cell r="C3425" t="str">
            <v>LE</v>
          </cell>
          <cell r="D3425" t="str">
            <v>LECCE</v>
          </cell>
          <cell r="E3425" t="str">
            <v>PUGLIA</v>
          </cell>
          <cell r="F3425" t="str">
            <v>Sud</v>
          </cell>
          <cell r="G3425">
            <v>29296</v>
          </cell>
          <cell r="H3425">
            <v>9592</v>
          </cell>
          <cell r="I3425">
            <v>959</v>
          </cell>
          <cell r="J3425">
            <v>0.11390067834729931</v>
          </cell>
          <cell r="K3425">
            <v>9.9979149291075903E-2</v>
          </cell>
          <cell r="L3425">
            <v>0.1222729539362962</v>
          </cell>
          <cell r="M3425">
            <v>0.15348175304808087</v>
          </cell>
        </row>
        <row r="3426">
          <cell r="A3426">
            <v>73014</v>
          </cell>
          <cell r="B3426" t="str">
            <v>73014</v>
          </cell>
          <cell r="C3426" t="str">
            <v>LE</v>
          </cell>
          <cell r="D3426" t="str">
            <v>LECCE</v>
          </cell>
          <cell r="E3426" t="str">
            <v>PUGLIA</v>
          </cell>
          <cell r="F3426" t="str">
            <v>Sud</v>
          </cell>
          <cell r="G3426">
            <v>20090</v>
          </cell>
          <cell r="H3426">
            <v>5748</v>
          </cell>
          <cell r="I3426">
            <v>1159</v>
          </cell>
          <cell r="J3426">
            <v>0.11390067834729931</v>
          </cell>
          <cell r="K3426">
            <v>0.20163535142658315</v>
          </cell>
          <cell r="L3426">
            <v>0.1222729539362962</v>
          </cell>
          <cell r="M3426">
            <v>0.15348175304808087</v>
          </cell>
        </row>
        <row r="3427">
          <cell r="A3427">
            <v>73015</v>
          </cell>
          <cell r="B3427" t="str">
            <v>73015</v>
          </cell>
          <cell r="C3427" t="str">
            <v>LE</v>
          </cell>
          <cell r="D3427" t="str">
            <v>LECCE</v>
          </cell>
          <cell r="E3427" t="str">
            <v>PUGLIA</v>
          </cell>
          <cell r="F3427" t="str">
            <v>Sud</v>
          </cell>
          <cell r="G3427">
            <v>8963</v>
          </cell>
          <cell r="H3427">
            <v>2755</v>
          </cell>
          <cell r="I3427">
            <v>224</v>
          </cell>
          <cell r="J3427">
            <v>0.11390067834729931</v>
          </cell>
          <cell r="K3427">
            <v>8.1306715063520871E-2</v>
          </cell>
          <cell r="L3427">
            <v>0.1222729539362962</v>
          </cell>
          <cell r="M3427">
            <v>0.15348175304808087</v>
          </cell>
        </row>
        <row r="3428">
          <cell r="A3428">
            <v>73016</v>
          </cell>
          <cell r="B3428" t="str">
            <v>73016</v>
          </cell>
          <cell r="C3428" t="str">
            <v>LE</v>
          </cell>
          <cell r="D3428" t="str">
            <v>LECCE</v>
          </cell>
          <cell r="E3428" t="str">
            <v>PUGLIA</v>
          </cell>
          <cell r="F3428" t="str">
            <v>Sud</v>
          </cell>
          <cell r="G3428">
            <v>7228</v>
          </cell>
          <cell r="H3428">
            <v>2312</v>
          </cell>
          <cell r="I3428">
            <v>362</v>
          </cell>
          <cell r="J3428">
            <v>0.11390067834729931</v>
          </cell>
          <cell r="K3428">
            <v>0.15657439446366783</v>
          </cell>
          <cell r="L3428">
            <v>0.1222729539362962</v>
          </cell>
          <cell r="M3428">
            <v>0.15348175304808087</v>
          </cell>
        </row>
        <row r="3429">
          <cell r="A3429">
            <v>73017</v>
          </cell>
          <cell r="B3429" t="str">
            <v>73017</v>
          </cell>
          <cell r="C3429" t="str">
            <v>LE</v>
          </cell>
          <cell r="D3429" t="str">
            <v>LECCE</v>
          </cell>
          <cell r="E3429" t="str">
            <v>PUGLIA</v>
          </cell>
          <cell r="F3429" t="str">
            <v>Sud</v>
          </cell>
          <cell r="G3429">
            <v>6414</v>
          </cell>
          <cell r="H3429">
            <v>2232</v>
          </cell>
          <cell r="I3429">
            <v>159</v>
          </cell>
          <cell r="J3429">
            <v>0.11390067834729931</v>
          </cell>
          <cell r="K3429">
            <v>7.1236559139784952E-2</v>
          </cell>
          <cell r="L3429">
            <v>0.1222729539362962</v>
          </cell>
          <cell r="M3429">
            <v>0.15348175304808087</v>
          </cell>
        </row>
        <row r="3430">
          <cell r="A3430">
            <v>73018</v>
          </cell>
          <cell r="B3430" t="str">
            <v>73018</v>
          </cell>
          <cell r="C3430" t="str">
            <v>LE</v>
          </cell>
          <cell r="D3430" t="str">
            <v>LECCE</v>
          </cell>
          <cell r="E3430" t="str">
            <v>PUGLIA</v>
          </cell>
          <cell r="F3430" t="str">
            <v>Sud</v>
          </cell>
          <cell r="G3430">
            <v>15821</v>
          </cell>
          <cell r="H3430">
            <v>4839</v>
          </cell>
          <cell r="I3430">
            <v>493</v>
          </cell>
          <cell r="J3430">
            <v>0.11390067834729931</v>
          </cell>
          <cell r="K3430">
            <v>0.10188055383343667</v>
          </cell>
          <cell r="L3430">
            <v>0.1222729539362962</v>
          </cell>
          <cell r="M3430">
            <v>0.15348175304808087</v>
          </cell>
        </row>
        <row r="3431">
          <cell r="A3431">
            <v>73019</v>
          </cell>
          <cell r="B3431" t="str">
            <v>73019</v>
          </cell>
          <cell r="C3431" t="str">
            <v>LE</v>
          </cell>
          <cell r="D3431" t="str">
            <v>LECCE</v>
          </cell>
          <cell r="E3431" t="str">
            <v>PUGLIA</v>
          </cell>
          <cell r="F3431" t="str">
            <v>Sud</v>
          </cell>
          <cell r="G3431">
            <v>14380</v>
          </cell>
          <cell r="H3431">
            <v>4334</v>
          </cell>
          <cell r="I3431">
            <v>477</v>
          </cell>
          <cell r="J3431">
            <v>0.11390067834729931</v>
          </cell>
          <cell r="K3431">
            <v>0.11005999077065066</v>
          </cell>
          <cell r="L3431">
            <v>0.1222729539362962</v>
          </cell>
          <cell r="M3431">
            <v>0.15348175304808087</v>
          </cell>
        </row>
        <row r="3432">
          <cell r="A3432">
            <v>73020</v>
          </cell>
          <cell r="B3432" t="str">
            <v>73020</v>
          </cell>
          <cell r="C3432" t="str">
            <v>LE</v>
          </cell>
          <cell r="D3432" t="str">
            <v>LECCE</v>
          </cell>
          <cell r="E3432" t="str">
            <v>PUGLIA</v>
          </cell>
          <cell r="F3432" t="str">
            <v>Sud</v>
          </cell>
          <cell r="G3432">
            <v>67193</v>
          </cell>
          <cell r="H3432">
            <v>21054</v>
          </cell>
          <cell r="I3432">
            <v>2610</v>
          </cell>
          <cell r="J3432">
            <v>0.11390067834729931</v>
          </cell>
          <cell r="K3432">
            <v>0.12396694214876033</v>
          </cell>
          <cell r="L3432">
            <v>0.1222729539362962</v>
          </cell>
          <cell r="M3432">
            <v>0.15348175304808087</v>
          </cell>
        </row>
        <row r="3433">
          <cell r="A3433">
            <v>73021</v>
          </cell>
          <cell r="B3433" t="str">
            <v>73021</v>
          </cell>
          <cell r="C3433" t="str">
            <v>LE</v>
          </cell>
          <cell r="D3433" t="str">
            <v>LECCE</v>
          </cell>
          <cell r="E3433" t="str">
            <v>PUGLIA</v>
          </cell>
          <cell r="F3433" t="str">
            <v>Sud</v>
          </cell>
          <cell r="G3433">
            <v>7328</v>
          </cell>
          <cell r="H3433">
            <v>2424</v>
          </cell>
          <cell r="I3433">
            <v>323</v>
          </cell>
          <cell r="J3433">
            <v>0.11390067834729931</v>
          </cell>
          <cell r="K3433">
            <v>0.13325082508250824</v>
          </cell>
          <cell r="L3433">
            <v>0.1222729539362962</v>
          </cell>
          <cell r="M3433">
            <v>0.15348175304808087</v>
          </cell>
        </row>
        <row r="3434">
          <cell r="A3434">
            <v>73022</v>
          </cell>
          <cell r="B3434" t="str">
            <v>73022</v>
          </cell>
          <cell r="C3434" t="str">
            <v>LE</v>
          </cell>
          <cell r="D3434" t="str">
            <v>LECCE</v>
          </cell>
          <cell r="E3434" t="str">
            <v>PUGLIA</v>
          </cell>
          <cell r="F3434" t="str">
            <v>Sud</v>
          </cell>
          <cell r="G3434">
            <v>5627</v>
          </cell>
          <cell r="H3434">
            <v>1862</v>
          </cell>
          <cell r="I3434">
            <v>177</v>
          </cell>
          <cell r="J3434">
            <v>0.11390067834729931</v>
          </cell>
          <cell r="K3434">
            <v>9.5059076262083778E-2</v>
          </cell>
          <cell r="L3434">
            <v>0.1222729539362962</v>
          </cell>
          <cell r="M3434">
            <v>0.15348175304808087</v>
          </cell>
        </row>
        <row r="3435">
          <cell r="A3435">
            <v>73023</v>
          </cell>
          <cell r="B3435" t="str">
            <v>73023</v>
          </cell>
          <cell r="C3435" t="str">
            <v>LE</v>
          </cell>
          <cell r="D3435" t="str">
            <v>LECCE</v>
          </cell>
          <cell r="E3435" t="str">
            <v>PUGLIA</v>
          </cell>
          <cell r="F3435" t="str">
            <v>Sud</v>
          </cell>
          <cell r="G3435">
            <v>9321</v>
          </cell>
          <cell r="H3435">
            <v>2898</v>
          </cell>
          <cell r="I3435">
            <v>286</v>
          </cell>
          <cell r="J3435">
            <v>0.11390067834729931</v>
          </cell>
          <cell r="K3435">
            <v>9.8688750862663904E-2</v>
          </cell>
          <cell r="L3435">
            <v>0.1222729539362962</v>
          </cell>
          <cell r="M3435">
            <v>0.15348175304808087</v>
          </cell>
        </row>
        <row r="3436">
          <cell r="A3436">
            <v>73024</v>
          </cell>
          <cell r="B3436" t="str">
            <v>73024</v>
          </cell>
          <cell r="C3436" t="str">
            <v>LE</v>
          </cell>
          <cell r="D3436" t="str">
            <v>LECCE</v>
          </cell>
          <cell r="E3436" t="str">
            <v>PUGLIA</v>
          </cell>
          <cell r="F3436" t="str">
            <v>Sud</v>
          </cell>
          <cell r="G3436">
            <v>15223</v>
          </cell>
          <cell r="H3436">
            <v>4946</v>
          </cell>
          <cell r="I3436">
            <v>795</v>
          </cell>
          <cell r="J3436">
            <v>0.11390067834729931</v>
          </cell>
          <cell r="K3436">
            <v>0.16073594824100282</v>
          </cell>
          <cell r="L3436">
            <v>0.1222729539362962</v>
          </cell>
          <cell r="M3436">
            <v>0.15348175304808087</v>
          </cell>
        </row>
        <row r="3437">
          <cell r="A3437">
            <v>73025</v>
          </cell>
          <cell r="B3437" t="str">
            <v>73025</v>
          </cell>
          <cell r="C3437" t="str">
            <v>LE</v>
          </cell>
          <cell r="D3437" t="str">
            <v>LECCE</v>
          </cell>
          <cell r="E3437" t="str">
            <v>PUGLIA</v>
          </cell>
          <cell r="F3437" t="str">
            <v>Sud</v>
          </cell>
          <cell r="G3437">
            <v>9594</v>
          </cell>
          <cell r="H3437">
            <v>3063</v>
          </cell>
          <cell r="I3437">
            <v>300</v>
          </cell>
          <cell r="J3437">
            <v>0.11390067834729931</v>
          </cell>
          <cell r="K3437">
            <v>9.7943192948090105E-2</v>
          </cell>
          <cell r="L3437">
            <v>0.1222729539362962</v>
          </cell>
          <cell r="M3437">
            <v>0.15348175304808087</v>
          </cell>
        </row>
        <row r="3438">
          <cell r="A3438">
            <v>73026</v>
          </cell>
          <cell r="B3438" t="str">
            <v>73026</v>
          </cell>
          <cell r="C3438" t="str">
            <v>LE</v>
          </cell>
          <cell r="D3438" t="str">
            <v>LECCE</v>
          </cell>
          <cell r="E3438" t="str">
            <v>PUGLIA</v>
          </cell>
          <cell r="F3438" t="str">
            <v>Sud</v>
          </cell>
          <cell r="G3438">
            <v>8783</v>
          </cell>
          <cell r="H3438">
            <v>2719</v>
          </cell>
          <cell r="I3438">
            <v>307</v>
          </cell>
          <cell r="J3438">
            <v>0.11390067834729931</v>
          </cell>
          <cell r="K3438">
            <v>0.11290915777859507</v>
          </cell>
          <cell r="L3438">
            <v>0.1222729539362962</v>
          </cell>
          <cell r="M3438">
            <v>0.15348175304808087</v>
          </cell>
        </row>
        <row r="3439">
          <cell r="A3439">
            <v>73027</v>
          </cell>
          <cell r="B3439" t="str">
            <v>73027</v>
          </cell>
          <cell r="C3439" t="str">
            <v>LE</v>
          </cell>
          <cell r="D3439" t="str">
            <v>LECCE</v>
          </cell>
          <cell r="E3439" t="str">
            <v>PUGLIA</v>
          </cell>
          <cell r="F3439" t="str">
            <v>Sud</v>
          </cell>
          <cell r="G3439">
            <v>4113</v>
          </cell>
          <cell r="H3439">
            <v>1376</v>
          </cell>
          <cell r="I3439">
            <v>95</v>
          </cell>
          <cell r="J3439">
            <v>0.11390067834729931</v>
          </cell>
          <cell r="K3439">
            <v>6.9040697674418602E-2</v>
          </cell>
          <cell r="L3439">
            <v>0.1222729539362962</v>
          </cell>
          <cell r="M3439">
            <v>0.15348175304808087</v>
          </cell>
        </row>
        <row r="3440">
          <cell r="A3440">
            <v>73028</v>
          </cell>
          <cell r="B3440" t="str">
            <v>73028</v>
          </cell>
          <cell r="C3440" t="str">
            <v>LE</v>
          </cell>
          <cell r="D3440" t="str">
            <v>LECCE</v>
          </cell>
          <cell r="E3440" t="str">
            <v>PUGLIA</v>
          </cell>
          <cell r="F3440" t="str">
            <v>Sud</v>
          </cell>
          <cell r="G3440">
            <v>5125</v>
          </cell>
          <cell r="H3440">
            <v>1591</v>
          </cell>
          <cell r="I3440">
            <v>432</v>
          </cell>
          <cell r="J3440">
            <v>0.11390067834729931</v>
          </cell>
          <cell r="K3440">
            <v>0.27152734129478318</v>
          </cell>
          <cell r="L3440">
            <v>0.1222729539362962</v>
          </cell>
          <cell r="M3440">
            <v>0.15348175304808087</v>
          </cell>
        </row>
        <row r="3441">
          <cell r="A3441">
            <v>73029</v>
          </cell>
          <cell r="B3441" t="str">
            <v>73029</v>
          </cell>
          <cell r="C3441" t="str">
            <v>LE</v>
          </cell>
          <cell r="D3441" t="str">
            <v>LECCE</v>
          </cell>
          <cell r="E3441" t="str">
            <v>PUGLIA</v>
          </cell>
          <cell r="F3441" t="str">
            <v>Sud</v>
          </cell>
          <cell r="G3441">
            <v>7792</v>
          </cell>
          <cell r="H3441">
            <v>2479</v>
          </cell>
          <cell r="I3441">
            <v>169</v>
          </cell>
          <cell r="J3441">
            <v>0.11390067834729931</v>
          </cell>
          <cell r="K3441">
            <v>6.8172650262202497E-2</v>
          </cell>
          <cell r="L3441">
            <v>0.1222729539362962</v>
          </cell>
          <cell r="M3441">
            <v>0.15348175304808087</v>
          </cell>
        </row>
        <row r="3442">
          <cell r="A3442">
            <v>73030</v>
          </cell>
          <cell r="B3442" t="str">
            <v>73030</v>
          </cell>
          <cell r="C3442" t="str">
            <v>LE</v>
          </cell>
          <cell r="D3442" t="str">
            <v>LECCE</v>
          </cell>
          <cell r="E3442" t="str">
            <v>PUGLIA</v>
          </cell>
          <cell r="F3442" t="str">
            <v>Sud</v>
          </cell>
          <cell r="G3442">
            <v>18214</v>
          </cell>
          <cell r="H3442">
            <v>5954</v>
          </cell>
          <cell r="I3442">
            <v>680</v>
          </cell>
          <cell r="J3442">
            <v>0.11390067834729931</v>
          </cell>
          <cell r="K3442">
            <v>0.11420893516963386</v>
          </cell>
          <cell r="L3442">
            <v>0.1222729539362962</v>
          </cell>
          <cell r="M3442">
            <v>0.15348175304808087</v>
          </cell>
        </row>
        <row r="3443">
          <cell r="A3443">
            <v>73031</v>
          </cell>
          <cell r="B3443" t="str">
            <v>73031</v>
          </cell>
          <cell r="C3443" t="str">
            <v>LE</v>
          </cell>
          <cell r="D3443" t="str">
            <v>LECCE</v>
          </cell>
          <cell r="E3443" t="str">
            <v>PUGLIA</v>
          </cell>
          <cell r="F3443" t="str">
            <v>Sud</v>
          </cell>
          <cell r="G3443">
            <v>6552</v>
          </cell>
          <cell r="H3443">
            <v>2002</v>
          </cell>
          <cell r="I3443">
            <v>217</v>
          </cell>
          <cell r="J3443">
            <v>0.11390067834729931</v>
          </cell>
          <cell r="K3443">
            <v>0.10839160839160839</v>
          </cell>
          <cell r="L3443">
            <v>0.1222729539362962</v>
          </cell>
          <cell r="M3443">
            <v>0.15348175304808087</v>
          </cell>
        </row>
        <row r="3444">
          <cell r="A3444">
            <v>73032</v>
          </cell>
          <cell r="B3444" t="str">
            <v>73032</v>
          </cell>
          <cell r="C3444" t="str">
            <v>LE</v>
          </cell>
          <cell r="D3444" t="str">
            <v>LECCE</v>
          </cell>
          <cell r="E3444" t="str">
            <v>PUGLIA</v>
          </cell>
          <cell r="F3444" t="str">
            <v>Sud</v>
          </cell>
          <cell r="G3444">
            <v>5112</v>
          </cell>
          <cell r="H3444">
            <v>1613</v>
          </cell>
          <cell r="I3444">
            <v>139</v>
          </cell>
          <cell r="J3444">
            <v>0.11390067834729931</v>
          </cell>
          <cell r="K3444">
            <v>8.6174829510229381E-2</v>
          </cell>
          <cell r="L3444">
            <v>0.1222729539362962</v>
          </cell>
          <cell r="M3444">
            <v>0.15348175304808087</v>
          </cell>
        </row>
        <row r="3445">
          <cell r="A3445">
            <v>73033</v>
          </cell>
          <cell r="B3445" t="str">
            <v>73033</v>
          </cell>
          <cell r="C3445" t="str">
            <v>LE</v>
          </cell>
          <cell r="D3445" t="str">
            <v>LECCE</v>
          </cell>
          <cell r="E3445" t="str">
            <v>PUGLIA</v>
          </cell>
          <cell r="F3445" t="str">
            <v>Sud</v>
          </cell>
          <cell r="G3445">
            <v>61</v>
          </cell>
          <cell r="H3445">
            <v>17</v>
          </cell>
          <cell r="I3445">
            <v>157</v>
          </cell>
          <cell r="J3445">
            <v>0.11390067834729931</v>
          </cell>
          <cell r="K3445">
            <v>9.235294117647058</v>
          </cell>
          <cell r="L3445">
            <v>0.1222729539362962</v>
          </cell>
          <cell r="M3445">
            <v>0.15348175304808087</v>
          </cell>
        </row>
        <row r="3446">
          <cell r="A3446">
            <v>73034</v>
          </cell>
          <cell r="B3446" t="str">
            <v>73034</v>
          </cell>
          <cell r="C3446" t="str">
            <v>LE</v>
          </cell>
          <cell r="D3446" t="str">
            <v>LECCE</v>
          </cell>
          <cell r="E3446" t="str">
            <v>PUGLIA</v>
          </cell>
          <cell r="F3446" t="str">
            <v>Sud</v>
          </cell>
          <cell r="G3446">
            <v>5785</v>
          </cell>
          <cell r="H3446">
            <v>1756</v>
          </cell>
          <cell r="I3446">
            <v>144</v>
          </cell>
          <cell r="J3446">
            <v>0.11390067834729931</v>
          </cell>
          <cell r="K3446">
            <v>8.2004555808656038E-2</v>
          </cell>
          <cell r="L3446">
            <v>0.1222729539362962</v>
          </cell>
          <cell r="M3446">
            <v>0.15348175304808087</v>
          </cell>
        </row>
        <row r="3447">
          <cell r="A3447">
            <v>73035</v>
          </cell>
          <cell r="B3447" t="str">
            <v>73035</v>
          </cell>
          <cell r="C3447" t="str">
            <v>LE</v>
          </cell>
          <cell r="D3447" t="str">
            <v>LECCE</v>
          </cell>
          <cell r="E3447" t="str">
            <v>PUGLIA</v>
          </cell>
          <cell r="F3447" t="str">
            <v>Sud</v>
          </cell>
          <cell r="G3447">
            <v>3666</v>
          </cell>
          <cell r="H3447">
            <v>1156</v>
          </cell>
          <cell r="I3447">
            <v>100</v>
          </cell>
          <cell r="J3447">
            <v>0.11390067834729931</v>
          </cell>
          <cell r="K3447">
            <v>8.6505190311418678E-2</v>
          </cell>
          <cell r="L3447">
            <v>0.1222729539362962</v>
          </cell>
          <cell r="M3447">
            <v>0.15348175304808087</v>
          </cell>
        </row>
        <row r="3448">
          <cell r="A3448">
            <v>73036</v>
          </cell>
          <cell r="B3448" t="str">
            <v>73036</v>
          </cell>
          <cell r="C3448" t="str">
            <v>LE</v>
          </cell>
          <cell r="D3448" t="str">
            <v>LECCE</v>
          </cell>
          <cell r="E3448" t="str">
            <v>PUGLIA</v>
          </cell>
          <cell r="F3448" t="str">
            <v>Sud</v>
          </cell>
          <cell r="G3448">
            <v>5173</v>
          </cell>
          <cell r="H3448">
            <v>1702</v>
          </cell>
          <cell r="I3448">
            <v>148</v>
          </cell>
          <cell r="J3448">
            <v>0.11390067834729931</v>
          </cell>
          <cell r="K3448">
            <v>8.6956521739130432E-2</v>
          </cell>
          <cell r="L3448">
            <v>0.1222729539362962</v>
          </cell>
          <cell r="M3448">
            <v>0.15348175304808087</v>
          </cell>
        </row>
        <row r="3449">
          <cell r="A3449">
            <v>73037</v>
          </cell>
          <cell r="B3449" t="str">
            <v>73037</v>
          </cell>
          <cell r="C3449" t="str">
            <v>LE</v>
          </cell>
          <cell r="D3449" t="str">
            <v>LECCE</v>
          </cell>
          <cell r="E3449" t="str">
            <v>PUGLIA</v>
          </cell>
          <cell r="F3449" t="str">
            <v>Sud</v>
          </cell>
          <cell r="G3449">
            <v>6039</v>
          </cell>
          <cell r="H3449">
            <v>1983</v>
          </cell>
          <cell r="I3449">
            <v>199</v>
          </cell>
          <cell r="J3449">
            <v>0.11390067834729931</v>
          </cell>
          <cell r="K3449">
            <v>0.10035300050428643</v>
          </cell>
          <cell r="L3449">
            <v>0.1222729539362962</v>
          </cell>
          <cell r="M3449">
            <v>0.15348175304808087</v>
          </cell>
        </row>
        <row r="3450">
          <cell r="A3450">
            <v>73038</v>
          </cell>
          <cell r="B3450" t="str">
            <v>73038</v>
          </cell>
          <cell r="C3450" t="str">
            <v>LE</v>
          </cell>
          <cell r="D3450" t="str">
            <v>LECCE</v>
          </cell>
          <cell r="E3450" t="str">
            <v>PUGLIA</v>
          </cell>
          <cell r="F3450" t="str">
            <v>Sud</v>
          </cell>
          <cell r="G3450">
            <v>3850</v>
          </cell>
          <cell r="H3450">
            <v>1228</v>
          </cell>
          <cell r="I3450">
            <v>96</v>
          </cell>
          <cell r="J3450">
            <v>0.11390067834729931</v>
          </cell>
          <cell r="K3450">
            <v>7.8175895765472306E-2</v>
          </cell>
          <cell r="L3450">
            <v>0.1222729539362962</v>
          </cell>
          <cell r="M3450">
            <v>0.15348175304808087</v>
          </cell>
        </row>
        <row r="3451">
          <cell r="A3451">
            <v>73039</v>
          </cell>
          <cell r="B3451" t="str">
            <v>73039</v>
          </cell>
          <cell r="C3451" t="str">
            <v>LE</v>
          </cell>
          <cell r="D3451" t="str">
            <v>LECCE</v>
          </cell>
          <cell r="E3451" t="str">
            <v>PUGLIA</v>
          </cell>
          <cell r="F3451" t="str">
            <v>Sud</v>
          </cell>
          <cell r="G3451">
            <v>16390</v>
          </cell>
          <cell r="H3451">
            <v>5122</v>
          </cell>
          <cell r="I3451">
            <v>659</v>
          </cell>
          <cell r="J3451">
            <v>0.11390067834729931</v>
          </cell>
          <cell r="K3451">
            <v>0.12866067942210074</v>
          </cell>
          <cell r="L3451">
            <v>0.1222729539362962</v>
          </cell>
          <cell r="M3451">
            <v>0.15348175304808087</v>
          </cell>
        </row>
        <row r="3452">
          <cell r="A3452">
            <v>73040</v>
          </cell>
          <cell r="B3452" t="str">
            <v>73040</v>
          </cell>
          <cell r="C3452" t="str">
            <v>LE</v>
          </cell>
          <cell r="D3452" t="str">
            <v>LECCE</v>
          </cell>
          <cell r="E3452" t="str">
            <v>PUGLIA</v>
          </cell>
          <cell r="F3452" t="str">
            <v>Sud</v>
          </cell>
          <cell r="G3452">
            <v>60272</v>
          </cell>
          <cell r="H3452">
            <v>19452</v>
          </cell>
          <cell r="I3452">
            <v>1711</v>
          </cell>
          <cell r="J3452">
            <v>0.11390067834729931</v>
          </cell>
          <cell r="K3452">
            <v>8.796010692987867E-2</v>
          </cell>
          <cell r="L3452">
            <v>0.1222729539362962</v>
          </cell>
          <cell r="M3452">
            <v>0.15348175304808087</v>
          </cell>
        </row>
        <row r="3453">
          <cell r="A3453">
            <v>73041</v>
          </cell>
          <cell r="B3453" t="str">
            <v>73041</v>
          </cell>
          <cell r="C3453" t="str">
            <v>LE</v>
          </cell>
          <cell r="D3453" t="str">
            <v>LECCE</v>
          </cell>
          <cell r="E3453" t="str">
            <v>PUGLIA</v>
          </cell>
          <cell r="F3453" t="str">
            <v>Sud</v>
          </cell>
          <cell r="G3453">
            <v>12176</v>
          </cell>
          <cell r="H3453">
            <v>3935</v>
          </cell>
          <cell r="I3453">
            <v>380</v>
          </cell>
          <cell r="J3453">
            <v>0.11390067834729931</v>
          </cell>
          <cell r="K3453">
            <v>9.6569250317662003E-2</v>
          </cell>
          <cell r="L3453">
            <v>0.1222729539362962</v>
          </cell>
          <cell r="M3453">
            <v>0.15348175304808087</v>
          </cell>
        </row>
        <row r="3454">
          <cell r="A3454">
            <v>73042</v>
          </cell>
          <cell r="B3454" t="str">
            <v>73042</v>
          </cell>
          <cell r="C3454" t="str">
            <v>LE</v>
          </cell>
          <cell r="D3454" t="str">
            <v>LECCE</v>
          </cell>
          <cell r="E3454" t="str">
            <v>PUGLIA</v>
          </cell>
          <cell r="F3454" t="str">
            <v>Sud</v>
          </cell>
          <cell r="G3454">
            <v>20164</v>
          </cell>
          <cell r="H3454">
            <v>6442</v>
          </cell>
          <cell r="I3454">
            <v>704</v>
          </cell>
          <cell r="J3454">
            <v>0.11390067834729931</v>
          </cell>
          <cell r="K3454">
            <v>0.10928283141881404</v>
          </cell>
          <cell r="L3454">
            <v>0.1222729539362962</v>
          </cell>
          <cell r="M3454">
            <v>0.15348175304808087</v>
          </cell>
        </row>
        <row r="3455">
          <cell r="A3455">
            <v>73043</v>
          </cell>
          <cell r="B3455" t="str">
            <v>73043</v>
          </cell>
          <cell r="C3455" t="str">
            <v>LE</v>
          </cell>
          <cell r="D3455" t="str">
            <v>LECCE</v>
          </cell>
          <cell r="E3455" t="str">
            <v>PUGLIA</v>
          </cell>
          <cell r="F3455" t="str">
            <v>Sud</v>
          </cell>
          <cell r="G3455">
            <v>23475</v>
          </cell>
          <cell r="H3455">
            <v>7235</v>
          </cell>
          <cell r="I3455">
            <v>726</v>
          </cell>
          <cell r="J3455">
            <v>0.11390067834729931</v>
          </cell>
          <cell r="K3455">
            <v>0.10034554250172771</v>
          </cell>
          <cell r="L3455">
            <v>0.1222729539362962</v>
          </cell>
          <cell r="M3455">
            <v>0.15348175304808087</v>
          </cell>
        </row>
        <row r="3456">
          <cell r="A3456">
            <v>73044</v>
          </cell>
          <cell r="B3456" t="str">
            <v>73044</v>
          </cell>
          <cell r="C3456" t="str">
            <v>LE</v>
          </cell>
          <cell r="D3456" t="str">
            <v>LECCE</v>
          </cell>
          <cell r="E3456" t="str">
            <v>PUGLIA</v>
          </cell>
          <cell r="F3456" t="str">
            <v>Sud</v>
          </cell>
          <cell r="G3456">
            <v>16153</v>
          </cell>
          <cell r="H3456">
            <v>5042</v>
          </cell>
          <cell r="I3456">
            <v>456</v>
          </cell>
          <cell r="J3456">
            <v>0.11390067834729931</v>
          </cell>
          <cell r="K3456">
            <v>9.0440301467671555E-2</v>
          </cell>
          <cell r="L3456">
            <v>0.1222729539362962</v>
          </cell>
          <cell r="M3456">
            <v>0.15348175304808087</v>
          </cell>
        </row>
        <row r="3457">
          <cell r="A3457">
            <v>73045</v>
          </cell>
          <cell r="B3457" t="str">
            <v>73045</v>
          </cell>
          <cell r="C3457" t="str">
            <v>LE</v>
          </cell>
          <cell r="D3457" t="str">
            <v>LECCE</v>
          </cell>
          <cell r="E3457" t="str">
            <v>PUGLIA</v>
          </cell>
          <cell r="F3457" t="str">
            <v>Sud</v>
          </cell>
          <cell r="G3457">
            <v>13526</v>
          </cell>
          <cell r="H3457">
            <v>4212</v>
          </cell>
          <cell r="I3457">
            <v>321</v>
          </cell>
          <cell r="J3457">
            <v>0.11390067834729931</v>
          </cell>
          <cell r="K3457">
            <v>7.6210826210826213E-2</v>
          </cell>
          <cell r="L3457">
            <v>0.1222729539362962</v>
          </cell>
          <cell r="M3457">
            <v>0.15348175304808087</v>
          </cell>
        </row>
        <row r="3458">
          <cell r="A3458">
            <v>73046</v>
          </cell>
          <cell r="B3458" t="str">
            <v>73046</v>
          </cell>
          <cell r="C3458" t="str">
            <v>LE</v>
          </cell>
          <cell r="D3458" t="str">
            <v>LECCE</v>
          </cell>
          <cell r="E3458" t="str">
            <v>PUGLIA</v>
          </cell>
          <cell r="F3458" t="str">
            <v>Sud</v>
          </cell>
          <cell r="G3458">
            <v>11370</v>
          </cell>
          <cell r="H3458">
            <v>3708</v>
          </cell>
          <cell r="I3458">
            <v>342</v>
          </cell>
          <cell r="J3458">
            <v>0.11390067834729931</v>
          </cell>
          <cell r="K3458">
            <v>9.2233009708737865E-2</v>
          </cell>
          <cell r="L3458">
            <v>0.1222729539362962</v>
          </cell>
          <cell r="M3458">
            <v>0.15348175304808087</v>
          </cell>
        </row>
        <row r="3459">
          <cell r="A3459">
            <v>73047</v>
          </cell>
          <cell r="B3459" t="str">
            <v>73047</v>
          </cell>
          <cell r="C3459" t="str">
            <v>LE</v>
          </cell>
          <cell r="D3459" t="str">
            <v>LECCE</v>
          </cell>
          <cell r="E3459" t="str">
            <v>PUGLIA</v>
          </cell>
          <cell r="F3459" t="str">
            <v>Sud</v>
          </cell>
          <cell r="G3459">
            <v>13382</v>
          </cell>
          <cell r="H3459">
            <v>4192</v>
          </cell>
          <cell r="I3459">
            <v>461</v>
          </cell>
          <cell r="J3459">
            <v>0.11390067834729931</v>
          </cell>
          <cell r="K3459">
            <v>0.10997137404580153</v>
          </cell>
          <cell r="L3459">
            <v>0.1222729539362962</v>
          </cell>
          <cell r="M3459">
            <v>0.15348175304808087</v>
          </cell>
        </row>
        <row r="3460">
          <cell r="A3460">
            <v>73048</v>
          </cell>
          <cell r="B3460" t="str">
            <v>73048</v>
          </cell>
          <cell r="C3460" t="str">
            <v>LE</v>
          </cell>
          <cell r="D3460" t="str">
            <v>LECCE</v>
          </cell>
          <cell r="E3460" t="str">
            <v>PUGLIA</v>
          </cell>
          <cell r="F3460" t="str">
            <v>Sud</v>
          </cell>
          <cell r="G3460">
            <v>31490</v>
          </cell>
          <cell r="H3460">
            <v>10113</v>
          </cell>
          <cell r="I3460">
            <v>1124</v>
          </cell>
          <cell r="J3460">
            <v>0.11390067834729931</v>
          </cell>
          <cell r="K3460">
            <v>0.11114407198655196</v>
          </cell>
          <cell r="L3460">
            <v>0.1222729539362962</v>
          </cell>
          <cell r="M3460">
            <v>0.15348175304808087</v>
          </cell>
        </row>
        <row r="3461">
          <cell r="A3461">
            <v>73049</v>
          </cell>
          <cell r="B3461" t="str">
            <v>73049</v>
          </cell>
          <cell r="C3461" t="str">
            <v>LE</v>
          </cell>
          <cell r="D3461" t="str">
            <v>LECCE</v>
          </cell>
          <cell r="E3461" t="str">
            <v>PUGLIA</v>
          </cell>
          <cell r="F3461" t="str">
            <v>Sud</v>
          </cell>
          <cell r="G3461">
            <v>10112</v>
          </cell>
          <cell r="H3461">
            <v>3168</v>
          </cell>
          <cell r="I3461">
            <v>307</v>
          </cell>
          <cell r="J3461">
            <v>0.11390067834729931</v>
          </cell>
          <cell r="K3461">
            <v>9.6906565656565663E-2</v>
          </cell>
          <cell r="L3461">
            <v>0.1222729539362962</v>
          </cell>
          <cell r="M3461">
            <v>0.15348175304808087</v>
          </cell>
        </row>
        <row r="3462">
          <cell r="A3462">
            <v>73050</v>
          </cell>
          <cell r="B3462" t="str">
            <v>73050</v>
          </cell>
          <cell r="C3462" t="str">
            <v>LE</v>
          </cell>
          <cell r="D3462" t="str">
            <v>LECCE</v>
          </cell>
          <cell r="E3462" t="str">
            <v>PUGLIA</v>
          </cell>
          <cell r="F3462" t="str">
            <v>Sud</v>
          </cell>
          <cell r="G3462">
            <v>6332</v>
          </cell>
          <cell r="H3462">
            <v>2109</v>
          </cell>
          <cell r="I3462">
            <v>281</v>
          </cell>
          <cell r="J3462">
            <v>0.11390067834729931</v>
          </cell>
          <cell r="K3462">
            <v>0.13323850165955428</v>
          </cell>
          <cell r="L3462">
            <v>0.1222729539362962</v>
          </cell>
          <cell r="M3462">
            <v>0.15348175304808087</v>
          </cell>
        </row>
        <row r="3463">
          <cell r="A3463">
            <v>73051</v>
          </cell>
          <cell r="B3463" t="str">
            <v>73051</v>
          </cell>
          <cell r="C3463" t="str">
            <v>LE</v>
          </cell>
          <cell r="D3463" t="str">
            <v>LECCE</v>
          </cell>
          <cell r="E3463" t="str">
            <v>PUGLIA</v>
          </cell>
          <cell r="F3463" t="str">
            <v>Sud</v>
          </cell>
          <cell r="G3463">
            <v>8771</v>
          </cell>
          <cell r="H3463">
            <v>2758</v>
          </cell>
          <cell r="I3463">
            <v>289</v>
          </cell>
          <cell r="J3463">
            <v>0.11390067834729931</v>
          </cell>
          <cell r="K3463">
            <v>0.10478607686729514</v>
          </cell>
          <cell r="L3463">
            <v>0.1222729539362962</v>
          </cell>
          <cell r="M3463">
            <v>0.15348175304808087</v>
          </cell>
        </row>
        <row r="3464">
          <cell r="A3464">
            <v>73052</v>
          </cell>
          <cell r="B3464" t="str">
            <v>73052</v>
          </cell>
          <cell r="C3464" t="str">
            <v>LE</v>
          </cell>
          <cell r="D3464" t="str">
            <v>LECCE</v>
          </cell>
          <cell r="E3464" t="str">
            <v>PUGLIA</v>
          </cell>
          <cell r="F3464" t="str">
            <v>Sud</v>
          </cell>
          <cell r="G3464">
            <v>10039</v>
          </cell>
          <cell r="H3464">
            <v>3325</v>
          </cell>
          <cell r="I3464">
            <v>317</v>
          </cell>
          <cell r="J3464">
            <v>0.11390067834729931</v>
          </cell>
          <cell r="K3464">
            <v>9.5338345864661653E-2</v>
          </cell>
          <cell r="L3464">
            <v>0.1222729539362962</v>
          </cell>
          <cell r="M3464">
            <v>0.15348175304808087</v>
          </cell>
        </row>
        <row r="3465">
          <cell r="A3465">
            <v>73053</v>
          </cell>
          <cell r="B3465" t="str">
            <v>73053</v>
          </cell>
          <cell r="C3465" t="str">
            <v>LE</v>
          </cell>
          <cell r="D3465" t="str">
            <v>LECCE</v>
          </cell>
          <cell r="E3465" t="str">
            <v>PUGLIA</v>
          </cell>
          <cell r="F3465" t="str">
            <v>Sud</v>
          </cell>
          <cell r="G3465">
            <v>843</v>
          </cell>
          <cell r="H3465">
            <v>275</v>
          </cell>
          <cell r="I3465">
            <v>48</v>
          </cell>
          <cell r="J3465">
            <v>0.11390067834729931</v>
          </cell>
          <cell r="K3465">
            <v>0.17454545454545456</v>
          </cell>
          <cell r="L3465">
            <v>0.1222729539362962</v>
          </cell>
          <cell r="M3465">
            <v>0.15348175304808087</v>
          </cell>
        </row>
        <row r="3466">
          <cell r="A3466">
            <v>73054</v>
          </cell>
          <cell r="B3466" t="str">
            <v>73054</v>
          </cell>
          <cell r="C3466" t="str">
            <v>LE</v>
          </cell>
          <cell r="D3466" t="str">
            <v>LECCE</v>
          </cell>
          <cell r="E3466" t="str">
            <v>PUGLIA</v>
          </cell>
          <cell r="F3466" t="str">
            <v>Sud</v>
          </cell>
          <cell r="G3466">
            <v>5794</v>
          </cell>
          <cell r="H3466">
            <v>1891</v>
          </cell>
          <cell r="I3466">
            <v>204</v>
          </cell>
          <cell r="J3466">
            <v>0.11390067834729931</v>
          </cell>
          <cell r="K3466">
            <v>0.10787942887361185</v>
          </cell>
          <cell r="L3466">
            <v>0.1222729539362962</v>
          </cell>
          <cell r="M3466">
            <v>0.15348175304808087</v>
          </cell>
        </row>
        <row r="3467">
          <cell r="A3467">
            <v>73055</v>
          </cell>
          <cell r="B3467" t="str">
            <v>73055</v>
          </cell>
          <cell r="C3467" t="str">
            <v>LE</v>
          </cell>
          <cell r="D3467" t="str">
            <v>LECCE</v>
          </cell>
          <cell r="E3467" t="str">
            <v>PUGLIA</v>
          </cell>
          <cell r="F3467" t="str">
            <v>Sud</v>
          </cell>
          <cell r="G3467">
            <v>12660</v>
          </cell>
          <cell r="H3467">
            <v>4043</v>
          </cell>
          <cell r="I3467">
            <v>414</v>
          </cell>
          <cell r="J3467">
            <v>0.11390067834729931</v>
          </cell>
          <cell r="K3467">
            <v>0.10239920850853326</v>
          </cell>
          <cell r="L3467">
            <v>0.1222729539362962</v>
          </cell>
          <cell r="M3467">
            <v>0.15348175304808087</v>
          </cell>
        </row>
        <row r="3468">
          <cell r="A3468">
            <v>73056</v>
          </cell>
          <cell r="B3468" t="str">
            <v>73056</v>
          </cell>
          <cell r="C3468" t="str">
            <v>LE</v>
          </cell>
          <cell r="D3468" t="str">
            <v>LECCE</v>
          </cell>
          <cell r="E3468" t="str">
            <v>PUGLIA</v>
          </cell>
          <cell r="F3468" t="str">
            <v>Sud</v>
          </cell>
          <cell r="G3468">
            <v>11842</v>
          </cell>
          <cell r="H3468">
            <v>3363</v>
          </cell>
          <cell r="I3468">
            <v>428</v>
          </cell>
          <cell r="J3468">
            <v>0.11390067834729931</v>
          </cell>
          <cell r="K3468">
            <v>0.12726732084448408</v>
          </cell>
          <cell r="L3468">
            <v>0.1222729539362962</v>
          </cell>
          <cell r="M3468">
            <v>0.15348175304808087</v>
          </cell>
        </row>
        <row r="3469">
          <cell r="A3469">
            <v>73057</v>
          </cell>
          <cell r="B3469" t="str">
            <v>73057</v>
          </cell>
          <cell r="C3469" t="str">
            <v>LE</v>
          </cell>
          <cell r="D3469" t="str">
            <v>LECCE</v>
          </cell>
          <cell r="E3469" t="str">
            <v>PUGLIA</v>
          </cell>
          <cell r="F3469" t="str">
            <v>Sud</v>
          </cell>
          <cell r="G3469">
            <v>9640</v>
          </cell>
          <cell r="H3469">
            <v>3130</v>
          </cell>
          <cell r="I3469">
            <v>432</v>
          </cell>
          <cell r="J3469">
            <v>0.11390067834729931</v>
          </cell>
          <cell r="K3469">
            <v>0.13801916932907349</v>
          </cell>
          <cell r="L3469">
            <v>0.1222729539362962</v>
          </cell>
          <cell r="M3469">
            <v>0.15348175304808087</v>
          </cell>
        </row>
        <row r="3470">
          <cell r="A3470">
            <v>73058</v>
          </cell>
          <cell r="B3470" t="str">
            <v>73058</v>
          </cell>
          <cell r="C3470" t="str">
            <v>LE</v>
          </cell>
          <cell r="D3470" t="str">
            <v>LECCE</v>
          </cell>
          <cell r="E3470" t="str">
            <v>PUGLIA</v>
          </cell>
          <cell r="F3470" t="str">
            <v>Sud</v>
          </cell>
          <cell r="G3470">
            <v>5601</v>
          </cell>
          <cell r="H3470">
            <v>1965</v>
          </cell>
          <cell r="I3470">
            <v>138</v>
          </cell>
          <cell r="J3470">
            <v>0.11390067834729931</v>
          </cell>
          <cell r="K3470">
            <v>7.0229007633587789E-2</v>
          </cell>
          <cell r="L3470">
            <v>0.1222729539362962</v>
          </cell>
          <cell r="M3470">
            <v>0.15348175304808087</v>
          </cell>
        </row>
        <row r="3471">
          <cell r="A3471">
            <v>73059</v>
          </cell>
          <cell r="B3471" t="str">
            <v>73059</v>
          </cell>
          <cell r="C3471" t="str">
            <v>LE</v>
          </cell>
          <cell r="D3471" t="str">
            <v>LECCE</v>
          </cell>
          <cell r="E3471" t="str">
            <v>PUGLIA</v>
          </cell>
          <cell r="F3471" t="str">
            <v>Sud</v>
          </cell>
          <cell r="G3471">
            <v>11301</v>
          </cell>
          <cell r="H3471">
            <v>3485</v>
          </cell>
          <cell r="I3471">
            <v>280</v>
          </cell>
          <cell r="J3471">
            <v>0.11390067834729931</v>
          </cell>
          <cell r="K3471">
            <v>8.0344332855093251E-2</v>
          </cell>
          <cell r="L3471">
            <v>0.1222729539362962</v>
          </cell>
          <cell r="M3471">
            <v>0.15348175304808087</v>
          </cell>
        </row>
        <row r="3472">
          <cell r="A3472">
            <v>73100</v>
          </cell>
          <cell r="B3472" t="str">
            <v>73100</v>
          </cell>
          <cell r="C3472" t="str">
            <v>LE</v>
          </cell>
          <cell r="D3472" t="str">
            <v>LECCE</v>
          </cell>
          <cell r="E3472" t="str">
            <v>PUGLIA</v>
          </cell>
          <cell r="F3472" t="str">
            <v>Sud</v>
          </cell>
          <cell r="G3472">
            <v>100884</v>
          </cell>
          <cell r="H3472">
            <v>35111</v>
          </cell>
          <cell r="I3472">
            <v>6971</v>
          </cell>
          <cell r="J3472">
            <v>0.11390067834729931</v>
          </cell>
          <cell r="K3472">
            <v>0.19854176753723904</v>
          </cell>
          <cell r="L3472">
            <v>0.1222729539362962</v>
          </cell>
          <cell r="M3472">
            <v>0.15348175304808087</v>
          </cell>
        </row>
        <row r="3473">
          <cell r="A3473">
            <v>74011</v>
          </cell>
          <cell r="B3473" t="str">
            <v>74011</v>
          </cell>
          <cell r="C3473" t="str">
            <v>TA</v>
          </cell>
          <cell r="D3473" t="str">
            <v>TARANTO</v>
          </cell>
          <cell r="E3473" t="str">
            <v>PUGLIA</v>
          </cell>
          <cell r="F3473" t="str">
            <v>Sud</v>
          </cell>
          <cell r="G3473">
            <v>17294</v>
          </cell>
          <cell r="H3473">
            <v>5386</v>
          </cell>
          <cell r="I3473">
            <v>707</v>
          </cell>
          <cell r="J3473">
            <v>0.1445887445887446</v>
          </cell>
          <cell r="K3473">
            <v>0.13126624582250279</v>
          </cell>
          <cell r="L3473">
            <v>0.14837192556088122</v>
          </cell>
          <cell r="M3473">
            <v>0.16501240045518309</v>
          </cell>
        </row>
        <row r="3474">
          <cell r="A3474">
            <v>74012</v>
          </cell>
          <cell r="B3474" t="str">
            <v>74012</v>
          </cell>
          <cell r="C3474" t="str">
            <v>TA</v>
          </cell>
          <cell r="D3474" t="str">
            <v>TARANTO</v>
          </cell>
          <cell r="E3474" t="str">
            <v>PUGLIA</v>
          </cell>
          <cell r="F3474" t="str">
            <v>Sud</v>
          </cell>
          <cell r="G3474">
            <v>12905</v>
          </cell>
          <cell r="H3474">
            <v>4028</v>
          </cell>
          <cell r="I3474">
            <v>504</v>
          </cell>
          <cell r="J3474">
            <v>0.1445887445887446</v>
          </cell>
          <cell r="K3474">
            <v>0.12512413108242304</v>
          </cell>
          <cell r="L3474">
            <v>0.14837192556088122</v>
          </cell>
          <cell r="M3474">
            <v>0.16501240045518309</v>
          </cell>
        </row>
        <row r="3475">
          <cell r="A3475">
            <v>74013</v>
          </cell>
          <cell r="B3475" t="str">
            <v>74013</v>
          </cell>
          <cell r="C3475" t="str">
            <v>TA</v>
          </cell>
          <cell r="D3475" t="str">
            <v>TARANTO</v>
          </cell>
          <cell r="E3475" t="str">
            <v>PUGLIA</v>
          </cell>
          <cell r="F3475" t="str">
            <v>Sud</v>
          </cell>
          <cell r="G3475">
            <v>17713</v>
          </cell>
          <cell r="H3475">
            <v>5607</v>
          </cell>
          <cell r="I3475">
            <v>457</v>
          </cell>
          <cell r="J3475">
            <v>0.1445887445887446</v>
          </cell>
          <cell r="K3475">
            <v>8.1505261280542182E-2</v>
          </cell>
          <cell r="L3475">
            <v>0.14837192556088122</v>
          </cell>
          <cell r="M3475">
            <v>0.16501240045518309</v>
          </cell>
        </row>
        <row r="3476">
          <cell r="A3476">
            <v>74014</v>
          </cell>
          <cell r="B3476" t="str">
            <v>74014</v>
          </cell>
          <cell r="C3476" t="str">
            <v>TA</v>
          </cell>
          <cell r="D3476" t="str">
            <v>TARANTO</v>
          </cell>
          <cell r="E3476" t="str">
            <v>PUGLIA</v>
          </cell>
          <cell r="F3476" t="str">
            <v>Sud</v>
          </cell>
          <cell r="G3476">
            <v>14505</v>
          </cell>
          <cell r="H3476">
            <v>4418</v>
          </cell>
          <cell r="I3476">
            <v>363</v>
          </cell>
          <cell r="J3476">
            <v>0.1445887445887446</v>
          </cell>
          <cell r="K3476">
            <v>8.2163875056586691E-2</v>
          </cell>
          <cell r="L3476">
            <v>0.14837192556088122</v>
          </cell>
          <cell r="M3476">
            <v>0.16501240045518309</v>
          </cell>
        </row>
        <row r="3477">
          <cell r="A3477">
            <v>74015</v>
          </cell>
          <cell r="B3477" t="str">
            <v>74015</v>
          </cell>
          <cell r="C3477" t="str">
            <v>TA</v>
          </cell>
          <cell r="D3477" t="str">
            <v>TARANTO</v>
          </cell>
          <cell r="E3477" t="str">
            <v>PUGLIA</v>
          </cell>
          <cell r="F3477" t="str">
            <v>Sud</v>
          </cell>
          <cell r="G3477">
            <v>45417</v>
          </cell>
          <cell r="H3477">
            <v>15070</v>
          </cell>
          <cell r="I3477">
            <v>2163</v>
          </cell>
          <cell r="J3477">
            <v>0.1445887445887446</v>
          </cell>
          <cell r="K3477">
            <v>0.14353019243530193</v>
          </cell>
          <cell r="L3477">
            <v>0.14837192556088122</v>
          </cell>
          <cell r="M3477">
            <v>0.16501240045518309</v>
          </cell>
        </row>
        <row r="3478">
          <cell r="A3478">
            <v>74016</v>
          </cell>
          <cell r="B3478" t="str">
            <v>74016</v>
          </cell>
          <cell r="C3478" t="str">
            <v>TA</v>
          </cell>
          <cell r="D3478" t="str">
            <v>TARANTO</v>
          </cell>
          <cell r="E3478" t="str">
            <v>PUGLIA</v>
          </cell>
          <cell r="F3478" t="str">
            <v>Sud</v>
          </cell>
          <cell r="G3478">
            <v>30623</v>
          </cell>
          <cell r="H3478">
            <v>9356</v>
          </cell>
          <cell r="I3478">
            <v>1567</v>
          </cell>
          <cell r="J3478">
            <v>0.1445887445887446</v>
          </cell>
          <cell r="K3478">
            <v>0.16748610517315091</v>
          </cell>
          <cell r="L3478">
            <v>0.14837192556088122</v>
          </cell>
          <cell r="M3478">
            <v>0.16501240045518309</v>
          </cell>
        </row>
        <row r="3479">
          <cell r="A3479">
            <v>74017</v>
          </cell>
          <cell r="B3479" t="str">
            <v>74017</v>
          </cell>
          <cell r="C3479" t="str">
            <v>TA</v>
          </cell>
          <cell r="D3479" t="str">
            <v>TARANTO</v>
          </cell>
          <cell r="E3479" t="str">
            <v>PUGLIA</v>
          </cell>
          <cell r="F3479" t="str">
            <v>Sud</v>
          </cell>
          <cell r="G3479">
            <v>16795</v>
          </cell>
          <cell r="H3479">
            <v>5337</v>
          </cell>
          <cell r="I3479">
            <v>603</v>
          </cell>
          <cell r="J3479">
            <v>0.1445887445887446</v>
          </cell>
          <cell r="K3479">
            <v>0.11298482293423272</v>
          </cell>
          <cell r="L3479">
            <v>0.14837192556088122</v>
          </cell>
          <cell r="M3479">
            <v>0.16501240045518309</v>
          </cell>
        </row>
        <row r="3480">
          <cell r="A3480">
            <v>74018</v>
          </cell>
          <cell r="B3480" t="str">
            <v>74018</v>
          </cell>
          <cell r="C3480" t="str">
            <v>TA</v>
          </cell>
          <cell r="D3480" t="str">
            <v>TARANTO</v>
          </cell>
          <cell r="E3480" t="str">
            <v>PUGLIA</v>
          </cell>
          <cell r="F3480" t="str">
            <v>Sud</v>
          </cell>
          <cell r="G3480">
            <v>7136</v>
          </cell>
          <cell r="H3480">
            <v>2090</v>
          </cell>
          <cell r="I3480">
            <v>350</v>
          </cell>
          <cell r="J3480">
            <v>0.1445887445887446</v>
          </cell>
          <cell r="K3480">
            <v>0.1674641148325359</v>
          </cell>
          <cell r="L3480">
            <v>0.14837192556088122</v>
          </cell>
          <cell r="M3480">
            <v>0.16501240045518309</v>
          </cell>
        </row>
        <row r="3481">
          <cell r="A3481">
            <v>74019</v>
          </cell>
          <cell r="B3481" t="str">
            <v>74019</v>
          </cell>
          <cell r="C3481" t="str">
            <v>TA</v>
          </cell>
          <cell r="D3481" t="str">
            <v>TARANTO</v>
          </cell>
          <cell r="E3481" t="str">
            <v>PUGLIA</v>
          </cell>
          <cell r="F3481" t="str">
            <v>Sud</v>
          </cell>
          <cell r="G3481">
            <v>14910</v>
          </cell>
          <cell r="H3481">
            <v>4459</v>
          </cell>
          <cell r="I3481">
            <v>569</v>
          </cell>
          <cell r="J3481">
            <v>0.1445887445887446</v>
          </cell>
          <cell r="K3481">
            <v>0.12760708679076027</v>
          </cell>
          <cell r="L3481">
            <v>0.14837192556088122</v>
          </cell>
          <cell r="M3481">
            <v>0.16501240045518309</v>
          </cell>
        </row>
        <row r="3482">
          <cell r="A3482">
            <v>74020</v>
          </cell>
          <cell r="B3482" t="str">
            <v>74020</v>
          </cell>
          <cell r="C3482" t="str">
            <v>TA</v>
          </cell>
          <cell r="D3482" t="str">
            <v>TARANTO</v>
          </cell>
          <cell r="E3482" t="str">
            <v>PUGLIA</v>
          </cell>
          <cell r="F3482" t="str">
            <v>Sud</v>
          </cell>
          <cell r="G3482">
            <v>59046</v>
          </cell>
          <cell r="H3482">
            <v>17767</v>
          </cell>
          <cell r="I3482">
            <v>3126</v>
          </cell>
          <cell r="J3482">
            <v>0.1445887445887446</v>
          </cell>
          <cell r="K3482">
            <v>0.17594416615072889</v>
          </cell>
          <cell r="L3482">
            <v>0.14837192556088122</v>
          </cell>
          <cell r="M3482">
            <v>0.16501240045518309</v>
          </cell>
        </row>
        <row r="3483">
          <cell r="A3483">
            <v>74021</v>
          </cell>
          <cell r="B3483" t="str">
            <v>74021</v>
          </cell>
          <cell r="C3483" t="str">
            <v>TA</v>
          </cell>
          <cell r="D3483" t="str">
            <v>TARANTO</v>
          </cell>
          <cell r="E3483" t="str">
            <v>PUGLIA</v>
          </cell>
          <cell r="F3483" t="str">
            <v>Sud</v>
          </cell>
          <cell r="G3483">
            <v>5959</v>
          </cell>
          <cell r="H3483">
            <v>1821</v>
          </cell>
          <cell r="I3483">
            <v>215</v>
          </cell>
          <cell r="J3483">
            <v>0.1445887445887446</v>
          </cell>
          <cell r="K3483">
            <v>0.11806699615595827</v>
          </cell>
          <cell r="L3483">
            <v>0.14837192556088122</v>
          </cell>
          <cell r="M3483">
            <v>0.16501240045518309</v>
          </cell>
        </row>
        <row r="3484">
          <cell r="A3484">
            <v>74022</v>
          </cell>
          <cell r="B3484" t="str">
            <v>74022</v>
          </cell>
          <cell r="C3484" t="str">
            <v>TA</v>
          </cell>
          <cell r="D3484" t="str">
            <v>TARANTO</v>
          </cell>
          <cell r="E3484" t="str">
            <v>PUGLIA</v>
          </cell>
          <cell r="F3484" t="str">
            <v>Sud</v>
          </cell>
          <cell r="G3484">
            <v>5482</v>
          </cell>
          <cell r="H3484">
            <v>1706</v>
          </cell>
          <cell r="I3484">
            <v>144</v>
          </cell>
          <cell r="J3484">
            <v>0.1445887445887446</v>
          </cell>
          <cell r="K3484">
            <v>8.4407971864009376E-2</v>
          </cell>
          <cell r="L3484">
            <v>0.14837192556088122</v>
          </cell>
          <cell r="M3484">
            <v>0.16501240045518309</v>
          </cell>
        </row>
        <row r="3485">
          <cell r="A3485">
            <v>74023</v>
          </cell>
          <cell r="B3485" t="str">
            <v>74023</v>
          </cell>
          <cell r="C3485" t="str">
            <v>TA</v>
          </cell>
          <cell r="D3485" t="str">
            <v>TARANTO</v>
          </cell>
          <cell r="E3485" t="str">
            <v>PUGLIA</v>
          </cell>
          <cell r="F3485" t="str">
            <v>Sud</v>
          </cell>
          <cell r="G3485">
            <v>30947</v>
          </cell>
          <cell r="H3485">
            <v>9491</v>
          </cell>
          <cell r="I3485">
            <v>871</v>
          </cell>
          <cell r="J3485">
            <v>0.1445887445887446</v>
          </cell>
          <cell r="K3485">
            <v>9.1771151617321675E-2</v>
          </cell>
          <cell r="L3485">
            <v>0.14837192556088122</v>
          </cell>
          <cell r="M3485">
            <v>0.16501240045518309</v>
          </cell>
        </row>
        <row r="3486">
          <cell r="A3486">
            <v>74024</v>
          </cell>
          <cell r="B3486" t="str">
            <v>74024</v>
          </cell>
          <cell r="C3486" t="str">
            <v>TA</v>
          </cell>
          <cell r="D3486" t="str">
            <v>TARANTO</v>
          </cell>
          <cell r="E3486" t="str">
            <v>PUGLIA</v>
          </cell>
          <cell r="F3486" t="str">
            <v>Sud</v>
          </cell>
          <cell r="G3486">
            <v>31453</v>
          </cell>
          <cell r="H3486">
            <v>10020</v>
          </cell>
          <cell r="I3486">
            <v>707</v>
          </cell>
          <cell r="J3486">
            <v>0.1445887445887446</v>
          </cell>
          <cell r="K3486">
            <v>7.0558882235528947E-2</v>
          </cell>
          <cell r="L3486">
            <v>0.14837192556088122</v>
          </cell>
          <cell r="M3486">
            <v>0.16501240045518309</v>
          </cell>
        </row>
        <row r="3487">
          <cell r="A3487">
            <v>74026</v>
          </cell>
          <cell r="B3487" t="str">
            <v>74026</v>
          </cell>
          <cell r="C3487" t="str">
            <v>TA</v>
          </cell>
          <cell r="D3487" t="str">
            <v>TARANTO</v>
          </cell>
          <cell r="E3487" t="str">
            <v>PUGLIA</v>
          </cell>
          <cell r="F3487" t="str">
            <v>Sud</v>
          </cell>
          <cell r="G3487">
            <v>10216</v>
          </cell>
          <cell r="H3487">
            <v>3177</v>
          </cell>
          <cell r="I3487">
            <v>461</v>
          </cell>
          <cell r="J3487">
            <v>0.1445887445887446</v>
          </cell>
          <cell r="K3487">
            <v>0.14510544538873152</v>
          </cell>
          <cell r="L3487">
            <v>0.14837192556088122</v>
          </cell>
          <cell r="M3487">
            <v>0.16501240045518309</v>
          </cell>
        </row>
        <row r="3488">
          <cell r="A3488">
            <v>74027</v>
          </cell>
          <cell r="B3488" t="str">
            <v>74027</v>
          </cell>
          <cell r="C3488" t="str">
            <v>TA</v>
          </cell>
          <cell r="D3488" t="str">
            <v>TARANTO</v>
          </cell>
          <cell r="E3488" t="str">
            <v>PUGLIA</v>
          </cell>
          <cell r="F3488" t="str">
            <v>Sud</v>
          </cell>
          <cell r="G3488">
            <v>16081</v>
          </cell>
          <cell r="H3488">
            <v>4584</v>
          </cell>
          <cell r="I3488">
            <v>692</v>
          </cell>
          <cell r="J3488">
            <v>0.1445887445887446</v>
          </cell>
          <cell r="K3488">
            <v>0.15095986038394416</v>
          </cell>
          <cell r="L3488">
            <v>0.14837192556088122</v>
          </cell>
          <cell r="M3488">
            <v>0.16501240045518309</v>
          </cell>
        </row>
        <row r="3489">
          <cell r="A3489">
            <v>74028</v>
          </cell>
          <cell r="B3489" t="str">
            <v>74028</v>
          </cell>
          <cell r="C3489" t="str">
            <v>TA</v>
          </cell>
          <cell r="D3489" t="str">
            <v>TARANTO</v>
          </cell>
          <cell r="E3489" t="str">
            <v>PUGLIA</v>
          </cell>
          <cell r="F3489" t="str">
            <v>Sud</v>
          </cell>
          <cell r="G3489">
            <v>16579</v>
          </cell>
          <cell r="H3489">
            <v>5285</v>
          </cell>
          <cell r="I3489">
            <v>395</v>
          </cell>
          <cell r="J3489">
            <v>0.1445887445887446</v>
          </cell>
          <cell r="K3489">
            <v>7.4739829706717123E-2</v>
          </cell>
          <cell r="L3489">
            <v>0.14837192556088122</v>
          </cell>
          <cell r="M3489">
            <v>0.16501240045518309</v>
          </cell>
        </row>
        <row r="3490">
          <cell r="A3490">
            <v>74100</v>
          </cell>
          <cell r="B3490" t="str">
            <v>74100</v>
          </cell>
          <cell r="C3490" t="str">
            <v>TA</v>
          </cell>
          <cell r="D3490" t="str">
            <v>TARANTO</v>
          </cell>
          <cell r="E3490" t="str">
            <v>PUGLIA</v>
          </cell>
          <cell r="F3490" t="str">
            <v>Sud</v>
          </cell>
          <cell r="G3490">
            <v>217843</v>
          </cell>
          <cell r="H3490">
            <v>68154</v>
          </cell>
          <cell r="I3490">
            <v>12480</v>
          </cell>
          <cell r="J3490">
            <v>0.1445887445887446</v>
          </cell>
          <cell r="K3490">
            <v>0.18311471080200722</v>
          </cell>
          <cell r="L3490">
            <v>0.14837192556088122</v>
          </cell>
          <cell r="M3490">
            <v>0.16501240045518309</v>
          </cell>
        </row>
        <row r="3491">
          <cell r="A3491">
            <v>75010</v>
          </cell>
          <cell r="B3491" t="str">
            <v>75010</v>
          </cell>
          <cell r="C3491" t="str">
            <v>MT</v>
          </cell>
          <cell r="D3491" t="str">
            <v>MATERA</v>
          </cell>
          <cell r="E3491" t="str">
            <v>BASILICATA</v>
          </cell>
          <cell r="F3491" t="str">
            <v>Sud</v>
          </cell>
          <cell r="G3491">
            <v>16223</v>
          </cell>
          <cell r="H3491">
            <v>5881</v>
          </cell>
          <cell r="I3491">
            <v>343</v>
          </cell>
          <cell r="J3491">
            <v>9.2891047576995248E-2</v>
          </cell>
          <cell r="K3491">
            <v>5.8323414385308622E-2</v>
          </cell>
          <cell r="L3491">
            <v>9.9696902491313674E-2</v>
          </cell>
          <cell r="M3491">
            <v>0.13710697135474151</v>
          </cell>
        </row>
        <row r="3492">
          <cell r="A3492">
            <v>75011</v>
          </cell>
          <cell r="B3492" t="str">
            <v>75011</v>
          </cell>
          <cell r="C3492" t="str">
            <v>MT</v>
          </cell>
          <cell r="D3492" t="str">
            <v>MATERA</v>
          </cell>
          <cell r="E3492" t="str">
            <v>BASILICATA</v>
          </cell>
          <cell r="F3492" t="str">
            <v>Sud</v>
          </cell>
          <cell r="G3492">
            <v>2740</v>
          </cell>
          <cell r="H3492">
            <v>1060</v>
          </cell>
          <cell r="I3492">
            <v>49</v>
          </cell>
          <cell r="J3492">
            <v>9.2891047576995248E-2</v>
          </cell>
          <cell r="K3492">
            <v>4.6226415094339619E-2</v>
          </cell>
          <cell r="L3492">
            <v>9.9696902491313674E-2</v>
          </cell>
          <cell r="M3492">
            <v>0.13710697135474151</v>
          </cell>
        </row>
        <row r="3493">
          <cell r="A3493">
            <v>75012</v>
          </cell>
          <cell r="B3493" t="str">
            <v>75012</v>
          </cell>
          <cell r="C3493" t="str">
            <v>MT</v>
          </cell>
          <cell r="D3493" t="str">
            <v>MATERA</v>
          </cell>
          <cell r="E3493" t="str">
            <v>BASILICATA</v>
          </cell>
          <cell r="F3493" t="str">
            <v>Sud</v>
          </cell>
          <cell r="G3493">
            <v>12037</v>
          </cell>
          <cell r="H3493">
            <v>3777</v>
          </cell>
          <cell r="I3493">
            <v>297</v>
          </cell>
          <cell r="J3493">
            <v>9.2891047576995248E-2</v>
          </cell>
          <cell r="K3493">
            <v>7.8633836378077845E-2</v>
          </cell>
          <cell r="L3493">
            <v>9.9696902491313674E-2</v>
          </cell>
          <cell r="M3493">
            <v>0.13710697135474151</v>
          </cell>
        </row>
        <row r="3494">
          <cell r="A3494">
            <v>75013</v>
          </cell>
          <cell r="B3494" t="str">
            <v>75013</v>
          </cell>
          <cell r="C3494" t="str">
            <v>MT</v>
          </cell>
          <cell r="D3494" t="str">
            <v>MATERA</v>
          </cell>
          <cell r="E3494" t="str">
            <v>BASILICATA</v>
          </cell>
          <cell r="F3494" t="str">
            <v>Sud</v>
          </cell>
          <cell r="G3494">
            <v>9427</v>
          </cell>
          <cell r="H3494">
            <v>3060</v>
          </cell>
          <cell r="I3494">
            <v>416</v>
          </cell>
          <cell r="J3494">
            <v>9.2891047576995248E-2</v>
          </cell>
          <cell r="K3494">
            <v>0.13594771241830064</v>
          </cell>
          <cell r="L3494">
            <v>9.9696902491313674E-2</v>
          </cell>
          <cell r="M3494">
            <v>0.13710697135474151</v>
          </cell>
        </row>
        <row r="3495">
          <cell r="A3495">
            <v>75014</v>
          </cell>
          <cell r="B3495" t="str">
            <v>75014</v>
          </cell>
          <cell r="C3495" t="str">
            <v>MT</v>
          </cell>
          <cell r="D3495" t="str">
            <v>MATERA</v>
          </cell>
          <cell r="E3495" t="str">
            <v>BASILICATA</v>
          </cell>
          <cell r="F3495" t="str">
            <v>Sud</v>
          </cell>
          <cell r="G3495">
            <v>6065</v>
          </cell>
          <cell r="H3495">
            <v>2106</v>
          </cell>
          <cell r="I3495">
            <v>138</v>
          </cell>
          <cell r="J3495">
            <v>9.2891047576995248E-2</v>
          </cell>
          <cell r="K3495">
            <v>6.5527065527065526E-2</v>
          </cell>
          <cell r="L3495">
            <v>9.9696902491313674E-2</v>
          </cell>
          <cell r="M3495">
            <v>0.13710697135474151</v>
          </cell>
        </row>
        <row r="3496">
          <cell r="A3496">
            <v>75015</v>
          </cell>
          <cell r="B3496" t="str">
            <v>75015</v>
          </cell>
          <cell r="C3496" t="str">
            <v>MT</v>
          </cell>
          <cell r="D3496" t="str">
            <v>MATERA</v>
          </cell>
          <cell r="E3496" t="str">
            <v>BASILICATA</v>
          </cell>
          <cell r="F3496" t="str">
            <v>Sud</v>
          </cell>
          <cell r="G3496">
            <v>18311</v>
          </cell>
          <cell r="H3496">
            <v>5901</v>
          </cell>
          <cell r="I3496">
            <v>272</v>
          </cell>
          <cell r="J3496">
            <v>9.2891047576995248E-2</v>
          </cell>
          <cell r="K3496">
            <v>4.6093882392814776E-2</v>
          </cell>
          <cell r="L3496">
            <v>9.9696902491313674E-2</v>
          </cell>
          <cell r="M3496">
            <v>0.13710697135474151</v>
          </cell>
        </row>
        <row r="3497">
          <cell r="A3497">
            <v>75016</v>
          </cell>
          <cell r="B3497" t="str">
            <v>75016</v>
          </cell>
          <cell r="C3497" t="str">
            <v>MT</v>
          </cell>
          <cell r="D3497" t="str">
            <v>MATERA</v>
          </cell>
          <cell r="E3497" t="str">
            <v>BASILICATA</v>
          </cell>
          <cell r="F3497" t="str">
            <v>Sud</v>
          </cell>
          <cell r="G3497">
            <v>5018</v>
          </cell>
          <cell r="H3497">
            <v>1736</v>
          </cell>
          <cell r="I3497">
            <v>106</v>
          </cell>
          <cell r="J3497">
            <v>9.2891047576995248E-2</v>
          </cell>
          <cell r="K3497">
            <v>6.1059907834101382E-2</v>
          </cell>
          <cell r="L3497">
            <v>9.9696902491313674E-2</v>
          </cell>
          <cell r="M3497">
            <v>0.13710697135474151</v>
          </cell>
        </row>
        <row r="3498">
          <cell r="A3498">
            <v>75017</v>
          </cell>
          <cell r="B3498" t="str">
            <v>75017</v>
          </cell>
          <cell r="C3498" t="str">
            <v>MT</v>
          </cell>
          <cell r="D3498" t="str">
            <v>MATERA</v>
          </cell>
          <cell r="E3498" t="str">
            <v>BASILICATA</v>
          </cell>
          <cell r="F3498" t="str">
            <v>Sud</v>
          </cell>
          <cell r="G3498">
            <v>3363</v>
          </cell>
          <cell r="H3498">
            <v>1060</v>
          </cell>
          <cell r="I3498">
            <v>114</v>
          </cell>
          <cell r="J3498">
            <v>9.2891047576995248E-2</v>
          </cell>
          <cell r="K3498">
            <v>0.10754716981132076</v>
          </cell>
          <cell r="L3498">
            <v>9.9696902491313674E-2</v>
          </cell>
          <cell r="M3498">
            <v>0.13710697135474151</v>
          </cell>
        </row>
        <row r="3499">
          <cell r="A3499">
            <v>75018</v>
          </cell>
          <cell r="B3499" t="str">
            <v>75018</v>
          </cell>
          <cell r="C3499" t="str">
            <v>MT</v>
          </cell>
          <cell r="D3499" t="str">
            <v>MATERA</v>
          </cell>
          <cell r="E3499" t="str">
            <v>BASILICATA</v>
          </cell>
          <cell r="F3499" t="str">
            <v>Sud</v>
          </cell>
          <cell r="G3499">
            <v>6576</v>
          </cell>
          <cell r="H3499">
            <v>2569</v>
          </cell>
          <cell r="I3499">
            <v>146</v>
          </cell>
          <cell r="J3499">
            <v>9.2891047576995248E-2</v>
          </cell>
          <cell r="K3499">
            <v>5.6831451926819772E-2</v>
          </cell>
          <cell r="L3499">
            <v>9.9696902491313674E-2</v>
          </cell>
          <cell r="M3499">
            <v>0.13710697135474151</v>
          </cell>
        </row>
        <row r="3500">
          <cell r="A3500">
            <v>75019</v>
          </cell>
          <cell r="B3500" t="str">
            <v>75019</v>
          </cell>
          <cell r="C3500" t="str">
            <v>MT</v>
          </cell>
          <cell r="D3500" t="str">
            <v>MATERA</v>
          </cell>
          <cell r="E3500" t="str">
            <v>BASILICATA</v>
          </cell>
          <cell r="F3500" t="str">
            <v>Sud</v>
          </cell>
          <cell r="G3500">
            <v>6983</v>
          </cell>
          <cell r="H3500">
            <v>2219</v>
          </cell>
          <cell r="I3500">
            <v>154</v>
          </cell>
          <cell r="J3500">
            <v>9.2891047576995248E-2</v>
          </cell>
          <cell r="K3500">
            <v>6.9400630914826497E-2</v>
          </cell>
          <cell r="L3500">
            <v>9.9696902491313674E-2</v>
          </cell>
          <cell r="M3500">
            <v>0.13710697135474151</v>
          </cell>
        </row>
        <row r="3501">
          <cell r="A3501">
            <v>75020</v>
          </cell>
          <cell r="B3501" t="str">
            <v>75020</v>
          </cell>
          <cell r="C3501" t="str">
            <v>MT</v>
          </cell>
          <cell r="D3501" t="str">
            <v>MATERA</v>
          </cell>
          <cell r="E3501" t="str">
            <v>BASILICATA</v>
          </cell>
          <cell r="F3501" t="str">
            <v>Sud</v>
          </cell>
          <cell r="G3501">
            <v>12132</v>
          </cell>
          <cell r="H3501">
            <v>3734</v>
          </cell>
          <cell r="I3501">
            <v>594</v>
          </cell>
          <cell r="J3501">
            <v>9.2891047576995248E-2</v>
          </cell>
          <cell r="K3501">
            <v>0.15907873594001071</v>
          </cell>
          <cell r="L3501">
            <v>9.9696902491313674E-2</v>
          </cell>
          <cell r="M3501">
            <v>0.13710697135474151</v>
          </cell>
        </row>
        <row r="3502">
          <cell r="A3502">
            <v>75021</v>
          </cell>
          <cell r="B3502" t="str">
            <v>75021</v>
          </cell>
          <cell r="C3502" t="str">
            <v>MT</v>
          </cell>
          <cell r="D3502" t="str">
            <v>MATERA</v>
          </cell>
          <cell r="E3502" t="str">
            <v>BASILICATA</v>
          </cell>
          <cell r="F3502" t="str">
            <v>Sud</v>
          </cell>
          <cell r="G3502">
            <v>1756</v>
          </cell>
          <cell r="H3502">
            <v>620</v>
          </cell>
          <cell r="I3502">
            <v>39</v>
          </cell>
          <cell r="J3502">
            <v>9.2891047576995248E-2</v>
          </cell>
          <cell r="K3502">
            <v>6.2903225806451607E-2</v>
          </cell>
          <cell r="L3502">
            <v>9.9696902491313674E-2</v>
          </cell>
          <cell r="M3502">
            <v>0.13710697135474151</v>
          </cell>
        </row>
        <row r="3503">
          <cell r="A3503">
            <v>75022</v>
          </cell>
          <cell r="B3503" t="str">
            <v>75022</v>
          </cell>
          <cell r="C3503" t="str">
            <v>MT</v>
          </cell>
          <cell r="D3503" t="str">
            <v>MATERA</v>
          </cell>
          <cell r="E3503" t="str">
            <v>BASILICATA</v>
          </cell>
          <cell r="F3503" t="str">
            <v>Sud</v>
          </cell>
          <cell r="G3503">
            <v>6558</v>
          </cell>
          <cell r="H3503">
            <v>2445</v>
          </cell>
          <cell r="I3503">
            <v>183</v>
          </cell>
          <cell r="J3503">
            <v>9.2891047576995248E-2</v>
          </cell>
          <cell r="K3503">
            <v>7.4846625766871164E-2</v>
          </cell>
          <cell r="L3503">
            <v>9.9696902491313674E-2</v>
          </cell>
          <cell r="M3503">
            <v>0.13710697135474151</v>
          </cell>
        </row>
        <row r="3504">
          <cell r="A3504">
            <v>75023</v>
          </cell>
          <cell r="B3504" t="str">
            <v>75023</v>
          </cell>
          <cell r="C3504" t="str">
            <v>MT</v>
          </cell>
          <cell r="D3504" t="str">
            <v>MATERA</v>
          </cell>
          <cell r="E3504" t="str">
            <v>BASILICATA</v>
          </cell>
          <cell r="F3504" t="str">
            <v>Sud</v>
          </cell>
          <cell r="G3504">
            <v>8688</v>
          </cell>
          <cell r="H3504">
            <v>2747</v>
          </cell>
          <cell r="I3504">
            <v>177</v>
          </cell>
          <cell r="J3504">
            <v>9.2891047576995248E-2</v>
          </cell>
          <cell r="K3504">
            <v>6.4433927921368761E-2</v>
          </cell>
          <cell r="L3504">
            <v>9.9696902491313674E-2</v>
          </cell>
          <cell r="M3504">
            <v>0.13710697135474151</v>
          </cell>
        </row>
        <row r="3505">
          <cell r="A3505">
            <v>75024</v>
          </cell>
          <cell r="B3505" t="str">
            <v>75024</v>
          </cell>
          <cell r="C3505" t="str">
            <v>MT</v>
          </cell>
          <cell r="D3505" t="str">
            <v>MATERA</v>
          </cell>
          <cell r="E3505" t="str">
            <v>BASILICATA</v>
          </cell>
          <cell r="F3505" t="str">
            <v>Sud</v>
          </cell>
          <cell r="G3505">
            <v>10104</v>
          </cell>
          <cell r="H3505">
            <v>3207</v>
          </cell>
          <cell r="I3505">
            <v>291</v>
          </cell>
          <cell r="J3505">
            <v>9.2891047576995248E-2</v>
          </cell>
          <cell r="K3505">
            <v>9.073900841908325E-2</v>
          </cell>
          <cell r="L3505">
            <v>9.9696902491313674E-2</v>
          </cell>
          <cell r="M3505">
            <v>0.13710697135474151</v>
          </cell>
        </row>
        <row r="3506">
          <cell r="A3506">
            <v>75025</v>
          </cell>
          <cell r="B3506" t="str">
            <v>75025</v>
          </cell>
          <cell r="C3506" t="str">
            <v>MT</v>
          </cell>
          <cell r="D3506" t="str">
            <v>MATERA</v>
          </cell>
          <cell r="E3506" t="str">
            <v>BASILICATA</v>
          </cell>
          <cell r="F3506" t="str">
            <v>Sud</v>
          </cell>
          <cell r="G3506">
            <v>14551</v>
          </cell>
          <cell r="H3506">
            <v>4111</v>
          </cell>
          <cell r="I3506">
            <v>518</v>
          </cell>
          <cell r="J3506">
            <v>9.2891047576995248E-2</v>
          </cell>
          <cell r="K3506">
            <v>0.12600340549744588</v>
          </cell>
          <cell r="L3506">
            <v>9.9696902491313674E-2</v>
          </cell>
          <cell r="M3506">
            <v>0.13710697135474151</v>
          </cell>
        </row>
        <row r="3507">
          <cell r="A3507">
            <v>75026</v>
          </cell>
          <cell r="B3507" t="str">
            <v>75026</v>
          </cell>
          <cell r="C3507" t="str">
            <v>MT</v>
          </cell>
          <cell r="D3507" t="str">
            <v>MATERA</v>
          </cell>
          <cell r="E3507" t="str">
            <v>BASILICATA</v>
          </cell>
          <cell r="F3507" t="str">
            <v>Sud</v>
          </cell>
          <cell r="G3507">
            <v>3712</v>
          </cell>
          <cell r="H3507">
            <v>1225</v>
          </cell>
          <cell r="I3507">
            <v>69</v>
          </cell>
          <cell r="J3507">
            <v>9.2891047576995248E-2</v>
          </cell>
          <cell r="K3507">
            <v>5.63265306122449E-2</v>
          </cell>
          <cell r="L3507">
            <v>9.9696902491313674E-2</v>
          </cell>
          <cell r="M3507">
            <v>0.13710697135474151</v>
          </cell>
        </row>
        <row r="3508">
          <cell r="A3508">
            <v>75027</v>
          </cell>
          <cell r="B3508" t="str">
            <v>75027</v>
          </cell>
          <cell r="C3508" t="str">
            <v>MT</v>
          </cell>
          <cell r="D3508" t="str">
            <v>MATERA</v>
          </cell>
          <cell r="E3508" t="str">
            <v>BASILICATA</v>
          </cell>
          <cell r="F3508" t="str">
            <v>Sud</v>
          </cell>
          <cell r="G3508">
            <v>1820</v>
          </cell>
          <cell r="H3508">
            <v>636</v>
          </cell>
          <cell r="I3508">
            <v>44</v>
          </cell>
          <cell r="J3508">
            <v>9.2891047576995248E-2</v>
          </cell>
          <cell r="K3508">
            <v>6.9182389937106917E-2</v>
          </cell>
          <cell r="L3508">
            <v>9.9696902491313674E-2</v>
          </cell>
          <cell r="M3508">
            <v>0.13710697135474151</v>
          </cell>
        </row>
        <row r="3509">
          <cell r="A3509">
            <v>75028</v>
          </cell>
          <cell r="B3509" t="str">
            <v>75028</v>
          </cell>
          <cell r="C3509" t="str">
            <v>MT</v>
          </cell>
          <cell r="D3509" t="str">
            <v>MATERA</v>
          </cell>
          <cell r="E3509" t="str">
            <v>BASILICATA</v>
          </cell>
          <cell r="F3509" t="str">
            <v>Sud</v>
          </cell>
          <cell r="G3509">
            <v>6003</v>
          </cell>
          <cell r="H3509">
            <v>1948</v>
          </cell>
          <cell r="I3509">
            <v>105</v>
          </cell>
          <cell r="J3509">
            <v>9.2891047576995248E-2</v>
          </cell>
          <cell r="K3509">
            <v>5.3901437371663245E-2</v>
          </cell>
          <cell r="L3509">
            <v>9.9696902491313674E-2</v>
          </cell>
          <cell r="M3509">
            <v>0.13710697135474151</v>
          </cell>
        </row>
        <row r="3510">
          <cell r="A3510">
            <v>75029</v>
          </cell>
          <cell r="B3510" t="str">
            <v>75029</v>
          </cell>
          <cell r="C3510" t="str">
            <v>MT</v>
          </cell>
          <cell r="D3510" t="str">
            <v>MATERA</v>
          </cell>
          <cell r="E3510" t="str">
            <v>BASILICATA</v>
          </cell>
          <cell r="F3510" t="str">
            <v>Sud</v>
          </cell>
          <cell r="G3510">
            <v>1965</v>
          </cell>
          <cell r="H3510">
            <v>684</v>
          </cell>
          <cell r="I3510">
            <v>34</v>
          </cell>
          <cell r="J3510">
            <v>9.2891047576995248E-2</v>
          </cell>
          <cell r="K3510">
            <v>4.9707602339181284E-2</v>
          </cell>
          <cell r="L3510">
            <v>9.9696902491313674E-2</v>
          </cell>
          <cell r="M3510">
            <v>0.13710697135474151</v>
          </cell>
        </row>
        <row r="3511">
          <cell r="A3511">
            <v>75100</v>
          </cell>
          <cell r="B3511" t="str">
            <v>75100</v>
          </cell>
          <cell r="C3511" t="str">
            <v>MT</v>
          </cell>
          <cell r="D3511" t="str">
            <v>MATERA</v>
          </cell>
          <cell r="E3511" t="str">
            <v>BASILICATA</v>
          </cell>
          <cell r="F3511" t="str">
            <v>Sud</v>
          </cell>
          <cell r="G3511">
            <v>54919</v>
          </cell>
          <cell r="H3511">
            <v>16909</v>
          </cell>
          <cell r="I3511">
            <v>2654</v>
          </cell>
          <cell r="J3511">
            <v>9.2891047576995248E-2</v>
          </cell>
          <cell r="K3511">
            <v>0.15695783310662961</v>
          </cell>
          <cell r="L3511">
            <v>9.9696902491313674E-2</v>
          </cell>
          <cell r="M3511">
            <v>0.13710697135474151</v>
          </cell>
        </row>
        <row r="3512">
          <cell r="A3512">
            <v>80010</v>
          </cell>
          <cell r="B3512" t="str">
            <v>80010</v>
          </cell>
          <cell r="C3512" t="str">
            <v>NA</v>
          </cell>
          <cell r="D3512" t="str">
            <v>NAPOLI</v>
          </cell>
          <cell r="E3512" t="str">
            <v>CAMPANIA</v>
          </cell>
          <cell r="F3512" t="str">
            <v>Sud</v>
          </cell>
          <cell r="G3512">
            <v>51243</v>
          </cell>
          <cell r="H3512">
            <v>13498</v>
          </cell>
          <cell r="I3512">
            <v>3332</v>
          </cell>
          <cell r="J3512">
            <v>0.16157146674287201</v>
          </cell>
          <cell r="K3512">
            <v>0.24685138539042822</v>
          </cell>
          <cell r="L3512">
            <v>0.18151892103600151</v>
          </cell>
          <cell r="M3512">
            <v>0.23824056128702784</v>
          </cell>
        </row>
        <row r="3513">
          <cell r="A3513">
            <v>80011</v>
          </cell>
          <cell r="B3513" t="str">
            <v>80011</v>
          </cell>
          <cell r="C3513" t="str">
            <v>NA</v>
          </cell>
          <cell r="D3513" t="str">
            <v>NAPOLI</v>
          </cell>
          <cell r="E3513" t="str">
            <v>CAMPANIA</v>
          </cell>
          <cell r="F3513" t="str">
            <v>Sud</v>
          </cell>
          <cell r="G3513">
            <v>41311</v>
          </cell>
          <cell r="H3513">
            <v>10929</v>
          </cell>
          <cell r="I3513">
            <v>2149</v>
          </cell>
          <cell r="J3513">
            <v>0.16157146674287201</v>
          </cell>
          <cell r="K3513">
            <v>0.19663281178515876</v>
          </cell>
          <cell r="L3513">
            <v>0.18151892103600151</v>
          </cell>
          <cell r="M3513">
            <v>0.23824056128702784</v>
          </cell>
        </row>
        <row r="3514">
          <cell r="A3514">
            <v>80012</v>
          </cell>
          <cell r="B3514" t="str">
            <v>80012</v>
          </cell>
          <cell r="C3514" t="str">
            <v>NA</v>
          </cell>
          <cell r="D3514" t="str">
            <v>NAPOLI</v>
          </cell>
          <cell r="E3514" t="str">
            <v>CAMPANIA</v>
          </cell>
          <cell r="F3514" t="str">
            <v>Sud</v>
          </cell>
          <cell r="G3514">
            <v>12561</v>
          </cell>
          <cell r="H3514">
            <v>3415</v>
          </cell>
          <cell r="I3514">
            <v>525</v>
          </cell>
          <cell r="J3514">
            <v>0.16157146674287201</v>
          </cell>
          <cell r="K3514">
            <v>0.15373352855051245</v>
          </cell>
          <cell r="L3514">
            <v>0.18151892103600151</v>
          </cell>
          <cell r="M3514">
            <v>0.23824056128702784</v>
          </cell>
        </row>
        <row r="3515">
          <cell r="A3515">
            <v>80013</v>
          </cell>
          <cell r="B3515" t="str">
            <v>80013</v>
          </cell>
          <cell r="C3515" t="str">
            <v>NA</v>
          </cell>
          <cell r="D3515" t="str">
            <v>NAPOLI</v>
          </cell>
          <cell r="E3515" t="str">
            <v>CAMPANIA</v>
          </cell>
          <cell r="F3515" t="str">
            <v>Sud</v>
          </cell>
          <cell r="G3515">
            <v>32134</v>
          </cell>
          <cell r="H3515">
            <v>8809</v>
          </cell>
          <cell r="I3515">
            <v>2359</v>
          </cell>
          <cell r="J3515">
            <v>0.16157146674287201</v>
          </cell>
          <cell r="K3515">
            <v>0.26779430128277898</v>
          </cell>
          <cell r="L3515">
            <v>0.18151892103600151</v>
          </cell>
          <cell r="M3515">
            <v>0.23824056128702784</v>
          </cell>
        </row>
        <row r="3516">
          <cell r="A3516">
            <v>80014</v>
          </cell>
          <cell r="B3516" t="str">
            <v>80014</v>
          </cell>
          <cell r="C3516" t="str">
            <v>NA</v>
          </cell>
          <cell r="D3516" t="str">
            <v>NAPOLI</v>
          </cell>
          <cell r="E3516" t="str">
            <v>CAMPANIA</v>
          </cell>
          <cell r="F3516" t="str">
            <v>Sud</v>
          </cell>
          <cell r="G3516">
            <v>61988</v>
          </cell>
          <cell r="H3516">
            <v>17012</v>
          </cell>
          <cell r="I3516">
            <v>5412</v>
          </cell>
          <cell r="J3516">
            <v>0.16157146674287201</v>
          </cell>
          <cell r="K3516">
            <v>0.31812837996708204</v>
          </cell>
          <cell r="L3516">
            <v>0.18151892103600151</v>
          </cell>
          <cell r="M3516">
            <v>0.23824056128702784</v>
          </cell>
        </row>
        <row r="3517">
          <cell r="A3517">
            <v>80016</v>
          </cell>
          <cell r="B3517" t="str">
            <v>80016</v>
          </cell>
          <cell r="C3517" t="str">
            <v>NA</v>
          </cell>
          <cell r="D3517" t="str">
            <v>NAPOLI</v>
          </cell>
          <cell r="E3517" t="str">
            <v>CAMPANIA</v>
          </cell>
          <cell r="F3517" t="str">
            <v>Sud</v>
          </cell>
          <cell r="G3517">
            <v>44024</v>
          </cell>
          <cell r="H3517">
            <v>12358</v>
          </cell>
          <cell r="I3517">
            <v>3679</v>
          </cell>
          <cell r="J3517">
            <v>0.16157146674287201</v>
          </cell>
          <cell r="K3517">
            <v>0.29770189351027676</v>
          </cell>
          <cell r="L3517">
            <v>0.18151892103600151</v>
          </cell>
          <cell r="M3517">
            <v>0.23824056128702784</v>
          </cell>
        </row>
        <row r="3518">
          <cell r="A3518">
            <v>80017</v>
          </cell>
          <cell r="B3518" t="str">
            <v>80017</v>
          </cell>
          <cell r="C3518" t="str">
            <v>NA</v>
          </cell>
          <cell r="D3518" t="str">
            <v>NAPOLI</v>
          </cell>
          <cell r="E3518" t="str">
            <v>CAMPANIA</v>
          </cell>
          <cell r="F3518" t="str">
            <v>Sud</v>
          </cell>
          <cell r="G3518">
            <v>20095</v>
          </cell>
          <cell r="H3518">
            <v>5219</v>
          </cell>
          <cell r="I3518">
            <v>1576</v>
          </cell>
          <cell r="J3518">
            <v>0.16157146674287201</v>
          </cell>
          <cell r="K3518">
            <v>0.30197355815290283</v>
          </cell>
          <cell r="L3518">
            <v>0.18151892103600151</v>
          </cell>
          <cell r="M3518">
            <v>0.23824056128702784</v>
          </cell>
        </row>
        <row r="3519">
          <cell r="A3519">
            <v>80018</v>
          </cell>
          <cell r="B3519" t="str">
            <v>80018</v>
          </cell>
          <cell r="C3519" t="str">
            <v>NA</v>
          </cell>
          <cell r="D3519" t="str">
            <v>NAPOLI</v>
          </cell>
          <cell r="E3519" t="str">
            <v>CAMPANIA</v>
          </cell>
          <cell r="F3519" t="str">
            <v>Sud</v>
          </cell>
          <cell r="G3519">
            <v>25246</v>
          </cell>
          <cell r="H3519">
            <v>6857</v>
          </cell>
          <cell r="I3519">
            <v>1464</v>
          </cell>
          <cell r="J3519">
            <v>0.16157146674287201</v>
          </cell>
          <cell r="K3519">
            <v>0.21350444800933352</v>
          </cell>
          <cell r="L3519">
            <v>0.18151892103600151</v>
          </cell>
          <cell r="M3519">
            <v>0.23824056128702784</v>
          </cell>
        </row>
        <row r="3520">
          <cell r="A3520">
            <v>80019</v>
          </cell>
          <cell r="B3520" t="str">
            <v>80019</v>
          </cell>
          <cell r="C3520" t="str">
            <v>NA</v>
          </cell>
          <cell r="D3520" t="str">
            <v>NAPOLI</v>
          </cell>
          <cell r="E3520" t="str">
            <v>CAMPANIA</v>
          </cell>
          <cell r="F3520" t="str">
            <v>Sud</v>
          </cell>
          <cell r="G3520">
            <v>19190</v>
          </cell>
          <cell r="H3520">
            <v>5235</v>
          </cell>
          <cell r="I3520">
            <v>984</v>
          </cell>
          <cell r="J3520">
            <v>0.16157146674287201</v>
          </cell>
          <cell r="K3520">
            <v>0.18796561604584527</v>
          </cell>
          <cell r="L3520">
            <v>0.18151892103600151</v>
          </cell>
          <cell r="M3520">
            <v>0.23824056128702784</v>
          </cell>
        </row>
        <row r="3521">
          <cell r="A3521">
            <v>80020</v>
          </cell>
          <cell r="B3521" t="str">
            <v>80020</v>
          </cell>
          <cell r="C3521" t="str">
            <v>NA</v>
          </cell>
          <cell r="D3521" t="str">
            <v>NAPOLI</v>
          </cell>
          <cell r="E3521" t="str">
            <v>CAMPANIA</v>
          </cell>
          <cell r="F3521" t="str">
            <v>Sud</v>
          </cell>
          <cell r="G3521">
            <v>45146</v>
          </cell>
          <cell r="H3521">
            <v>11560</v>
          </cell>
          <cell r="I3521">
            <v>1599</v>
          </cell>
          <cell r="J3521">
            <v>0.16157146674287201</v>
          </cell>
          <cell r="K3521">
            <v>0.13832179930795849</v>
          </cell>
          <cell r="L3521">
            <v>0.18151892103600151</v>
          </cell>
          <cell r="M3521">
            <v>0.23824056128702784</v>
          </cell>
        </row>
        <row r="3522">
          <cell r="A3522">
            <v>80021</v>
          </cell>
          <cell r="B3522" t="str">
            <v>80021</v>
          </cell>
          <cell r="C3522" t="str">
            <v>NA</v>
          </cell>
          <cell r="D3522" t="str">
            <v>NAPOLI</v>
          </cell>
          <cell r="E3522" t="str">
            <v>CAMPANIA</v>
          </cell>
          <cell r="F3522" t="str">
            <v>Sud</v>
          </cell>
          <cell r="G3522">
            <v>60025</v>
          </cell>
          <cell r="H3522">
            <v>15651</v>
          </cell>
          <cell r="I3522">
            <v>1621</v>
          </cell>
          <cell r="J3522">
            <v>0.16157146674287201</v>
          </cell>
          <cell r="K3522">
            <v>0.10357165676314613</v>
          </cell>
          <cell r="L3522">
            <v>0.18151892103600151</v>
          </cell>
          <cell r="M3522">
            <v>0.23824056128702784</v>
          </cell>
        </row>
        <row r="3523">
          <cell r="A3523">
            <v>80022</v>
          </cell>
          <cell r="B3523" t="str">
            <v>80022</v>
          </cell>
          <cell r="C3523" t="str">
            <v>NA</v>
          </cell>
          <cell r="D3523" t="str">
            <v>NAPOLI</v>
          </cell>
          <cell r="E3523" t="str">
            <v>CAMPANIA</v>
          </cell>
          <cell r="F3523" t="str">
            <v>Sud</v>
          </cell>
          <cell r="G3523">
            <v>39609</v>
          </cell>
          <cell r="H3523">
            <v>10336</v>
          </cell>
          <cell r="I3523">
            <v>1252</v>
          </cell>
          <cell r="J3523">
            <v>0.16157146674287201</v>
          </cell>
          <cell r="K3523">
            <v>0.12113003095975232</v>
          </cell>
          <cell r="L3523">
            <v>0.18151892103600151</v>
          </cell>
          <cell r="M3523">
            <v>0.23824056128702784</v>
          </cell>
        </row>
        <row r="3524">
          <cell r="A3524">
            <v>80023</v>
          </cell>
          <cell r="B3524" t="str">
            <v>80023</v>
          </cell>
          <cell r="C3524" t="str">
            <v>NA</v>
          </cell>
          <cell r="D3524" t="str">
            <v>NAPOLI</v>
          </cell>
          <cell r="E3524" t="str">
            <v>CAMPANIA</v>
          </cell>
          <cell r="F3524" t="str">
            <v>Sud</v>
          </cell>
          <cell r="G3524">
            <v>35895</v>
          </cell>
          <cell r="H3524">
            <v>9854</v>
          </cell>
          <cell r="I3524">
            <v>924</v>
          </cell>
          <cell r="J3524">
            <v>0.16157146674287201</v>
          </cell>
          <cell r="K3524">
            <v>9.3769027805967117E-2</v>
          </cell>
          <cell r="L3524">
            <v>0.18151892103600151</v>
          </cell>
          <cell r="M3524">
            <v>0.23824056128702784</v>
          </cell>
        </row>
        <row r="3525">
          <cell r="A3525">
            <v>80024</v>
          </cell>
          <cell r="B3525" t="str">
            <v>80024</v>
          </cell>
          <cell r="C3525" t="str">
            <v>NA</v>
          </cell>
          <cell r="D3525" t="str">
            <v>NAPOLI</v>
          </cell>
          <cell r="E3525" t="str">
            <v>CAMPANIA</v>
          </cell>
          <cell r="F3525" t="str">
            <v>Sud</v>
          </cell>
          <cell r="G3525">
            <v>20105</v>
          </cell>
          <cell r="H3525">
            <v>5268</v>
          </cell>
          <cell r="I3525">
            <v>653</v>
          </cell>
          <cell r="J3525">
            <v>0.16157146674287201</v>
          </cell>
          <cell r="K3525">
            <v>0.12395596051632499</v>
          </cell>
          <cell r="L3525">
            <v>0.18151892103600151</v>
          </cell>
          <cell r="M3525">
            <v>0.23824056128702784</v>
          </cell>
        </row>
        <row r="3526">
          <cell r="A3526">
            <v>80025</v>
          </cell>
          <cell r="B3526" t="str">
            <v>80025</v>
          </cell>
          <cell r="C3526" t="str">
            <v>NA</v>
          </cell>
          <cell r="D3526" t="str">
            <v>NAPOLI</v>
          </cell>
          <cell r="E3526" t="str">
            <v>CAMPANIA</v>
          </cell>
          <cell r="F3526" t="str">
            <v>Sud</v>
          </cell>
          <cell r="G3526">
            <v>10770</v>
          </cell>
          <cell r="H3526">
            <v>2822</v>
          </cell>
          <cell r="I3526">
            <v>340</v>
          </cell>
          <cell r="J3526">
            <v>0.16157146674287201</v>
          </cell>
          <cell r="K3526">
            <v>0.12048192771084337</v>
          </cell>
          <cell r="L3526">
            <v>0.18151892103600151</v>
          </cell>
          <cell r="M3526">
            <v>0.23824056128702784</v>
          </cell>
        </row>
        <row r="3527">
          <cell r="A3527">
            <v>80026</v>
          </cell>
          <cell r="B3527" t="str">
            <v>80026</v>
          </cell>
          <cell r="C3527" t="str">
            <v>NA</v>
          </cell>
          <cell r="D3527" t="str">
            <v>NAPOLI</v>
          </cell>
          <cell r="E3527" t="str">
            <v>CAMPANIA</v>
          </cell>
          <cell r="F3527" t="str">
            <v>Sud</v>
          </cell>
          <cell r="G3527">
            <v>77930</v>
          </cell>
          <cell r="H3527">
            <v>20887</v>
          </cell>
          <cell r="I3527">
            <v>3353</v>
          </cell>
          <cell r="J3527">
            <v>0.16157146674287201</v>
          </cell>
          <cell r="K3527">
            <v>0.16053047350026331</v>
          </cell>
          <cell r="L3527">
            <v>0.18151892103600151</v>
          </cell>
          <cell r="M3527">
            <v>0.23824056128702784</v>
          </cell>
        </row>
        <row r="3528">
          <cell r="A3528">
            <v>80027</v>
          </cell>
          <cell r="B3528" t="str">
            <v>80027</v>
          </cell>
          <cell r="C3528" t="str">
            <v>NA</v>
          </cell>
          <cell r="D3528" t="str">
            <v>NAPOLI</v>
          </cell>
          <cell r="E3528" t="str">
            <v>CAMPANIA</v>
          </cell>
          <cell r="F3528" t="str">
            <v>Sud</v>
          </cell>
          <cell r="G3528">
            <v>36441</v>
          </cell>
          <cell r="H3528">
            <v>9902</v>
          </cell>
          <cell r="I3528">
            <v>1209</v>
          </cell>
          <cell r="J3528">
            <v>0.16157146674287201</v>
          </cell>
          <cell r="K3528">
            <v>0.12209654615229247</v>
          </cell>
          <cell r="L3528">
            <v>0.18151892103600151</v>
          </cell>
          <cell r="M3528">
            <v>0.23824056128702784</v>
          </cell>
        </row>
        <row r="3529">
          <cell r="A3529">
            <v>80028</v>
          </cell>
          <cell r="B3529" t="str">
            <v>80028</v>
          </cell>
          <cell r="C3529" t="str">
            <v>NA</v>
          </cell>
          <cell r="D3529" t="str">
            <v>NAPOLI</v>
          </cell>
          <cell r="E3529" t="str">
            <v>CAMPANIA</v>
          </cell>
          <cell r="F3529" t="str">
            <v>Sud</v>
          </cell>
          <cell r="G3529">
            <v>20186</v>
          </cell>
          <cell r="H3529">
            <v>5446</v>
          </cell>
          <cell r="I3529">
            <v>705</v>
          </cell>
          <cell r="J3529">
            <v>0.16157146674287201</v>
          </cell>
          <cell r="K3529">
            <v>0.12945280940139553</v>
          </cell>
          <cell r="L3529">
            <v>0.18151892103600151</v>
          </cell>
          <cell r="M3529">
            <v>0.23824056128702784</v>
          </cell>
        </row>
        <row r="3530">
          <cell r="A3530">
            <v>80029</v>
          </cell>
          <cell r="B3530" t="str">
            <v>80029</v>
          </cell>
          <cell r="C3530" t="str">
            <v>NA</v>
          </cell>
          <cell r="D3530" t="str">
            <v>NAPOLI</v>
          </cell>
          <cell r="E3530" t="str">
            <v>CAMPANIA</v>
          </cell>
          <cell r="F3530" t="str">
            <v>Sud</v>
          </cell>
          <cell r="G3530">
            <v>30923</v>
          </cell>
          <cell r="H3530">
            <v>8047</v>
          </cell>
          <cell r="I3530">
            <v>1015</v>
          </cell>
          <cell r="J3530">
            <v>0.16157146674287201</v>
          </cell>
          <cell r="K3530">
            <v>0.12613396296756554</v>
          </cell>
          <cell r="L3530">
            <v>0.18151892103600151</v>
          </cell>
          <cell r="M3530">
            <v>0.23824056128702784</v>
          </cell>
        </row>
        <row r="3531">
          <cell r="A3531">
            <v>80030</v>
          </cell>
          <cell r="B3531" t="str">
            <v>80030</v>
          </cell>
          <cell r="C3531" t="str">
            <v>NA</v>
          </cell>
          <cell r="D3531" t="str">
            <v>NAPOLI</v>
          </cell>
          <cell r="E3531" t="str">
            <v>CAMPANIA</v>
          </cell>
          <cell r="F3531" t="str">
            <v>Sud</v>
          </cell>
          <cell r="G3531">
            <v>56052</v>
          </cell>
          <cell r="H3531">
            <v>16509</v>
          </cell>
          <cell r="I3531">
            <v>2157</v>
          </cell>
          <cell r="J3531">
            <v>0.16157146674287201</v>
          </cell>
          <cell r="K3531">
            <v>0.13065600581501</v>
          </cell>
          <cell r="L3531">
            <v>0.18151892103600151</v>
          </cell>
          <cell r="M3531">
            <v>0.23824056128702784</v>
          </cell>
        </row>
        <row r="3532">
          <cell r="A3532">
            <v>80031</v>
          </cell>
          <cell r="B3532" t="str">
            <v>80031</v>
          </cell>
          <cell r="C3532" t="str">
            <v>NA</v>
          </cell>
          <cell r="D3532" t="str">
            <v>NAPOLI</v>
          </cell>
          <cell r="E3532" t="str">
            <v>CAMPANIA</v>
          </cell>
          <cell r="F3532" t="str">
            <v>Sud</v>
          </cell>
          <cell r="G3532">
            <v>14890</v>
          </cell>
          <cell r="H3532">
            <v>4021</v>
          </cell>
          <cell r="I3532">
            <v>634</v>
          </cell>
          <cell r="J3532">
            <v>0.16157146674287201</v>
          </cell>
          <cell r="K3532">
            <v>0.15767222084058691</v>
          </cell>
          <cell r="L3532">
            <v>0.18151892103600151</v>
          </cell>
          <cell r="M3532">
            <v>0.23824056128702784</v>
          </cell>
        </row>
        <row r="3533">
          <cell r="A3533">
            <v>80032</v>
          </cell>
          <cell r="B3533" t="str">
            <v>80032</v>
          </cell>
          <cell r="C3533" t="str">
            <v>NA</v>
          </cell>
          <cell r="D3533" t="str">
            <v>NAPOLI</v>
          </cell>
          <cell r="E3533" t="str">
            <v>CAMPANIA</v>
          </cell>
          <cell r="F3533" t="str">
            <v>Sud</v>
          </cell>
          <cell r="G3533">
            <v>3589</v>
          </cell>
          <cell r="H3533">
            <v>1078</v>
          </cell>
          <cell r="I3533">
            <v>158</v>
          </cell>
          <cell r="J3533">
            <v>0.16157146674287201</v>
          </cell>
          <cell r="K3533">
            <v>0.14656771799628943</v>
          </cell>
          <cell r="L3533">
            <v>0.18151892103600151</v>
          </cell>
          <cell r="M3533">
            <v>0.23824056128702784</v>
          </cell>
        </row>
        <row r="3534">
          <cell r="A3534">
            <v>80033</v>
          </cell>
          <cell r="B3534" t="str">
            <v>80033</v>
          </cell>
          <cell r="C3534" t="str">
            <v>NA</v>
          </cell>
          <cell r="D3534" t="str">
            <v>NAPOLI</v>
          </cell>
          <cell r="E3534" t="str">
            <v>CAMPANIA</v>
          </cell>
          <cell r="F3534" t="str">
            <v>Sud</v>
          </cell>
          <cell r="G3534">
            <v>12481</v>
          </cell>
          <cell r="H3534">
            <v>3652</v>
          </cell>
          <cell r="I3534">
            <v>390</v>
          </cell>
          <cell r="J3534">
            <v>0.16157146674287201</v>
          </cell>
          <cell r="K3534">
            <v>0.10679079956188389</v>
          </cell>
          <cell r="L3534">
            <v>0.18151892103600151</v>
          </cell>
          <cell r="M3534">
            <v>0.23824056128702784</v>
          </cell>
        </row>
        <row r="3535">
          <cell r="A3535">
            <v>80034</v>
          </cell>
          <cell r="B3535" t="str">
            <v>80034</v>
          </cell>
          <cell r="C3535" t="str">
            <v>NA</v>
          </cell>
          <cell r="D3535" t="str">
            <v>NAPOLI</v>
          </cell>
          <cell r="E3535" t="str">
            <v>CAMPANIA</v>
          </cell>
          <cell r="F3535" t="str">
            <v>Sud</v>
          </cell>
          <cell r="G3535">
            <v>28517</v>
          </cell>
          <cell r="H3535">
            <v>8506</v>
          </cell>
          <cell r="I3535">
            <v>1061</v>
          </cell>
          <cell r="J3535">
            <v>0.16157146674287201</v>
          </cell>
          <cell r="K3535">
            <v>0.1247354808370562</v>
          </cell>
          <cell r="L3535">
            <v>0.18151892103600151</v>
          </cell>
          <cell r="M3535">
            <v>0.23824056128702784</v>
          </cell>
        </row>
        <row r="3536">
          <cell r="A3536">
            <v>80035</v>
          </cell>
          <cell r="B3536" t="str">
            <v>80035</v>
          </cell>
          <cell r="C3536" t="str">
            <v>NA</v>
          </cell>
          <cell r="D3536" t="str">
            <v>NAPOLI</v>
          </cell>
          <cell r="E3536" t="str">
            <v>CAMPANIA</v>
          </cell>
          <cell r="F3536" t="str">
            <v>Sud</v>
          </cell>
          <cell r="G3536">
            <v>32286</v>
          </cell>
          <cell r="H3536">
            <v>9404</v>
          </cell>
          <cell r="I3536">
            <v>1258</v>
          </cell>
          <cell r="J3536">
            <v>0.16157146674287201</v>
          </cell>
          <cell r="K3536">
            <v>0.13377286261165461</v>
          </cell>
          <cell r="L3536">
            <v>0.18151892103600151</v>
          </cell>
          <cell r="M3536">
            <v>0.23824056128702784</v>
          </cell>
        </row>
        <row r="3537">
          <cell r="A3537">
            <v>80036</v>
          </cell>
          <cell r="B3537" t="str">
            <v>80036</v>
          </cell>
          <cell r="C3537" t="str">
            <v>NA</v>
          </cell>
          <cell r="D3537" t="str">
            <v>NAPOLI</v>
          </cell>
          <cell r="E3537" t="str">
            <v>CAMPANIA</v>
          </cell>
          <cell r="F3537" t="str">
            <v>Sud</v>
          </cell>
          <cell r="G3537">
            <v>13405</v>
          </cell>
          <cell r="H3537">
            <v>4221</v>
          </cell>
          <cell r="I3537">
            <v>521</v>
          </cell>
          <cell r="J3537">
            <v>0.16157146674287201</v>
          </cell>
          <cell r="K3537">
            <v>0.12343046671404881</v>
          </cell>
          <cell r="L3537">
            <v>0.18151892103600151</v>
          </cell>
          <cell r="M3537">
            <v>0.23824056128702784</v>
          </cell>
        </row>
        <row r="3538">
          <cell r="A3538">
            <v>80038</v>
          </cell>
          <cell r="B3538" t="str">
            <v>80038</v>
          </cell>
          <cell r="C3538" t="str">
            <v>NA</v>
          </cell>
          <cell r="D3538" t="str">
            <v>NAPOLI</v>
          </cell>
          <cell r="E3538" t="str">
            <v>CAMPANIA</v>
          </cell>
          <cell r="F3538" t="str">
            <v>Sud</v>
          </cell>
          <cell r="G3538">
            <v>42975</v>
          </cell>
          <cell r="H3538">
            <v>12128</v>
          </cell>
          <cell r="I3538">
            <v>2056</v>
          </cell>
          <cell r="J3538">
            <v>0.16157146674287201</v>
          </cell>
          <cell r="K3538">
            <v>0.16952506596306069</v>
          </cell>
          <cell r="L3538">
            <v>0.18151892103600151</v>
          </cell>
          <cell r="M3538">
            <v>0.23824056128702784</v>
          </cell>
        </row>
        <row r="3539">
          <cell r="A3539">
            <v>80039</v>
          </cell>
          <cell r="B3539" t="str">
            <v>80039</v>
          </cell>
          <cell r="C3539" t="str">
            <v>NA</v>
          </cell>
          <cell r="D3539" t="str">
            <v>NAPOLI</v>
          </cell>
          <cell r="E3539" t="str">
            <v>CAMPANIA</v>
          </cell>
          <cell r="F3539" t="str">
            <v>Sud</v>
          </cell>
          <cell r="G3539">
            <v>12285</v>
          </cell>
          <cell r="H3539">
            <v>3504</v>
          </cell>
          <cell r="I3539">
            <v>467</v>
          </cell>
          <cell r="J3539">
            <v>0.16157146674287201</v>
          </cell>
          <cell r="K3539">
            <v>0.13327625570776255</v>
          </cell>
          <cell r="L3539">
            <v>0.18151892103600151</v>
          </cell>
          <cell r="M3539">
            <v>0.23824056128702784</v>
          </cell>
        </row>
        <row r="3540">
          <cell r="A3540">
            <v>80040</v>
          </cell>
          <cell r="B3540" t="str">
            <v>80040</v>
          </cell>
          <cell r="C3540" t="str">
            <v>NA</v>
          </cell>
          <cell r="D3540" t="str">
            <v>NAPOLI</v>
          </cell>
          <cell r="E3540" t="str">
            <v>CAMPANIA</v>
          </cell>
          <cell r="F3540" t="str">
            <v>Sud</v>
          </cell>
          <cell r="G3540">
            <v>119745</v>
          </cell>
          <cell r="H3540">
            <v>32872</v>
          </cell>
          <cell r="I3540">
            <v>5285</v>
          </cell>
          <cell r="J3540">
            <v>0.16157146674287201</v>
          </cell>
          <cell r="K3540">
            <v>0.16077512776831346</v>
          </cell>
          <cell r="L3540">
            <v>0.18151892103600151</v>
          </cell>
          <cell r="M3540">
            <v>0.23824056128702784</v>
          </cell>
        </row>
        <row r="3541">
          <cell r="A3541">
            <v>80041</v>
          </cell>
          <cell r="B3541" t="str">
            <v>80041</v>
          </cell>
          <cell r="C3541" t="str">
            <v>NA</v>
          </cell>
          <cell r="D3541" t="str">
            <v>NAPOLI</v>
          </cell>
          <cell r="E3541" t="str">
            <v>CAMPANIA</v>
          </cell>
          <cell r="F3541" t="str">
            <v>Sud</v>
          </cell>
          <cell r="G3541">
            <v>27249</v>
          </cell>
          <cell r="H3541">
            <v>7518</v>
          </cell>
          <cell r="I3541">
            <v>804</v>
          </cell>
          <cell r="J3541">
            <v>0.16157146674287201</v>
          </cell>
          <cell r="K3541">
            <v>0.10694333599361533</v>
          </cell>
          <cell r="L3541">
            <v>0.18151892103600151</v>
          </cell>
          <cell r="M3541">
            <v>0.23824056128702784</v>
          </cell>
        </row>
        <row r="3542">
          <cell r="A3542">
            <v>80042</v>
          </cell>
          <cell r="B3542" t="str">
            <v>80042</v>
          </cell>
          <cell r="C3542" t="str">
            <v>NA</v>
          </cell>
          <cell r="D3542" t="str">
            <v>NAPOLI</v>
          </cell>
          <cell r="E3542" t="str">
            <v>CAMPANIA</v>
          </cell>
          <cell r="F3542" t="str">
            <v>Sud</v>
          </cell>
          <cell r="G3542">
            <v>12911</v>
          </cell>
          <cell r="H3542">
            <v>3877</v>
          </cell>
          <cell r="I3542">
            <v>331</v>
          </cell>
          <cell r="J3542">
            <v>0.16157146674287201</v>
          </cell>
          <cell r="K3542">
            <v>8.5375290172814033E-2</v>
          </cell>
          <cell r="L3542">
            <v>0.18151892103600151</v>
          </cell>
          <cell r="M3542">
            <v>0.23824056128702784</v>
          </cell>
        </row>
        <row r="3543">
          <cell r="A3543">
            <v>80044</v>
          </cell>
          <cell r="B3543" t="str">
            <v>80044</v>
          </cell>
          <cell r="C3543" t="str">
            <v>NA</v>
          </cell>
          <cell r="D3543" t="str">
            <v>NAPOLI</v>
          </cell>
          <cell r="E3543" t="str">
            <v>CAMPANIA</v>
          </cell>
          <cell r="F3543" t="str">
            <v>Sud</v>
          </cell>
          <cell r="G3543">
            <v>20593</v>
          </cell>
          <cell r="H3543">
            <v>6082</v>
          </cell>
          <cell r="I3543">
            <v>901</v>
          </cell>
          <cell r="J3543">
            <v>0.16157146674287201</v>
          </cell>
          <cell r="K3543">
            <v>0.14814205853337717</v>
          </cell>
          <cell r="L3543">
            <v>0.18151892103600151</v>
          </cell>
          <cell r="M3543">
            <v>0.23824056128702784</v>
          </cell>
        </row>
        <row r="3544">
          <cell r="A3544">
            <v>80045</v>
          </cell>
          <cell r="B3544" t="str">
            <v>80045</v>
          </cell>
          <cell r="C3544" t="str">
            <v>NA</v>
          </cell>
          <cell r="D3544" t="str">
            <v>NAPOLI</v>
          </cell>
          <cell r="E3544" t="str">
            <v>CAMPANIA</v>
          </cell>
          <cell r="F3544" t="str">
            <v>Sud</v>
          </cell>
          <cell r="G3544">
            <v>25153</v>
          </cell>
          <cell r="H3544">
            <v>7093</v>
          </cell>
          <cell r="I3544">
            <v>1026</v>
          </cell>
          <cell r="J3544">
            <v>0.16157146674287201</v>
          </cell>
          <cell r="K3544">
            <v>0.14464965458903145</v>
          </cell>
          <cell r="L3544">
            <v>0.18151892103600151</v>
          </cell>
          <cell r="M3544">
            <v>0.23824056128702784</v>
          </cell>
        </row>
        <row r="3545">
          <cell r="A3545">
            <v>80046</v>
          </cell>
          <cell r="B3545" t="str">
            <v>80046</v>
          </cell>
          <cell r="C3545" t="str">
            <v>NA</v>
          </cell>
          <cell r="D3545" t="str">
            <v>NAPOLI</v>
          </cell>
          <cell r="E3545" t="str">
            <v>CAMPANIA</v>
          </cell>
          <cell r="F3545" t="str">
            <v>Sud</v>
          </cell>
          <cell r="G3545">
            <v>61748</v>
          </cell>
          <cell r="H3545">
            <v>16938</v>
          </cell>
          <cell r="I3545">
            <v>2695</v>
          </cell>
          <cell r="J3545">
            <v>0.16157146674287201</v>
          </cell>
          <cell r="K3545">
            <v>0.15910969417876963</v>
          </cell>
          <cell r="L3545">
            <v>0.18151892103600151</v>
          </cell>
          <cell r="M3545">
            <v>0.23824056128702784</v>
          </cell>
        </row>
        <row r="3546">
          <cell r="A3546">
            <v>80047</v>
          </cell>
          <cell r="B3546" t="str">
            <v>80047</v>
          </cell>
          <cell r="C3546" t="str">
            <v>NA</v>
          </cell>
          <cell r="D3546" t="str">
            <v>NAPOLI</v>
          </cell>
          <cell r="E3546" t="str">
            <v>CAMPANIA</v>
          </cell>
          <cell r="F3546" t="str">
            <v>Sud</v>
          </cell>
          <cell r="G3546">
            <v>26786</v>
          </cell>
          <cell r="H3546">
            <v>7516</v>
          </cell>
          <cell r="I3546">
            <v>1041</v>
          </cell>
          <cell r="J3546">
            <v>0.16157146674287201</v>
          </cell>
          <cell r="K3546">
            <v>0.13850452368280999</v>
          </cell>
          <cell r="L3546">
            <v>0.18151892103600151</v>
          </cell>
          <cell r="M3546">
            <v>0.23824056128702784</v>
          </cell>
        </row>
        <row r="3547">
          <cell r="A3547">
            <v>80048</v>
          </cell>
          <cell r="B3547" t="str">
            <v>80048</v>
          </cell>
          <cell r="C3547" t="str">
            <v>NA</v>
          </cell>
          <cell r="D3547" t="str">
            <v>NAPOLI</v>
          </cell>
          <cell r="E3547" t="str">
            <v>CAMPANIA</v>
          </cell>
          <cell r="F3547" t="str">
            <v>Sud</v>
          </cell>
          <cell r="G3547">
            <v>27362</v>
          </cell>
          <cell r="H3547">
            <v>7363</v>
          </cell>
          <cell r="I3547">
            <v>1254</v>
          </cell>
          <cell r="J3547">
            <v>0.16157146674287201</v>
          </cell>
          <cell r="K3547">
            <v>0.17031101453212005</v>
          </cell>
          <cell r="L3547">
            <v>0.18151892103600151</v>
          </cell>
          <cell r="M3547">
            <v>0.23824056128702784</v>
          </cell>
        </row>
        <row r="3548">
          <cell r="A3548">
            <v>80049</v>
          </cell>
          <cell r="B3548" t="str">
            <v>80049</v>
          </cell>
          <cell r="C3548" t="str">
            <v>NA</v>
          </cell>
          <cell r="D3548" t="str">
            <v>NAPOLI</v>
          </cell>
          <cell r="E3548" t="str">
            <v>CAMPANIA</v>
          </cell>
          <cell r="F3548" t="str">
            <v>Sud</v>
          </cell>
          <cell r="G3548">
            <v>29164</v>
          </cell>
          <cell r="H3548">
            <v>8363</v>
          </cell>
          <cell r="I3548">
            <v>1579</v>
          </cell>
          <cell r="J3548">
            <v>0.16157146674287201</v>
          </cell>
          <cell r="K3548">
            <v>0.18880784407509266</v>
          </cell>
          <cell r="L3548">
            <v>0.18151892103600151</v>
          </cell>
          <cell r="M3548">
            <v>0.23824056128702784</v>
          </cell>
        </row>
        <row r="3549">
          <cell r="A3549">
            <v>80050</v>
          </cell>
          <cell r="B3549" t="str">
            <v>80050</v>
          </cell>
          <cell r="C3549" t="str">
            <v>NA</v>
          </cell>
          <cell r="D3549" t="str">
            <v>NAPOLI</v>
          </cell>
          <cell r="E3549" t="str">
            <v>CAMPANIA</v>
          </cell>
          <cell r="F3549" t="str">
            <v>Sud</v>
          </cell>
          <cell r="G3549">
            <v>24553</v>
          </cell>
          <cell r="H3549">
            <v>6560</v>
          </cell>
          <cell r="I3549">
            <v>722</v>
          </cell>
          <cell r="J3549">
            <v>0.16157146674287201</v>
          </cell>
          <cell r="K3549">
            <v>0.1100609756097561</v>
          </cell>
          <cell r="L3549">
            <v>0.18151892103600151</v>
          </cell>
          <cell r="M3549">
            <v>0.23824056128702784</v>
          </cell>
        </row>
        <row r="3550">
          <cell r="A3550">
            <v>80051</v>
          </cell>
          <cell r="B3550" t="str">
            <v>80051</v>
          </cell>
          <cell r="C3550" t="str">
            <v>NA</v>
          </cell>
          <cell r="D3550" t="str">
            <v>NAPOLI</v>
          </cell>
          <cell r="E3550" t="str">
            <v>CAMPANIA</v>
          </cell>
          <cell r="F3550" t="str">
            <v>Sud</v>
          </cell>
          <cell r="G3550">
            <v>7508</v>
          </cell>
          <cell r="H3550">
            <v>2456</v>
          </cell>
          <cell r="I3550">
            <v>218</v>
          </cell>
          <cell r="J3550">
            <v>0.16157146674287201</v>
          </cell>
          <cell r="K3550">
            <v>8.8762214983713353E-2</v>
          </cell>
          <cell r="L3550">
            <v>0.18151892103600151</v>
          </cell>
          <cell r="M3550">
            <v>0.23824056128702784</v>
          </cell>
        </row>
        <row r="3551">
          <cell r="A3551">
            <v>80053</v>
          </cell>
          <cell r="B3551" t="str">
            <v>80053</v>
          </cell>
          <cell r="C3551" t="str">
            <v>NA</v>
          </cell>
          <cell r="D3551" t="str">
            <v>NAPOLI</v>
          </cell>
          <cell r="E3551" t="str">
            <v>CAMPANIA</v>
          </cell>
          <cell r="F3551" t="str">
            <v>Sud</v>
          </cell>
          <cell r="G3551">
            <v>69486</v>
          </cell>
          <cell r="H3551">
            <v>21600</v>
          </cell>
          <cell r="I3551">
            <v>3939</v>
          </cell>
          <cell r="J3551">
            <v>0.16157146674287201</v>
          </cell>
          <cell r="K3551">
            <v>0.18236111111111111</v>
          </cell>
          <cell r="L3551">
            <v>0.18151892103600151</v>
          </cell>
          <cell r="M3551">
            <v>0.23824056128702784</v>
          </cell>
        </row>
        <row r="3552">
          <cell r="A3552">
            <v>80054</v>
          </cell>
          <cell r="B3552" t="str">
            <v>80054</v>
          </cell>
          <cell r="C3552" t="str">
            <v>NA</v>
          </cell>
          <cell r="D3552" t="str">
            <v>NAPOLI</v>
          </cell>
          <cell r="E3552" t="str">
            <v>CAMPANIA</v>
          </cell>
          <cell r="F3552" t="str">
            <v>Sud</v>
          </cell>
          <cell r="G3552">
            <v>425</v>
          </cell>
          <cell r="H3552">
            <v>112</v>
          </cell>
          <cell r="I3552">
            <v>1482</v>
          </cell>
          <cell r="J3552">
            <v>0.16157146674287201</v>
          </cell>
          <cell r="K3552">
            <v>13.232142857142858</v>
          </cell>
          <cell r="L3552">
            <v>0.18151892103600151</v>
          </cell>
          <cell r="M3552">
            <v>0.23824056128702784</v>
          </cell>
        </row>
        <row r="3553">
          <cell r="A3553">
            <v>80055</v>
          </cell>
          <cell r="B3553" t="str">
            <v>80055</v>
          </cell>
          <cell r="C3553" t="str">
            <v>NA</v>
          </cell>
          <cell r="D3553" t="str">
            <v>NAPOLI</v>
          </cell>
          <cell r="E3553" t="str">
            <v>CAMPANIA</v>
          </cell>
          <cell r="F3553" t="str">
            <v>Sud</v>
          </cell>
          <cell r="G3553">
            <v>70094</v>
          </cell>
          <cell r="H3553">
            <v>20145</v>
          </cell>
          <cell r="I3553">
            <v>3100</v>
          </cell>
          <cell r="J3553">
            <v>0.16157146674287201</v>
          </cell>
          <cell r="K3553">
            <v>0.15388433854554481</v>
          </cell>
          <cell r="L3553">
            <v>0.18151892103600151</v>
          </cell>
          <cell r="M3553">
            <v>0.23824056128702784</v>
          </cell>
        </row>
        <row r="3554">
          <cell r="A3554">
            <v>80057</v>
          </cell>
          <cell r="B3554" t="str">
            <v>80057</v>
          </cell>
          <cell r="C3554" t="str">
            <v>NA</v>
          </cell>
          <cell r="D3554" t="str">
            <v>NAPOLI</v>
          </cell>
          <cell r="E3554" t="str">
            <v>CAMPANIA</v>
          </cell>
          <cell r="F3554" t="str">
            <v>Sud</v>
          </cell>
          <cell r="G3554">
            <v>16936</v>
          </cell>
          <cell r="H3554">
            <v>4557</v>
          </cell>
          <cell r="I3554">
            <v>537</v>
          </cell>
          <cell r="J3554">
            <v>0.16157146674287201</v>
          </cell>
          <cell r="K3554">
            <v>0.11784068466096116</v>
          </cell>
          <cell r="L3554">
            <v>0.18151892103600151</v>
          </cell>
          <cell r="M3554">
            <v>0.23824056128702784</v>
          </cell>
        </row>
        <row r="3555">
          <cell r="A3555">
            <v>80058</v>
          </cell>
          <cell r="B3555" t="str">
            <v>80058</v>
          </cell>
          <cell r="C3555" t="str">
            <v>NA</v>
          </cell>
          <cell r="D3555" t="str">
            <v>NAPOLI</v>
          </cell>
          <cell r="E3555" t="str">
            <v>CAMPANIA</v>
          </cell>
          <cell r="F3555" t="str">
            <v>Sud</v>
          </cell>
          <cell r="G3555">
            <v>52004</v>
          </cell>
          <cell r="H3555">
            <v>14939</v>
          </cell>
          <cell r="I3555">
            <v>1783</v>
          </cell>
          <cell r="J3555">
            <v>0.16157146674287201</v>
          </cell>
          <cell r="K3555">
            <v>0.11935203159515362</v>
          </cell>
          <cell r="L3555">
            <v>0.18151892103600151</v>
          </cell>
          <cell r="M3555">
            <v>0.23824056128702784</v>
          </cell>
        </row>
        <row r="3556">
          <cell r="A3556">
            <v>80059</v>
          </cell>
          <cell r="B3556" t="str">
            <v>80059</v>
          </cell>
          <cell r="C3556" t="str">
            <v>NA</v>
          </cell>
          <cell r="D3556" t="str">
            <v>NAPOLI</v>
          </cell>
          <cell r="E3556" t="str">
            <v>CAMPANIA</v>
          </cell>
          <cell r="F3556" t="str">
            <v>Sud</v>
          </cell>
          <cell r="G3556">
            <v>101361</v>
          </cell>
          <cell r="H3556">
            <v>27888</v>
          </cell>
          <cell r="I3556">
            <v>3072</v>
          </cell>
          <cell r="J3556">
            <v>0.16157146674287201</v>
          </cell>
          <cell r="K3556">
            <v>0.11015490533562823</v>
          </cell>
          <cell r="L3556">
            <v>0.18151892103600151</v>
          </cell>
          <cell r="M3556">
            <v>0.23824056128702784</v>
          </cell>
        </row>
        <row r="3557">
          <cell r="A3557">
            <v>80061</v>
          </cell>
          <cell r="B3557" t="str">
            <v>80061</v>
          </cell>
          <cell r="C3557" t="str">
            <v>NA</v>
          </cell>
          <cell r="D3557" t="str">
            <v>NAPOLI</v>
          </cell>
          <cell r="E3557" t="str">
            <v>CAMPANIA</v>
          </cell>
          <cell r="F3557" t="str">
            <v>Sud</v>
          </cell>
          <cell r="G3557">
            <v>11103</v>
          </cell>
          <cell r="H3557">
            <v>3396</v>
          </cell>
          <cell r="I3557">
            <v>815</v>
          </cell>
          <cell r="J3557">
            <v>0.16157146674287201</v>
          </cell>
          <cell r="K3557">
            <v>0.2399882214369847</v>
          </cell>
          <cell r="L3557">
            <v>0.18151892103600151</v>
          </cell>
          <cell r="M3557">
            <v>0.23824056128702784</v>
          </cell>
        </row>
        <row r="3558">
          <cell r="A3558">
            <v>80062</v>
          </cell>
          <cell r="B3558" t="str">
            <v>80062</v>
          </cell>
          <cell r="C3558" t="str">
            <v>NA</v>
          </cell>
          <cell r="D3558" t="str">
            <v>NAPOLI</v>
          </cell>
          <cell r="E3558" t="str">
            <v>CAMPANIA</v>
          </cell>
          <cell r="F3558" t="str">
            <v>Sud</v>
          </cell>
          <cell r="G3558">
            <v>7392</v>
          </cell>
          <cell r="H3558">
            <v>2410</v>
          </cell>
          <cell r="I3558">
            <v>634</v>
          </cell>
          <cell r="J3558">
            <v>0.16157146674287201</v>
          </cell>
          <cell r="K3558">
            <v>0.26307053941908715</v>
          </cell>
          <cell r="L3558">
            <v>0.18151892103600151</v>
          </cell>
          <cell r="M3558">
            <v>0.23824056128702784</v>
          </cell>
        </row>
        <row r="3559">
          <cell r="A3559">
            <v>80063</v>
          </cell>
          <cell r="B3559" t="str">
            <v>80063</v>
          </cell>
          <cell r="C3559" t="str">
            <v>NA</v>
          </cell>
          <cell r="D3559" t="str">
            <v>NAPOLI</v>
          </cell>
          <cell r="E3559" t="str">
            <v>CAMPANIA</v>
          </cell>
          <cell r="F3559" t="str">
            <v>Sud</v>
          </cell>
          <cell r="G3559">
            <v>12473</v>
          </cell>
          <cell r="H3559">
            <v>3739</v>
          </cell>
          <cell r="I3559">
            <v>1020</v>
          </cell>
          <cell r="J3559">
            <v>0.16157146674287201</v>
          </cell>
          <cell r="K3559">
            <v>0.27280021396095211</v>
          </cell>
          <cell r="L3559">
            <v>0.18151892103600151</v>
          </cell>
          <cell r="M3559">
            <v>0.23824056128702784</v>
          </cell>
        </row>
        <row r="3560">
          <cell r="A3560">
            <v>80065</v>
          </cell>
          <cell r="B3560" t="str">
            <v>80065</v>
          </cell>
          <cell r="C3560" t="str">
            <v>NA</v>
          </cell>
          <cell r="D3560" t="str">
            <v>NAPOLI</v>
          </cell>
          <cell r="E3560" t="str">
            <v>CAMPANIA</v>
          </cell>
          <cell r="F3560" t="str">
            <v>Sud</v>
          </cell>
          <cell r="G3560">
            <v>8183</v>
          </cell>
          <cell r="H3560">
            <v>2506</v>
          </cell>
          <cell r="I3560">
            <v>616</v>
          </cell>
          <cell r="J3560">
            <v>0.16157146674287201</v>
          </cell>
          <cell r="K3560">
            <v>0.24581005586592178</v>
          </cell>
          <cell r="L3560">
            <v>0.18151892103600151</v>
          </cell>
          <cell r="M3560">
            <v>0.23824056128702784</v>
          </cell>
        </row>
        <row r="3561">
          <cell r="A3561">
            <v>80067</v>
          </cell>
          <cell r="B3561" t="str">
            <v>80067</v>
          </cell>
          <cell r="C3561" t="str">
            <v>NA</v>
          </cell>
          <cell r="D3561" t="str">
            <v>NAPOLI</v>
          </cell>
          <cell r="E3561" t="str">
            <v>CAMPANIA</v>
          </cell>
          <cell r="F3561" t="str">
            <v>Sud</v>
          </cell>
          <cell r="G3561">
            <v>16795</v>
          </cell>
          <cell r="H3561">
            <v>5116</v>
          </cell>
          <cell r="I3561">
            <v>1435</v>
          </cell>
          <cell r="J3561">
            <v>0.16157146674287201</v>
          </cell>
          <cell r="K3561">
            <v>0.28049257232212665</v>
          </cell>
          <cell r="L3561">
            <v>0.18151892103600151</v>
          </cell>
          <cell r="M3561">
            <v>0.23824056128702784</v>
          </cell>
        </row>
        <row r="3562">
          <cell r="A3562">
            <v>80069</v>
          </cell>
          <cell r="B3562" t="str">
            <v>80069</v>
          </cell>
          <cell r="C3562" t="str">
            <v>NA</v>
          </cell>
          <cell r="D3562" t="str">
            <v>NAPOLI</v>
          </cell>
          <cell r="E3562" t="str">
            <v>CAMPANIA</v>
          </cell>
          <cell r="F3562" t="str">
            <v>Sud</v>
          </cell>
          <cell r="G3562">
            <v>15752</v>
          </cell>
          <cell r="H3562">
            <v>4665</v>
          </cell>
          <cell r="I3562">
            <v>964</v>
          </cell>
          <cell r="J3562">
            <v>0.16157146674287201</v>
          </cell>
          <cell r="K3562">
            <v>0.20664523043944266</v>
          </cell>
          <cell r="L3562">
            <v>0.18151892103600151</v>
          </cell>
          <cell r="M3562">
            <v>0.23824056128702784</v>
          </cell>
        </row>
        <row r="3563">
          <cell r="A3563">
            <v>80070</v>
          </cell>
          <cell r="B3563" t="str">
            <v>80070</v>
          </cell>
          <cell r="C3563" t="str">
            <v>NA</v>
          </cell>
          <cell r="D3563" t="str">
            <v>NAPOLI</v>
          </cell>
          <cell r="E3563" t="str">
            <v>CAMPANIA</v>
          </cell>
          <cell r="F3563" t="str">
            <v>Sud</v>
          </cell>
          <cell r="G3563">
            <v>49607</v>
          </cell>
          <cell r="H3563">
            <v>14851</v>
          </cell>
          <cell r="I3563">
            <v>2744</v>
          </cell>
          <cell r="J3563">
            <v>0.16157146674287201</v>
          </cell>
          <cell r="K3563">
            <v>0.18476870244427984</v>
          </cell>
          <cell r="L3563">
            <v>0.18151892103600151</v>
          </cell>
          <cell r="M3563">
            <v>0.23824056128702784</v>
          </cell>
        </row>
        <row r="3564">
          <cell r="A3564">
            <v>80071</v>
          </cell>
          <cell r="B3564" t="str">
            <v>80071</v>
          </cell>
          <cell r="C3564" t="str">
            <v>NA</v>
          </cell>
          <cell r="D3564" t="str">
            <v>NAPOLI</v>
          </cell>
          <cell r="E3564" t="str">
            <v>CAMPANIA</v>
          </cell>
          <cell r="F3564" t="str">
            <v>Sud</v>
          </cell>
          <cell r="G3564">
            <v>5324</v>
          </cell>
          <cell r="H3564">
            <v>1717</v>
          </cell>
          <cell r="I3564">
            <v>725</v>
          </cell>
          <cell r="J3564">
            <v>0.16157146674287201</v>
          </cell>
          <cell r="K3564">
            <v>0.42224810716365752</v>
          </cell>
          <cell r="L3564">
            <v>0.18151892103600151</v>
          </cell>
          <cell r="M3564">
            <v>0.23824056128702784</v>
          </cell>
        </row>
        <row r="3565">
          <cell r="A3565">
            <v>80073</v>
          </cell>
          <cell r="B3565" t="str">
            <v>80073</v>
          </cell>
          <cell r="C3565" t="str">
            <v>NA</v>
          </cell>
          <cell r="D3565" t="str">
            <v>NAPOLI</v>
          </cell>
          <cell r="E3565" t="str">
            <v>CAMPANIA</v>
          </cell>
          <cell r="F3565" t="str">
            <v>Sud</v>
          </cell>
          <cell r="G3565">
            <v>7075</v>
          </cell>
          <cell r="H3565">
            <v>2427</v>
          </cell>
          <cell r="I3565">
            <v>1057</v>
          </cell>
          <cell r="J3565">
            <v>0.16157146674287201</v>
          </cell>
          <cell r="K3565">
            <v>0.43551709929954674</v>
          </cell>
          <cell r="L3565">
            <v>0.18151892103600151</v>
          </cell>
          <cell r="M3565">
            <v>0.23824056128702784</v>
          </cell>
        </row>
        <row r="3566">
          <cell r="A3566">
            <v>80074</v>
          </cell>
          <cell r="B3566" t="str">
            <v>80074</v>
          </cell>
          <cell r="C3566" t="str">
            <v>NA</v>
          </cell>
          <cell r="D3566" t="str">
            <v>NAPOLI</v>
          </cell>
          <cell r="E3566" t="str">
            <v>CAMPANIA</v>
          </cell>
          <cell r="F3566" t="str">
            <v>Sud</v>
          </cell>
          <cell r="G3566">
            <v>6505</v>
          </cell>
          <cell r="H3566">
            <v>2223</v>
          </cell>
          <cell r="I3566">
            <v>563</v>
          </cell>
          <cell r="J3566">
            <v>0.16157146674287201</v>
          </cell>
          <cell r="K3566">
            <v>0.25326135852451642</v>
          </cell>
          <cell r="L3566">
            <v>0.18151892103600151</v>
          </cell>
          <cell r="M3566">
            <v>0.23824056128702784</v>
          </cell>
        </row>
        <row r="3567">
          <cell r="A3567">
            <v>80075</v>
          </cell>
          <cell r="B3567" t="str">
            <v>80075</v>
          </cell>
          <cell r="C3567" t="str">
            <v>NA</v>
          </cell>
          <cell r="D3567" t="str">
            <v>NAPOLI</v>
          </cell>
          <cell r="E3567" t="str">
            <v>CAMPANIA</v>
          </cell>
          <cell r="F3567" t="str">
            <v>Sud</v>
          </cell>
          <cell r="G3567">
            <v>11526</v>
          </cell>
          <cell r="H3567">
            <v>3991</v>
          </cell>
          <cell r="I3567">
            <v>998</v>
          </cell>
          <cell r="J3567">
            <v>0.16157146674287201</v>
          </cell>
          <cell r="K3567">
            <v>0.25006264094211977</v>
          </cell>
          <cell r="L3567">
            <v>0.18151892103600151</v>
          </cell>
          <cell r="M3567">
            <v>0.23824056128702784</v>
          </cell>
        </row>
        <row r="3568">
          <cell r="A3568">
            <v>80076</v>
          </cell>
          <cell r="B3568" t="str">
            <v>80076</v>
          </cell>
          <cell r="C3568" t="str">
            <v>NA</v>
          </cell>
          <cell r="D3568" t="str">
            <v>NAPOLI</v>
          </cell>
          <cell r="E3568" t="str">
            <v>CAMPANIA</v>
          </cell>
          <cell r="F3568" t="str">
            <v>Sud</v>
          </cell>
          <cell r="G3568">
            <v>3936</v>
          </cell>
          <cell r="H3568">
            <v>1303</v>
          </cell>
          <cell r="I3568">
            <v>249</v>
          </cell>
          <cell r="J3568">
            <v>0.16157146674287201</v>
          </cell>
          <cell r="K3568">
            <v>0.1910974673829624</v>
          </cell>
          <cell r="L3568">
            <v>0.18151892103600151</v>
          </cell>
          <cell r="M3568">
            <v>0.23824056128702784</v>
          </cell>
        </row>
        <row r="3569">
          <cell r="A3569">
            <v>80077</v>
          </cell>
          <cell r="B3569" t="str">
            <v>80077</v>
          </cell>
          <cell r="C3569" t="str">
            <v>NA</v>
          </cell>
          <cell r="D3569" t="str">
            <v>NAPOLI</v>
          </cell>
          <cell r="E3569" t="str">
            <v>CAMPANIA</v>
          </cell>
          <cell r="F3569" t="str">
            <v>Sud</v>
          </cell>
          <cell r="G3569">
            <v>16013</v>
          </cell>
          <cell r="H3569">
            <v>5223</v>
          </cell>
          <cell r="I3569">
            <v>1222</v>
          </cell>
          <cell r="J3569">
            <v>0.16157146674287201</v>
          </cell>
          <cell r="K3569">
            <v>0.23396515412598123</v>
          </cell>
          <cell r="L3569">
            <v>0.18151892103600151</v>
          </cell>
          <cell r="M3569">
            <v>0.23824056128702784</v>
          </cell>
        </row>
        <row r="3570">
          <cell r="A3570">
            <v>80078</v>
          </cell>
          <cell r="B3570" t="str">
            <v>80078</v>
          </cell>
          <cell r="C3570" t="str">
            <v>NA</v>
          </cell>
          <cell r="D3570" t="str">
            <v>NAPOLI</v>
          </cell>
          <cell r="E3570" t="str">
            <v>CAMPANIA</v>
          </cell>
          <cell r="F3570" t="str">
            <v>Sud</v>
          </cell>
          <cell r="G3570">
            <v>75142</v>
          </cell>
          <cell r="H3570">
            <v>20108</v>
          </cell>
          <cell r="I3570">
            <v>5563</v>
          </cell>
          <cell r="J3570">
            <v>0.16157146674287201</v>
          </cell>
          <cell r="K3570">
            <v>0.27665605729063059</v>
          </cell>
          <cell r="L3570">
            <v>0.18151892103600151</v>
          </cell>
          <cell r="M3570">
            <v>0.23824056128702784</v>
          </cell>
        </row>
        <row r="3571">
          <cell r="A3571">
            <v>80079</v>
          </cell>
          <cell r="B3571" t="str">
            <v>80079</v>
          </cell>
          <cell r="C3571" t="str">
            <v>NA</v>
          </cell>
          <cell r="D3571" t="str">
            <v>NAPOLI</v>
          </cell>
          <cell r="E3571" t="str">
            <v>CAMPANIA</v>
          </cell>
          <cell r="F3571" t="str">
            <v>Sud</v>
          </cell>
          <cell r="G3571">
            <v>10559</v>
          </cell>
          <cell r="H3571">
            <v>3597</v>
          </cell>
          <cell r="I3571">
            <v>602</v>
          </cell>
          <cell r="J3571">
            <v>0.16157146674287201</v>
          </cell>
          <cell r="K3571">
            <v>0.16736169029747011</v>
          </cell>
          <cell r="L3571">
            <v>0.18151892103600151</v>
          </cell>
          <cell r="M3571">
            <v>0.23824056128702784</v>
          </cell>
        </row>
        <row r="3572">
          <cell r="A3572">
            <v>80100</v>
          </cell>
          <cell r="B3572" t="str">
            <v>80100</v>
          </cell>
          <cell r="C3572" t="str">
            <v>NA</v>
          </cell>
          <cell r="D3572" t="str">
            <v>NAPOLI</v>
          </cell>
          <cell r="E3572" t="str">
            <v>CAMPANIA</v>
          </cell>
          <cell r="F3572" t="str">
            <v>Sud</v>
          </cell>
          <cell r="G3572">
            <v>0</v>
          </cell>
          <cell r="H3572">
            <v>0</v>
          </cell>
          <cell r="I3572">
            <v>2000</v>
          </cell>
          <cell r="J3572">
            <v>0.16157146674287201</v>
          </cell>
          <cell r="L3572">
            <v>0.18151892103600151</v>
          </cell>
          <cell r="M3572">
            <v>0.23824056128702784</v>
          </cell>
        </row>
        <row r="3573">
          <cell r="A3573">
            <v>80121</v>
          </cell>
          <cell r="B3573" t="str">
            <v>80121</v>
          </cell>
          <cell r="C3573" t="str">
            <v>NA</v>
          </cell>
          <cell r="D3573" t="str">
            <v>NAPOLI</v>
          </cell>
          <cell r="E3573" t="str">
            <v>CAMPANIA</v>
          </cell>
          <cell r="F3573" t="str">
            <v>Sud</v>
          </cell>
          <cell r="G3573">
            <v>14147</v>
          </cell>
          <cell r="H3573">
            <v>5149</v>
          </cell>
          <cell r="I3573">
            <v>1947</v>
          </cell>
          <cell r="J3573">
            <v>0.16157146674287201</v>
          </cell>
          <cell r="K3573">
            <v>0.37813167605360265</v>
          </cell>
          <cell r="L3573">
            <v>0.18151892103600151</v>
          </cell>
          <cell r="M3573">
            <v>0.23824056128702784</v>
          </cell>
        </row>
        <row r="3574">
          <cell r="A3574">
            <v>80122</v>
          </cell>
          <cell r="B3574" t="str">
            <v>80122</v>
          </cell>
          <cell r="C3574" t="str">
            <v>NA</v>
          </cell>
          <cell r="D3574" t="str">
            <v>NAPOLI</v>
          </cell>
          <cell r="E3574" t="str">
            <v>CAMPANIA</v>
          </cell>
          <cell r="F3574" t="str">
            <v>Sud</v>
          </cell>
          <cell r="G3574">
            <v>21886</v>
          </cell>
          <cell r="H3574">
            <v>7389</v>
          </cell>
          <cell r="I3574">
            <v>2541</v>
          </cell>
          <cell r="J3574">
            <v>0.16157146674287201</v>
          </cell>
          <cell r="K3574">
            <v>0.34388956557044253</v>
          </cell>
          <cell r="L3574">
            <v>0.18151892103600151</v>
          </cell>
          <cell r="M3574">
            <v>0.23824056128702784</v>
          </cell>
        </row>
        <row r="3575">
          <cell r="A3575">
            <v>80123</v>
          </cell>
          <cell r="B3575" t="str">
            <v>80123</v>
          </cell>
          <cell r="C3575" t="str">
            <v>NA</v>
          </cell>
          <cell r="D3575" t="str">
            <v>NAPOLI</v>
          </cell>
          <cell r="E3575" t="str">
            <v>CAMPANIA</v>
          </cell>
          <cell r="F3575" t="str">
            <v>Sud</v>
          </cell>
          <cell r="G3575">
            <v>26249</v>
          </cell>
          <cell r="H3575">
            <v>8522</v>
          </cell>
          <cell r="I3575">
            <v>2224</v>
          </cell>
          <cell r="J3575">
            <v>0.16157146674287201</v>
          </cell>
          <cell r="K3575">
            <v>0.26097160291011501</v>
          </cell>
          <cell r="L3575">
            <v>0.18151892103600151</v>
          </cell>
          <cell r="M3575">
            <v>0.23824056128702784</v>
          </cell>
        </row>
        <row r="3576">
          <cell r="A3576">
            <v>80124</v>
          </cell>
          <cell r="B3576" t="str">
            <v>80124</v>
          </cell>
          <cell r="C3576" t="str">
            <v>NA</v>
          </cell>
          <cell r="D3576" t="str">
            <v>NAPOLI</v>
          </cell>
          <cell r="E3576" t="str">
            <v>CAMPANIA</v>
          </cell>
          <cell r="F3576" t="str">
            <v>Sud</v>
          </cell>
          <cell r="G3576">
            <v>42248</v>
          </cell>
          <cell r="H3576">
            <v>12455</v>
          </cell>
          <cell r="I3576">
            <v>2020</v>
          </cell>
          <cell r="J3576">
            <v>0.16157146674287201</v>
          </cell>
          <cell r="K3576">
            <v>0.16218386190285025</v>
          </cell>
          <cell r="L3576">
            <v>0.18151892103600151</v>
          </cell>
          <cell r="M3576">
            <v>0.23824056128702784</v>
          </cell>
        </row>
        <row r="3577">
          <cell r="A3577">
            <v>80125</v>
          </cell>
          <cell r="B3577" t="str">
            <v>80125</v>
          </cell>
          <cell r="C3577" t="str">
            <v>NA</v>
          </cell>
          <cell r="D3577" t="str">
            <v>NAPOLI</v>
          </cell>
          <cell r="E3577" t="str">
            <v>CAMPANIA</v>
          </cell>
          <cell r="F3577" t="str">
            <v>Sud</v>
          </cell>
          <cell r="G3577">
            <v>42408</v>
          </cell>
          <cell r="H3577">
            <v>13196</v>
          </cell>
          <cell r="I3577">
            <v>3456</v>
          </cell>
          <cell r="J3577">
            <v>0.16157146674287201</v>
          </cell>
          <cell r="K3577">
            <v>0.26189754471051835</v>
          </cell>
          <cell r="L3577">
            <v>0.18151892103600151</v>
          </cell>
          <cell r="M3577">
            <v>0.23824056128702784</v>
          </cell>
        </row>
        <row r="3578">
          <cell r="A3578">
            <v>80126</v>
          </cell>
          <cell r="B3578" t="str">
            <v>80126</v>
          </cell>
          <cell r="C3578" t="str">
            <v>NA</v>
          </cell>
          <cell r="D3578" t="str">
            <v>NAPOLI</v>
          </cell>
          <cell r="E3578" t="str">
            <v>CAMPANIA</v>
          </cell>
          <cell r="F3578" t="str">
            <v>Sud</v>
          </cell>
          <cell r="G3578">
            <v>133495</v>
          </cell>
          <cell r="H3578">
            <v>36413</v>
          </cell>
          <cell r="I3578">
            <v>6709</v>
          </cell>
          <cell r="J3578">
            <v>0.16157146674287201</v>
          </cell>
          <cell r="K3578">
            <v>0.1842473841759811</v>
          </cell>
          <cell r="L3578">
            <v>0.18151892103600151</v>
          </cell>
          <cell r="M3578">
            <v>0.23824056128702784</v>
          </cell>
        </row>
        <row r="3579">
          <cell r="A3579">
            <v>80127</v>
          </cell>
          <cell r="B3579" t="str">
            <v>80127</v>
          </cell>
          <cell r="C3579" t="str">
            <v>NA</v>
          </cell>
          <cell r="D3579" t="str">
            <v>NAPOLI</v>
          </cell>
          <cell r="E3579" t="str">
            <v>CAMPANIA</v>
          </cell>
          <cell r="F3579" t="str">
            <v>Sud</v>
          </cell>
          <cell r="G3579">
            <v>32105</v>
          </cell>
          <cell r="H3579">
            <v>11046</v>
          </cell>
          <cell r="I3579">
            <v>2561</v>
          </cell>
          <cell r="J3579">
            <v>0.16157146674287201</v>
          </cell>
          <cell r="K3579">
            <v>0.2318486329893174</v>
          </cell>
          <cell r="L3579">
            <v>0.18151892103600151</v>
          </cell>
          <cell r="M3579">
            <v>0.23824056128702784</v>
          </cell>
        </row>
        <row r="3580">
          <cell r="A3580">
            <v>80128</v>
          </cell>
          <cell r="B3580" t="str">
            <v>80128</v>
          </cell>
          <cell r="C3580" t="str">
            <v>NA</v>
          </cell>
          <cell r="D3580" t="str">
            <v>NAPOLI</v>
          </cell>
          <cell r="E3580" t="str">
            <v>CAMPANIA</v>
          </cell>
          <cell r="F3580" t="str">
            <v>Sud</v>
          </cell>
          <cell r="G3580">
            <v>57610</v>
          </cell>
          <cell r="H3580">
            <v>19046</v>
          </cell>
          <cell r="I3580">
            <v>3292</v>
          </cell>
          <cell r="J3580">
            <v>0.16157146674287201</v>
          </cell>
          <cell r="K3580">
            <v>0.17284469179880291</v>
          </cell>
          <cell r="L3580">
            <v>0.18151892103600151</v>
          </cell>
          <cell r="M3580">
            <v>0.23824056128702784</v>
          </cell>
        </row>
        <row r="3581">
          <cell r="A3581">
            <v>80129</v>
          </cell>
          <cell r="B3581" t="str">
            <v>80129</v>
          </cell>
          <cell r="C3581" t="str">
            <v>NA</v>
          </cell>
          <cell r="D3581" t="str">
            <v>NAPOLI</v>
          </cell>
          <cell r="E3581" t="str">
            <v>CAMPANIA</v>
          </cell>
          <cell r="F3581" t="str">
            <v>Sud</v>
          </cell>
          <cell r="G3581">
            <v>24535</v>
          </cell>
          <cell r="H3581">
            <v>8444</v>
          </cell>
          <cell r="I3581">
            <v>2114</v>
          </cell>
          <cell r="J3581">
            <v>0.16157146674287201</v>
          </cell>
          <cell r="K3581">
            <v>0.25035528185693984</v>
          </cell>
          <cell r="L3581">
            <v>0.18151892103600151</v>
          </cell>
          <cell r="M3581">
            <v>0.23824056128702784</v>
          </cell>
        </row>
        <row r="3582">
          <cell r="A3582">
            <v>80131</v>
          </cell>
          <cell r="B3582" t="str">
            <v>80131</v>
          </cell>
          <cell r="C3582" t="str">
            <v>NA</v>
          </cell>
          <cell r="D3582" t="str">
            <v>NAPOLI</v>
          </cell>
          <cell r="E3582" t="str">
            <v>CAMPANIA</v>
          </cell>
          <cell r="F3582" t="str">
            <v>Sud</v>
          </cell>
          <cell r="G3582">
            <v>68564</v>
          </cell>
          <cell r="H3582">
            <v>20640</v>
          </cell>
          <cell r="I3582">
            <v>4538</v>
          </cell>
          <cell r="J3582">
            <v>0.16157146674287201</v>
          </cell>
          <cell r="K3582">
            <v>0.21986434108527131</v>
          </cell>
          <cell r="L3582">
            <v>0.18151892103600151</v>
          </cell>
          <cell r="M3582">
            <v>0.23824056128702784</v>
          </cell>
        </row>
        <row r="3583">
          <cell r="A3583">
            <v>80132</v>
          </cell>
          <cell r="B3583" t="str">
            <v>80132</v>
          </cell>
          <cell r="C3583" t="str">
            <v>NA</v>
          </cell>
          <cell r="D3583" t="str">
            <v>NAPOLI</v>
          </cell>
          <cell r="E3583" t="str">
            <v>CAMPANIA</v>
          </cell>
          <cell r="F3583" t="str">
            <v>Sud</v>
          </cell>
          <cell r="G3583">
            <v>29533</v>
          </cell>
          <cell r="H3583">
            <v>9417</v>
          </cell>
          <cell r="I3583">
            <v>1692</v>
          </cell>
          <cell r="J3583">
            <v>0.16157146674287201</v>
          </cell>
          <cell r="K3583">
            <v>0.17967505575023893</v>
          </cell>
          <cell r="L3583">
            <v>0.18151892103600151</v>
          </cell>
          <cell r="M3583">
            <v>0.23824056128702784</v>
          </cell>
        </row>
        <row r="3584">
          <cell r="A3584">
            <v>80133</v>
          </cell>
          <cell r="B3584" t="str">
            <v>80133</v>
          </cell>
          <cell r="C3584" t="str">
            <v>NA</v>
          </cell>
          <cell r="D3584" t="str">
            <v>NAPOLI</v>
          </cell>
          <cell r="E3584" t="str">
            <v>CAMPANIA</v>
          </cell>
          <cell r="F3584" t="str">
            <v>Sud</v>
          </cell>
          <cell r="G3584">
            <v>7635</v>
          </cell>
          <cell r="H3584">
            <v>2457</v>
          </cell>
          <cell r="I3584">
            <v>632</v>
          </cell>
          <cell r="J3584">
            <v>0.16157146674287201</v>
          </cell>
          <cell r="K3584">
            <v>0.25722425722425724</v>
          </cell>
          <cell r="L3584">
            <v>0.18151892103600151</v>
          </cell>
          <cell r="M3584">
            <v>0.23824056128702784</v>
          </cell>
        </row>
        <row r="3585">
          <cell r="A3585">
            <v>80134</v>
          </cell>
          <cell r="B3585" t="str">
            <v>80134</v>
          </cell>
          <cell r="C3585" t="str">
            <v>NA</v>
          </cell>
          <cell r="D3585" t="str">
            <v>NAPOLI</v>
          </cell>
          <cell r="E3585" t="str">
            <v>CAMPANIA</v>
          </cell>
          <cell r="F3585" t="str">
            <v>Sud</v>
          </cell>
          <cell r="G3585">
            <v>19761</v>
          </cell>
          <cell r="H3585">
            <v>6378</v>
          </cell>
          <cell r="I3585">
            <v>1214</v>
          </cell>
          <cell r="J3585">
            <v>0.16157146674287201</v>
          </cell>
          <cell r="K3585">
            <v>0.19034179993728442</v>
          </cell>
          <cell r="L3585">
            <v>0.18151892103600151</v>
          </cell>
          <cell r="M3585">
            <v>0.23824056128702784</v>
          </cell>
        </row>
        <row r="3586">
          <cell r="A3586">
            <v>80135</v>
          </cell>
          <cell r="B3586" t="str">
            <v>80135</v>
          </cell>
          <cell r="C3586" t="str">
            <v>NA</v>
          </cell>
          <cell r="D3586" t="str">
            <v>NAPOLI</v>
          </cell>
          <cell r="E3586" t="str">
            <v>CAMPANIA</v>
          </cell>
          <cell r="F3586" t="str">
            <v>Sud</v>
          </cell>
          <cell r="G3586">
            <v>24848</v>
          </cell>
          <cell r="H3586">
            <v>7865</v>
          </cell>
          <cell r="I3586">
            <v>1179</v>
          </cell>
          <cell r="J3586">
            <v>0.16157146674287201</v>
          </cell>
          <cell r="K3586">
            <v>0.14990464081373173</v>
          </cell>
          <cell r="L3586">
            <v>0.18151892103600151</v>
          </cell>
          <cell r="M3586">
            <v>0.23824056128702784</v>
          </cell>
        </row>
        <row r="3587">
          <cell r="A3587">
            <v>80136</v>
          </cell>
          <cell r="B3587" t="str">
            <v>80136</v>
          </cell>
          <cell r="C3587" t="str">
            <v>NA</v>
          </cell>
          <cell r="D3587" t="str">
            <v>NAPOLI</v>
          </cell>
          <cell r="E3587" t="str">
            <v>CAMPANIA</v>
          </cell>
          <cell r="F3587" t="str">
            <v>Sud</v>
          </cell>
          <cell r="G3587">
            <v>38398</v>
          </cell>
          <cell r="H3587">
            <v>11871</v>
          </cell>
          <cell r="I3587">
            <v>1860</v>
          </cell>
          <cell r="J3587">
            <v>0.16157146674287201</v>
          </cell>
          <cell r="K3587">
            <v>0.15668435683598686</v>
          </cell>
          <cell r="L3587">
            <v>0.18151892103600151</v>
          </cell>
          <cell r="M3587">
            <v>0.23824056128702784</v>
          </cell>
        </row>
        <row r="3588">
          <cell r="A3588">
            <v>80137</v>
          </cell>
          <cell r="B3588" t="str">
            <v>80137</v>
          </cell>
          <cell r="C3588" t="str">
            <v>NA</v>
          </cell>
          <cell r="D3588" t="str">
            <v>NAPOLI</v>
          </cell>
          <cell r="E3588" t="str">
            <v>CAMPANIA</v>
          </cell>
          <cell r="F3588" t="str">
            <v>Sud</v>
          </cell>
          <cell r="G3588">
            <v>36072</v>
          </cell>
          <cell r="H3588">
            <v>10934</v>
          </cell>
          <cell r="I3588">
            <v>1818</v>
          </cell>
          <cell r="J3588">
            <v>0.16157146674287201</v>
          </cell>
          <cell r="K3588">
            <v>0.16627034936894092</v>
          </cell>
          <cell r="L3588">
            <v>0.18151892103600151</v>
          </cell>
          <cell r="M3588">
            <v>0.23824056128702784</v>
          </cell>
        </row>
        <row r="3589">
          <cell r="A3589">
            <v>80138</v>
          </cell>
          <cell r="B3589" t="str">
            <v>80138</v>
          </cell>
          <cell r="C3589" t="str">
            <v>NA</v>
          </cell>
          <cell r="D3589" t="str">
            <v>NAPOLI</v>
          </cell>
          <cell r="E3589" t="str">
            <v>CAMPANIA</v>
          </cell>
          <cell r="F3589" t="str">
            <v>Sud</v>
          </cell>
          <cell r="G3589">
            <v>14271</v>
          </cell>
          <cell r="H3589">
            <v>4430</v>
          </cell>
          <cell r="I3589">
            <v>860</v>
          </cell>
          <cell r="J3589">
            <v>0.16157146674287201</v>
          </cell>
          <cell r="K3589">
            <v>0.19413092550790068</v>
          </cell>
          <cell r="L3589">
            <v>0.18151892103600151</v>
          </cell>
          <cell r="M3589">
            <v>0.23824056128702784</v>
          </cell>
        </row>
        <row r="3590">
          <cell r="A3590">
            <v>80139</v>
          </cell>
          <cell r="B3590" t="str">
            <v>80139</v>
          </cell>
          <cell r="C3590" t="str">
            <v>NA</v>
          </cell>
          <cell r="D3590" t="str">
            <v>NAPOLI</v>
          </cell>
          <cell r="E3590" t="str">
            <v>CAMPANIA</v>
          </cell>
          <cell r="F3590" t="str">
            <v>Sud</v>
          </cell>
          <cell r="G3590">
            <v>27210</v>
          </cell>
          <cell r="H3590">
            <v>8074</v>
          </cell>
          <cell r="I3590">
            <v>1148</v>
          </cell>
          <cell r="J3590">
            <v>0.16157146674287201</v>
          </cell>
          <cell r="K3590">
            <v>0.14218479068615308</v>
          </cell>
          <cell r="L3590">
            <v>0.18151892103600151</v>
          </cell>
          <cell r="M3590">
            <v>0.23824056128702784</v>
          </cell>
        </row>
        <row r="3591">
          <cell r="A3591">
            <v>80141</v>
          </cell>
          <cell r="B3591" t="str">
            <v>80141</v>
          </cell>
          <cell r="C3591" t="str">
            <v>NA</v>
          </cell>
          <cell r="D3591" t="str">
            <v>NAPOLI</v>
          </cell>
          <cell r="E3591" t="str">
            <v>CAMPANIA</v>
          </cell>
          <cell r="F3591" t="str">
            <v>Sud</v>
          </cell>
          <cell r="G3591">
            <v>44001</v>
          </cell>
          <cell r="H3591">
            <v>12826</v>
          </cell>
          <cell r="I3591">
            <v>1747</v>
          </cell>
          <cell r="J3591">
            <v>0.16157146674287201</v>
          </cell>
          <cell r="K3591">
            <v>0.1362077031030719</v>
          </cell>
          <cell r="L3591">
            <v>0.18151892103600151</v>
          </cell>
          <cell r="M3591">
            <v>0.23824056128702784</v>
          </cell>
        </row>
        <row r="3592">
          <cell r="A3592">
            <v>80142</v>
          </cell>
          <cell r="B3592" t="str">
            <v>80142</v>
          </cell>
          <cell r="C3592" t="str">
            <v>NA</v>
          </cell>
          <cell r="D3592" t="str">
            <v>NAPOLI</v>
          </cell>
          <cell r="E3592" t="str">
            <v>CAMPANIA</v>
          </cell>
          <cell r="F3592" t="str">
            <v>Sud</v>
          </cell>
          <cell r="G3592">
            <v>24305</v>
          </cell>
          <cell r="H3592">
            <v>7240</v>
          </cell>
          <cell r="I3592">
            <v>1082</v>
          </cell>
          <cell r="J3592">
            <v>0.16157146674287201</v>
          </cell>
          <cell r="K3592">
            <v>0.14944751381215471</v>
          </cell>
          <cell r="L3592">
            <v>0.18151892103600151</v>
          </cell>
          <cell r="M3592">
            <v>0.23824056128702784</v>
          </cell>
        </row>
        <row r="3593">
          <cell r="A3593">
            <v>80143</v>
          </cell>
          <cell r="B3593" t="str">
            <v>80143</v>
          </cell>
          <cell r="C3593" t="str">
            <v>NA</v>
          </cell>
          <cell r="D3593" t="str">
            <v>NAPOLI</v>
          </cell>
          <cell r="E3593" t="str">
            <v>CAMPANIA</v>
          </cell>
          <cell r="F3593" t="str">
            <v>Sud</v>
          </cell>
          <cell r="G3593">
            <v>31389</v>
          </cell>
          <cell r="H3593">
            <v>9489</v>
          </cell>
          <cell r="I3593">
            <v>1800</v>
          </cell>
          <cell r="J3593">
            <v>0.16157146674287201</v>
          </cell>
          <cell r="K3593">
            <v>0.18969332911792602</v>
          </cell>
          <cell r="L3593">
            <v>0.18151892103600151</v>
          </cell>
          <cell r="M3593">
            <v>0.23824056128702784</v>
          </cell>
        </row>
        <row r="3594">
          <cell r="A3594">
            <v>80144</v>
          </cell>
          <cell r="B3594" t="str">
            <v>80144</v>
          </cell>
          <cell r="C3594" t="str">
            <v>NA</v>
          </cell>
          <cell r="D3594" t="str">
            <v>NAPOLI</v>
          </cell>
          <cell r="E3594" t="str">
            <v>CAMPANIA</v>
          </cell>
          <cell r="F3594" t="str">
            <v>Sud</v>
          </cell>
          <cell r="G3594">
            <v>88875</v>
          </cell>
          <cell r="H3594">
            <v>23150</v>
          </cell>
          <cell r="I3594">
            <v>3720</v>
          </cell>
          <cell r="J3594">
            <v>0.16157146674287201</v>
          </cell>
          <cell r="K3594">
            <v>0.16069114470842333</v>
          </cell>
          <cell r="L3594">
            <v>0.18151892103600151</v>
          </cell>
          <cell r="M3594">
            <v>0.23824056128702784</v>
          </cell>
        </row>
        <row r="3595">
          <cell r="A3595">
            <v>80145</v>
          </cell>
          <cell r="B3595" t="str">
            <v>80145</v>
          </cell>
          <cell r="C3595" t="str">
            <v>NA</v>
          </cell>
          <cell r="D3595" t="str">
            <v>NAPOLI</v>
          </cell>
          <cell r="E3595" t="str">
            <v>CAMPANIA</v>
          </cell>
          <cell r="F3595" t="str">
            <v>Sud</v>
          </cell>
          <cell r="G3595">
            <v>99404</v>
          </cell>
          <cell r="H3595">
            <v>24422</v>
          </cell>
          <cell r="I3595">
            <v>2969</v>
          </cell>
          <cell r="J3595">
            <v>0.16157146674287201</v>
          </cell>
          <cell r="K3595">
            <v>0.12157071492916223</v>
          </cell>
          <cell r="L3595">
            <v>0.18151892103600151</v>
          </cell>
          <cell r="M3595">
            <v>0.23824056128702784</v>
          </cell>
        </row>
        <row r="3596">
          <cell r="A3596">
            <v>80146</v>
          </cell>
          <cell r="B3596" t="str">
            <v>80146</v>
          </cell>
          <cell r="C3596" t="str">
            <v>NA</v>
          </cell>
          <cell r="D3596" t="str">
            <v>NAPOLI</v>
          </cell>
          <cell r="E3596" t="str">
            <v>CAMPANIA</v>
          </cell>
          <cell r="F3596" t="str">
            <v>Sud</v>
          </cell>
          <cell r="G3596">
            <v>29141</v>
          </cell>
          <cell r="H3596">
            <v>7996</v>
          </cell>
          <cell r="I3596">
            <v>1389</v>
          </cell>
          <cell r="J3596">
            <v>0.16157146674287201</v>
          </cell>
          <cell r="K3596">
            <v>0.17371185592796398</v>
          </cell>
          <cell r="L3596">
            <v>0.18151892103600151</v>
          </cell>
          <cell r="M3596">
            <v>0.23824056128702784</v>
          </cell>
        </row>
        <row r="3597">
          <cell r="A3597">
            <v>80147</v>
          </cell>
          <cell r="B3597" t="str">
            <v>80147</v>
          </cell>
          <cell r="C3597" t="str">
            <v>NA</v>
          </cell>
          <cell r="D3597" t="str">
            <v>NAPOLI</v>
          </cell>
          <cell r="E3597" t="str">
            <v>CAMPANIA</v>
          </cell>
          <cell r="F3597" t="str">
            <v>Sud</v>
          </cell>
          <cell r="G3597">
            <v>92240</v>
          </cell>
          <cell r="H3597">
            <v>24226</v>
          </cell>
          <cell r="I3597">
            <v>2747</v>
          </cell>
          <cell r="J3597">
            <v>0.16157146674287201</v>
          </cell>
          <cell r="K3597">
            <v>0.11339057211260629</v>
          </cell>
          <cell r="L3597">
            <v>0.18151892103600151</v>
          </cell>
          <cell r="M3597">
            <v>0.23824056128702784</v>
          </cell>
        </row>
        <row r="3598">
          <cell r="A3598">
            <v>81010</v>
          </cell>
          <cell r="B3598" t="str">
            <v>81010</v>
          </cell>
          <cell r="C3598" t="str">
            <v>CE</v>
          </cell>
          <cell r="D3598" t="str">
            <v>CASERTA</v>
          </cell>
          <cell r="E3598" t="str">
            <v>CAMPANIA</v>
          </cell>
          <cell r="F3598" t="str">
            <v>Sud</v>
          </cell>
          <cell r="G3598">
            <v>20712</v>
          </cell>
          <cell r="H3598">
            <v>7176</v>
          </cell>
          <cell r="I3598">
            <v>585</v>
          </cell>
          <cell r="J3598">
            <v>0.10797504335234281</v>
          </cell>
          <cell r="K3598">
            <v>8.1521739130434784E-2</v>
          </cell>
          <cell r="L3598">
            <v>0.12200198742930518</v>
          </cell>
          <cell r="M3598">
            <v>0.13921982327651342</v>
          </cell>
        </row>
        <row r="3599">
          <cell r="A3599">
            <v>81011</v>
          </cell>
          <cell r="B3599" t="str">
            <v>81011</v>
          </cell>
          <cell r="C3599" t="str">
            <v>CE</v>
          </cell>
          <cell r="D3599" t="str">
            <v>CASERTA</v>
          </cell>
          <cell r="E3599" t="str">
            <v>CAMPANIA</v>
          </cell>
          <cell r="F3599" t="str">
            <v>Sud</v>
          </cell>
          <cell r="G3599">
            <v>6930</v>
          </cell>
          <cell r="H3599">
            <v>2305</v>
          </cell>
          <cell r="I3599">
            <v>288</v>
          </cell>
          <cell r="J3599">
            <v>0.10797504335234281</v>
          </cell>
          <cell r="K3599">
            <v>0.12494577006507593</v>
          </cell>
          <cell r="L3599">
            <v>0.12200198742930518</v>
          </cell>
          <cell r="M3599">
            <v>0.13921982327651342</v>
          </cell>
        </row>
        <row r="3600">
          <cell r="A3600">
            <v>81012</v>
          </cell>
          <cell r="B3600" t="str">
            <v>81012</v>
          </cell>
          <cell r="C3600" t="str">
            <v>CE</v>
          </cell>
          <cell r="D3600" t="str">
            <v>CASERTA</v>
          </cell>
          <cell r="E3600" t="str">
            <v>CAMPANIA</v>
          </cell>
          <cell r="F3600" t="str">
            <v>Sud</v>
          </cell>
          <cell r="G3600">
            <v>5063</v>
          </cell>
          <cell r="H3600">
            <v>1710</v>
          </cell>
          <cell r="I3600">
            <v>131</v>
          </cell>
          <cell r="J3600">
            <v>0.10797504335234281</v>
          </cell>
          <cell r="K3600">
            <v>7.6608187134502931E-2</v>
          </cell>
          <cell r="L3600">
            <v>0.12200198742930518</v>
          </cell>
          <cell r="M3600">
            <v>0.13921982327651342</v>
          </cell>
        </row>
        <row r="3601">
          <cell r="A3601">
            <v>81013</v>
          </cell>
          <cell r="B3601" t="str">
            <v>81013</v>
          </cell>
          <cell r="C3601" t="str">
            <v>CE</v>
          </cell>
          <cell r="D3601" t="str">
            <v>CASERTA</v>
          </cell>
          <cell r="E3601" t="str">
            <v>CAMPANIA</v>
          </cell>
          <cell r="F3601" t="str">
            <v>Sud</v>
          </cell>
          <cell r="G3601">
            <v>8547</v>
          </cell>
          <cell r="H3601">
            <v>2898</v>
          </cell>
          <cell r="I3601">
            <v>258</v>
          </cell>
          <cell r="J3601">
            <v>0.10797504335234281</v>
          </cell>
          <cell r="K3601">
            <v>8.9026915113871632E-2</v>
          </cell>
          <cell r="L3601">
            <v>0.12200198742930518</v>
          </cell>
          <cell r="M3601">
            <v>0.13921982327651342</v>
          </cell>
        </row>
        <row r="3602">
          <cell r="A3602">
            <v>81014</v>
          </cell>
          <cell r="B3602" t="str">
            <v>81014</v>
          </cell>
          <cell r="C3602" t="str">
            <v>CE</v>
          </cell>
          <cell r="D3602" t="str">
            <v>CASERTA</v>
          </cell>
          <cell r="E3602" t="str">
            <v>CAMPANIA</v>
          </cell>
          <cell r="F3602" t="str">
            <v>Sud</v>
          </cell>
          <cell r="G3602">
            <v>2704</v>
          </cell>
          <cell r="H3602">
            <v>969</v>
          </cell>
          <cell r="I3602">
            <v>86</v>
          </cell>
          <cell r="J3602">
            <v>0.10797504335234281</v>
          </cell>
          <cell r="K3602">
            <v>8.8751289989680085E-2</v>
          </cell>
          <cell r="L3602">
            <v>0.12200198742930518</v>
          </cell>
          <cell r="M3602">
            <v>0.13921982327651342</v>
          </cell>
        </row>
        <row r="3603">
          <cell r="A3603">
            <v>81016</v>
          </cell>
          <cell r="B3603" t="str">
            <v>81016</v>
          </cell>
          <cell r="C3603" t="str">
            <v>CE</v>
          </cell>
          <cell r="D3603" t="str">
            <v>CASERTA</v>
          </cell>
          <cell r="E3603" t="str">
            <v>CAMPANIA</v>
          </cell>
          <cell r="F3603" t="str">
            <v>Sud</v>
          </cell>
          <cell r="G3603">
            <v>14451</v>
          </cell>
          <cell r="H3603">
            <v>4935</v>
          </cell>
          <cell r="I3603">
            <v>567</v>
          </cell>
          <cell r="J3603">
            <v>0.10797504335234281</v>
          </cell>
          <cell r="K3603">
            <v>0.1148936170212766</v>
          </cell>
          <cell r="L3603">
            <v>0.12200198742930518</v>
          </cell>
          <cell r="M3603">
            <v>0.13921982327651342</v>
          </cell>
        </row>
        <row r="3604">
          <cell r="A3604">
            <v>81017</v>
          </cell>
          <cell r="B3604" t="str">
            <v>81017</v>
          </cell>
          <cell r="C3604" t="str">
            <v>CE</v>
          </cell>
          <cell r="D3604" t="str">
            <v>CASERTA</v>
          </cell>
          <cell r="E3604" t="str">
            <v>CAMPANIA</v>
          </cell>
          <cell r="F3604" t="str">
            <v>Sud</v>
          </cell>
          <cell r="G3604">
            <v>4013</v>
          </cell>
          <cell r="H3604">
            <v>1459</v>
          </cell>
          <cell r="I3604">
            <v>119</v>
          </cell>
          <cell r="J3604">
            <v>0.10797504335234281</v>
          </cell>
          <cell r="K3604">
            <v>8.1562714187799867E-2</v>
          </cell>
          <cell r="L3604">
            <v>0.12200198742930518</v>
          </cell>
          <cell r="M3604">
            <v>0.13921982327651342</v>
          </cell>
        </row>
        <row r="3605">
          <cell r="A3605">
            <v>81020</v>
          </cell>
          <cell r="B3605" t="str">
            <v>81020</v>
          </cell>
          <cell r="C3605" t="str">
            <v>CE</v>
          </cell>
          <cell r="D3605" t="str">
            <v>CASERTA</v>
          </cell>
          <cell r="E3605" t="str">
            <v>CAMPANIA</v>
          </cell>
          <cell r="F3605" t="str">
            <v>Sud</v>
          </cell>
          <cell r="G3605">
            <v>45941</v>
          </cell>
          <cell r="H3605">
            <v>13897</v>
          </cell>
          <cell r="I3605">
            <v>2092</v>
          </cell>
          <cell r="J3605">
            <v>0.10797504335234281</v>
          </cell>
          <cell r="K3605">
            <v>0.15053608692523565</v>
          </cell>
          <cell r="L3605">
            <v>0.12200198742930518</v>
          </cell>
          <cell r="M3605">
            <v>0.13921982327651342</v>
          </cell>
        </row>
        <row r="3606">
          <cell r="A3606">
            <v>81021</v>
          </cell>
          <cell r="B3606" t="str">
            <v>81021</v>
          </cell>
          <cell r="C3606" t="str">
            <v>CE</v>
          </cell>
          <cell r="D3606" t="str">
            <v>CASERTA</v>
          </cell>
          <cell r="E3606" t="str">
            <v>CAMPANIA</v>
          </cell>
          <cell r="F3606" t="str">
            <v>Sud</v>
          </cell>
          <cell r="G3606">
            <v>4684</v>
          </cell>
          <cell r="H3606">
            <v>1407</v>
          </cell>
          <cell r="I3606">
            <v>285</v>
          </cell>
          <cell r="J3606">
            <v>0.10797504335234281</v>
          </cell>
          <cell r="K3606">
            <v>0.20255863539445629</v>
          </cell>
          <cell r="L3606">
            <v>0.12200198742930518</v>
          </cell>
          <cell r="M3606">
            <v>0.13921982327651342</v>
          </cell>
        </row>
        <row r="3607">
          <cell r="A3607">
            <v>81022</v>
          </cell>
          <cell r="B3607" t="str">
            <v>81022</v>
          </cell>
          <cell r="C3607" t="str">
            <v>CE</v>
          </cell>
          <cell r="D3607" t="str">
            <v>CASERTA</v>
          </cell>
          <cell r="E3607" t="str">
            <v>CAMPANIA</v>
          </cell>
          <cell r="F3607" t="str">
            <v>Sud</v>
          </cell>
          <cell r="G3607">
            <v>15250</v>
          </cell>
          <cell r="H3607">
            <v>4513</v>
          </cell>
          <cell r="I3607">
            <v>602</v>
          </cell>
          <cell r="J3607">
            <v>0.10797504335234281</v>
          </cell>
          <cell r="K3607">
            <v>0.1333924218923111</v>
          </cell>
          <cell r="L3607">
            <v>0.12200198742930518</v>
          </cell>
          <cell r="M3607">
            <v>0.13921982327651342</v>
          </cell>
        </row>
        <row r="3608">
          <cell r="A3608">
            <v>81023</v>
          </cell>
          <cell r="B3608" t="str">
            <v>81023</v>
          </cell>
          <cell r="C3608" t="str">
            <v>CE</v>
          </cell>
          <cell r="D3608" t="str">
            <v>CASERTA</v>
          </cell>
          <cell r="E3608" t="str">
            <v>CAMPANIA</v>
          </cell>
          <cell r="F3608" t="str">
            <v>Sud</v>
          </cell>
          <cell r="G3608">
            <v>4730</v>
          </cell>
          <cell r="H3608">
            <v>1365</v>
          </cell>
          <cell r="I3608">
            <v>196</v>
          </cell>
          <cell r="J3608">
            <v>0.10797504335234281</v>
          </cell>
          <cell r="K3608">
            <v>0.14358974358974358</v>
          </cell>
          <cell r="L3608">
            <v>0.12200198742930518</v>
          </cell>
          <cell r="M3608">
            <v>0.13921982327651342</v>
          </cell>
        </row>
        <row r="3609">
          <cell r="A3609">
            <v>81024</v>
          </cell>
          <cell r="B3609" t="str">
            <v>81024</v>
          </cell>
          <cell r="C3609" t="str">
            <v>CE</v>
          </cell>
          <cell r="D3609" t="str">
            <v>CASERTA</v>
          </cell>
          <cell r="E3609" t="str">
            <v>CAMPANIA</v>
          </cell>
          <cell r="F3609" t="str">
            <v>Sud</v>
          </cell>
          <cell r="G3609">
            <v>37046</v>
          </cell>
          <cell r="H3609">
            <v>10213</v>
          </cell>
          <cell r="I3609">
            <v>1548</v>
          </cell>
          <cell r="J3609">
            <v>0.10797504335234281</v>
          </cell>
          <cell r="K3609">
            <v>0.15157152648585137</v>
          </cell>
          <cell r="L3609">
            <v>0.12200198742930518</v>
          </cell>
          <cell r="M3609">
            <v>0.13921982327651342</v>
          </cell>
        </row>
        <row r="3610">
          <cell r="A3610">
            <v>81025</v>
          </cell>
          <cell r="B3610" t="str">
            <v>81025</v>
          </cell>
          <cell r="C3610" t="str">
            <v>CE</v>
          </cell>
          <cell r="D3610" t="str">
            <v>CASERTA</v>
          </cell>
          <cell r="E3610" t="str">
            <v>CAMPANIA</v>
          </cell>
          <cell r="F3610" t="str">
            <v>Sud</v>
          </cell>
          <cell r="G3610">
            <v>35204</v>
          </cell>
          <cell r="H3610">
            <v>10484</v>
          </cell>
          <cell r="I3610">
            <v>1148</v>
          </cell>
          <cell r="J3610">
            <v>0.10797504335234281</v>
          </cell>
          <cell r="K3610">
            <v>0.10950019076688287</v>
          </cell>
          <cell r="L3610">
            <v>0.12200198742930518</v>
          </cell>
          <cell r="M3610">
            <v>0.13921982327651342</v>
          </cell>
        </row>
        <row r="3611">
          <cell r="A3611">
            <v>81027</v>
          </cell>
          <cell r="B3611" t="str">
            <v>81027</v>
          </cell>
          <cell r="C3611" t="str">
            <v>CE</v>
          </cell>
          <cell r="D3611" t="str">
            <v>CASERTA</v>
          </cell>
          <cell r="E3611" t="str">
            <v>CAMPANIA</v>
          </cell>
          <cell r="F3611" t="str">
            <v>Sud</v>
          </cell>
          <cell r="G3611">
            <v>16822</v>
          </cell>
          <cell r="H3611">
            <v>4956</v>
          </cell>
          <cell r="I3611">
            <v>572</v>
          </cell>
          <cell r="J3611">
            <v>0.10797504335234281</v>
          </cell>
          <cell r="K3611">
            <v>0.11541565778853914</v>
          </cell>
          <cell r="L3611">
            <v>0.12200198742930518</v>
          </cell>
          <cell r="M3611">
            <v>0.13921982327651342</v>
          </cell>
        </row>
        <row r="3612">
          <cell r="A3612">
            <v>81028</v>
          </cell>
          <cell r="B3612" t="str">
            <v>81028</v>
          </cell>
          <cell r="C3612" t="str">
            <v>CE</v>
          </cell>
          <cell r="D3612" t="str">
            <v>CASERTA</v>
          </cell>
          <cell r="E3612" t="str">
            <v>CAMPANIA</v>
          </cell>
          <cell r="F3612" t="str">
            <v>Sud</v>
          </cell>
          <cell r="G3612">
            <v>12324</v>
          </cell>
          <cell r="H3612">
            <v>3749</v>
          </cell>
          <cell r="I3612">
            <v>539</v>
          </cell>
          <cell r="J3612">
            <v>0.10797504335234281</v>
          </cell>
          <cell r="K3612">
            <v>0.1437716724459856</v>
          </cell>
          <cell r="L3612">
            <v>0.12200198742930518</v>
          </cell>
          <cell r="M3612">
            <v>0.13921982327651342</v>
          </cell>
        </row>
        <row r="3613">
          <cell r="A3613">
            <v>81030</v>
          </cell>
          <cell r="B3613" t="str">
            <v>81030</v>
          </cell>
          <cell r="C3613" t="str">
            <v>CE</v>
          </cell>
          <cell r="D3613" t="str">
            <v>CASERTA</v>
          </cell>
          <cell r="E3613" t="str">
            <v>CAMPANIA</v>
          </cell>
          <cell r="F3613" t="str">
            <v>Sud</v>
          </cell>
          <cell r="G3613">
            <v>151519</v>
          </cell>
          <cell r="H3613">
            <v>43205</v>
          </cell>
          <cell r="I3613">
            <v>4905</v>
          </cell>
          <cell r="J3613">
            <v>0.10797504335234281</v>
          </cell>
          <cell r="K3613">
            <v>0.11352852679088068</v>
          </cell>
          <cell r="L3613">
            <v>0.12200198742930518</v>
          </cell>
          <cell r="M3613">
            <v>0.13921982327651342</v>
          </cell>
        </row>
        <row r="3614">
          <cell r="A3614">
            <v>81031</v>
          </cell>
          <cell r="B3614" t="str">
            <v>81031</v>
          </cell>
          <cell r="C3614" t="str">
            <v>CE</v>
          </cell>
          <cell r="D3614" t="str">
            <v>CASERTA</v>
          </cell>
          <cell r="E3614" t="str">
            <v>CAMPANIA</v>
          </cell>
          <cell r="F3614" t="str">
            <v>Sud</v>
          </cell>
          <cell r="G3614">
            <v>54094</v>
          </cell>
          <cell r="H3614">
            <v>15017</v>
          </cell>
          <cell r="I3614">
            <v>1898</v>
          </cell>
          <cell r="J3614">
            <v>0.10797504335234281</v>
          </cell>
          <cell r="K3614">
            <v>0.12639009122993941</v>
          </cell>
          <cell r="L3614">
            <v>0.12200198742930518</v>
          </cell>
          <cell r="M3614">
            <v>0.13921982327651342</v>
          </cell>
        </row>
        <row r="3615">
          <cell r="A3615">
            <v>81032</v>
          </cell>
          <cell r="B3615" t="str">
            <v>81032</v>
          </cell>
          <cell r="C3615" t="str">
            <v>CE</v>
          </cell>
          <cell r="D3615" t="str">
            <v>CASERTA</v>
          </cell>
          <cell r="E3615" t="str">
            <v>CAMPANIA</v>
          </cell>
          <cell r="F3615" t="str">
            <v>Sud</v>
          </cell>
          <cell r="G3615">
            <v>6095</v>
          </cell>
          <cell r="H3615">
            <v>1723</v>
          </cell>
          <cell r="I3615">
            <v>149</v>
          </cell>
          <cell r="J3615">
            <v>0.10797504335234281</v>
          </cell>
          <cell r="K3615">
            <v>8.647707486941382E-2</v>
          </cell>
          <cell r="L3615">
            <v>0.12200198742930518</v>
          </cell>
          <cell r="M3615">
            <v>0.13921982327651342</v>
          </cell>
        </row>
        <row r="3616">
          <cell r="A3616">
            <v>81033</v>
          </cell>
          <cell r="B3616" t="str">
            <v>81033</v>
          </cell>
          <cell r="C3616" t="str">
            <v>CE</v>
          </cell>
          <cell r="D3616" t="str">
            <v>CASERTA</v>
          </cell>
          <cell r="E3616" t="str">
            <v>CAMPANIA</v>
          </cell>
          <cell r="F3616" t="str">
            <v>Sud</v>
          </cell>
          <cell r="G3616">
            <v>19152</v>
          </cell>
          <cell r="H3616">
            <v>5355</v>
          </cell>
          <cell r="I3616">
            <v>406</v>
          </cell>
          <cell r="J3616">
            <v>0.10797504335234281</v>
          </cell>
          <cell r="K3616">
            <v>7.5816993464052282E-2</v>
          </cell>
          <cell r="L3616">
            <v>0.12200198742930518</v>
          </cell>
          <cell r="M3616">
            <v>0.13921982327651342</v>
          </cell>
        </row>
        <row r="3617">
          <cell r="A3617">
            <v>81034</v>
          </cell>
          <cell r="B3617" t="str">
            <v>81034</v>
          </cell>
          <cell r="C3617" t="str">
            <v>CE</v>
          </cell>
          <cell r="D3617" t="str">
            <v>CASERTA</v>
          </cell>
          <cell r="E3617" t="str">
            <v>CAMPANIA</v>
          </cell>
          <cell r="F3617" t="str">
            <v>Sud</v>
          </cell>
          <cell r="G3617">
            <v>22277</v>
          </cell>
          <cell r="H3617">
            <v>6694</v>
          </cell>
          <cell r="I3617">
            <v>665</v>
          </cell>
          <cell r="J3617">
            <v>0.10797504335234281</v>
          </cell>
          <cell r="K3617">
            <v>9.9342694950702123E-2</v>
          </cell>
          <cell r="L3617">
            <v>0.12200198742930518</v>
          </cell>
          <cell r="M3617">
            <v>0.13921982327651342</v>
          </cell>
        </row>
        <row r="3618">
          <cell r="A3618">
            <v>81035</v>
          </cell>
          <cell r="B3618" t="str">
            <v>81035</v>
          </cell>
          <cell r="C3618" t="str">
            <v>CE</v>
          </cell>
          <cell r="D3618" t="str">
            <v>CASERTA</v>
          </cell>
          <cell r="E3618" t="str">
            <v>CAMPANIA</v>
          </cell>
          <cell r="F3618" t="str">
            <v>Sud</v>
          </cell>
          <cell r="G3618">
            <v>6830</v>
          </cell>
          <cell r="H3618">
            <v>2469</v>
          </cell>
          <cell r="I3618">
            <v>118</v>
          </cell>
          <cell r="J3618">
            <v>0.10797504335234281</v>
          </cell>
          <cell r="K3618">
            <v>4.77926285945727E-2</v>
          </cell>
          <cell r="L3618">
            <v>0.12200198742930518</v>
          </cell>
          <cell r="M3618">
            <v>0.13921982327651342</v>
          </cell>
        </row>
        <row r="3619">
          <cell r="A3619">
            <v>81036</v>
          </cell>
          <cell r="B3619" t="str">
            <v>81036</v>
          </cell>
          <cell r="C3619" t="str">
            <v>CE</v>
          </cell>
          <cell r="D3619" t="str">
            <v>CASERTA</v>
          </cell>
          <cell r="E3619" t="str">
            <v>CAMPANIA</v>
          </cell>
          <cell r="F3619" t="str">
            <v>Sud</v>
          </cell>
          <cell r="G3619">
            <v>14487</v>
          </cell>
          <cell r="H3619">
            <v>4095</v>
          </cell>
          <cell r="I3619">
            <v>287</v>
          </cell>
          <cell r="J3619">
            <v>0.10797504335234281</v>
          </cell>
          <cell r="K3619">
            <v>7.0085470085470086E-2</v>
          </cell>
          <cell r="L3619">
            <v>0.12200198742930518</v>
          </cell>
          <cell r="M3619">
            <v>0.13921982327651342</v>
          </cell>
        </row>
        <row r="3620">
          <cell r="A3620">
            <v>81037</v>
          </cell>
          <cell r="B3620" t="str">
            <v>81037</v>
          </cell>
          <cell r="C3620" t="str">
            <v>CE</v>
          </cell>
          <cell r="D3620" t="str">
            <v>CASERTA</v>
          </cell>
          <cell r="E3620" t="str">
            <v>CAMPANIA</v>
          </cell>
          <cell r="F3620" t="str">
            <v>Sud</v>
          </cell>
          <cell r="G3620">
            <v>22642</v>
          </cell>
          <cell r="H3620">
            <v>7387</v>
          </cell>
          <cell r="I3620">
            <v>789</v>
          </cell>
          <cell r="J3620">
            <v>0.10797504335234281</v>
          </cell>
          <cell r="K3620">
            <v>0.10680925950994991</v>
          </cell>
          <cell r="L3620">
            <v>0.12200198742930518</v>
          </cell>
          <cell r="M3620">
            <v>0.13921982327651342</v>
          </cell>
        </row>
        <row r="3621">
          <cell r="A3621">
            <v>81038</v>
          </cell>
          <cell r="B3621" t="str">
            <v>81038</v>
          </cell>
          <cell r="C3621" t="str">
            <v>CE</v>
          </cell>
          <cell r="D3621" t="str">
            <v>CASERTA</v>
          </cell>
          <cell r="E3621" t="str">
            <v>CAMPANIA</v>
          </cell>
          <cell r="F3621" t="str">
            <v>Sud</v>
          </cell>
          <cell r="G3621">
            <v>10430</v>
          </cell>
          <cell r="H3621">
            <v>2714</v>
          </cell>
          <cell r="I3621">
            <v>315</v>
          </cell>
          <cell r="J3621">
            <v>0.10797504335234281</v>
          </cell>
          <cell r="K3621">
            <v>0.11606484893146647</v>
          </cell>
          <cell r="L3621">
            <v>0.12200198742930518</v>
          </cell>
          <cell r="M3621">
            <v>0.13921982327651342</v>
          </cell>
        </row>
        <row r="3622">
          <cell r="A3622">
            <v>81039</v>
          </cell>
          <cell r="B3622" t="str">
            <v>81039</v>
          </cell>
          <cell r="C3622" t="str">
            <v>CE</v>
          </cell>
          <cell r="D3622" t="str">
            <v>CASERTA</v>
          </cell>
          <cell r="E3622" t="str">
            <v>CAMPANIA</v>
          </cell>
          <cell r="F3622" t="str">
            <v>Sud</v>
          </cell>
          <cell r="G3622">
            <v>10489</v>
          </cell>
          <cell r="H3622">
            <v>3055</v>
          </cell>
          <cell r="I3622">
            <v>217</v>
          </cell>
          <cell r="J3622">
            <v>0.10797504335234281</v>
          </cell>
          <cell r="K3622">
            <v>7.1031096563011459E-2</v>
          </cell>
          <cell r="L3622">
            <v>0.12200198742930518</v>
          </cell>
          <cell r="M3622">
            <v>0.13921982327651342</v>
          </cell>
        </row>
        <row r="3623">
          <cell r="A3623">
            <v>81040</v>
          </cell>
          <cell r="B3623" t="str">
            <v>81040</v>
          </cell>
          <cell r="C3623" t="str">
            <v>CE</v>
          </cell>
          <cell r="D3623" t="str">
            <v>CASERTA</v>
          </cell>
          <cell r="E3623" t="str">
            <v>CAMPANIA</v>
          </cell>
          <cell r="F3623" t="str">
            <v>Sud</v>
          </cell>
          <cell r="G3623">
            <v>19024</v>
          </cell>
          <cell r="H3623">
            <v>6465</v>
          </cell>
          <cell r="I3623">
            <v>616</v>
          </cell>
          <cell r="J3623">
            <v>0.10797504335234281</v>
          </cell>
          <cell r="K3623">
            <v>9.5282289249806654E-2</v>
          </cell>
          <cell r="L3623">
            <v>0.12200198742930518</v>
          </cell>
          <cell r="M3623">
            <v>0.13921982327651342</v>
          </cell>
        </row>
        <row r="3624">
          <cell r="A3624">
            <v>81041</v>
          </cell>
          <cell r="B3624" t="str">
            <v>81041</v>
          </cell>
          <cell r="C3624" t="str">
            <v>CE</v>
          </cell>
          <cell r="D3624" t="str">
            <v>CASERTA</v>
          </cell>
          <cell r="E3624" t="str">
            <v>CAMPANIA</v>
          </cell>
          <cell r="F3624" t="str">
            <v>Sud</v>
          </cell>
          <cell r="G3624">
            <v>10124</v>
          </cell>
          <cell r="H3624">
            <v>3060</v>
          </cell>
          <cell r="I3624">
            <v>271</v>
          </cell>
          <cell r="J3624">
            <v>0.10797504335234281</v>
          </cell>
          <cell r="K3624">
            <v>8.8562091503267978E-2</v>
          </cell>
          <cell r="L3624">
            <v>0.12200198742930518</v>
          </cell>
          <cell r="M3624">
            <v>0.13921982327651342</v>
          </cell>
        </row>
        <row r="3625">
          <cell r="A3625">
            <v>81042</v>
          </cell>
          <cell r="B3625" t="str">
            <v>81042</v>
          </cell>
          <cell r="C3625" t="str">
            <v>CE</v>
          </cell>
          <cell r="D3625" t="str">
            <v>CASERTA</v>
          </cell>
          <cell r="E3625" t="str">
            <v>CAMPANIA</v>
          </cell>
          <cell r="F3625" t="str">
            <v>Sud</v>
          </cell>
          <cell r="G3625">
            <v>6922</v>
          </cell>
          <cell r="H3625">
            <v>2381</v>
          </cell>
          <cell r="I3625">
            <v>182</v>
          </cell>
          <cell r="J3625">
            <v>0.10797504335234281</v>
          </cell>
          <cell r="K3625">
            <v>7.6438471230575386E-2</v>
          </cell>
          <cell r="L3625">
            <v>0.12200198742930518</v>
          </cell>
          <cell r="M3625">
            <v>0.13921982327651342</v>
          </cell>
        </row>
        <row r="3626">
          <cell r="A3626">
            <v>81043</v>
          </cell>
          <cell r="B3626" t="str">
            <v>81043</v>
          </cell>
          <cell r="C3626" t="str">
            <v>CE</v>
          </cell>
          <cell r="D3626" t="str">
            <v>CASERTA</v>
          </cell>
          <cell r="E3626" t="str">
            <v>CAMPANIA</v>
          </cell>
          <cell r="F3626" t="str">
            <v>Sud</v>
          </cell>
          <cell r="G3626">
            <v>18845</v>
          </cell>
          <cell r="H3626">
            <v>5822</v>
          </cell>
          <cell r="I3626">
            <v>761</v>
          </cell>
          <cell r="J3626">
            <v>0.10797504335234281</v>
          </cell>
          <cell r="K3626">
            <v>0.1307110958433528</v>
          </cell>
          <cell r="L3626">
            <v>0.12200198742930518</v>
          </cell>
          <cell r="M3626">
            <v>0.13921982327651342</v>
          </cell>
        </row>
        <row r="3627">
          <cell r="A3627">
            <v>81044</v>
          </cell>
          <cell r="B3627" t="str">
            <v>81044</v>
          </cell>
          <cell r="C3627" t="str">
            <v>CE</v>
          </cell>
          <cell r="D3627" t="str">
            <v>CASERTA</v>
          </cell>
          <cell r="E3627" t="str">
            <v>CAMPANIA</v>
          </cell>
          <cell r="F3627" t="str">
            <v>Sud</v>
          </cell>
          <cell r="G3627">
            <v>5209</v>
          </cell>
          <cell r="H3627">
            <v>1883</v>
          </cell>
          <cell r="I3627">
            <v>140</v>
          </cell>
          <cell r="J3627">
            <v>0.10797504335234281</v>
          </cell>
          <cell r="K3627">
            <v>7.434944237918216E-2</v>
          </cell>
          <cell r="L3627">
            <v>0.12200198742930518</v>
          </cell>
          <cell r="M3627">
            <v>0.13921982327651342</v>
          </cell>
        </row>
        <row r="3628">
          <cell r="A3628">
            <v>81046</v>
          </cell>
          <cell r="B3628" t="str">
            <v>81046</v>
          </cell>
          <cell r="C3628" t="str">
            <v>CE</v>
          </cell>
          <cell r="D3628" t="str">
            <v>CASERTA</v>
          </cell>
          <cell r="E3628" t="str">
            <v>CAMPANIA</v>
          </cell>
          <cell r="F3628" t="str">
            <v>Sud</v>
          </cell>
          <cell r="G3628">
            <v>6938</v>
          </cell>
          <cell r="H3628">
            <v>2010</v>
          </cell>
          <cell r="I3628">
            <v>145</v>
          </cell>
          <cell r="J3628">
            <v>0.10797504335234281</v>
          </cell>
          <cell r="K3628">
            <v>7.2139303482587069E-2</v>
          </cell>
          <cell r="L3628">
            <v>0.12200198742930518</v>
          </cell>
          <cell r="M3628">
            <v>0.13921982327651342</v>
          </cell>
        </row>
        <row r="3629">
          <cell r="A3629">
            <v>81047</v>
          </cell>
          <cell r="B3629" t="str">
            <v>81047</v>
          </cell>
          <cell r="C3629" t="str">
            <v>CE</v>
          </cell>
          <cell r="D3629" t="str">
            <v>CASERTA</v>
          </cell>
          <cell r="E3629" t="str">
            <v>CAMPANIA</v>
          </cell>
          <cell r="F3629" t="str">
            <v>Sud</v>
          </cell>
          <cell r="G3629">
            <v>9283</v>
          </cell>
          <cell r="H3629">
            <v>2812</v>
          </cell>
          <cell r="I3629">
            <v>255</v>
          </cell>
          <cell r="J3629">
            <v>0.10797504335234281</v>
          </cell>
          <cell r="K3629">
            <v>9.0682788051209107E-2</v>
          </cell>
          <cell r="L3629">
            <v>0.12200198742930518</v>
          </cell>
          <cell r="M3629">
            <v>0.13921982327651342</v>
          </cell>
        </row>
        <row r="3630">
          <cell r="A3630">
            <v>81049</v>
          </cell>
          <cell r="B3630" t="str">
            <v>81049</v>
          </cell>
          <cell r="C3630" t="str">
            <v>CE</v>
          </cell>
          <cell r="D3630" t="str">
            <v>CASERTA</v>
          </cell>
          <cell r="E3630" t="str">
            <v>CAMPANIA</v>
          </cell>
          <cell r="F3630" t="str">
            <v>Sud</v>
          </cell>
          <cell r="G3630">
            <v>4355</v>
          </cell>
          <cell r="H3630">
            <v>1485</v>
          </cell>
          <cell r="I3630">
            <v>184</v>
          </cell>
          <cell r="J3630">
            <v>0.10797504335234281</v>
          </cell>
          <cell r="K3630">
            <v>0.12390572390572391</v>
          </cell>
          <cell r="L3630">
            <v>0.12200198742930518</v>
          </cell>
          <cell r="M3630">
            <v>0.13921982327651342</v>
          </cell>
        </row>
        <row r="3631">
          <cell r="A3631">
            <v>81050</v>
          </cell>
          <cell r="B3631" t="str">
            <v>81050</v>
          </cell>
          <cell r="C3631" t="str">
            <v>CE</v>
          </cell>
          <cell r="D3631" t="str">
            <v>CASERTA</v>
          </cell>
          <cell r="E3631" t="str">
            <v>CAMPANIA</v>
          </cell>
          <cell r="F3631" t="str">
            <v>Sud</v>
          </cell>
          <cell r="G3631">
            <v>21994</v>
          </cell>
          <cell r="H3631">
            <v>6903</v>
          </cell>
          <cell r="I3631">
            <v>708</v>
          </cell>
          <cell r="J3631">
            <v>0.10797504335234281</v>
          </cell>
          <cell r="K3631">
            <v>0.10256410256410256</v>
          </cell>
          <cell r="L3631">
            <v>0.12200198742930518</v>
          </cell>
          <cell r="M3631">
            <v>0.13921982327651342</v>
          </cell>
        </row>
        <row r="3632">
          <cell r="A3632">
            <v>81051</v>
          </cell>
          <cell r="B3632" t="str">
            <v>81051</v>
          </cell>
          <cell r="C3632" t="str">
            <v>CE</v>
          </cell>
          <cell r="D3632" t="str">
            <v>CASERTA</v>
          </cell>
          <cell r="E3632" t="str">
            <v>CAMPANIA</v>
          </cell>
          <cell r="F3632" t="str">
            <v>Sud</v>
          </cell>
          <cell r="G3632">
            <v>5359</v>
          </cell>
          <cell r="H3632">
            <v>1659</v>
          </cell>
          <cell r="I3632">
            <v>241</v>
          </cell>
          <cell r="J3632">
            <v>0.10797504335234281</v>
          </cell>
          <cell r="K3632">
            <v>0.14526823387582882</v>
          </cell>
          <cell r="L3632">
            <v>0.12200198742930518</v>
          </cell>
          <cell r="M3632">
            <v>0.13921982327651342</v>
          </cell>
        </row>
        <row r="3633">
          <cell r="A3633">
            <v>81052</v>
          </cell>
          <cell r="B3633" t="str">
            <v>81052</v>
          </cell>
          <cell r="C3633" t="str">
            <v>CE</v>
          </cell>
          <cell r="D3633" t="str">
            <v>CASERTA</v>
          </cell>
          <cell r="E3633" t="str">
            <v>CAMPANIA</v>
          </cell>
          <cell r="F3633" t="str">
            <v>Sud</v>
          </cell>
          <cell r="G3633">
            <v>6491</v>
          </cell>
          <cell r="H3633">
            <v>2150</v>
          </cell>
          <cell r="I3633">
            <v>157</v>
          </cell>
          <cell r="J3633">
            <v>0.10797504335234281</v>
          </cell>
          <cell r="K3633">
            <v>7.3023255813953483E-2</v>
          </cell>
          <cell r="L3633">
            <v>0.12200198742930518</v>
          </cell>
          <cell r="M3633">
            <v>0.13921982327651342</v>
          </cell>
        </row>
        <row r="3634">
          <cell r="A3634">
            <v>81053</v>
          </cell>
          <cell r="B3634" t="str">
            <v>81053</v>
          </cell>
          <cell r="C3634" t="str">
            <v>CE</v>
          </cell>
          <cell r="D3634" t="str">
            <v>CASERTA</v>
          </cell>
          <cell r="E3634" t="str">
            <v>CAMPANIA</v>
          </cell>
          <cell r="F3634" t="str">
            <v>Sud</v>
          </cell>
          <cell r="G3634">
            <v>2633</v>
          </cell>
          <cell r="H3634">
            <v>810</v>
          </cell>
          <cell r="I3634">
            <v>104</v>
          </cell>
          <cell r="J3634">
            <v>0.10797504335234281</v>
          </cell>
          <cell r="K3634">
            <v>0.12839506172839507</v>
          </cell>
          <cell r="L3634">
            <v>0.12200198742930518</v>
          </cell>
          <cell r="M3634">
            <v>0.13921982327651342</v>
          </cell>
        </row>
        <row r="3635">
          <cell r="A3635">
            <v>81054</v>
          </cell>
          <cell r="B3635" t="str">
            <v>81054</v>
          </cell>
          <cell r="C3635" t="str">
            <v>CE</v>
          </cell>
          <cell r="D3635" t="str">
            <v>CASERTA</v>
          </cell>
          <cell r="E3635" t="str">
            <v>CAMPANIA</v>
          </cell>
          <cell r="F3635" t="str">
            <v>Sud</v>
          </cell>
          <cell r="G3635">
            <v>8692</v>
          </cell>
          <cell r="H3635">
            <v>2462</v>
          </cell>
          <cell r="I3635">
            <v>346</v>
          </cell>
          <cell r="J3635">
            <v>0.10797504335234281</v>
          </cell>
          <cell r="K3635">
            <v>0.14053614947197401</v>
          </cell>
          <cell r="L3635">
            <v>0.12200198742930518</v>
          </cell>
          <cell r="M3635">
            <v>0.13921982327651342</v>
          </cell>
        </row>
        <row r="3636">
          <cell r="A3636">
            <v>81055</v>
          </cell>
          <cell r="B3636" t="str">
            <v>81055</v>
          </cell>
          <cell r="C3636" t="str">
            <v>CE</v>
          </cell>
          <cell r="D3636" t="str">
            <v>CASERTA</v>
          </cell>
          <cell r="E3636" t="str">
            <v>CAMPANIA</v>
          </cell>
          <cell r="F3636" t="str">
            <v>Sud</v>
          </cell>
          <cell r="G3636">
            <v>31387</v>
          </cell>
          <cell r="H3636">
            <v>9708</v>
          </cell>
          <cell r="I3636">
            <v>1406</v>
          </cell>
          <cell r="J3636">
            <v>0.10797504335234281</v>
          </cell>
          <cell r="K3636">
            <v>0.14482900700453236</v>
          </cell>
          <cell r="L3636">
            <v>0.12200198742930518</v>
          </cell>
          <cell r="M3636">
            <v>0.13921982327651342</v>
          </cell>
        </row>
        <row r="3637">
          <cell r="A3637">
            <v>81056</v>
          </cell>
          <cell r="B3637" t="str">
            <v>81056</v>
          </cell>
          <cell r="C3637" t="str">
            <v>CE</v>
          </cell>
          <cell r="D3637" t="str">
            <v>CASERTA</v>
          </cell>
          <cell r="E3637" t="str">
            <v>CAMPANIA</v>
          </cell>
          <cell r="F3637" t="str">
            <v>Sud</v>
          </cell>
          <cell r="G3637">
            <v>7220</v>
          </cell>
          <cell r="H3637">
            <v>2202</v>
          </cell>
          <cell r="I3637">
            <v>225</v>
          </cell>
          <cell r="J3637">
            <v>0.10797504335234281</v>
          </cell>
          <cell r="K3637">
            <v>0.10217983651226158</v>
          </cell>
          <cell r="L3637">
            <v>0.12200198742930518</v>
          </cell>
          <cell r="M3637">
            <v>0.13921982327651342</v>
          </cell>
        </row>
        <row r="3638">
          <cell r="A3638">
            <v>81057</v>
          </cell>
          <cell r="B3638" t="str">
            <v>81057</v>
          </cell>
          <cell r="C3638" t="str">
            <v>CE</v>
          </cell>
          <cell r="D3638" t="str">
            <v>CASERTA</v>
          </cell>
          <cell r="E3638" t="str">
            <v>CAMPANIA</v>
          </cell>
          <cell r="F3638" t="str">
            <v>Sud</v>
          </cell>
          <cell r="G3638">
            <v>12065</v>
          </cell>
          <cell r="H3638">
            <v>3801</v>
          </cell>
          <cell r="I3638">
            <v>273</v>
          </cell>
          <cell r="J3638">
            <v>0.10797504335234281</v>
          </cell>
          <cell r="K3638">
            <v>7.18232044198895E-2</v>
          </cell>
          <cell r="L3638">
            <v>0.12200198742930518</v>
          </cell>
          <cell r="M3638">
            <v>0.13921982327651342</v>
          </cell>
        </row>
        <row r="3639">
          <cell r="A3639">
            <v>81058</v>
          </cell>
          <cell r="B3639" t="str">
            <v>81058</v>
          </cell>
          <cell r="C3639" t="str">
            <v>CE</v>
          </cell>
          <cell r="D3639" t="str">
            <v>CASERTA</v>
          </cell>
          <cell r="E3639" t="str">
            <v>CAMPANIA</v>
          </cell>
          <cell r="F3639" t="str">
            <v>Sud</v>
          </cell>
          <cell r="G3639">
            <v>5930</v>
          </cell>
          <cell r="H3639">
            <v>1943</v>
          </cell>
          <cell r="I3639">
            <v>275</v>
          </cell>
          <cell r="J3639">
            <v>0.10797504335234281</v>
          </cell>
          <cell r="K3639">
            <v>0.14153371075656201</v>
          </cell>
          <cell r="L3639">
            <v>0.12200198742930518</v>
          </cell>
          <cell r="M3639">
            <v>0.13921982327651342</v>
          </cell>
        </row>
        <row r="3640">
          <cell r="A3640">
            <v>81059</v>
          </cell>
          <cell r="B3640" t="str">
            <v>81059</v>
          </cell>
          <cell r="C3640" t="str">
            <v>CE</v>
          </cell>
          <cell r="D3640" t="str">
            <v>CASERTA</v>
          </cell>
          <cell r="E3640" t="str">
            <v>CAMPANIA</v>
          </cell>
          <cell r="F3640" t="str">
            <v>Sud</v>
          </cell>
          <cell r="G3640">
            <v>1707</v>
          </cell>
          <cell r="H3640">
            <v>498</v>
          </cell>
          <cell r="I3640">
            <v>77</v>
          </cell>
          <cell r="J3640">
            <v>0.10797504335234281</v>
          </cell>
          <cell r="K3640">
            <v>0.15461847389558234</v>
          </cell>
          <cell r="L3640">
            <v>0.12200198742930518</v>
          </cell>
          <cell r="M3640">
            <v>0.13921982327651342</v>
          </cell>
        </row>
        <row r="3641">
          <cell r="A3641">
            <v>81100</v>
          </cell>
          <cell r="B3641" t="str">
            <v>81100</v>
          </cell>
          <cell r="C3641" t="str">
            <v>CE</v>
          </cell>
          <cell r="D3641" t="str">
            <v>CASERTA</v>
          </cell>
          <cell r="E3641" t="str">
            <v>CAMPANIA</v>
          </cell>
          <cell r="F3641" t="str">
            <v>Sud</v>
          </cell>
          <cell r="G3641">
            <v>72452</v>
          </cell>
          <cell r="H3641">
            <v>22733</v>
          </cell>
          <cell r="I3641">
            <v>4703</v>
          </cell>
          <cell r="J3641">
            <v>0.10797504335234281</v>
          </cell>
          <cell r="K3641">
            <v>0.20687986627369903</v>
          </cell>
          <cell r="L3641">
            <v>0.12200198742930518</v>
          </cell>
          <cell r="M3641">
            <v>0.13921982327651342</v>
          </cell>
        </row>
        <row r="3642">
          <cell r="A3642">
            <v>82010</v>
          </cell>
          <cell r="B3642" t="str">
            <v>82010</v>
          </cell>
          <cell r="C3642" t="str">
            <v>BN</v>
          </cell>
          <cell r="D3642" t="str">
            <v>BENEVENTO</v>
          </cell>
          <cell r="E3642" t="str">
            <v>CAMPANIA</v>
          </cell>
          <cell r="F3642" t="str">
            <v>Sud</v>
          </cell>
          <cell r="G3642">
            <v>19610</v>
          </cell>
          <cell r="H3642">
            <v>6702</v>
          </cell>
          <cell r="I3642">
            <v>820</v>
          </cell>
          <cell r="J3642">
            <v>0.10792553762653626</v>
          </cell>
          <cell r="K3642">
            <v>0.12235153685467025</v>
          </cell>
          <cell r="L3642">
            <v>0.11313928630159513</v>
          </cell>
          <cell r="M3642">
            <v>0.15845406646079069</v>
          </cell>
        </row>
        <row r="3643">
          <cell r="A3643">
            <v>82011</v>
          </cell>
          <cell r="B3643" t="str">
            <v>82011</v>
          </cell>
          <cell r="C3643" t="str">
            <v>BN</v>
          </cell>
          <cell r="D3643" t="str">
            <v>BENEVENTO</v>
          </cell>
          <cell r="E3643" t="str">
            <v>CAMPANIA</v>
          </cell>
          <cell r="F3643" t="str">
            <v>Sud</v>
          </cell>
          <cell r="G3643">
            <v>11832</v>
          </cell>
          <cell r="H3643">
            <v>3697</v>
          </cell>
          <cell r="I3643">
            <v>667</v>
          </cell>
          <cell r="J3643">
            <v>0.10792553762653626</v>
          </cell>
          <cell r="K3643">
            <v>0.18041655396267245</v>
          </cell>
          <cell r="L3643">
            <v>0.11313928630159513</v>
          </cell>
          <cell r="M3643">
            <v>0.15845406646079069</v>
          </cell>
        </row>
        <row r="3644">
          <cell r="A3644">
            <v>82013</v>
          </cell>
          <cell r="B3644" t="str">
            <v>82013</v>
          </cell>
          <cell r="C3644" t="str">
            <v>BN</v>
          </cell>
          <cell r="D3644" t="str">
            <v>BENEVENTO</v>
          </cell>
          <cell r="E3644" t="str">
            <v>CAMPANIA</v>
          </cell>
          <cell r="F3644" t="str">
            <v>Sud</v>
          </cell>
          <cell r="G3644">
            <v>1543</v>
          </cell>
          <cell r="H3644">
            <v>519</v>
          </cell>
          <cell r="I3644">
            <v>34</v>
          </cell>
          <cell r="J3644">
            <v>0.10792553762653626</v>
          </cell>
          <cell r="K3644">
            <v>6.5510597302504817E-2</v>
          </cell>
          <cell r="L3644">
            <v>0.11313928630159513</v>
          </cell>
          <cell r="M3644">
            <v>0.15845406646079069</v>
          </cell>
        </row>
        <row r="3645">
          <cell r="A3645">
            <v>82015</v>
          </cell>
          <cell r="B3645" t="str">
            <v>82015</v>
          </cell>
          <cell r="C3645" t="str">
            <v>BN</v>
          </cell>
          <cell r="D3645" t="str">
            <v>BENEVENTO</v>
          </cell>
          <cell r="E3645" t="str">
            <v>CAMPANIA</v>
          </cell>
          <cell r="F3645" t="str">
            <v>Sud</v>
          </cell>
          <cell r="G3645">
            <v>1832</v>
          </cell>
          <cell r="H3645">
            <v>527</v>
          </cell>
          <cell r="I3645">
            <v>66</v>
          </cell>
          <cell r="J3645">
            <v>0.10792553762653626</v>
          </cell>
          <cell r="K3645">
            <v>0.1252371916508539</v>
          </cell>
          <cell r="L3645">
            <v>0.11313928630159513</v>
          </cell>
          <cell r="M3645">
            <v>0.15845406646079069</v>
          </cell>
        </row>
        <row r="3646">
          <cell r="A3646">
            <v>82016</v>
          </cell>
          <cell r="B3646" t="str">
            <v>82016</v>
          </cell>
          <cell r="C3646" t="str">
            <v>BN</v>
          </cell>
          <cell r="D3646" t="str">
            <v>BENEVENTO</v>
          </cell>
          <cell r="E3646" t="str">
            <v>CAMPANIA</v>
          </cell>
          <cell r="F3646" t="str">
            <v>Sud</v>
          </cell>
          <cell r="G3646">
            <v>11338</v>
          </cell>
          <cell r="H3646">
            <v>3551</v>
          </cell>
          <cell r="I3646">
            <v>668</v>
          </cell>
          <cell r="J3646">
            <v>0.10792553762653626</v>
          </cell>
          <cell r="K3646">
            <v>0.18811602365530836</v>
          </cell>
          <cell r="L3646">
            <v>0.11313928630159513</v>
          </cell>
          <cell r="M3646">
            <v>0.15845406646079069</v>
          </cell>
        </row>
        <row r="3647">
          <cell r="A3647">
            <v>82017</v>
          </cell>
          <cell r="B3647" t="str">
            <v>82017</v>
          </cell>
          <cell r="C3647" t="str">
            <v>BN</v>
          </cell>
          <cell r="D3647" t="str">
            <v>BENEVENTO</v>
          </cell>
          <cell r="E3647" t="str">
            <v>CAMPANIA</v>
          </cell>
          <cell r="F3647" t="str">
            <v>Sud</v>
          </cell>
          <cell r="G3647">
            <v>2999</v>
          </cell>
          <cell r="H3647">
            <v>996</v>
          </cell>
          <cell r="I3647">
            <v>77</v>
          </cell>
          <cell r="J3647">
            <v>0.10792553762653626</v>
          </cell>
          <cell r="K3647">
            <v>7.7309236947791168E-2</v>
          </cell>
          <cell r="L3647">
            <v>0.11313928630159513</v>
          </cell>
          <cell r="M3647">
            <v>0.15845406646079069</v>
          </cell>
        </row>
        <row r="3648">
          <cell r="A3648">
            <v>82018</v>
          </cell>
          <cell r="B3648" t="str">
            <v>82018</v>
          </cell>
          <cell r="C3648" t="str">
            <v>BN</v>
          </cell>
          <cell r="D3648" t="str">
            <v>BENEVENTO</v>
          </cell>
          <cell r="E3648" t="str">
            <v>CAMPANIA</v>
          </cell>
          <cell r="F3648" t="str">
            <v>Sud</v>
          </cell>
          <cell r="G3648">
            <v>11607</v>
          </cell>
          <cell r="H3648">
            <v>3660</v>
          </cell>
          <cell r="I3648">
            <v>538</v>
          </cell>
          <cell r="J3648">
            <v>0.10792553762653626</v>
          </cell>
          <cell r="K3648">
            <v>0.1469945355191257</v>
          </cell>
          <cell r="L3648">
            <v>0.11313928630159513</v>
          </cell>
          <cell r="M3648">
            <v>0.15845406646079069</v>
          </cell>
        </row>
        <row r="3649">
          <cell r="A3649">
            <v>82019</v>
          </cell>
          <cell r="B3649" t="str">
            <v>82019</v>
          </cell>
          <cell r="C3649" t="str">
            <v>BN</v>
          </cell>
          <cell r="D3649" t="str">
            <v>BENEVENTO</v>
          </cell>
          <cell r="E3649" t="str">
            <v>CAMPANIA</v>
          </cell>
          <cell r="F3649" t="str">
            <v>Sud</v>
          </cell>
          <cell r="G3649">
            <v>11111</v>
          </cell>
          <cell r="H3649">
            <v>3866</v>
          </cell>
          <cell r="I3649">
            <v>334</v>
          </cell>
          <cell r="J3649">
            <v>0.10792553762653626</v>
          </cell>
          <cell r="K3649">
            <v>8.6394205897568549E-2</v>
          </cell>
          <cell r="L3649">
            <v>0.11313928630159513</v>
          </cell>
          <cell r="M3649">
            <v>0.15845406646079069</v>
          </cell>
        </row>
        <row r="3650">
          <cell r="A3650">
            <v>82020</v>
          </cell>
          <cell r="B3650" t="str">
            <v>82020</v>
          </cell>
          <cell r="C3650" t="str">
            <v>BN</v>
          </cell>
          <cell r="D3650" t="str">
            <v>BENEVENTO</v>
          </cell>
          <cell r="E3650" t="str">
            <v>CAMPANIA</v>
          </cell>
          <cell r="F3650" t="str">
            <v>Sud</v>
          </cell>
          <cell r="G3650">
            <v>36470</v>
          </cell>
          <cell r="H3650">
            <v>12516</v>
          </cell>
          <cell r="I3650">
            <v>815</v>
          </cell>
          <cell r="J3650">
            <v>0.10792553762653626</v>
          </cell>
          <cell r="K3650">
            <v>6.5116650687120484E-2</v>
          </cell>
          <cell r="L3650">
            <v>0.11313928630159513</v>
          </cell>
          <cell r="M3650">
            <v>0.15845406646079069</v>
          </cell>
        </row>
        <row r="3651">
          <cell r="A3651">
            <v>82021</v>
          </cell>
          <cell r="B3651" t="str">
            <v>82021</v>
          </cell>
          <cell r="C3651" t="str">
            <v>BN</v>
          </cell>
          <cell r="D3651" t="str">
            <v>BENEVENTO</v>
          </cell>
          <cell r="E3651" t="str">
            <v>CAMPANIA</v>
          </cell>
          <cell r="F3651" t="str">
            <v>Sud</v>
          </cell>
          <cell r="G3651">
            <v>6469</v>
          </cell>
          <cell r="H3651">
            <v>2106</v>
          </cell>
          <cell r="I3651">
            <v>137</v>
          </cell>
          <cell r="J3651">
            <v>0.10792553762653626</v>
          </cell>
          <cell r="K3651">
            <v>6.5052231718898387E-2</v>
          </cell>
          <cell r="L3651">
            <v>0.11313928630159513</v>
          </cell>
          <cell r="M3651">
            <v>0.15845406646079069</v>
          </cell>
        </row>
        <row r="3652">
          <cell r="A3652">
            <v>82022</v>
          </cell>
          <cell r="B3652" t="str">
            <v>82022</v>
          </cell>
          <cell r="C3652" t="str">
            <v>BN</v>
          </cell>
          <cell r="D3652" t="str">
            <v>BENEVENTO</v>
          </cell>
          <cell r="E3652" t="str">
            <v>CAMPANIA</v>
          </cell>
          <cell r="F3652" t="str">
            <v>Sud</v>
          </cell>
          <cell r="G3652">
            <v>1135</v>
          </cell>
          <cell r="H3652">
            <v>456</v>
          </cell>
          <cell r="I3652">
            <v>20</v>
          </cell>
          <cell r="J3652">
            <v>0.10792553762653626</v>
          </cell>
          <cell r="K3652">
            <v>4.3859649122807015E-2</v>
          </cell>
          <cell r="L3652">
            <v>0.11313928630159513</v>
          </cell>
          <cell r="M3652">
            <v>0.15845406646079069</v>
          </cell>
        </row>
        <row r="3653">
          <cell r="A3653">
            <v>82023</v>
          </cell>
          <cell r="B3653" t="str">
            <v>82023</v>
          </cell>
          <cell r="C3653" t="str">
            <v>BN</v>
          </cell>
          <cell r="D3653" t="str">
            <v>BENEVENTO</v>
          </cell>
          <cell r="E3653" t="str">
            <v>CAMPANIA</v>
          </cell>
          <cell r="F3653" t="str">
            <v>Sud</v>
          </cell>
          <cell r="G3653">
            <v>2664</v>
          </cell>
          <cell r="H3653">
            <v>937</v>
          </cell>
          <cell r="I3653">
            <v>25</v>
          </cell>
          <cell r="J3653">
            <v>0.10792553762653626</v>
          </cell>
          <cell r="K3653">
            <v>2.6680896478121666E-2</v>
          </cell>
          <cell r="L3653">
            <v>0.11313928630159513</v>
          </cell>
          <cell r="M3653">
            <v>0.15845406646079069</v>
          </cell>
        </row>
        <row r="3654">
          <cell r="A3654">
            <v>82024</v>
          </cell>
          <cell r="B3654" t="str">
            <v>82024</v>
          </cell>
          <cell r="C3654" t="str">
            <v>BN</v>
          </cell>
          <cell r="D3654" t="str">
            <v>BENEVENTO</v>
          </cell>
          <cell r="E3654" t="str">
            <v>CAMPANIA</v>
          </cell>
          <cell r="F3654" t="str">
            <v>Sud</v>
          </cell>
          <cell r="G3654">
            <v>5430</v>
          </cell>
          <cell r="H3654">
            <v>1757</v>
          </cell>
          <cell r="I3654">
            <v>93</v>
          </cell>
          <cell r="J3654">
            <v>0.10792553762653626</v>
          </cell>
          <cell r="K3654">
            <v>5.2931132612407512E-2</v>
          </cell>
          <cell r="L3654">
            <v>0.11313928630159513</v>
          </cell>
          <cell r="M3654">
            <v>0.15845406646079069</v>
          </cell>
        </row>
        <row r="3655">
          <cell r="A3655">
            <v>82025</v>
          </cell>
          <cell r="B3655" t="str">
            <v>82025</v>
          </cell>
          <cell r="C3655" t="str">
            <v>BN</v>
          </cell>
          <cell r="D3655" t="str">
            <v>BENEVENTO</v>
          </cell>
          <cell r="E3655" t="str">
            <v>CAMPANIA</v>
          </cell>
          <cell r="F3655" t="str">
            <v>Sud</v>
          </cell>
          <cell r="G3655">
            <v>2063</v>
          </cell>
          <cell r="H3655">
            <v>826</v>
          </cell>
          <cell r="I3655">
            <v>51</v>
          </cell>
          <cell r="J3655">
            <v>0.10792553762653626</v>
          </cell>
          <cell r="K3655">
            <v>6.1743341404358353E-2</v>
          </cell>
          <cell r="L3655">
            <v>0.11313928630159513</v>
          </cell>
          <cell r="M3655">
            <v>0.15845406646079069</v>
          </cell>
        </row>
        <row r="3656">
          <cell r="A3656">
            <v>82026</v>
          </cell>
          <cell r="B3656" t="str">
            <v>82026</v>
          </cell>
          <cell r="C3656" t="str">
            <v>BN</v>
          </cell>
          <cell r="D3656" t="str">
            <v>BENEVENTO</v>
          </cell>
          <cell r="E3656" t="str">
            <v>CAMPANIA</v>
          </cell>
          <cell r="F3656" t="str">
            <v>Sud</v>
          </cell>
          <cell r="G3656">
            <v>7662</v>
          </cell>
          <cell r="H3656">
            <v>2820</v>
          </cell>
          <cell r="I3656">
            <v>168</v>
          </cell>
          <cell r="J3656">
            <v>0.10792553762653626</v>
          </cell>
          <cell r="K3656">
            <v>5.9574468085106386E-2</v>
          </cell>
          <cell r="L3656">
            <v>0.11313928630159513</v>
          </cell>
          <cell r="M3656">
            <v>0.15845406646079069</v>
          </cell>
        </row>
        <row r="3657">
          <cell r="A3657">
            <v>82027</v>
          </cell>
          <cell r="B3657" t="str">
            <v>82027</v>
          </cell>
          <cell r="C3657" t="str">
            <v>BN</v>
          </cell>
          <cell r="D3657" t="str">
            <v>BENEVENTO</v>
          </cell>
          <cell r="E3657" t="str">
            <v>CAMPANIA</v>
          </cell>
          <cell r="F3657" t="str">
            <v>Sud</v>
          </cell>
          <cell r="G3657">
            <v>4931</v>
          </cell>
          <cell r="H3657">
            <v>1817</v>
          </cell>
          <cell r="I3657">
            <v>99</v>
          </cell>
          <cell r="J3657">
            <v>0.10792553762653626</v>
          </cell>
          <cell r="K3657">
            <v>5.4485415520088058E-2</v>
          </cell>
          <cell r="L3657">
            <v>0.11313928630159513</v>
          </cell>
          <cell r="M3657">
            <v>0.15845406646079069</v>
          </cell>
        </row>
        <row r="3658">
          <cell r="A3658">
            <v>82028</v>
          </cell>
          <cell r="B3658" t="str">
            <v>82028</v>
          </cell>
          <cell r="C3658" t="str">
            <v>BN</v>
          </cell>
          <cell r="D3658" t="str">
            <v>BENEVENTO</v>
          </cell>
          <cell r="E3658" t="str">
            <v>CAMPANIA</v>
          </cell>
          <cell r="F3658" t="str">
            <v>Sud</v>
          </cell>
          <cell r="G3658">
            <v>6367</v>
          </cell>
          <cell r="H3658">
            <v>2523</v>
          </cell>
          <cell r="I3658">
            <v>140</v>
          </cell>
          <cell r="J3658">
            <v>0.10792553762653626</v>
          </cell>
          <cell r="K3658">
            <v>5.5489496630994846E-2</v>
          </cell>
          <cell r="L3658">
            <v>0.11313928630159513</v>
          </cell>
          <cell r="M3658">
            <v>0.15845406646079069</v>
          </cell>
        </row>
        <row r="3659">
          <cell r="A3659">
            <v>82029</v>
          </cell>
          <cell r="B3659" t="str">
            <v>82029</v>
          </cell>
          <cell r="C3659" t="str">
            <v>BN</v>
          </cell>
          <cell r="D3659" t="str">
            <v>BENEVENTO</v>
          </cell>
          <cell r="E3659" t="str">
            <v>CAMPANIA</v>
          </cell>
          <cell r="F3659" t="str">
            <v>Sud</v>
          </cell>
          <cell r="G3659">
            <v>3906</v>
          </cell>
          <cell r="H3659">
            <v>1332</v>
          </cell>
          <cell r="I3659">
            <v>88</v>
          </cell>
          <cell r="J3659">
            <v>0.10792553762653626</v>
          </cell>
          <cell r="K3659">
            <v>6.6066066066066062E-2</v>
          </cell>
          <cell r="L3659">
            <v>0.11313928630159513</v>
          </cell>
          <cell r="M3659">
            <v>0.15845406646079069</v>
          </cell>
        </row>
        <row r="3660">
          <cell r="A3660">
            <v>82030</v>
          </cell>
          <cell r="B3660" t="str">
            <v>82030</v>
          </cell>
          <cell r="C3660" t="str">
            <v>BN</v>
          </cell>
          <cell r="D3660" t="str">
            <v>BENEVENTO</v>
          </cell>
          <cell r="E3660" t="str">
            <v>CAMPANIA</v>
          </cell>
          <cell r="F3660" t="str">
            <v>Sud</v>
          </cell>
          <cell r="G3660">
            <v>44248</v>
          </cell>
          <cell r="H3660">
            <v>15500</v>
          </cell>
          <cell r="I3660">
            <v>1385</v>
          </cell>
          <cell r="J3660">
            <v>0.10792553762653626</v>
          </cell>
          <cell r="K3660">
            <v>8.935483870967742E-2</v>
          </cell>
          <cell r="L3660">
            <v>0.11313928630159513</v>
          </cell>
          <cell r="M3660">
            <v>0.15845406646079069</v>
          </cell>
        </row>
        <row r="3661">
          <cell r="A3661">
            <v>82031</v>
          </cell>
          <cell r="B3661" t="str">
            <v>82031</v>
          </cell>
          <cell r="C3661" t="str">
            <v>BN</v>
          </cell>
          <cell r="D3661" t="str">
            <v>BENEVENTO</v>
          </cell>
          <cell r="E3661" t="str">
            <v>CAMPANIA</v>
          </cell>
          <cell r="F3661" t="str">
            <v>Sud</v>
          </cell>
          <cell r="G3661">
            <v>2808</v>
          </cell>
          <cell r="H3661">
            <v>929</v>
          </cell>
          <cell r="I3661">
            <v>125</v>
          </cell>
          <cell r="J3661">
            <v>0.10792553762653626</v>
          </cell>
          <cell r="K3661">
            <v>0.13455328310010764</v>
          </cell>
          <cell r="L3661">
            <v>0.11313928630159513</v>
          </cell>
          <cell r="M3661">
            <v>0.15845406646079069</v>
          </cell>
        </row>
        <row r="3662">
          <cell r="A3662">
            <v>82032</v>
          </cell>
          <cell r="B3662" t="str">
            <v>82032</v>
          </cell>
          <cell r="C3662" t="str">
            <v>BN</v>
          </cell>
          <cell r="D3662" t="str">
            <v>BENEVENTO</v>
          </cell>
          <cell r="E3662" t="str">
            <v>CAMPANIA</v>
          </cell>
          <cell r="F3662" t="str">
            <v>Sud</v>
          </cell>
          <cell r="G3662">
            <v>4468</v>
          </cell>
          <cell r="H3662">
            <v>1560</v>
          </cell>
          <cell r="I3662">
            <v>131</v>
          </cell>
          <cell r="J3662">
            <v>0.10792553762653626</v>
          </cell>
          <cell r="K3662">
            <v>8.3974358974358967E-2</v>
          </cell>
          <cell r="L3662">
            <v>0.11313928630159513</v>
          </cell>
          <cell r="M3662">
            <v>0.15845406646079069</v>
          </cell>
        </row>
        <row r="3663">
          <cell r="A3663">
            <v>82033</v>
          </cell>
          <cell r="B3663" t="str">
            <v>82033</v>
          </cell>
          <cell r="C3663" t="str">
            <v>BN</v>
          </cell>
          <cell r="D3663" t="str">
            <v>BENEVENTO</v>
          </cell>
          <cell r="E3663" t="str">
            <v>CAMPANIA</v>
          </cell>
          <cell r="F3663" t="str">
            <v>Sud</v>
          </cell>
          <cell r="G3663">
            <v>4469</v>
          </cell>
          <cell r="H3663">
            <v>1483</v>
          </cell>
          <cell r="I3663">
            <v>68</v>
          </cell>
          <cell r="J3663">
            <v>0.10792553762653626</v>
          </cell>
          <cell r="K3663">
            <v>4.5853000674308836E-2</v>
          </cell>
          <cell r="L3663">
            <v>0.11313928630159513</v>
          </cell>
          <cell r="M3663">
            <v>0.15845406646079069</v>
          </cell>
        </row>
        <row r="3664">
          <cell r="A3664">
            <v>82034</v>
          </cell>
          <cell r="B3664" t="str">
            <v>82034</v>
          </cell>
          <cell r="C3664" t="str">
            <v>BN</v>
          </cell>
          <cell r="D3664" t="str">
            <v>BENEVENTO</v>
          </cell>
          <cell r="E3664" t="str">
            <v>CAMPANIA</v>
          </cell>
          <cell r="F3664" t="str">
            <v>Sud</v>
          </cell>
          <cell r="G3664">
            <v>8945</v>
          </cell>
          <cell r="H3664">
            <v>3292</v>
          </cell>
          <cell r="I3664">
            <v>198</v>
          </cell>
          <cell r="J3664">
            <v>0.10792553762653626</v>
          </cell>
          <cell r="K3664">
            <v>6.0145808019441069E-2</v>
          </cell>
          <cell r="L3664">
            <v>0.11313928630159513</v>
          </cell>
          <cell r="M3664">
            <v>0.15845406646079069</v>
          </cell>
        </row>
        <row r="3665">
          <cell r="A3665">
            <v>82036</v>
          </cell>
          <cell r="B3665" t="str">
            <v>82036</v>
          </cell>
          <cell r="C3665" t="str">
            <v>BN</v>
          </cell>
          <cell r="D3665" t="str">
            <v>BENEVENTO</v>
          </cell>
          <cell r="E3665" t="str">
            <v>CAMPANIA</v>
          </cell>
          <cell r="F3665" t="str">
            <v>Sud</v>
          </cell>
          <cell r="G3665">
            <v>4307</v>
          </cell>
          <cell r="H3665">
            <v>1574</v>
          </cell>
          <cell r="I3665">
            <v>139</v>
          </cell>
          <cell r="J3665">
            <v>0.10792553762653626</v>
          </cell>
          <cell r="K3665">
            <v>8.8310038119440909E-2</v>
          </cell>
          <cell r="L3665">
            <v>0.11313928630159513</v>
          </cell>
          <cell r="M3665">
            <v>0.15845406646079069</v>
          </cell>
        </row>
        <row r="3666">
          <cell r="A3666">
            <v>82037</v>
          </cell>
          <cell r="B3666" t="str">
            <v>82037</v>
          </cell>
          <cell r="C3666" t="str">
            <v>BN</v>
          </cell>
          <cell r="D3666" t="str">
            <v>BENEVENTO</v>
          </cell>
          <cell r="E3666" t="str">
            <v>CAMPANIA</v>
          </cell>
          <cell r="F3666" t="str">
            <v>Sud</v>
          </cell>
          <cell r="G3666">
            <v>7268</v>
          </cell>
          <cell r="H3666">
            <v>2334</v>
          </cell>
          <cell r="I3666">
            <v>509</v>
          </cell>
          <cell r="J3666">
            <v>0.10792553762653626</v>
          </cell>
          <cell r="K3666">
            <v>0.21808054841473865</v>
          </cell>
          <cell r="L3666">
            <v>0.11313928630159513</v>
          </cell>
          <cell r="M3666">
            <v>0.15845406646079069</v>
          </cell>
        </row>
        <row r="3667">
          <cell r="A3667">
            <v>82038</v>
          </cell>
          <cell r="B3667" t="str">
            <v>82038</v>
          </cell>
          <cell r="C3667" t="str">
            <v>BN</v>
          </cell>
          <cell r="D3667" t="str">
            <v>BENEVENTO</v>
          </cell>
          <cell r="E3667" t="str">
            <v>CAMPANIA</v>
          </cell>
          <cell r="F3667" t="str">
            <v>Sud</v>
          </cell>
          <cell r="G3667">
            <v>3094</v>
          </cell>
          <cell r="H3667">
            <v>1016</v>
          </cell>
          <cell r="I3667">
            <v>129</v>
          </cell>
          <cell r="J3667">
            <v>0.10792553762653626</v>
          </cell>
          <cell r="K3667">
            <v>0.12696850393700787</v>
          </cell>
          <cell r="L3667">
            <v>0.11313928630159513</v>
          </cell>
          <cell r="M3667">
            <v>0.15845406646079069</v>
          </cell>
        </row>
        <row r="3668">
          <cell r="A3668">
            <v>82100</v>
          </cell>
          <cell r="B3668" t="str">
            <v>82100</v>
          </cell>
          <cell r="C3668" t="str">
            <v>BN</v>
          </cell>
          <cell r="D3668" t="str">
            <v>BENEVENTO</v>
          </cell>
          <cell r="E3668" t="str">
            <v>CAMPANIA</v>
          </cell>
          <cell r="F3668" t="str">
            <v>Sud</v>
          </cell>
          <cell r="G3668">
            <v>62561</v>
          </cell>
          <cell r="H3668">
            <v>19000</v>
          </cell>
          <cell r="I3668">
            <v>3484</v>
          </cell>
          <cell r="J3668">
            <v>0.10792553762653626</v>
          </cell>
          <cell r="K3668">
            <v>0.18336842105263157</v>
          </cell>
          <cell r="L3668">
            <v>0.11313928630159513</v>
          </cell>
          <cell r="M3668">
            <v>0.15845406646079069</v>
          </cell>
        </row>
        <row r="3669">
          <cell r="A3669">
            <v>83010</v>
          </cell>
          <cell r="B3669" t="str">
            <v>83010</v>
          </cell>
          <cell r="C3669" t="str">
            <v>AV</v>
          </cell>
          <cell r="D3669" t="str">
            <v>AVELLINO</v>
          </cell>
          <cell r="E3669" t="str">
            <v>CAMPANIA</v>
          </cell>
          <cell r="F3669" t="str">
            <v>Sud</v>
          </cell>
          <cell r="G3669">
            <v>8926</v>
          </cell>
          <cell r="H3669">
            <v>2954</v>
          </cell>
          <cell r="I3669">
            <v>272</v>
          </cell>
          <cell r="J3669">
            <v>0.11191413942497046</v>
          </cell>
          <cell r="K3669">
            <v>9.2078537576167907E-2</v>
          </cell>
          <cell r="L3669">
            <v>0.11868502900053238</v>
          </cell>
          <cell r="M3669">
            <v>0.1604158977984918</v>
          </cell>
        </row>
        <row r="3670">
          <cell r="A3670">
            <v>83011</v>
          </cell>
          <cell r="B3670" t="str">
            <v>83011</v>
          </cell>
          <cell r="C3670" t="str">
            <v>AV</v>
          </cell>
          <cell r="D3670" t="str">
            <v>AVELLINO</v>
          </cell>
          <cell r="E3670" t="str">
            <v>CAMPANIA</v>
          </cell>
          <cell r="F3670" t="str">
            <v>Sud</v>
          </cell>
          <cell r="G3670">
            <v>5163</v>
          </cell>
          <cell r="H3670">
            <v>1829</v>
          </cell>
          <cell r="I3670">
            <v>128</v>
          </cell>
          <cell r="J3670">
            <v>0.11191413942497046</v>
          </cell>
          <cell r="K3670">
            <v>6.9983597594313829E-2</v>
          </cell>
          <cell r="L3670">
            <v>0.11868502900053238</v>
          </cell>
          <cell r="M3670">
            <v>0.1604158977984918</v>
          </cell>
        </row>
        <row r="3671">
          <cell r="A3671">
            <v>83012</v>
          </cell>
          <cell r="B3671" t="str">
            <v>83012</v>
          </cell>
          <cell r="C3671" t="str">
            <v>AV</v>
          </cell>
          <cell r="D3671" t="str">
            <v>AVELLINO</v>
          </cell>
          <cell r="E3671" t="str">
            <v>CAMPANIA</v>
          </cell>
          <cell r="F3671" t="str">
            <v>Sud</v>
          </cell>
          <cell r="G3671">
            <v>10285</v>
          </cell>
          <cell r="H3671">
            <v>3365</v>
          </cell>
          <cell r="I3671">
            <v>526</v>
          </cell>
          <cell r="J3671">
            <v>0.11191413942497046</v>
          </cell>
          <cell r="K3671">
            <v>0.1563150074294205</v>
          </cell>
          <cell r="L3671">
            <v>0.11868502900053238</v>
          </cell>
          <cell r="M3671">
            <v>0.1604158977984918</v>
          </cell>
        </row>
        <row r="3672">
          <cell r="A3672">
            <v>83013</v>
          </cell>
          <cell r="B3672" t="str">
            <v>83013</v>
          </cell>
          <cell r="C3672" t="str">
            <v>AV</v>
          </cell>
          <cell r="D3672" t="str">
            <v>AVELLINO</v>
          </cell>
          <cell r="E3672" t="str">
            <v>CAMPANIA</v>
          </cell>
          <cell r="F3672" t="str">
            <v>Sud</v>
          </cell>
          <cell r="G3672">
            <v>9675</v>
          </cell>
          <cell r="H3672">
            <v>2880</v>
          </cell>
          <cell r="I3672">
            <v>804</v>
          </cell>
          <cell r="J3672">
            <v>0.11191413942497046</v>
          </cell>
          <cell r="K3672">
            <v>0.27916666666666667</v>
          </cell>
          <cell r="L3672">
            <v>0.11868502900053238</v>
          </cell>
          <cell r="M3672">
            <v>0.1604158977984918</v>
          </cell>
        </row>
        <row r="3673">
          <cell r="A3673">
            <v>83014</v>
          </cell>
          <cell r="B3673" t="str">
            <v>83014</v>
          </cell>
          <cell r="C3673" t="str">
            <v>AV</v>
          </cell>
          <cell r="D3673" t="str">
            <v>AVELLINO</v>
          </cell>
          <cell r="E3673" t="str">
            <v>CAMPANIA</v>
          </cell>
          <cell r="F3673" t="str">
            <v>Sud</v>
          </cell>
          <cell r="G3673">
            <v>1548</v>
          </cell>
          <cell r="H3673">
            <v>550</v>
          </cell>
          <cell r="I3673">
            <v>84</v>
          </cell>
          <cell r="J3673">
            <v>0.11191413942497046</v>
          </cell>
          <cell r="K3673">
            <v>0.15272727272727274</v>
          </cell>
          <cell r="L3673">
            <v>0.11868502900053238</v>
          </cell>
          <cell r="M3673">
            <v>0.1604158977984918</v>
          </cell>
        </row>
        <row r="3674">
          <cell r="A3674">
            <v>83015</v>
          </cell>
          <cell r="B3674" t="str">
            <v>83015</v>
          </cell>
          <cell r="C3674" t="str">
            <v>AV</v>
          </cell>
          <cell r="D3674" t="str">
            <v>AVELLINO</v>
          </cell>
          <cell r="E3674" t="str">
            <v>CAMPANIA</v>
          </cell>
          <cell r="F3674" t="str">
            <v>Sud</v>
          </cell>
          <cell r="G3674">
            <v>1730</v>
          </cell>
          <cell r="H3674">
            <v>686</v>
          </cell>
          <cell r="I3674">
            <v>47</v>
          </cell>
          <cell r="J3674">
            <v>0.11191413942497046</v>
          </cell>
          <cell r="K3674">
            <v>6.8513119533527692E-2</v>
          </cell>
          <cell r="L3674">
            <v>0.11868502900053238</v>
          </cell>
          <cell r="M3674">
            <v>0.1604158977984918</v>
          </cell>
        </row>
        <row r="3675">
          <cell r="A3675">
            <v>83016</v>
          </cell>
          <cell r="B3675" t="str">
            <v>83016</v>
          </cell>
          <cell r="C3675" t="str">
            <v>AV</v>
          </cell>
          <cell r="D3675" t="str">
            <v>AVELLINO</v>
          </cell>
          <cell r="E3675" t="str">
            <v>CAMPANIA</v>
          </cell>
          <cell r="F3675" t="str">
            <v>Sud</v>
          </cell>
          <cell r="G3675">
            <v>2308</v>
          </cell>
          <cell r="H3675">
            <v>739</v>
          </cell>
          <cell r="I3675">
            <v>65</v>
          </cell>
          <cell r="J3675">
            <v>0.11191413942497046</v>
          </cell>
          <cell r="K3675">
            <v>8.7956698240866035E-2</v>
          </cell>
          <cell r="L3675">
            <v>0.11868502900053238</v>
          </cell>
          <cell r="M3675">
            <v>0.1604158977984918</v>
          </cell>
        </row>
        <row r="3676">
          <cell r="A3676">
            <v>83017</v>
          </cell>
          <cell r="B3676" t="str">
            <v>83017</v>
          </cell>
          <cell r="C3676" t="str">
            <v>AV</v>
          </cell>
          <cell r="D3676" t="str">
            <v>AVELLINO</v>
          </cell>
          <cell r="E3676" t="str">
            <v>CAMPANIA</v>
          </cell>
          <cell r="F3676" t="str">
            <v>Sud</v>
          </cell>
          <cell r="G3676">
            <v>3200</v>
          </cell>
          <cell r="H3676">
            <v>1046</v>
          </cell>
          <cell r="I3676">
            <v>191</v>
          </cell>
          <cell r="J3676">
            <v>0.11191413942497046</v>
          </cell>
          <cell r="K3676">
            <v>0.18260038240917781</v>
          </cell>
          <cell r="L3676">
            <v>0.11868502900053238</v>
          </cell>
          <cell r="M3676">
            <v>0.1604158977984918</v>
          </cell>
        </row>
        <row r="3677">
          <cell r="A3677">
            <v>83018</v>
          </cell>
          <cell r="B3677" t="str">
            <v>83018</v>
          </cell>
          <cell r="C3677" t="str">
            <v>AV</v>
          </cell>
          <cell r="D3677" t="str">
            <v>AVELLINO</v>
          </cell>
          <cell r="E3677" t="str">
            <v>CAMPANIA</v>
          </cell>
          <cell r="F3677" t="str">
            <v>Sud</v>
          </cell>
          <cell r="G3677">
            <v>3606</v>
          </cell>
          <cell r="H3677">
            <v>1351</v>
          </cell>
          <cell r="I3677">
            <v>191</v>
          </cell>
          <cell r="J3677">
            <v>0.11191413942497046</v>
          </cell>
          <cell r="K3677">
            <v>0.14137675795706883</v>
          </cell>
          <cell r="L3677">
            <v>0.11868502900053238</v>
          </cell>
          <cell r="M3677">
            <v>0.1604158977984918</v>
          </cell>
        </row>
        <row r="3678">
          <cell r="A3678">
            <v>83020</v>
          </cell>
          <cell r="B3678" t="str">
            <v>83020</v>
          </cell>
          <cell r="C3678" t="str">
            <v>AV</v>
          </cell>
          <cell r="D3678" t="str">
            <v>AVELLINO</v>
          </cell>
          <cell r="E3678" t="str">
            <v>CAMPANIA</v>
          </cell>
          <cell r="F3678" t="str">
            <v>Sud</v>
          </cell>
          <cell r="G3678">
            <v>31930</v>
          </cell>
          <cell r="H3678">
            <v>10269</v>
          </cell>
          <cell r="I3678">
            <v>1456</v>
          </cell>
          <cell r="J3678">
            <v>0.11191413942497046</v>
          </cell>
          <cell r="K3678">
            <v>0.14178595773687799</v>
          </cell>
          <cell r="L3678">
            <v>0.11868502900053238</v>
          </cell>
          <cell r="M3678">
            <v>0.1604158977984918</v>
          </cell>
        </row>
        <row r="3679">
          <cell r="A3679">
            <v>83021</v>
          </cell>
          <cell r="B3679" t="str">
            <v>83021</v>
          </cell>
          <cell r="C3679" t="str">
            <v>AV</v>
          </cell>
          <cell r="D3679" t="str">
            <v>AVELLINO</v>
          </cell>
          <cell r="E3679" t="str">
            <v>CAMPANIA</v>
          </cell>
          <cell r="F3679" t="str">
            <v>Sud</v>
          </cell>
          <cell r="G3679">
            <v>7134</v>
          </cell>
          <cell r="H3679">
            <v>2165</v>
          </cell>
          <cell r="I3679">
            <v>282</v>
          </cell>
          <cell r="J3679">
            <v>0.11191413942497046</v>
          </cell>
          <cell r="K3679">
            <v>0.13025404157043879</v>
          </cell>
          <cell r="L3679">
            <v>0.11868502900053238</v>
          </cell>
          <cell r="M3679">
            <v>0.1604158977984918</v>
          </cell>
        </row>
        <row r="3680">
          <cell r="A3680">
            <v>83022</v>
          </cell>
          <cell r="B3680" t="str">
            <v>83022</v>
          </cell>
          <cell r="C3680" t="str">
            <v>AV</v>
          </cell>
          <cell r="D3680" t="str">
            <v>AVELLINO</v>
          </cell>
          <cell r="E3680" t="str">
            <v>CAMPANIA</v>
          </cell>
          <cell r="F3680" t="str">
            <v>Sud</v>
          </cell>
          <cell r="G3680">
            <v>4811</v>
          </cell>
          <cell r="H3680">
            <v>1474</v>
          </cell>
          <cell r="I3680">
            <v>270</v>
          </cell>
          <cell r="J3680">
            <v>0.11191413942497046</v>
          </cell>
          <cell r="K3680">
            <v>0.18317503392130258</v>
          </cell>
          <cell r="L3680">
            <v>0.11868502900053238</v>
          </cell>
          <cell r="M3680">
            <v>0.1604158977984918</v>
          </cell>
        </row>
        <row r="3681">
          <cell r="A3681">
            <v>83023</v>
          </cell>
          <cell r="B3681" t="str">
            <v>83023</v>
          </cell>
          <cell r="C3681" t="str">
            <v>AV</v>
          </cell>
          <cell r="D3681" t="str">
            <v>AVELLINO</v>
          </cell>
          <cell r="E3681" t="str">
            <v>CAMPANIA</v>
          </cell>
          <cell r="F3681" t="str">
            <v>Sud</v>
          </cell>
          <cell r="G3681">
            <v>3895</v>
          </cell>
          <cell r="H3681">
            <v>1202</v>
          </cell>
          <cell r="I3681">
            <v>150</v>
          </cell>
          <cell r="J3681">
            <v>0.11191413942497046</v>
          </cell>
          <cell r="K3681">
            <v>0.12479201331114809</v>
          </cell>
          <cell r="L3681">
            <v>0.11868502900053238</v>
          </cell>
          <cell r="M3681">
            <v>0.1604158977984918</v>
          </cell>
        </row>
        <row r="3682">
          <cell r="A3682">
            <v>83024</v>
          </cell>
          <cell r="B3682" t="str">
            <v>83024</v>
          </cell>
          <cell r="C3682" t="str">
            <v>AV</v>
          </cell>
          <cell r="D3682" t="str">
            <v>AVELLINO</v>
          </cell>
          <cell r="E3682" t="str">
            <v>CAMPANIA</v>
          </cell>
          <cell r="F3682" t="str">
            <v>Sud</v>
          </cell>
          <cell r="G3682">
            <v>7461</v>
          </cell>
          <cell r="H3682">
            <v>2323</v>
          </cell>
          <cell r="I3682">
            <v>615</v>
          </cell>
          <cell r="J3682">
            <v>0.11191413942497046</v>
          </cell>
          <cell r="K3682">
            <v>0.2647438656909169</v>
          </cell>
          <cell r="L3682">
            <v>0.11868502900053238</v>
          </cell>
          <cell r="M3682">
            <v>0.1604158977984918</v>
          </cell>
        </row>
        <row r="3683">
          <cell r="A3683">
            <v>83025</v>
          </cell>
          <cell r="B3683" t="str">
            <v>83025</v>
          </cell>
          <cell r="C3683" t="str">
            <v>AV</v>
          </cell>
          <cell r="D3683" t="str">
            <v>AVELLINO</v>
          </cell>
          <cell r="E3683" t="str">
            <v>CAMPANIA</v>
          </cell>
          <cell r="F3683" t="str">
            <v>Sud</v>
          </cell>
          <cell r="G3683">
            <v>8695</v>
          </cell>
          <cell r="H3683">
            <v>2828</v>
          </cell>
          <cell r="I3683">
            <v>299</v>
          </cell>
          <cell r="J3683">
            <v>0.11191413942497046</v>
          </cell>
          <cell r="K3683">
            <v>0.10572842998585573</v>
          </cell>
          <cell r="L3683">
            <v>0.11868502900053238</v>
          </cell>
          <cell r="M3683">
            <v>0.1604158977984918</v>
          </cell>
        </row>
        <row r="3684">
          <cell r="A3684">
            <v>83026</v>
          </cell>
          <cell r="B3684" t="str">
            <v>83026</v>
          </cell>
          <cell r="C3684" t="str">
            <v>AV</v>
          </cell>
          <cell r="D3684" t="str">
            <v>AVELLINO</v>
          </cell>
          <cell r="E3684" t="str">
            <v>CAMPANIA</v>
          </cell>
          <cell r="F3684" t="str">
            <v>Sud</v>
          </cell>
          <cell r="G3684">
            <v>7526</v>
          </cell>
          <cell r="H3684">
            <v>2171</v>
          </cell>
          <cell r="I3684">
            <v>173</v>
          </cell>
          <cell r="J3684">
            <v>0.11191413942497046</v>
          </cell>
          <cell r="K3684">
            <v>7.9686780285582681E-2</v>
          </cell>
          <cell r="L3684">
            <v>0.11868502900053238</v>
          </cell>
          <cell r="M3684">
            <v>0.1604158977984918</v>
          </cell>
        </row>
        <row r="3685">
          <cell r="A3685">
            <v>83027</v>
          </cell>
          <cell r="B3685" t="str">
            <v>83027</v>
          </cell>
          <cell r="C3685" t="str">
            <v>AV</v>
          </cell>
          <cell r="D3685" t="str">
            <v>AVELLINO</v>
          </cell>
          <cell r="E3685" t="str">
            <v>CAMPANIA</v>
          </cell>
          <cell r="F3685" t="str">
            <v>Sud</v>
          </cell>
          <cell r="G3685">
            <v>4823</v>
          </cell>
          <cell r="H3685">
            <v>1542</v>
          </cell>
          <cell r="I3685">
            <v>238</v>
          </cell>
          <cell r="J3685">
            <v>0.11191413942497046</v>
          </cell>
          <cell r="K3685">
            <v>0.15434500648508431</v>
          </cell>
          <cell r="L3685">
            <v>0.11868502900053238</v>
          </cell>
          <cell r="M3685">
            <v>0.1604158977984918</v>
          </cell>
        </row>
        <row r="3686">
          <cell r="A3686">
            <v>83028</v>
          </cell>
          <cell r="B3686" t="str">
            <v>83028</v>
          </cell>
          <cell r="C3686" t="str">
            <v>AV</v>
          </cell>
          <cell r="D3686" t="str">
            <v>AVELLINO</v>
          </cell>
          <cell r="E3686" t="str">
            <v>CAMPANIA</v>
          </cell>
          <cell r="F3686" t="str">
            <v>Sud</v>
          </cell>
          <cell r="G3686">
            <v>910</v>
          </cell>
          <cell r="H3686">
            <v>280</v>
          </cell>
          <cell r="I3686">
            <v>220</v>
          </cell>
          <cell r="J3686">
            <v>0.11191413942497046</v>
          </cell>
          <cell r="K3686">
            <v>0.7857142857142857</v>
          </cell>
          <cell r="L3686">
            <v>0.11868502900053238</v>
          </cell>
          <cell r="M3686">
            <v>0.1604158977984918</v>
          </cell>
        </row>
        <row r="3687">
          <cell r="A3687">
            <v>83029</v>
          </cell>
          <cell r="B3687" t="str">
            <v>83029</v>
          </cell>
          <cell r="C3687" t="str">
            <v>AV</v>
          </cell>
          <cell r="D3687" t="str">
            <v>AVELLINO</v>
          </cell>
          <cell r="E3687" t="str">
            <v>CAMPANIA</v>
          </cell>
          <cell r="F3687" t="str">
            <v>Sud</v>
          </cell>
          <cell r="G3687">
            <v>10941</v>
          </cell>
          <cell r="H3687">
            <v>3186</v>
          </cell>
          <cell r="I3687">
            <v>655</v>
          </cell>
          <cell r="J3687">
            <v>0.11191413942497046</v>
          </cell>
          <cell r="K3687">
            <v>0.20558694287507848</v>
          </cell>
          <cell r="L3687">
            <v>0.11868502900053238</v>
          </cell>
          <cell r="M3687">
            <v>0.1604158977984918</v>
          </cell>
        </row>
        <row r="3688">
          <cell r="A3688">
            <v>83030</v>
          </cell>
          <cell r="B3688" t="str">
            <v>83030</v>
          </cell>
          <cell r="C3688" t="str">
            <v>AV</v>
          </cell>
          <cell r="D3688" t="str">
            <v>AVELLINO</v>
          </cell>
          <cell r="E3688" t="str">
            <v>CAMPANIA</v>
          </cell>
          <cell r="F3688" t="str">
            <v>Sud</v>
          </cell>
          <cell r="G3688">
            <v>35441</v>
          </cell>
          <cell r="H3688">
            <v>12501</v>
          </cell>
          <cell r="I3688">
            <v>925</v>
          </cell>
          <cell r="J3688">
            <v>0.11191413942497046</v>
          </cell>
          <cell r="K3688">
            <v>7.399408047356211E-2</v>
          </cell>
          <cell r="L3688">
            <v>0.11868502900053238</v>
          </cell>
          <cell r="M3688">
            <v>0.1604158977984918</v>
          </cell>
        </row>
        <row r="3689">
          <cell r="A3689">
            <v>83031</v>
          </cell>
          <cell r="B3689" t="str">
            <v>83031</v>
          </cell>
          <cell r="C3689" t="str">
            <v>AV</v>
          </cell>
          <cell r="D3689" t="str">
            <v>AVELLINO</v>
          </cell>
          <cell r="E3689" t="str">
            <v>CAMPANIA</v>
          </cell>
          <cell r="F3689" t="str">
            <v>Sud</v>
          </cell>
          <cell r="G3689">
            <v>22934</v>
          </cell>
          <cell r="H3689">
            <v>7486</v>
          </cell>
          <cell r="I3689">
            <v>848</v>
          </cell>
          <cell r="J3689">
            <v>0.11191413942497046</v>
          </cell>
          <cell r="K3689">
            <v>0.11327811915575742</v>
          </cell>
          <cell r="L3689">
            <v>0.11868502900053238</v>
          </cell>
          <cell r="M3689">
            <v>0.1604158977984918</v>
          </cell>
        </row>
        <row r="3690">
          <cell r="A3690">
            <v>83032</v>
          </cell>
          <cell r="B3690" t="str">
            <v>83032</v>
          </cell>
          <cell r="C3690" t="str">
            <v>AV</v>
          </cell>
          <cell r="D3690" t="str">
            <v>AVELLINO</v>
          </cell>
          <cell r="E3690" t="str">
            <v>CAMPANIA</v>
          </cell>
          <cell r="F3690" t="str">
            <v>Sud</v>
          </cell>
          <cell r="G3690">
            <v>2861</v>
          </cell>
          <cell r="H3690">
            <v>972</v>
          </cell>
          <cell r="I3690">
            <v>64</v>
          </cell>
          <cell r="J3690">
            <v>0.11191413942497046</v>
          </cell>
          <cell r="K3690">
            <v>6.584362139917696E-2</v>
          </cell>
          <cell r="L3690">
            <v>0.11868502900053238</v>
          </cell>
          <cell r="M3690">
            <v>0.1604158977984918</v>
          </cell>
        </row>
        <row r="3691">
          <cell r="A3691">
            <v>83034</v>
          </cell>
          <cell r="B3691" t="str">
            <v>83034</v>
          </cell>
          <cell r="C3691" t="str">
            <v>AV</v>
          </cell>
          <cell r="D3691" t="str">
            <v>AVELLINO</v>
          </cell>
          <cell r="E3691" t="str">
            <v>CAMPANIA</v>
          </cell>
          <cell r="F3691" t="str">
            <v>Sud</v>
          </cell>
          <cell r="G3691">
            <v>2254</v>
          </cell>
          <cell r="H3691">
            <v>871</v>
          </cell>
          <cell r="I3691">
            <v>46</v>
          </cell>
          <cell r="J3691">
            <v>0.11191413942497046</v>
          </cell>
          <cell r="K3691">
            <v>5.2812858783008038E-2</v>
          </cell>
          <cell r="L3691">
            <v>0.11868502900053238</v>
          </cell>
          <cell r="M3691">
            <v>0.1604158977984918</v>
          </cell>
        </row>
        <row r="3692">
          <cell r="A3692">
            <v>83035</v>
          </cell>
          <cell r="B3692" t="str">
            <v>83035</v>
          </cell>
          <cell r="C3692" t="str">
            <v>AV</v>
          </cell>
          <cell r="D3692" t="str">
            <v>AVELLINO</v>
          </cell>
          <cell r="E3692" t="str">
            <v>CAMPANIA</v>
          </cell>
          <cell r="F3692" t="str">
            <v>Sud</v>
          </cell>
          <cell r="G3692">
            <v>8257</v>
          </cell>
          <cell r="H3692">
            <v>2511</v>
          </cell>
          <cell r="I3692">
            <v>372</v>
          </cell>
          <cell r="J3692">
            <v>0.11191413942497046</v>
          </cell>
          <cell r="K3692">
            <v>0.14814814814814814</v>
          </cell>
          <cell r="L3692">
            <v>0.11868502900053238</v>
          </cell>
          <cell r="M3692">
            <v>0.1604158977984918</v>
          </cell>
        </row>
        <row r="3693">
          <cell r="A3693">
            <v>83036</v>
          </cell>
          <cell r="B3693" t="str">
            <v>83036</v>
          </cell>
          <cell r="C3693" t="str">
            <v>AV</v>
          </cell>
          <cell r="D3693" t="str">
            <v>AVELLINO</v>
          </cell>
          <cell r="E3693" t="str">
            <v>CAMPANIA</v>
          </cell>
          <cell r="F3693" t="str">
            <v>Sud</v>
          </cell>
          <cell r="G3693">
            <v>7310</v>
          </cell>
          <cell r="H3693">
            <v>2304</v>
          </cell>
          <cell r="I3693">
            <v>206</v>
          </cell>
          <cell r="J3693">
            <v>0.11191413942497046</v>
          </cell>
          <cell r="K3693">
            <v>8.9409722222222224E-2</v>
          </cell>
          <cell r="L3693">
            <v>0.11868502900053238</v>
          </cell>
          <cell r="M3693">
            <v>0.1604158977984918</v>
          </cell>
        </row>
        <row r="3694">
          <cell r="A3694">
            <v>83037</v>
          </cell>
          <cell r="B3694" t="str">
            <v>83037</v>
          </cell>
          <cell r="C3694" t="str">
            <v>AV</v>
          </cell>
          <cell r="D3694" t="str">
            <v>AVELLINO</v>
          </cell>
          <cell r="E3694" t="str">
            <v>CAMPANIA</v>
          </cell>
          <cell r="F3694" t="str">
            <v>Sud</v>
          </cell>
          <cell r="G3694">
            <v>4812</v>
          </cell>
          <cell r="H3694">
            <v>1833</v>
          </cell>
          <cell r="I3694">
            <v>119</v>
          </cell>
          <cell r="J3694">
            <v>0.11191413942497046</v>
          </cell>
          <cell r="K3694">
            <v>6.4920894708128757E-2</v>
          </cell>
          <cell r="L3694">
            <v>0.11868502900053238</v>
          </cell>
          <cell r="M3694">
            <v>0.1604158977984918</v>
          </cell>
        </row>
        <row r="3695">
          <cell r="A3695">
            <v>83038</v>
          </cell>
          <cell r="B3695" t="str">
            <v>83038</v>
          </cell>
          <cell r="C3695" t="str">
            <v>AV</v>
          </cell>
          <cell r="D3695" t="str">
            <v>AVELLINO</v>
          </cell>
          <cell r="E3695" t="str">
            <v>CAMPANIA</v>
          </cell>
          <cell r="F3695" t="str">
            <v>Sud</v>
          </cell>
          <cell r="G3695">
            <v>5372</v>
          </cell>
          <cell r="H3695">
            <v>1953</v>
          </cell>
          <cell r="I3695">
            <v>197</v>
          </cell>
          <cell r="J3695">
            <v>0.11191413942497046</v>
          </cell>
          <cell r="K3695">
            <v>0.10087045570916539</v>
          </cell>
          <cell r="L3695">
            <v>0.11868502900053238</v>
          </cell>
          <cell r="M3695">
            <v>0.1604158977984918</v>
          </cell>
        </row>
        <row r="3696">
          <cell r="A3696">
            <v>83039</v>
          </cell>
          <cell r="B3696" t="str">
            <v>83039</v>
          </cell>
          <cell r="C3696" t="str">
            <v>AV</v>
          </cell>
          <cell r="D3696" t="str">
            <v>AVELLINO</v>
          </cell>
          <cell r="E3696" t="str">
            <v>CAMPANIA</v>
          </cell>
          <cell r="F3696" t="str">
            <v>Sud</v>
          </cell>
          <cell r="G3696">
            <v>3369</v>
          </cell>
          <cell r="H3696">
            <v>1097</v>
          </cell>
          <cell r="I3696">
            <v>133</v>
          </cell>
          <cell r="J3696">
            <v>0.11191413942497046</v>
          </cell>
          <cell r="K3696">
            <v>0.12123974475843209</v>
          </cell>
          <cell r="L3696">
            <v>0.11868502900053238</v>
          </cell>
          <cell r="M3696">
            <v>0.1604158977984918</v>
          </cell>
        </row>
        <row r="3697">
          <cell r="A3697">
            <v>83040</v>
          </cell>
          <cell r="B3697" t="str">
            <v>83040</v>
          </cell>
          <cell r="C3697" t="str">
            <v>AV</v>
          </cell>
          <cell r="D3697" t="str">
            <v>AVELLINO</v>
          </cell>
          <cell r="E3697" t="str">
            <v>CAMPANIA</v>
          </cell>
          <cell r="F3697" t="str">
            <v>Sud</v>
          </cell>
          <cell r="G3697">
            <v>48687</v>
          </cell>
          <cell r="H3697">
            <v>17412</v>
          </cell>
          <cell r="I3697">
            <v>1189</v>
          </cell>
          <cell r="J3697">
            <v>0.11191413942497046</v>
          </cell>
          <cell r="K3697">
            <v>6.8286239375143581E-2</v>
          </cell>
          <cell r="L3697">
            <v>0.11868502900053238</v>
          </cell>
          <cell r="M3697">
            <v>0.1604158977984918</v>
          </cell>
        </row>
        <row r="3698">
          <cell r="A3698">
            <v>83041</v>
          </cell>
          <cell r="B3698" t="str">
            <v>83041</v>
          </cell>
          <cell r="C3698" t="str">
            <v>AV</v>
          </cell>
          <cell r="D3698" t="str">
            <v>AVELLINO</v>
          </cell>
          <cell r="E3698" t="str">
            <v>CAMPANIA</v>
          </cell>
          <cell r="F3698" t="str">
            <v>Sud</v>
          </cell>
          <cell r="G3698">
            <v>2469</v>
          </cell>
          <cell r="H3698">
            <v>865</v>
          </cell>
          <cell r="I3698">
            <v>40</v>
          </cell>
          <cell r="J3698">
            <v>0.11191413942497046</v>
          </cell>
          <cell r="K3698">
            <v>4.6242774566473986E-2</v>
          </cell>
          <cell r="L3698">
            <v>0.11868502900053238</v>
          </cell>
          <cell r="M3698">
            <v>0.1604158977984918</v>
          </cell>
        </row>
        <row r="3699">
          <cell r="A3699">
            <v>83042</v>
          </cell>
          <cell r="B3699" t="str">
            <v>83042</v>
          </cell>
          <cell r="C3699" t="str">
            <v>AV</v>
          </cell>
          <cell r="D3699" t="str">
            <v>AVELLINO</v>
          </cell>
          <cell r="E3699" t="str">
            <v>CAMPANIA</v>
          </cell>
          <cell r="F3699" t="str">
            <v>Sud</v>
          </cell>
          <cell r="G3699">
            <v>11781</v>
          </cell>
          <cell r="H3699">
            <v>3650</v>
          </cell>
          <cell r="I3699">
            <v>485</v>
          </cell>
          <cell r="J3699">
            <v>0.11191413942497046</v>
          </cell>
          <cell r="K3699">
            <v>0.13287671232876713</v>
          </cell>
          <cell r="L3699">
            <v>0.11868502900053238</v>
          </cell>
          <cell r="M3699">
            <v>0.1604158977984918</v>
          </cell>
        </row>
        <row r="3700">
          <cell r="A3700">
            <v>83043</v>
          </cell>
          <cell r="B3700" t="str">
            <v>83043</v>
          </cell>
          <cell r="C3700" t="str">
            <v>AV</v>
          </cell>
          <cell r="D3700" t="str">
            <v>AVELLINO</v>
          </cell>
          <cell r="E3700" t="str">
            <v>CAMPANIA</v>
          </cell>
          <cell r="F3700" t="str">
            <v>Sud</v>
          </cell>
          <cell r="G3700">
            <v>3220</v>
          </cell>
          <cell r="H3700">
            <v>1109</v>
          </cell>
          <cell r="I3700">
            <v>208</v>
          </cell>
          <cell r="J3700">
            <v>0.11191413942497046</v>
          </cell>
          <cell r="K3700">
            <v>0.18755635707844906</v>
          </cell>
          <cell r="L3700">
            <v>0.11868502900053238</v>
          </cell>
          <cell r="M3700">
            <v>0.1604158977984918</v>
          </cell>
        </row>
        <row r="3701">
          <cell r="A3701">
            <v>83044</v>
          </cell>
          <cell r="B3701" t="str">
            <v>83044</v>
          </cell>
          <cell r="C3701" t="str">
            <v>AV</v>
          </cell>
          <cell r="D3701" t="str">
            <v>AVELLINO</v>
          </cell>
          <cell r="E3701" t="str">
            <v>CAMPANIA</v>
          </cell>
          <cell r="F3701" t="str">
            <v>Sud</v>
          </cell>
          <cell r="G3701">
            <v>4918</v>
          </cell>
          <cell r="H3701">
            <v>1961</v>
          </cell>
          <cell r="I3701">
            <v>126</v>
          </cell>
          <cell r="J3701">
            <v>0.11191413942497046</v>
          </cell>
          <cell r="K3701">
            <v>6.4252932177460476E-2</v>
          </cell>
          <cell r="L3701">
            <v>0.11868502900053238</v>
          </cell>
          <cell r="M3701">
            <v>0.1604158977984918</v>
          </cell>
        </row>
        <row r="3702">
          <cell r="A3702">
            <v>83045</v>
          </cell>
          <cell r="B3702" t="str">
            <v>83045</v>
          </cell>
          <cell r="C3702" t="str">
            <v>AV</v>
          </cell>
          <cell r="D3702" t="str">
            <v>AVELLINO</v>
          </cell>
          <cell r="E3702" t="str">
            <v>CAMPANIA</v>
          </cell>
          <cell r="F3702" t="str">
            <v>Sud</v>
          </cell>
          <cell r="G3702">
            <v>6467</v>
          </cell>
          <cell r="H3702">
            <v>2547</v>
          </cell>
          <cell r="I3702">
            <v>153</v>
          </cell>
          <cell r="J3702">
            <v>0.11191413942497046</v>
          </cell>
          <cell r="K3702">
            <v>6.0070671378091869E-2</v>
          </cell>
          <cell r="L3702">
            <v>0.11868502900053238</v>
          </cell>
          <cell r="M3702">
            <v>0.1604158977984918</v>
          </cell>
        </row>
        <row r="3703">
          <cell r="A3703">
            <v>83046</v>
          </cell>
          <cell r="B3703" t="str">
            <v>83046</v>
          </cell>
          <cell r="C3703" t="str">
            <v>AV</v>
          </cell>
          <cell r="D3703" t="str">
            <v>AVELLINO</v>
          </cell>
          <cell r="E3703" t="str">
            <v>CAMPANIA</v>
          </cell>
          <cell r="F3703" t="str">
            <v>Sud</v>
          </cell>
          <cell r="G3703">
            <v>3163</v>
          </cell>
          <cell r="H3703">
            <v>1275</v>
          </cell>
          <cell r="I3703">
            <v>79</v>
          </cell>
          <cell r="J3703">
            <v>0.11191413942497046</v>
          </cell>
          <cell r="K3703">
            <v>6.1960784313725488E-2</v>
          </cell>
          <cell r="L3703">
            <v>0.11868502900053238</v>
          </cell>
          <cell r="M3703">
            <v>0.1604158977984918</v>
          </cell>
        </row>
        <row r="3704">
          <cell r="A3704">
            <v>83047</v>
          </cell>
          <cell r="B3704" t="str">
            <v>83047</v>
          </cell>
          <cell r="C3704" t="str">
            <v>AV</v>
          </cell>
          <cell r="D3704" t="str">
            <v>AVELLINO</v>
          </cell>
          <cell r="E3704" t="str">
            <v>CAMPANIA</v>
          </cell>
          <cell r="F3704" t="str">
            <v>Sud</v>
          </cell>
          <cell r="G3704">
            <v>6438</v>
          </cell>
          <cell r="H3704">
            <v>2103</v>
          </cell>
          <cell r="I3704">
            <v>240</v>
          </cell>
          <cell r="J3704">
            <v>0.11191413942497046</v>
          </cell>
          <cell r="K3704">
            <v>0.11412268188302425</v>
          </cell>
          <cell r="L3704">
            <v>0.11868502900053238</v>
          </cell>
          <cell r="M3704">
            <v>0.1604158977984918</v>
          </cell>
        </row>
        <row r="3705">
          <cell r="A3705">
            <v>83048</v>
          </cell>
          <cell r="B3705" t="str">
            <v>83048</v>
          </cell>
          <cell r="C3705" t="str">
            <v>AV</v>
          </cell>
          <cell r="D3705" t="str">
            <v>AVELLINO</v>
          </cell>
          <cell r="E3705" t="str">
            <v>CAMPANIA</v>
          </cell>
          <cell r="F3705" t="str">
            <v>Sud</v>
          </cell>
          <cell r="G3705">
            <v>7874</v>
          </cell>
          <cell r="H3705">
            <v>2445</v>
          </cell>
          <cell r="I3705">
            <v>330</v>
          </cell>
          <cell r="J3705">
            <v>0.11191413942497046</v>
          </cell>
          <cell r="K3705">
            <v>0.13496932515337423</v>
          </cell>
          <cell r="L3705">
            <v>0.11868502900053238</v>
          </cell>
          <cell r="M3705">
            <v>0.1604158977984918</v>
          </cell>
        </row>
        <row r="3706">
          <cell r="A3706">
            <v>83049</v>
          </cell>
          <cell r="B3706" t="str">
            <v>83049</v>
          </cell>
          <cell r="C3706" t="str">
            <v>AV</v>
          </cell>
          <cell r="D3706" t="str">
            <v>AVELLINO</v>
          </cell>
          <cell r="E3706" t="str">
            <v>CAMPANIA</v>
          </cell>
          <cell r="F3706" t="str">
            <v>Sud</v>
          </cell>
          <cell r="G3706">
            <v>1023</v>
          </cell>
          <cell r="H3706">
            <v>432</v>
          </cell>
          <cell r="I3706">
            <v>31</v>
          </cell>
          <cell r="J3706">
            <v>0.11191413942497046</v>
          </cell>
          <cell r="K3706">
            <v>7.1759259259259259E-2</v>
          </cell>
          <cell r="L3706">
            <v>0.11868502900053238</v>
          </cell>
          <cell r="M3706">
            <v>0.1604158977984918</v>
          </cell>
        </row>
        <row r="3707">
          <cell r="A3707">
            <v>83050</v>
          </cell>
          <cell r="B3707" t="str">
            <v>83050</v>
          </cell>
          <cell r="C3707" t="str">
            <v>AV</v>
          </cell>
          <cell r="D3707" t="str">
            <v>AVELLINO</v>
          </cell>
          <cell r="E3707" t="str">
            <v>CAMPANIA</v>
          </cell>
          <cell r="F3707" t="str">
            <v>Sud</v>
          </cell>
          <cell r="G3707">
            <v>21993</v>
          </cell>
          <cell r="H3707">
            <v>7687</v>
          </cell>
          <cell r="I3707">
            <v>584</v>
          </cell>
          <cell r="J3707">
            <v>0.11191413942497046</v>
          </cell>
          <cell r="K3707">
            <v>7.597242097046962E-2</v>
          </cell>
          <cell r="L3707">
            <v>0.11868502900053238</v>
          </cell>
          <cell r="M3707">
            <v>0.1604158977984918</v>
          </cell>
        </row>
        <row r="3708">
          <cell r="A3708">
            <v>83051</v>
          </cell>
          <cell r="B3708" t="str">
            <v>83051</v>
          </cell>
          <cell r="C3708" t="str">
            <v>AV</v>
          </cell>
          <cell r="D3708" t="str">
            <v>AVELLINO</v>
          </cell>
          <cell r="E3708" t="str">
            <v>CAMPANIA</v>
          </cell>
          <cell r="F3708" t="str">
            <v>Sud</v>
          </cell>
          <cell r="G3708">
            <v>5012</v>
          </cell>
          <cell r="H3708">
            <v>1851</v>
          </cell>
          <cell r="I3708">
            <v>162</v>
          </cell>
          <cell r="J3708">
            <v>0.11191413942497046</v>
          </cell>
          <cell r="K3708">
            <v>8.7520259319286878E-2</v>
          </cell>
          <cell r="L3708">
            <v>0.11868502900053238</v>
          </cell>
          <cell r="M3708">
            <v>0.1604158977984918</v>
          </cell>
        </row>
        <row r="3709">
          <cell r="A3709">
            <v>83052</v>
          </cell>
          <cell r="B3709" t="str">
            <v>83052</v>
          </cell>
          <cell r="C3709" t="str">
            <v>AV</v>
          </cell>
          <cell r="D3709" t="str">
            <v>AVELLINO</v>
          </cell>
          <cell r="E3709" t="str">
            <v>CAMPANIA</v>
          </cell>
          <cell r="F3709" t="str">
            <v>Sud</v>
          </cell>
          <cell r="G3709">
            <v>3118</v>
          </cell>
          <cell r="H3709">
            <v>1153</v>
          </cell>
          <cell r="I3709">
            <v>42</v>
          </cell>
          <cell r="J3709">
            <v>0.11191413942497046</v>
          </cell>
          <cell r="K3709">
            <v>3.6426712922810058E-2</v>
          </cell>
          <cell r="L3709">
            <v>0.11868502900053238</v>
          </cell>
          <cell r="M3709">
            <v>0.1604158977984918</v>
          </cell>
        </row>
        <row r="3710">
          <cell r="A3710">
            <v>83053</v>
          </cell>
          <cell r="B3710" t="str">
            <v>83053</v>
          </cell>
          <cell r="C3710" t="str">
            <v>AV</v>
          </cell>
          <cell r="D3710" t="str">
            <v>AVELLINO</v>
          </cell>
          <cell r="E3710" t="str">
            <v>CAMPANIA</v>
          </cell>
          <cell r="F3710" t="str">
            <v>Sud</v>
          </cell>
          <cell r="G3710">
            <v>2042</v>
          </cell>
          <cell r="H3710">
            <v>710</v>
          </cell>
          <cell r="I3710">
            <v>52</v>
          </cell>
          <cell r="J3710">
            <v>0.11191413942497046</v>
          </cell>
          <cell r="K3710">
            <v>7.3239436619718309E-2</v>
          </cell>
          <cell r="L3710">
            <v>0.11868502900053238</v>
          </cell>
          <cell r="M3710">
            <v>0.1604158977984918</v>
          </cell>
        </row>
        <row r="3711">
          <cell r="A3711">
            <v>83054</v>
          </cell>
          <cell r="B3711" t="str">
            <v>83054</v>
          </cell>
          <cell r="C3711" t="str">
            <v>AV</v>
          </cell>
          <cell r="D3711" t="str">
            <v>AVELLINO</v>
          </cell>
          <cell r="E3711" t="str">
            <v>CAMPANIA</v>
          </cell>
          <cell r="F3711" t="str">
            <v>Sud</v>
          </cell>
          <cell r="G3711">
            <v>4798</v>
          </cell>
          <cell r="H3711">
            <v>1661</v>
          </cell>
          <cell r="I3711">
            <v>168</v>
          </cell>
          <cell r="J3711">
            <v>0.11191413942497046</v>
          </cell>
          <cell r="K3711">
            <v>0.10114388922335943</v>
          </cell>
          <cell r="L3711">
            <v>0.11868502900053238</v>
          </cell>
          <cell r="M3711">
            <v>0.1604158977984918</v>
          </cell>
        </row>
        <row r="3712">
          <cell r="A3712">
            <v>83055</v>
          </cell>
          <cell r="B3712" t="str">
            <v>83055</v>
          </cell>
          <cell r="C3712" t="str">
            <v>AV</v>
          </cell>
          <cell r="D3712" t="str">
            <v>AVELLINO</v>
          </cell>
          <cell r="E3712" t="str">
            <v>CAMPANIA</v>
          </cell>
          <cell r="F3712" t="str">
            <v>Sud</v>
          </cell>
          <cell r="G3712">
            <v>3413</v>
          </cell>
          <cell r="H3712">
            <v>1123</v>
          </cell>
          <cell r="I3712">
            <v>131</v>
          </cell>
          <cell r="J3712">
            <v>0.11191413942497046</v>
          </cell>
          <cell r="K3712">
            <v>0.11665182546749778</v>
          </cell>
          <cell r="L3712">
            <v>0.11868502900053238</v>
          </cell>
          <cell r="M3712">
            <v>0.1604158977984918</v>
          </cell>
        </row>
        <row r="3713">
          <cell r="A3713">
            <v>83056</v>
          </cell>
          <cell r="B3713" t="str">
            <v>83056</v>
          </cell>
          <cell r="C3713" t="str">
            <v>AV</v>
          </cell>
          <cell r="D3713" t="str">
            <v>AVELLINO</v>
          </cell>
          <cell r="E3713" t="str">
            <v>CAMPANIA</v>
          </cell>
          <cell r="F3713" t="str">
            <v>Sud</v>
          </cell>
          <cell r="G3713">
            <v>2242</v>
          </cell>
          <cell r="H3713">
            <v>878</v>
          </cell>
          <cell r="I3713">
            <v>50</v>
          </cell>
          <cell r="J3713">
            <v>0.11191413942497046</v>
          </cell>
          <cell r="K3713">
            <v>5.6947608200455579E-2</v>
          </cell>
          <cell r="L3713">
            <v>0.11868502900053238</v>
          </cell>
          <cell r="M3713">
            <v>0.1604158977984918</v>
          </cell>
        </row>
        <row r="3714">
          <cell r="A3714">
            <v>83057</v>
          </cell>
          <cell r="B3714" t="str">
            <v>83057</v>
          </cell>
          <cell r="C3714" t="str">
            <v>AV</v>
          </cell>
          <cell r="D3714" t="str">
            <v>AVELLINO</v>
          </cell>
          <cell r="E3714" t="str">
            <v>CAMPANIA</v>
          </cell>
          <cell r="F3714" t="str">
            <v>Sud</v>
          </cell>
          <cell r="G3714">
            <v>2902</v>
          </cell>
          <cell r="H3714">
            <v>889</v>
          </cell>
          <cell r="I3714">
            <v>58</v>
          </cell>
          <cell r="J3714">
            <v>0.11191413942497046</v>
          </cell>
          <cell r="K3714">
            <v>6.5241844769403826E-2</v>
          </cell>
          <cell r="L3714">
            <v>0.11868502900053238</v>
          </cell>
          <cell r="M3714">
            <v>0.1604158977984918</v>
          </cell>
        </row>
        <row r="3715">
          <cell r="A3715">
            <v>83058</v>
          </cell>
          <cell r="B3715" t="str">
            <v>83058</v>
          </cell>
          <cell r="C3715" t="str">
            <v>AV</v>
          </cell>
          <cell r="D3715" t="str">
            <v>AVELLINO</v>
          </cell>
          <cell r="E3715" t="str">
            <v>CAMPANIA</v>
          </cell>
          <cell r="F3715" t="str">
            <v>Sud</v>
          </cell>
          <cell r="G3715">
            <v>1538</v>
          </cell>
          <cell r="H3715">
            <v>509</v>
          </cell>
          <cell r="I3715">
            <v>29</v>
          </cell>
          <cell r="J3715">
            <v>0.11191413942497046</v>
          </cell>
          <cell r="K3715">
            <v>5.6974459724950882E-2</v>
          </cell>
          <cell r="L3715">
            <v>0.11868502900053238</v>
          </cell>
          <cell r="M3715">
            <v>0.1604158977984918</v>
          </cell>
        </row>
        <row r="3716">
          <cell r="A3716">
            <v>83059</v>
          </cell>
          <cell r="B3716" t="str">
            <v>83059</v>
          </cell>
          <cell r="C3716" t="str">
            <v>AV</v>
          </cell>
          <cell r="D3716" t="str">
            <v>AVELLINO</v>
          </cell>
          <cell r="E3716" t="str">
            <v>CAMPANIA</v>
          </cell>
          <cell r="F3716" t="str">
            <v>Sud</v>
          </cell>
          <cell r="G3716">
            <v>3618</v>
          </cell>
          <cell r="H3716">
            <v>1212</v>
          </cell>
          <cell r="I3716">
            <v>114</v>
          </cell>
          <cell r="J3716">
            <v>0.11191413942497046</v>
          </cell>
          <cell r="K3716">
            <v>9.405940594059406E-2</v>
          </cell>
          <cell r="L3716">
            <v>0.11868502900053238</v>
          </cell>
          <cell r="M3716">
            <v>0.1604158977984918</v>
          </cell>
        </row>
        <row r="3717">
          <cell r="A3717">
            <v>83100</v>
          </cell>
          <cell r="B3717" t="str">
            <v>83100</v>
          </cell>
          <cell r="C3717" t="str">
            <v>AV</v>
          </cell>
          <cell r="D3717" t="str">
            <v>AVELLINO</v>
          </cell>
          <cell r="E3717" t="str">
            <v>CAMPANIA</v>
          </cell>
          <cell r="F3717" t="str">
            <v>Sud</v>
          </cell>
          <cell r="G3717">
            <v>55621</v>
          </cell>
          <cell r="H3717">
            <v>16916</v>
          </cell>
          <cell r="I3717">
            <v>3096</v>
          </cell>
          <cell r="J3717">
            <v>0.11191413942497046</v>
          </cell>
          <cell r="K3717">
            <v>0.18302199101442421</v>
          </cell>
          <cell r="L3717">
            <v>0.11868502900053238</v>
          </cell>
          <cell r="M3717">
            <v>0.1604158977984918</v>
          </cell>
        </row>
        <row r="3718">
          <cell r="A3718">
            <v>84010</v>
          </cell>
          <cell r="B3718" t="str">
            <v>84010</v>
          </cell>
          <cell r="C3718" t="str">
            <v>SA</v>
          </cell>
          <cell r="D3718" t="str">
            <v>SALERNO</v>
          </cell>
          <cell r="E3718" t="str">
            <v>CAMPANIA</v>
          </cell>
          <cell r="F3718" t="str">
            <v>Sud</v>
          </cell>
          <cell r="G3718">
            <v>49184</v>
          </cell>
          <cell r="H3718">
            <v>15071</v>
          </cell>
          <cell r="I3718">
            <v>2504</v>
          </cell>
          <cell r="J3718">
            <v>0.14972708031636403</v>
          </cell>
          <cell r="K3718">
            <v>0.1661469046513171</v>
          </cell>
          <cell r="L3718">
            <v>0.16054838749582492</v>
          </cell>
          <cell r="M3718">
            <v>0.2172708614618403</v>
          </cell>
        </row>
        <row r="3719">
          <cell r="A3719">
            <v>84011</v>
          </cell>
          <cell r="B3719" t="str">
            <v>84011</v>
          </cell>
          <cell r="C3719" t="str">
            <v>SA</v>
          </cell>
          <cell r="D3719" t="str">
            <v>SALERNO</v>
          </cell>
          <cell r="E3719" t="str">
            <v>CAMPANIA</v>
          </cell>
          <cell r="F3719" t="str">
            <v>Sud</v>
          </cell>
          <cell r="G3719">
            <v>5589</v>
          </cell>
          <cell r="H3719">
            <v>1789</v>
          </cell>
          <cell r="I3719">
            <v>383</v>
          </cell>
          <cell r="J3719">
            <v>0.14972708031636403</v>
          </cell>
          <cell r="K3719">
            <v>0.21408608160983789</v>
          </cell>
          <cell r="L3719">
            <v>0.16054838749582492</v>
          </cell>
          <cell r="M3719">
            <v>0.2172708614618403</v>
          </cell>
        </row>
        <row r="3720">
          <cell r="A3720">
            <v>84012</v>
          </cell>
          <cell r="B3720" t="str">
            <v>84012</v>
          </cell>
          <cell r="C3720" t="str">
            <v>SA</v>
          </cell>
          <cell r="D3720" t="str">
            <v>SALERNO</v>
          </cell>
          <cell r="E3720" t="str">
            <v>CAMPANIA</v>
          </cell>
          <cell r="F3720" t="str">
            <v>Sud</v>
          </cell>
          <cell r="G3720">
            <v>29927</v>
          </cell>
          <cell r="H3720">
            <v>8412</v>
          </cell>
          <cell r="I3720">
            <v>1065</v>
          </cell>
          <cell r="J3720">
            <v>0.14972708031636403</v>
          </cell>
          <cell r="K3720">
            <v>0.12660485021398002</v>
          </cell>
          <cell r="L3720">
            <v>0.16054838749582492</v>
          </cell>
          <cell r="M3720">
            <v>0.2172708614618403</v>
          </cell>
        </row>
        <row r="3721">
          <cell r="A3721">
            <v>84013</v>
          </cell>
          <cell r="B3721" t="str">
            <v>84013</v>
          </cell>
          <cell r="C3721" t="str">
            <v>SA</v>
          </cell>
          <cell r="D3721" t="str">
            <v>SALERNO</v>
          </cell>
          <cell r="E3721" t="str">
            <v>CAMPANIA</v>
          </cell>
          <cell r="F3721" t="str">
            <v>Sud</v>
          </cell>
          <cell r="G3721">
            <v>52448</v>
          </cell>
          <cell r="H3721">
            <v>14934</v>
          </cell>
          <cell r="I3721">
            <v>2689</v>
          </cell>
          <cell r="J3721">
            <v>0.14972708031636403</v>
          </cell>
          <cell r="K3721">
            <v>0.18005892594080622</v>
          </cell>
          <cell r="L3721">
            <v>0.16054838749582492</v>
          </cell>
          <cell r="M3721">
            <v>0.2172708614618403</v>
          </cell>
        </row>
        <row r="3722">
          <cell r="A3722">
            <v>84014</v>
          </cell>
          <cell r="B3722" t="str">
            <v>84014</v>
          </cell>
          <cell r="C3722" t="str">
            <v>SA</v>
          </cell>
          <cell r="D3722" t="str">
            <v>SALERNO</v>
          </cell>
          <cell r="E3722" t="str">
            <v>CAMPANIA</v>
          </cell>
          <cell r="F3722" t="str">
            <v>Sud</v>
          </cell>
          <cell r="G3722">
            <v>49017</v>
          </cell>
          <cell r="H3722">
            <v>14350</v>
          </cell>
          <cell r="I3722">
            <v>1996</v>
          </cell>
          <cell r="J3722">
            <v>0.14972708031636403</v>
          </cell>
          <cell r="K3722">
            <v>0.13909407665505227</v>
          </cell>
          <cell r="L3722">
            <v>0.16054838749582492</v>
          </cell>
          <cell r="M3722">
            <v>0.2172708614618403</v>
          </cell>
        </row>
        <row r="3723">
          <cell r="A3723">
            <v>84015</v>
          </cell>
          <cell r="B3723" t="str">
            <v>84015</v>
          </cell>
          <cell r="C3723" t="str">
            <v>SA</v>
          </cell>
          <cell r="D3723" t="str">
            <v>SALERNO</v>
          </cell>
          <cell r="E3723" t="str">
            <v>CAMPANIA</v>
          </cell>
          <cell r="F3723" t="str">
            <v>Sud</v>
          </cell>
          <cell r="G3723">
            <v>22325</v>
          </cell>
          <cell r="H3723">
            <v>6052</v>
          </cell>
          <cell r="I3723">
            <v>901</v>
          </cell>
          <cell r="J3723">
            <v>0.14972708031636403</v>
          </cell>
          <cell r="K3723">
            <v>0.14887640449438203</v>
          </cell>
          <cell r="L3723">
            <v>0.16054838749582492</v>
          </cell>
          <cell r="M3723">
            <v>0.2172708614618403</v>
          </cell>
        </row>
        <row r="3724">
          <cell r="A3724">
            <v>84016</v>
          </cell>
          <cell r="B3724" t="str">
            <v>84016</v>
          </cell>
          <cell r="C3724" t="str">
            <v>SA</v>
          </cell>
          <cell r="D3724" t="str">
            <v>SALERNO</v>
          </cell>
          <cell r="E3724" t="str">
            <v>CAMPANIA</v>
          </cell>
          <cell r="F3724" t="str">
            <v>Sud</v>
          </cell>
          <cell r="G3724">
            <v>33805</v>
          </cell>
          <cell r="H3724">
            <v>9314</v>
          </cell>
          <cell r="I3724">
            <v>1426</v>
          </cell>
          <cell r="J3724">
            <v>0.14972708031636403</v>
          </cell>
          <cell r="K3724">
            <v>0.15310285591582565</v>
          </cell>
          <cell r="L3724">
            <v>0.16054838749582492</v>
          </cell>
          <cell r="M3724">
            <v>0.2172708614618403</v>
          </cell>
        </row>
        <row r="3725">
          <cell r="A3725">
            <v>84017</v>
          </cell>
          <cell r="B3725" t="str">
            <v>84017</v>
          </cell>
          <cell r="C3725" t="str">
            <v>SA</v>
          </cell>
          <cell r="D3725" t="str">
            <v>SALERNO</v>
          </cell>
          <cell r="E3725" t="str">
            <v>CAMPANIA</v>
          </cell>
          <cell r="F3725" t="str">
            <v>Sud</v>
          </cell>
          <cell r="G3725">
            <v>3638</v>
          </cell>
          <cell r="H3725">
            <v>1188</v>
          </cell>
          <cell r="I3725">
            <v>471</v>
          </cell>
          <cell r="J3725">
            <v>0.14972708031636403</v>
          </cell>
          <cell r="K3725">
            <v>0.39646464646464646</v>
          </cell>
          <cell r="L3725">
            <v>0.16054838749582492</v>
          </cell>
          <cell r="M3725">
            <v>0.2172708614618403</v>
          </cell>
        </row>
        <row r="3726">
          <cell r="A3726">
            <v>84018</v>
          </cell>
          <cell r="B3726" t="str">
            <v>84018</v>
          </cell>
          <cell r="C3726" t="str">
            <v>SA</v>
          </cell>
          <cell r="D3726" t="str">
            <v>SALERNO</v>
          </cell>
          <cell r="E3726" t="str">
            <v>CAMPANIA</v>
          </cell>
          <cell r="F3726" t="str">
            <v>Sud</v>
          </cell>
          <cell r="G3726">
            <v>39937</v>
          </cell>
          <cell r="H3726">
            <v>11617</v>
          </cell>
          <cell r="I3726">
            <v>1971</v>
          </cell>
          <cell r="J3726">
            <v>0.14972708031636403</v>
          </cell>
          <cell r="K3726">
            <v>0.16966514590686063</v>
          </cell>
          <cell r="L3726">
            <v>0.16054838749582492</v>
          </cell>
          <cell r="M3726">
            <v>0.2172708614618403</v>
          </cell>
        </row>
        <row r="3727">
          <cell r="A3727">
            <v>84019</v>
          </cell>
          <cell r="B3727" t="str">
            <v>84019</v>
          </cell>
          <cell r="C3727" t="str">
            <v>SA</v>
          </cell>
          <cell r="D3727" t="str">
            <v>SALERNO</v>
          </cell>
          <cell r="E3727" t="str">
            <v>CAMPANIA</v>
          </cell>
          <cell r="F3727" t="str">
            <v>Sud</v>
          </cell>
          <cell r="G3727">
            <v>9457</v>
          </cell>
          <cell r="H3727">
            <v>2874</v>
          </cell>
          <cell r="I3727">
            <v>408</v>
          </cell>
          <cell r="J3727">
            <v>0.14972708031636403</v>
          </cell>
          <cell r="K3727">
            <v>0.14196242171189979</v>
          </cell>
          <cell r="L3727">
            <v>0.16054838749582492</v>
          </cell>
          <cell r="M3727">
            <v>0.2172708614618403</v>
          </cell>
        </row>
        <row r="3728">
          <cell r="A3728">
            <v>84020</v>
          </cell>
          <cell r="B3728" t="str">
            <v>84020</v>
          </cell>
          <cell r="C3728" t="str">
            <v>SA</v>
          </cell>
          <cell r="D3728" t="str">
            <v>SALERNO</v>
          </cell>
          <cell r="E3728" t="str">
            <v>CAMPANIA</v>
          </cell>
          <cell r="F3728" t="str">
            <v>Sud</v>
          </cell>
          <cell r="G3728">
            <v>36688</v>
          </cell>
          <cell r="H3728">
            <v>13140</v>
          </cell>
          <cell r="I3728">
            <v>890</v>
          </cell>
          <cell r="J3728">
            <v>0.14972708031636403</v>
          </cell>
          <cell r="K3728">
            <v>6.7732115677321153E-2</v>
          </cell>
          <cell r="L3728">
            <v>0.16054838749582492</v>
          </cell>
          <cell r="M3728">
            <v>0.2172708614618403</v>
          </cell>
        </row>
        <row r="3729">
          <cell r="A3729">
            <v>84021</v>
          </cell>
          <cell r="B3729" t="str">
            <v>84021</v>
          </cell>
          <cell r="C3729" t="str">
            <v>SA</v>
          </cell>
          <cell r="D3729" t="str">
            <v>SALERNO</v>
          </cell>
          <cell r="E3729" t="str">
            <v>CAMPANIA</v>
          </cell>
          <cell r="F3729" t="str">
            <v>Sud</v>
          </cell>
          <cell r="G3729">
            <v>5743</v>
          </cell>
          <cell r="H3729">
            <v>2026</v>
          </cell>
          <cell r="I3729">
            <v>154</v>
          </cell>
          <cell r="J3729">
            <v>0.14972708031636403</v>
          </cell>
          <cell r="K3729">
            <v>7.6011846001974331E-2</v>
          </cell>
          <cell r="L3729">
            <v>0.16054838749582492</v>
          </cell>
          <cell r="M3729">
            <v>0.2172708614618403</v>
          </cell>
        </row>
        <row r="3730">
          <cell r="A3730">
            <v>84022</v>
          </cell>
          <cell r="B3730" t="str">
            <v>84022</v>
          </cell>
          <cell r="C3730" t="str">
            <v>SA</v>
          </cell>
          <cell r="D3730" t="str">
            <v>SALERNO</v>
          </cell>
          <cell r="E3730" t="str">
            <v>CAMPANIA</v>
          </cell>
          <cell r="F3730" t="str">
            <v>Sud</v>
          </cell>
          <cell r="G3730">
            <v>13511</v>
          </cell>
          <cell r="H3730">
            <v>4149</v>
          </cell>
          <cell r="I3730">
            <v>567</v>
          </cell>
          <cell r="J3730">
            <v>0.14972708031636403</v>
          </cell>
          <cell r="K3730">
            <v>0.13665943600867678</v>
          </cell>
          <cell r="L3730">
            <v>0.16054838749582492</v>
          </cell>
          <cell r="M3730">
            <v>0.2172708614618403</v>
          </cell>
        </row>
        <row r="3731">
          <cell r="A3731">
            <v>84024</v>
          </cell>
          <cell r="B3731" t="str">
            <v>84024</v>
          </cell>
          <cell r="C3731" t="str">
            <v>SA</v>
          </cell>
          <cell r="D3731" t="str">
            <v>SALERNO</v>
          </cell>
          <cell r="E3731" t="str">
            <v>CAMPANIA</v>
          </cell>
          <cell r="F3731" t="str">
            <v>Sud</v>
          </cell>
          <cell r="G3731">
            <v>3110</v>
          </cell>
          <cell r="H3731">
            <v>1015</v>
          </cell>
          <cell r="I3731">
            <v>122</v>
          </cell>
          <cell r="J3731">
            <v>0.14972708031636403</v>
          </cell>
          <cell r="K3731">
            <v>0.12019704433497537</v>
          </cell>
          <cell r="L3731">
            <v>0.16054838749582492</v>
          </cell>
          <cell r="M3731">
            <v>0.2172708614618403</v>
          </cell>
        </row>
        <row r="3732">
          <cell r="A3732">
            <v>84025</v>
          </cell>
          <cell r="B3732" t="str">
            <v>84025</v>
          </cell>
          <cell r="C3732" t="str">
            <v>SA</v>
          </cell>
          <cell r="D3732" t="str">
            <v>SALERNO</v>
          </cell>
          <cell r="E3732" t="str">
            <v>CAMPANIA</v>
          </cell>
          <cell r="F3732" t="str">
            <v>Sud</v>
          </cell>
          <cell r="G3732">
            <v>33919</v>
          </cell>
          <cell r="H3732">
            <v>9966</v>
          </cell>
          <cell r="I3732">
            <v>1788</v>
          </cell>
          <cell r="J3732">
            <v>0.14972708031636403</v>
          </cell>
          <cell r="K3732">
            <v>0.17940999397953039</v>
          </cell>
          <cell r="L3732">
            <v>0.16054838749582492</v>
          </cell>
          <cell r="M3732">
            <v>0.2172708614618403</v>
          </cell>
        </row>
        <row r="3733">
          <cell r="A3733">
            <v>84026</v>
          </cell>
          <cell r="B3733" t="str">
            <v>84026</v>
          </cell>
          <cell r="C3733" t="str">
            <v>SA</v>
          </cell>
          <cell r="D3733" t="str">
            <v>SALERNO</v>
          </cell>
          <cell r="E3733" t="str">
            <v>CAMPANIA</v>
          </cell>
          <cell r="F3733" t="str">
            <v>Sud</v>
          </cell>
          <cell r="G3733">
            <v>2605</v>
          </cell>
          <cell r="H3733">
            <v>838</v>
          </cell>
          <cell r="I3733">
            <v>53</v>
          </cell>
          <cell r="J3733">
            <v>0.14972708031636403</v>
          </cell>
          <cell r="K3733">
            <v>6.3245823389021474E-2</v>
          </cell>
          <cell r="L3733">
            <v>0.16054838749582492</v>
          </cell>
          <cell r="M3733">
            <v>0.2172708614618403</v>
          </cell>
        </row>
        <row r="3734">
          <cell r="A3734">
            <v>84027</v>
          </cell>
          <cell r="B3734" t="str">
            <v>84027</v>
          </cell>
          <cell r="C3734" t="str">
            <v>SA</v>
          </cell>
          <cell r="D3734" t="str">
            <v>SALERNO</v>
          </cell>
          <cell r="E3734" t="str">
            <v>CAMPANIA</v>
          </cell>
          <cell r="F3734" t="str">
            <v>Sud</v>
          </cell>
          <cell r="G3734">
            <v>989</v>
          </cell>
          <cell r="H3734">
            <v>410</v>
          </cell>
          <cell r="I3734">
            <v>14</v>
          </cell>
          <cell r="J3734">
            <v>0.14972708031636403</v>
          </cell>
          <cell r="K3734">
            <v>3.4146341463414637E-2</v>
          </cell>
          <cell r="L3734">
            <v>0.16054838749582492</v>
          </cell>
          <cell r="M3734">
            <v>0.2172708614618403</v>
          </cell>
        </row>
        <row r="3735">
          <cell r="A3735">
            <v>84028</v>
          </cell>
          <cell r="B3735" t="str">
            <v>84028</v>
          </cell>
          <cell r="C3735" t="str">
            <v>SA</v>
          </cell>
          <cell r="D3735" t="str">
            <v>SALERNO</v>
          </cell>
          <cell r="E3735" t="str">
            <v>CAMPANIA</v>
          </cell>
          <cell r="F3735" t="str">
            <v>Sud</v>
          </cell>
          <cell r="G3735">
            <v>3748</v>
          </cell>
          <cell r="H3735">
            <v>1127</v>
          </cell>
          <cell r="I3735">
            <v>116</v>
          </cell>
          <cell r="J3735">
            <v>0.14972708031636403</v>
          </cell>
          <cell r="K3735">
            <v>0.10292812777284827</v>
          </cell>
          <cell r="L3735">
            <v>0.16054838749582492</v>
          </cell>
          <cell r="M3735">
            <v>0.2172708614618403</v>
          </cell>
        </row>
        <row r="3736">
          <cell r="A3736">
            <v>84029</v>
          </cell>
          <cell r="B3736" t="str">
            <v>84029</v>
          </cell>
          <cell r="C3736" t="str">
            <v>SA</v>
          </cell>
          <cell r="D3736" t="str">
            <v>SALERNO</v>
          </cell>
          <cell r="E3736" t="str">
            <v>CAMPANIA</v>
          </cell>
          <cell r="F3736" t="str">
            <v>Sud</v>
          </cell>
          <cell r="G3736">
            <v>4018</v>
          </cell>
          <cell r="H3736">
            <v>1433</v>
          </cell>
          <cell r="I3736">
            <v>136</v>
          </cell>
          <cell r="J3736">
            <v>0.14972708031636403</v>
          </cell>
          <cell r="K3736">
            <v>9.4905792044661555E-2</v>
          </cell>
          <cell r="L3736">
            <v>0.16054838749582492</v>
          </cell>
          <cell r="M3736">
            <v>0.2172708614618403</v>
          </cell>
        </row>
        <row r="3737">
          <cell r="A3737">
            <v>84030</v>
          </cell>
          <cell r="B3737" t="str">
            <v>84030</v>
          </cell>
          <cell r="C3737" t="str">
            <v>SA</v>
          </cell>
          <cell r="D3737" t="str">
            <v>SALERNO</v>
          </cell>
          <cell r="E3737" t="str">
            <v>CAMPANIA</v>
          </cell>
          <cell r="F3737" t="str">
            <v>Sud</v>
          </cell>
          <cell r="G3737">
            <v>23807</v>
          </cell>
          <cell r="H3737">
            <v>7919</v>
          </cell>
          <cell r="I3737">
            <v>810</v>
          </cell>
          <cell r="J3737">
            <v>0.14972708031636403</v>
          </cell>
          <cell r="K3737">
            <v>0.10228564212653113</v>
          </cell>
          <cell r="L3737">
            <v>0.16054838749582492</v>
          </cell>
          <cell r="M3737">
            <v>0.2172708614618403</v>
          </cell>
        </row>
        <row r="3738">
          <cell r="A3738">
            <v>84031</v>
          </cell>
          <cell r="B3738" t="str">
            <v>84031</v>
          </cell>
          <cell r="C3738" t="str">
            <v>SA</v>
          </cell>
          <cell r="D3738" t="str">
            <v>SALERNO</v>
          </cell>
          <cell r="E3738" t="str">
            <v>CAMPANIA</v>
          </cell>
          <cell r="F3738" t="str">
            <v>Sud</v>
          </cell>
          <cell r="G3738">
            <v>2605</v>
          </cell>
          <cell r="H3738">
            <v>811</v>
          </cell>
          <cell r="I3738">
            <v>91</v>
          </cell>
          <cell r="J3738">
            <v>0.14972708031636403</v>
          </cell>
          <cell r="K3738">
            <v>0.11220715166461159</v>
          </cell>
          <cell r="L3738">
            <v>0.16054838749582492</v>
          </cell>
          <cell r="M3738">
            <v>0.2172708614618403</v>
          </cell>
        </row>
        <row r="3739">
          <cell r="A3739">
            <v>84032</v>
          </cell>
          <cell r="B3739" t="str">
            <v>84032</v>
          </cell>
          <cell r="C3739" t="str">
            <v>SA</v>
          </cell>
          <cell r="D3739" t="str">
            <v>SALERNO</v>
          </cell>
          <cell r="E3739" t="str">
            <v>CAMPANIA</v>
          </cell>
          <cell r="F3739" t="str">
            <v>Sud</v>
          </cell>
          <cell r="G3739">
            <v>2825</v>
          </cell>
          <cell r="H3739">
            <v>869</v>
          </cell>
          <cell r="I3739">
            <v>84</v>
          </cell>
          <cell r="J3739">
            <v>0.14972708031636403</v>
          </cell>
          <cell r="K3739">
            <v>9.6662830840046024E-2</v>
          </cell>
          <cell r="L3739">
            <v>0.16054838749582492</v>
          </cell>
          <cell r="M3739">
            <v>0.2172708614618403</v>
          </cell>
        </row>
        <row r="3740">
          <cell r="A3740">
            <v>84033</v>
          </cell>
          <cell r="B3740" t="str">
            <v>84033</v>
          </cell>
          <cell r="C3740" t="str">
            <v>SA</v>
          </cell>
          <cell r="D3740" t="str">
            <v>SALERNO</v>
          </cell>
          <cell r="E3740" t="str">
            <v>CAMPANIA</v>
          </cell>
          <cell r="F3740" t="str">
            <v>Sud</v>
          </cell>
          <cell r="G3740">
            <v>7720</v>
          </cell>
          <cell r="H3740">
            <v>2729</v>
          </cell>
          <cell r="I3740">
            <v>126</v>
          </cell>
          <cell r="J3740">
            <v>0.14972708031636403</v>
          </cell>
          <cell r="K3740">
            <v>4.6170758519604248E-2</v>
          </cell>
          <cell r="L3740">
            <v>0.16054838749582492</v>
          </cell>
          <cell r="M3740">
            <v>0.2172708614618403</v>
          </cell>
        </row>
        <row r="3741">
          <cell r="A3741">
            <v>84034</v>
          </cell>
          <cell r="B3741" t="str">
            <v>84034</v>
          </cell>
          <cell r="C3741" t="str">
            <v>SA</v>
          </cell>
          <cell r="D3741" t="str">
            <v>SALERNO</v>
          </cell>
          <cell r="E3741" t="str">
            <v>CAMPANIA</v>
          </cell>
          <cell r="F3741" t="str">
            <v>Sud</v>
          </cell>
          <cell r="G3741">
            <v>5567</v>
          </cell>
          <cell r="H3741">
            <v>1855</v>
          </cell>
          <cell r="I3741">
            <v>166</v>
          </cell>
          <cell r="J3741">
            <v>0.14972708031636403</v>
          </cell>
          <cell r="K3741">
            <v>8.9487870619946092E-2</v>
          </cell>
          <cell r="L3741">
            <v>0.16054838749582492</v>
          </cell>
          <cell r="M3741">
            <v>0.2172708614618403</v>
          </cell>
        </row>
        <row r="3742">
          <cell r="A3742">
            <v>84035</v>
          </cell>
          <cell r="B3742" t="str">
            <v>84035</v>
          </cell>
          <cell r="C3742" t="str">
            <v>SA</v>
          </cell>
          <cell r="D3742" t="str">
            <v>SALERNO</v>
          </cell>
          <cell r="E3742" t="str">
            <v>CAMPANIA</v>
          </cell>
          <cell r="F3742" t="str">
            <v>Sud</v>
          </cell>
          <cell r="G3742">
            <v>5635</v>
          </cell>
          <cell r="H3742">
            <v>1870</v>
          </cell>
          <cell r="I3742">
            <v>232</v>
          </cell>
          <cell r="J3742">
            <v>0.14972708031636403</v>
          </cell>
          <cell r="K3742">
            <v>0.12406417112299466</v>
          </cell>
          <cell r="L3742">
            <v>0.16054838749582492</v>
          </cell>
          <cell r="M3742">
            <v>0.2172708614618403</v>
          </cell>
        </row>
        <row r="3743">
          <cell r="A3743">
            <v>84036</v>
          </cell>
          <cell r="B3743" t="str">
            <v>84036</v>
          </cell>
          <cell r="C3743" t="str">
            <v>SA</v>
          </cell>
          <cell r="D3743" t="str">
            <v>SALERNO</v>
          </cell>
          <cell r="E3743" t="str">
            <v>CAMPANIA</v>
          </cell>
          <cell r="F3743" t="str">
            <v>Sud</v>
          </cell>
          <cell r="G3743">
            <v>12772</v>
          </cell>
          <cell r="H3743">
            <v>3986</v>
          </cell>
          <cell r="I3743">
            <v>575</v>
          </cell>
          <cell r="J3743">
            <v>0.14972708031636403</v>
          </cell>
          <cell r="K3743">
            <v>0.14425489212242851</v>
          </cell>
          <cell r="L3743">
            <v>0.16054838749582492</v>
          </cell>
          <cell r="M3743">
            <v>0.2172708614618403</v>
          </cell>
        </row>
        <row r="3744">
          <cell r="A3744">
            <v>84037</v>
          </cell>
          <cell r="B3744" t="str">
            <v>84037</v>
          </cell>
          <cell r="C3744" t="str">
            <v>SA</v>
          </cell>
          <cell r="D3744" t="str">
            <v>SALERNO</v>
          </cell>
          <cell r="E3744" t="str">
            <v>CAMPANIA</v>
          </cell>
          <cell r="F3744" t="str">
            <v>Sud</v>
          </cell>
          <cell r="G3744">
            <v>3099</v>
          </cell>
          <cell r="H3744">
            <v>1143</v>
          </cell>
          <cell r="I3744">
            <v>108</v>
          </cell>
          <cell r="J3744">
            <v>0.14972708031636403</v>
          </cell>
          <cell r="K3744">
            <v>9.4488188976377951E-2</v>
          </cell>
          <cell r="L3744">
            <v>0.16054838749582492</v>
          </cell>
          <cell r="M3744">
            <v>0.2172708614618403</v>
          </cell>
        </row>
        <row r="3745">
          <cell r="A3745">
            <v>84038</v>
          </cell>
          <cell r="B3745" t="str">
            <v>84038</v>
          </cell>
          <cell r="C3745" t="str">
            <v>SA</v>
          </cell>
          <cell r="D3745" t="str">
            <v>SALERNO</v>
          </cell>
          <cell r="E3745" t="str">
            <v>CAMPANIA</v>
          </cell>
          <cell r="F3745" t="str">
            <v>Sud</v>
          </cell>
          <cell r="G3745">
            <v>5257</v>
          </cell>
          <cell r="H3745">
            <v>1798</v>
          </cell>
          <cell r="I3745">
            <v>151</v>
          </cell>
          <cell r="J3745">
            <v>0.14972708031636403</v>
          </cell>
          <cell r="K3745">
            <v>8.398220244716352E-2</v>
          </cell>
          <cell r="L3745">
            <v>0.16054838749582492</v>
          </cell>
          <cell r="M3745">
            <v>0.2172708614618403</v>
          </cell>
        </row>
        <row r="3746">
          <cell r="A3746">
            <v>84039</v>
          </cell>
          <cell r="B3746" t="str">
            <v>84039</v>
          </cell>
          <cell r="C3746" t="str">
            <v>SA</v>
          </cell>
          <cell r="D3746" t="str">
            <v>SALERNO</v>
          </cell>
          <cell r="E3746" t="str">
            <v>CAMPANIA</v>
          </cell>
          <cell r="F3746" t="str">
            <v>Sud</v>
          </cell>
          <cell r="G3746">
            <v>7938</v>
          </cell>
          <cell r="H3746">
            <v>2718</v>
          </cell>
          <cell r="I3746">
            <v>188</v>
          </cell>
          <cell r="J3746">
            <v>0.14972708031636403</v>
          </cell>
          <cell r="K3746">
            <v>6.9168506254598972E-2</v>
          </cell>
          <cell r="L3746">
            <v>0.16054838749582492</v>
          </cell>
          <cell r="M3746">
            <v>0.2172708614618403</v>
          </cell>
        </row>
        <row r="3747">
          <cell r="A3747">
            <v>84040</v>
          </cell>
          <cell r="B3747" t="str">
            <v>84040</v>
          </cell>
          <cell r="C3747" t="str">
            <v>SA</v>
          </cell>
          <cell r="D3747" t="str">
            <v>SALERNO</v>
          </cell>
          <cell r="E3747" t="str">
            <v>CAMPANIA</v>
          </cell>
          <cell r="F3747" t="str">
            <v>Sud</v>
          </cell>
          <cell r="G3747">
            <v>16898</v>
          </cell>
          <cell r="H3747">
            <v>5630</v>
          </cell>
          <cell r="I3747">
            <v>952</v>
          </cell>
          <cell r="J3747">
            <v>0.14972708031636403</v>
          </cell>
          <cell r="K3747">
            <v>0.16909413854351688</v>
          </cell>
          <cell r="L3747">
            <v>0.16054838749582492</v>
          </cell>
          <cell r="M3747">
            <v>0.2172708614618403</v>
          </cell>
        </row>
        <row r="3748">
          <cell r="A3748">
            <v>84042</v>
          </cell>
          <cell r="B3748" t="str">
            <v>84042</v>
          </cell>
          <cell r="C3748" t="str">
            <v>SA</v>
          </cell>
          <cell r="D3748" t="str">
            <v>SALERNO</v>
          </cell>
          <cell r="E3748" t="str">
            <v>CAMPANIA</v>
          </cell>
          <cell r="F3748" t="str">
            <v>Sud</v>
          </cell>
          <cell r="G3748">
            <v>3185</v>
          </cell>
          <cell r="H3748">
            <v>1019</v>
          </cell>
          <cell r="I3748">
            <v>104</v>
          </cell>
          <cell r="J3748">
            <v>0.14972708031636403</v>
          </cell>
          <cell r="K3748">
            <v>0.10206084396467124</v>
          </cell>
          <cell r="L3748">
            <v>0.16054838749582492</v>
          </cell>
          <cell r="M3748">
            <v>0.2172708614618403</v>
          </cell>
        </row>
        <row r="3749">
          <cell r="A3749">
            <v>84043</v>
          </cell>
          <cell r="B3749" t="str">
            <v>84043</v>
          </cell>
          <cell r="C3749" t="str">
            <v>SA</v>
          </cell>
          <cell r="D3749" t="str">
            <v>SALERNO</v>
          </cell>
          <cell r="E3749" t="str">
            <v>CAMPANIA</v>
          </cell>
          <cell r="F3749" t="str">
            <v>Sud</v>
          </cell>
          <cell r="G3749">
            <v>17897</v>
          </cell>
          <cell r="H3749">
            <v>5895</v>
          </cell>
          <cell r="I3749">
            <v>1313</v>
          </cell>
          <cell r="J3749">
            <v>0.14972708031636403</v>
          </cell>
          <cell r="K3749">
            <v>0.22273112807463952</v>
          </cell>
          <cell r="L3749">
            <v>0.16054838749582492</v>
          </cell>
          <cell r="M3749">
            <v>0.2172708614618403</v>
          </cell>
        </row>
        <row r="3750">
          <cell r="A3750">
            <v>84044</v>
          </cell>
          <cell r="B3750" t="str">
            <v>84044</v>
          </cell>
          <cell r="C3750" t="str">
            <v>SA</v>
          </cell>
          <cell r="D3750" t="str">
            <v>SALERNO</v>
          </cell>
          <cell r="E3750" t="str">
            <v>CAMPANIA</v>
          </cell>
          <cell r="F3750" t="str">
            <v>Sud</v>
          </cell>
          <cell r="G3750">
            <v>6162</v>
          </cell>
          <cell r="H3750">
            <v>2182</v>
          </cell>
          <cell r="I3750">
            <v>132</v>
          </cell>
          <cell r="J3750">
            <v>0.14972708031636403</v>
          </cell>
          <cell r="K3750">
            <v>6.0494958753437217E-2</v>
          </cell>
          <cell r="L3750">
            <v>0.16054838749582492</v>
          </cell>
          <cell r="M3750">
            <v>0.2172708614618403</v>
          </cell>
        </row>
        <row r="3751">
          <cell r="A3751">
            <v>84045</v>
          </cell>
          <cell r="B3751" t="str">
            <v>84045</v>
          </cell>
          <cell r="C3751" t="str">
            <v>SA</v>
          </cell>
          <cell r="D3751" t="str">
            <v>SALERNO</v>
          </cell>
          <cell r="E3751" t="str">
            <v>CAMPANIA</v>
          </cell>
          <cell r="F3751" t="str">
            <v>Sud</v>
          </cell>
          <cell r="G3751">
            <v>6796</v>
          </cell>
          <cell r="H3751">
            <v>2175</v>
          </cell>
          <cell r="I3751">
            <v>179</v>
          </cell>
          <cell r="J3751">
            <v>0.14972708031636403</v>
          </cell>
          <cell r="K3751">
            <v>8.2298850574712645E-2</v>
          </cell>
          <cell r="L3751">
            <v>0.16054838749582492</v>
          </cell>
          <cell r="M3751">
            <v>0.2172708614618403</v>
          </cell>
        </row>
        <row r="3752">
          <cell r="A3752">
            <v>84046</v>
          </cell>
          <cell r="B3752" t="str">
            <v>84046</v>
          </cell>
          <cell r="C3752" t="str">
            <v>SA</v>
          </cell>
          <cell r="D3752" t="str">
            <v>SALERNO</v>
          </cell>
          <cell r="E3752" t="str">
            <v>CAMPANIA</v>
          </cell>
          <cell r="F3752" t="str">
            <v>Sud</v>
          </cell>
          <cell r="G3752">
            <v>5097</v>
          </cell>
          <cell r="H3752">
            <v>1695</v>
          </cell>
          <cell r="I3752">
            <v>207</v>
          </cell>
          <cell r="J3752">
            <v>0.14972708031636403</v>
          </cell>
          <cell r="K3752">
            <v>0.12212389380530973</v>
          </cell>
          <cell r="L3752">
            <v>0.16054838749582492</v>
          </cell>
          <cell r="M3752">
            <v>0.2172708614618403</v>
          </cell>
        </row>
        <row r="3753">
          <cell r="A3753">
            <v>84047</v>
          </cell>
          <cell r="B3753" t="str">
            <v>84047</v>
          </cell>
          <cell r="C3753" t="str">
            <v>SA</v>
          </cell>
          <cell r="D3753" t="str">
            <v>SALERNO</v>
          </cell>
          <cell r="E3753" t="str">
            <v>CAMPANIA</v>
          </cell>
          <cell r="F3753" t="str">
            <v>Sud</v>
          </cell>
          <cell r="G3753">
            <v>18371</v>
          </cell>
          <cell r="H3753">
            <v>6118</v>
          </cell>
          <cell r="I3753">
            <v>617</v>
          </cell>
          <cell r="J3753">
            <v>0.14972708031636403</v>
          </cell>
          <cell r="K3753">
            <v>0.10084995096436744</v>
          </cell>
          <cell r="L3753">
            <v>0.16054838749582492</v>
          </cell>
          <cell r="M3753">
            <v>0.2172708614618403</v>
          </cell>
        </row>
        <row r="3754">
          <cell r="A3754">
            <v>84048</v>
          </cell>
          <cell r="B3754" t="str">
            <v>84048</v>
          </cell>
          <cell r="C3754" t="str">
            <v>SA</v>
          </cell>
          <cell r="D3754" t="str">
            <v>SALERNO</v>
          </cell>
          <cell r="E3754" t="str">
            <v>CAMPANIA</v>
          </cell>
          <cell r="F3754" t="str">
            <v>Sud</v>
          </cell>
          <cell r="G3754">
            <v>6431</v>
          </cell>
          <cell r="H3754">
            <v>1896</v>
          </cell>
          <cell r="I3754">
            <v>360</v>
          </cell>
          <cell r="J3754">
            <v>0.14972708031636403</v>
          </cell>
          <cell r="K3754">
            <v>0.189873417721519</v>
          </cell>
          <cell r="L3754">
            <v>0.16054838749582492</v>
          </cell>
          <cell r="M3754">
            <v>0.2172708614618403</v>
          </cell>
        </row>
        <row r="3755">
          <cell r="A3755">
            <v>84049</v>
          </cell>
          <cell r="B3755" t="str">
            <v>84049</v>
          </cell>
          <cell r="C3755" t="str">
            <v>SA</v>
          </cell>
          <cell r="D3755" t="str">
            <v>SALERNO</v>
          </cell>
          <cell r="E3755" t="str">
            <v>CAMPANIA</v>
          </cell>
          <cell r="F3755" t="str">
            <v>Sud</v>
          </cell>
          <cell r="G3755">
            <v>3229</v>
          </cell>
          <cell r="H3755">
            <v>1185</v>
          </cell>
          <cell r="I3755">
            <v>72</v>
          </cell>
          <cell r="J3755">
            <v>0.14972708031636403</v>
          </cell>
          <cell r="K3755">
            <v>6.0759493670886074E-2</v>
          </cell>
          <cell r="L3755">
            <v>0.16054838749582492</v>
          </cell>
          <cell r="M3755">
            <v>0.2172708614618403</v>
          </cell>
        </row>
        <row r="3756">
          <cell r="A3756">
            <v>84050</v>
          </cell>
          <cell r="B3756" t="str">
            <v>84050</v>
          </cell>
          <cell r="C3756" t="str">
            <v>SA</v>
          </cell>
          <cell r="D3756" t="str">
            <v>SALERNO</v>
          </cell>
          <cell r="E3756" t="str">
            <v>CAMPANIA</v>
          </cell>
          <cell r="F3756" t="str">
            <v>Sud</v>
          </cell>
          <cell r="G3756">
            <v>8532</v>
          </cell>
          <cell r="H3756">
            <v>3014</v>
          </cell>
          <cell r="I3756">
            <v>529</v>
          </cell>
          <cell r="J3756">
            <v>0.14972708031636403</v>
          </cell>
          <cell r="K3756">
            <v>0.17551426675514267</v>
          </cell>
          <cell r="L3756">
            <v>0.16054838749582492</v>
          </cell>
          <cell r="M3756">
            <v>0.2172708614618403</v>
          </cell>
        </row>
        <row r="3757">
          <cell r="A3757">
            <v>84051</v>
          </cell>
          <cell r="B3757" t="str">
            <v>84051</v>
          </cell>
          <cell r="C3757" t="str">
            <v>SA</v>
          </cell>
          <cell r="D3757" t="str">
            <v>SALERNO</v>
          </cell>
          <cell r="E3757" t="str">
            <v>CAMPANIA</v>
          </cell>
          <cell r="F3757" t="str">
            <v>Sud</v>
          </cell>
          <cell r="G3757">
            <v>3501</v>
          </cell>
          <cell r="H3757">
            <v>1122</v>
          </cell>
          <cell r="I3757">
            <v>152</v>
          </cell>
          <cell r="J3757">
            <v>0.14972708031636403</v>
          </cell>
          <cell r="K3757">
            <v>0.13547237076648841</v>
          </cell>
          <cell r="L3757">
            <v>0.16054838749582492</v>
          </cell>
          <cell r="M3757">
            <v>0.2172708614618403</v>
          </cell>
        </row>
        <row r="3758">
          <cell r="A3758">
            <v>84052</v>
          </cell>
          <cell r="B3758" t="str">
            <v>84052</v>
          </cell>
          <cell r="C3758" t="str">
            <v>SA</v>
          </cell>
          <cell r="D3758" t="str">
            <v>SALERNO</v>
          </cell>
          <cell r="E3758" t="str">
            <v>CAMPANIA</v>
          </cell>
          <cell r="F3758" t="str">
            <v>Sud</v>
          </cell>
          <cell r="G3758">
            <v>3055</v>
          </cell>
          <cell r="H3758">
            <v>1069</v>
          </cell>
          <cell r="I3758">
            <v>77</v>
          </cell>
          <cell r="J3758">
            <v>0.14972708031636403</v>
          </cell>
          <cell r="K3758">
            <v>7.2029934518241343E-2</v>
          </cell>
          <cell r="L3758">
            <v>0.16054838749582492</v>
          </cell>
          <cell r="M3758">
            <v>0.2172708614618403</v>
          </cell>
        </row>
        <row r="3759">
          <cell r="A3759">
            <v>84053</v>
          </cell>
          <cell r="B3759" t="str">
            <v>84053</v>
          </cell>
          <cell r="C3759" t="str">
            <v>SA</v>
          </cell>
          <cell r="D3759" t="str">
            <v>SALERNO</v>
          </cell>
          <cell r="E3759" t="str">
            <v>CAMPANIA</v>
          </cell>
          <cell r="F3759" t="str">
            <v>Sud</v>
          </cell>
          <cell r="G3759">
            <v>1567</v>
          </cell>
          <cell r="H3759">
            <v>606</v>
          </cell>
          <cell r="I3759">
            <v>23</v>
          </cell>
          <cell r="J3759">
            <v>0.14972708031636403</v>
          </cell>
          <cell r="K3759">
            <v>3.7953795379537955E-2</v>
          </cell>
          <cell r="L3759">
            <v>0.16054838749582492</v>
          </cell>
          <cell r="M3759">
            <v>0.2172708614618403</v>
          </cell>
        </row>
        <row r="3760">
          <cell r="A3760">
            <v>84055</v>
          </cell>
          <cell r="B3760" t="str">
            <v>84055</v>
          </cell>
          <cell r="C3760" t="str">
            <v>SA</v>
          </cell>
          <cell r="D3760" t="str">
            <v>SALERNO</v>
          </cell>
          <cell r="E3760" t="str">
            <v>CAMPANIA</v>
          </cell>
          <cell r="F3760" t="str">
            <v>Sud</v>
          </cell>
          <cell r="G3760">
            <v>1578</v>
          </cell>
          <cell r="H3760">
            <v>609</v>
          </cell>
          <cell r="I3760">
            <v>37</v>
          </cell>
          <cell r="J3760">
            <v>0.14972708031636403</v>
          </cell>
          <cell r="K3760">
            <v>6.0755336617405585E-2</v>
          </cell>
          <cell r="L3760">
            <v>0.16054838749582492</v>
          </cell>
          <cell r="M3760">
            <v>0.2172708614618403</v>
          </cell>
        </row>
        <row r="3761">
          <cell r="A3761">
            <v>84056</v>
          </cell>
          <cell r="B3761" t="str">
            <v>84056</v>
          </cell>
          <cell r="C3761" t="str">
            <v>SA</v>
          </cell>
          <cell r="D3761" t="str">
            <v>SALERNO</v>
          </cell>
          <cell r="E3761" t="str">
            <v>CAMPANIA</v>
          </cell>
          <cell r="F3761" t="str">
            <v>Sud</v>
          </cell>
          <cell r="G3761">
            <v>1697</v>
          </cell>
          <cell r="H3761">
            <v>624</v>
          </cell>
          <cell r="I3761">
            <v>28</v>
          </cell>
          <cell r="J3761">
            <v>0.14972708031636403</v>
          </cell>
          <cell r="K3761">
            <v>4.4871794871794872E-2</v>
          </cell>
          <cell r="L3761">
            <v>0.16054838749582492</v>
          </cell>
          <cell r="M3761">
            <v>0.2172708614618403</v>
          </cell>
        </row>
        <row r="3762">
          <cell r="A3762">
            <v>84057</v>
          </cell>
          <cell r="B3762" t="str">
            <v>84057</v>
          </cell>
          <cell r="C3762" t="str">
            <v>SA</v>
          </cell>
          <cell r="D3762" t="str">
            <v>SALERNO</v>
          </cell>
          <cell r="E3762" t="str">
            <v>CAMPANIA</v>
          </cell>
          <cell r="F3762" t="str">
            <v>Sud</v>
          </cell>
          <cell r="G3762">
            <v>2252</v>
          </cell>
          <cell r="H3762">
            <v>813</v>
          </cell>
          <cell r="I3762">
            <v>66</v>
          </cell>
          <cell r="J3762">
            <v>0.14972708031636403</v>
          </cell>
          <cell r="K3762">
            <v>8.1180811808118078E-2</v>
          </cell>
          <cell r="L3762">
            <v>0.16054838749582492</v>
          </cell>
          <cell r="M3762">
            <v>0.2172708614618403</v>
          </cell>
        </row>
        <row r="3763">
          <cell r="A3763">
            <v>84060</v>
          </cell>
          <cell r="B3763" t="str">
            <v>84060</v>
          </cell>
          <cell r="C3763" t="str">
            <v>SA</v>
          </cell>
          <cell r="D3763" t="str">
            <v>SALERNO</v>
          </cell>
          <cell r="E3763" t="str">
            <v>CAMPANIA</v>
          </cell>
          <cell r="F3763" t="str">
            <v>Sud</v>
          </cell>
          <cell r="G3763">
            <v>18367</v>
          </cell>
          <cell r="H3763">
            <v>6324</v>
          </cell>
          <cell r="I3763">
            <v>631</v>
          </cell>
          <cell r="J3763">
            <v>0.14972708031636403</v>
          </cell>
          <cell r="K3763">
            <v>9.9778621125869701E-2</v>
          </cell>
          <cell r="L3763">
            <v>0.16054838749582492</v>
          </cell>
          <cell r="M3763">
            <v>0.2172708614618403</v>
          </cell>
        </row>
        <row r="3764">
          <cell r="A3764">
            <v>84061</v>
          </cell>
          <cell r="B3764" t="str">
            <v>84061</v>
          </cell>
          <cell r="C3764" t="str">
            <v>SA</v>
          </cell>
          <cell r="D3764" t="str">
            <v>SALERNO</v>
          </cell>
          <cell r="E3764" t="str">
            <v>CAMPANIA</v>
          </cell>
          <cell r="F3764" t="str">
            <v>Sud</v>
          </cell>
          <cell r="G3764">
            <v>2150</v>
          </cell>
          <cell r="H3764">
            <v>675</v>
          </cell>
          <cell r="I3764">
            <v>65</v>
          </cell>
          <cell r="J3764">
            <v>0.14972708031636403</v>
          </cell>
          <cell r="K3764">
            <v>9.6296296296296297E-2</v>
          </cell>
          <cell r="L3764">
            <v>0.16054838749582492</v>
          </cell>
          <cell r="M3764">
            <v>0.2172708614618403</v>
          </cell>
        </row>
        <row r="3765">
          <cell r="A3765">
            <v>84062</v>
          </cell>
          <cell r="B3765" t="str">
            <v>84062</v>
          </cell>
          <cell r="C3765" t="str">
            <v>SA</v>
          </cell>
          <cell r="D3765" t="str">
            <v>SALERNO</v>
          </cell>
          <cell r="E3765" t="str">
            <v>CAMPANIA</v>
          </cell>
          <cell r="F3765" t="str">
            <v>Sud</v>
          </cell>
          <cell r="G3765">
            <v>6216</v>
          </cell>
          <cell r="H3765">
            <v>1851</v>
          </cell>
          <cell r="I3765">
            <v>309</v>
          </cell>
          <cell r="J3765">
            <v>0.14972708031636403</v>
          </cell>
          <cell r="K3765">
            <v>0.16693679092382496</v>
          </cell>
          <cell r="L3765">
            <v>0.16054838749582492</v>
          </cell>
          <cell r="M3765">
            <v>0.2172708614618403</v>
          </cell>
        </row>
        <row r="3766">
          <cell r="A3766">
            <v>84065</v>
          </cell>
          <cell r="B3766" t="str">
            <v>84065</v>
          </cell>
          <cell r="C3766" t="str">
            <v>SA</v>
          </cell>
          <cell r="D3766" t="str">
            <v>SALERNO</v>
          </cell>
          <cell r="E3766" t="str">
            <v>CAMPANIA</v>
          </cell>
          <cell r="F3766" t="str">
            <v>Sud</v>
          </cell>
          <cell r="G3766">
            <v>2056</v>
          </cell>
          <cell r="H3766">
            <v>761</v>
          </cell>
          <cell r="I3766">
            <v>61</v>
          </cell>
          <cell r="J3766">
            <v>0.14972708031636403</v>
          </cell>
          <cell r="K3766">
            <v>8.0157687253613663E-2</v>
          </cell>
          <cell r="L3766">
            <v>0.16054838749582492</v>
          </cell>
          <cell r="M3766">
            <v>0.2172708614618403</v>
          </cell>
        </row>
        <row r="3767">
          <cell r="A3767">
            <v>84066</v>
          </cell>
          <cell r="B3767" t="str">
            <v>84066</v>
          </cell>
          <cell r="C3767" t="str">
            <v>SA</v>
          </cell>
          <cell r="D3767" t="str">
            <v>SALERNO</v>
          </cell>
          <cell r="E3767" t="str">
            <v>CAMPANIA</v>
          </cell>
          <cell r="F3767" t="str">
            <v>Sud</v>
          </cell>
          <cell r="G3767">
            <v>3238</v>
          </cell>
          <cell r="H3767">
            <v>1139</v>
          </cell>
          <cell r="I3767">
            <v>116</v>
          </cell>
          <cell r="J3767">
            <v>0.14972708031636403</v>
          </cell>
          <cell r="K3767">
            <v>0.10184372256365233</v>
          </cell>
          <cell r="L3767">
            <v>0.16054838749582492</v>
          </cell>
          <cell r="M3767">
            <v>0.2172708614618403</v>
          </cell>
        </row>
        <row r="3768">
          <cell r="A3768">
            <v>84068</v>
          </cell>
          <cell r="B3768" t="str">
            <v>84068</v>
          </cell>
          <cell r="C3768" t="str">
            <v>SA</v>
          </cell>
          <cell r="D3768" t="str">
            <v>SALERNO</v>
          </cell>
          <cell r="E3768" t="str">
            <v>CAMPANIA</v>
          </cell>
          <cell r="F3768" t="str">
            <v>Sud</v>
          </cell>
          <cell r="G3768">
            <v>2217</v>
          </cell>
          <cell r="H3768">
            <v>799</v>
          </cell>
          <cell r="I3768">
            <v>52</v>
          </cell>
          <cell r="J3768">
            <v>0.14972708031636403</v>
          </cell>
          <cell r="K3768">
            <v>6.5081351689612016E-2</v>
          </cell>
          <cell r="L3768">
            <v>0.16054838749582492</v>
          </cell>
          <cell r="M3768">
            <v>0.2172708614618403</v>
          </cell>
        </row>
        <row r="3769">
          <cell r="A3769">
            <v>84069</v>
          </cell>
          <cell r="B3769" t="str">
            <v>84069</v>
          </cell>
          <cell r="C3769" t="str">
            <v>SA</v>
          </cell>
          <cell r="D3769" t="str">
            <v>SALERNO</v>
          </cell>
          <cell r="E3769" t="str">
            <v>CAMPANIA</v>
          </cell>
          <cell r="F3769" t="str">
            <v>Sud</v>
          </cell>
          <cell r="G3769">
            <v>7519</v>
          </cell>
          <cell r="H3769">
            <v>2608</v>
          </cell>
          <cell r="I3769">
            <v>201</v>
          </cell>
          <cell r="J3769">
            <v>0.14972708031636403</v>
          </cell>
          <cell r="K3769">
            <v>7.7070552147239263E-2</v>
          </cell>
          <cell r="L3769">
            <v>0.16054838749582492</v>
          </cell>
          <cell r="M3769">
            <v>0.2172708614618403</v>
          </cell>
        </row>
        <row r="3770">
          <cell r="A3770">
            <v>84070</v>
          </cell>
          <cell r="B3770" t="str">
            <v>84070</v>
          </cell>
          <cell r="C3770" t="str">
            <v>SA</v>
          </cell>
          <cell r="D3770" t="str">
            <v>SALERNO</v>
          </cell>
          <cell r="E3770" t="str">
            <v>CAMPANIA</v>
          </cell>
          <cell r="F3770" t="str">
            <v>Sud</v>
          </cell>
          <cell r="G3770">
            <v>17921</v>
          </cell>
          <cell r="H3770">
            <v>5893</v>
          </cell>
          <cell r="I3770">
            <v>672</v>
          </cell>
          <cell r="J3770">
            <v>0.14972708031636403</v>
          </cell>
          <cell r="K3770">
            <v>0.11403359918547429</v>
          </cell>
          <cell r="L3770">
            <v>0.16054838749582492</v>
          </cell>
          <cell r="M3770">
            <v>0.2172708614618403</v>
          </cell>
        </row>
        <row r="3771">
          <cell r="A3771">
            <v>84073</v>
          </cell>
          <cell r="B3771" t="str">
            <v>84073</v>
          </cell>
          <cell r="C3771" t="str">
            <v>SA</v>
          </cell>
          <cell r="D3771" t="str">
            <v>SALERNO</v>
          </cell>
          <cell r="E3771" t="str">
            <v>CAMPANIA</v>
          </cell>
          <cell r="F3771" t="str">
            <v>Sud</v>
          </cell>
          <cell r="G3771">
            <v>6991</v>
          </cell>
          <cell r="H3771">
            <v>2216</v>
          </cell>
          <cell r="I3771">
            <v>474</v>
          </cell>
          <cell r="J3771">
            <v>0.14972708031636403</v>
          </cell>
          <cell r="K3771">
            <v>0.21389891696750901</v>
          </cell>
          <cell r="L3771">
            <v>0.16054838749582492</v>
          </cell>
          <cell r="M3771">
            <v>0.2172708614618403</v>
          </cell>
        </row>
        <row r="3772">
          <cell r="A3772">
            <v>84074</v>
          </cell>
          <cell r="B3772" t="str">
            <v>84074</v>
          </cell>
          <cell r="C3772" t="str">
            <v>SA</v>
          </cell>
          <cell r="D3772" t="str">
            <v>SALERNO</v>
          </cell>
          <cell r="E3772" t="str">
            <v>CAMPANIA</v>
          </cell>
          <cell r="F3772" t="str">
            <v>Sud</v>
          </cell>
          <cell r="G3772">
            <v>1628</v>
          </cell>
          <cell r="H3772">
            <v>562</v>
          </cell>
          <cell r="I3772">
            <v>23</v>
          </cell>
          <cell r="J3772">
            <v>0.14972708031636403</v>
          </cell>
          <cell r="K3772">
            <v>4.0925266903914591E-2</v>
          </cell>
          <cell r="L3772">
            <v>0.16054838749582492</v>
          </cell>
          <cell r="M3772">
            <v>0.2172708614618403</v>
          </cell>
        </row>
        <row r="3773">
          <cell r="A3773">
            <v>84075</v>
          </cell>
          <cell r="B3773" t="str">
            <v>84075</v>
          </cell>
          <cell r="C3773" t="str">
            <v>SA</v>
          </cell>
          <cell r="D3773" t="str">
            <v>SALERNO</v>
          </cell>
          <cell r="E3773" t="str">
            <v>CAMPANIA</v>
          </cell>
          <cell r="F3773" t="str">
            <v>Sud</v>
          </cell>
          <cell r="G3773">
            <v>1169</v>
          </cell>
          <cell r="H3773">
            <v>433</v>
          </cell>
          <cell r="I3773">
            <v>21</v>
          </cell>
          <cell r="J3773">
            <v>0.14972708031636403</v>
          </cell>
          <cell r="K3773">
            <v>4.8498845265588918E-2</v>
          </cell>
          <cell r="L3773">
            <v>0.16054838749582492</v>
          </cell>
          <cell r="M3773">
            <v>0.2172708614618403</v>
          </cell>
        </row>
        <row r="3774">
          <cell r="A3774">
            <v>84076</v>
          </cell>
          <cell r="B3774" t="str">
            <v>84076</v>
          </cell>
          <cell r="C3774" t="str">
            <v>SA</v>
          </cell>
          <cell r="D3774" t="str">
            <v>SALERNO</v>
          </cell>
          <cell r="E3774" t="str">
            <v>CAMPANIA</v>
          </cell>
          <cell r="F3774" t="str">
            <v>Sud</v>
          </cell>
          <cell r="G3774">
            <v>1360</v>
          </cell>
          <cell r="H3774">
            <v>495</v>
          </cell>
          <cell r="I3774">
            <v>83</v>
          </cell>
          <cell r="J3774">
            <v>0.14972708031636403</v>
          </cell>
          <cell r="K3774">
            <v>0.16767676767676767</v>
          </cell>
          <cell r="L3774">
            <v>0.16054838749582492</v>
          </cell>
          <cell r="M3774">
            <v>0.2172708614618403</v>
          </cell>
        </row>
        <row r="3775">
          <cell r="A3775">
            <v>84077</v>
          </cell>
          <cell r="B3775" t="str">
            <v>84077</v>
          </cell>
          <cell r="C3775" t="str">
            <v>SA</v>
          </cell>
          <cell r="D3775" t="str">
            <v>SALERNO</v>
          </cell>
          <cell r="E3775" t="str">
            <v>CAMPANIA</v>
          </cell>
          <cell r="F3775" t="str">
            <v>Sud</v>
          </cell>
          <cell r="G3775">
            <v>2718</v>
          </cell>
          <cell r="H3775">
            <v>811</v>
          </cell>
          <cell r="I3775">
            <v>56</v>
          </cell>
          <cell r="J3775">
            <v>0.14972708031636403</v>
          </cell>
          <cell r="K3775">
            <v>6.9050554870530204E-2</v>
          </cell>
          <cell r="L3775">
            <v>0.16054838749582492</v>
          </cell>
          <cell r="M3775">
            <v>0.2172708614618403</v>
          </cell>
        </row>
        <row r="3776">
          <cell r="A3776">
            <v>84078</v>
          </cell>
          <cell r="B3776" t="str">
            <v>84078</v>
          </cell>
          <cell r="C3776" t="str">
            <v>SA</v>
          </cell>
          <cell r="D3776" t="str">
            <v>SALERNO</v>
          </cell>
          <cell r="E3776" t="str">
            <v>CAMPANIA</v>
          </cell>
          <cell r="F3776" t="str">
            <v>Sud</v>
          </cell>
          <cell r="G3776">
            <v>7938</v>
          </cell>
          <cell r="H3776">
            <v>2378</v>
          </cell>
          <cell r="I3776">
            <v>488</v>
          </cell>
          <cell r="J3776">
            <v>0.14972708031636403</v>
          </cell>
          <cell r="K3776">
            <v>0.20521446593776282</v>
          </cell>
          <cell r="L3776">
            <v>0.16054838749582492</v>
          </cell>
          <cell r="M3776">
            <v>0.2172708614618403</v>
          </cell>
        </row>
        <row r="3777">
          <cell r="A3777">
            <v>84079</v>
          </cell>
          <cell r="B3777" t="str">
            <v>84079</v>
          </cell>
          <cell r="C3777" t="str">
            <v>SA</v>
          </cell>
          <cell r="D3777" t="str">
            <v>SALERNO</v>
          </cell>
          <cell r="E3777" t="str">
            <v>CAMPANIA</v>
          </cell>
          <cell r="F3777" t="str">
            <v>Sud</v>
          </cell>
          <cell r="G3777">
            <v>2791</v>
          </cell>
          <cell r="H3777">
            <v>925</v>
          </cell>
          <cell r="I3777">
            <v>159</v>
          </cell>
          <cell r="J3777">
            <v>0.14972708031636403</v>
          </cell>
          <cell r="K3777">
            <v>0.17189189189189188</v>
          </cell>
          <cell r="L3777">
            <v>0.16054838749582492</v>
          </cell>
          <cell r="M3777">
            <v>0.2172708614618403</v>
          </cell>
        </row>
        <row r="3778">
          <cell r="A3778">
            <v>84080</v>
          </cell>
          <cell r="B3778" t="str">
            <v>84080</v>
          </cell>
          <cell r="C3778" t="str">
            <v>SA</v>
          </cell>
          <cell r="D3778" t="str">
            <v>SALERNO</v>
          </cell>
          <cell r="E3778" t="str">
            <v>CAMPANIA</v>
          </cell>
          <cell r="F3778" t="str">
            <v>Sud</v>
          </cell>
          <cell r="G3778">
            <v>10505</v>
          </cell>
          <cell r="H3778">
            <v>3063</v>
          </cell>
          <cell r="I3778">
            <v>1116</v>
          </cell>
          <cell r="J3778">
            <v>0.14972708031636403</v>
          </cell>
          <cell r="K3778">
            <v>0.36434867776689522</v>
          </cell>
          <cell r="L3778">
            <v>0.16054838749582492</v>
          </cell>
          <cell r="M3778">
            <v>0.2172708614618403</v>
          </cell>
        </row>
        <row r="3779">
          <cell r="A3779">
            <v>84081</v>
          </cell>
          <cell r="B3779" t="str">
            <v>84081</v>
          </cell>
          <cell r="C3779" t="str">
            <v>SA</v>
          </cell>
          <cell r="D3779" t="str">
            <v>SALERNO</v>
          </cell>
          <cell r="E3779" t="str">
            <v>CAMPANIA</v>
          </cell>
          <cell r="F3779" t="str">
            <v>Sud</v>
          </cell>
          <cell r="G3779">
            <v>13070</v>
          </cell>
          <cell r="H3779">
            <v>3875</v>
          </cell>
          <cell r="I3779">
            <v>930</v>
          </cell>
          <cell r="J3779">
            <v>0.14972708031636403</v>
          </cell>
          <cell r="K3779">
            <v>0.24</v>
          </cell>
          <cell r="L3779">
            <v>0.16054838749582492</v>
          </cell>
          <cell r="M3779">
            <v>0.2172708614618403</v>
          </cell>
        </row>
        <row r="3780">
          <cell r="A3780">
            <v>84082</v>
          </cell>
          <cell r="B3780" t="str">
            <v>84082</v>
          </cell>
          <cell r="C3780" t="str">
            <v>SA</v>
          </cell>
          <cell r="D3780" t="str">
            <v>SALERNO</v>
          </cell>
          <cell r="E3780" t="str">
            <v>CAMPANIA</v>
          </cell>
          <cell r="F3780" t="str">
            <v>Sud</v>
          </cell>
          <cell r="G3780">
            <v>5105</v>
          </cell>
          <cell r="H3780">
            <v>1466</v>
          </cell>
          <cell r="I3780">
            <v>157</v>
          </cell>
          <cell r="J3780">
            <v>0.14972708031636403</v>
          </cell>
          <cell r="K3780">
            <v>0.10709413369713507</v>
          </cell>
          <cell r="L3780">
            <v>0.16054838749582492</v>
          </cell>
          <cell r="M3780">
            <v>0.2172708614618403</v>
          </cell>
        </row>
        <row r="3781">
          <cell r="A3781">
            <v>84083</v>
          </cell>
          <cell r="B3781" t="str">
            <v>84083</v>
          </cell>
          <cell r="C3781" t="str">
            <v>SA</v>
          </cell>
          <cell r="D3781" t="str">
            <v>SALERNO</v>
          </cell>
          <cell r="E3781" t="str">
            <v>CAMPANIA</v>
          </cell>
          <cell r="F3781" t="str">
            <v>Sud</v>
          </cell>
          <cell r="G3781">
            <v>11347</v>
          </cell>
          <cell r="H3781">
            <v>3409</v>
          </cell>
          <cell r="I3781">
            <v>479</v>
          </cell>
          <cell r="J3781">
            <v>0.14972708031636403</v>
          </cell>
          <cell r="K3781">
            <v>0.14051041361102962</v>
          </cell>
          <cell r="L3781">
            <v>0.16054838749582492</v>
          </cell>
          <cell r="M3781">
            <v>0.2172708614618403</v>
          </cell>
        </row>
        <row r="3782">
          <cell r="A3782">
            <v>84084</v>
          </cell>
          <cell r="B3782" t="str">
            <v>84084</v>
          </cell>
          <cell r="C3782" t="str">
            <v>SA</v>
          </cell>
          <cell r="D3782" t="str">
            <v>SALERNO</v>
          </cell>
          <cell r="E3782" t="str">
            <v>CAMPANIA</v>
          </cell>
          <cell r="F3782" t="str">
            <v>Sud</v>
          </cell>
          <cell r="G3782">
            <v>11421</v>
          </cell>
          <cell r="H3782">
            <v>3532</v>
          </cell>
          <cell r="I3782">
            <v>591</v>
          </cell>
          <cell r="J3782">
            <v>0.14972708031636403</v>
          </cell>
          <cell r="K3782">
            <v>0.16732729331823329</v>
          </cell>
          <cell r="L3782">
            <v>0.16054838749582492</v>
          </cell>
          <cell r="M3782">
            <v>0.2172708614618403</v>
          </cell>
        </row>
        <row r="3783">
          <cell r="A3783">
            <v>84085</v>
          </cell>
          <cell r="B3783" t="str">
            <v>84085</v>
          </cell>
          <cell r="C3783" t="str">
            <v>SA</v>
          </cell>
          <cell r="D3783" t="str">
            <v>SALERNO</v>
          </cell>
          <cell r="E3783" t="str">
            <v>CAMPANIA</v>
          </cell>
          <cell r="F3783" t="str">
            <v>Sud</v>
          </cell>
          <cell r="G3783">
            <v>19078</v>
          </cell>
          <cell r="H3783">
            <v>5498</v>
          </cell>
          <cell r="I3783">
            <v>896</v>
          </cell>
          <cell r="J3783">
            <v>0.14972708031636403</v>
          </cell>
          <cell r="K3783">
            <v>0.16296835212804656</v>
          </cell>
          <cell r="L3783">
            <v>0.16054838749582492</v>
          </cell>
          <cell r="M3783">
            <v>0.2172708614618403</v>
          </cell>
        </row>
        <row r="3784">
          <cell r="A3784">
            <v>84086</v>
          </cell>
          <cell r="B3784" t="str">
            <v>84086</v>
          </cell>
          <cell r="C3784" t="str">
            <v>SA</v>
          </cell>
          <cell r="D3784" t="str">
            <v>SALERNO</v>
          </cell>
          <cell r="E3784" t="str">
            <v>CAMPANIA</v>
          </cell>
          <cell r="F3784" t="str">
            <v>Sud</v>
          </cell>
          <cell r="G3784">
            <v>8751</v>
          </cell>
          <cell r="H3784">
            <v>2638</v>
          </cell>
          <cell r="I3784">
            <v>329</v>
          </cell>
          <cell r="J3784">
            <v>0.14972708031636403</v>
          </cell>
          <cell r="K3784">
            <v>0.12471569370735405</v>
          </cell>
          <cell r="L3784">
            <v>0.16054838749582492</v>
          </cell>
          <cell r="M3784">
            <v>0.2172708614618403</v>
          </cell>
        </row>
        <row r="3785">
          <cell r="A3785">
            <v>84087</v>
          </cell>
          <cell r="B3785" t="str">
            <v>84087</v>
          </cell>
          <cell r="C3785" t="str">
            <v>SA</v>
          </cell>
          <cell r="D3785" t="str">
            <v>SALERNO</v>
          </cell>
          <cell r="E3785" t="str">
            <v>CAMPANIA</v>
          </cell>
          <cell r="F3785" t="str">
            <v>Sud</v>
          </cell>
          <cell r="G3785">
            <v>31545</v>
          </cell>
          <cell r="H3785">
            <v>9393</v>
          </cell>
          <cell r="I3785">
            <v>695</v>
          </cell>
          <cell r="J3785">
            <v>0.14972708031636403</v>
          </cell>
          <cell r="K3785">
            <v>7.3991270094751413E-2</v>
          </cell>
          <cell r="L3785">
            <v>0.16054838749582492</v>
          </cell>
          <cell r="M3785">
            <v>0.2172708614618403</v>
          </cell>
        </row>
        <row r="3786">
          <cell r="A3786">
            <v>84088</v>
          </cell>
          <cell r="B3786" t="str">
            <v>84088</v>
          </cell>
          <cell r="C3786" t="str">
            <v>SA</v>
          </cell>
          <cell r="D3786" t="str">
            <v>SALERNO</v>
          </cell>
          <cell r="E3786" t="str">
            <v>CAMPANIA</v>
          </cell>
          <cell r="F3786" t="str">
            <v>Sud</v>
          </cell>
          <cell r="G3786">
            <v>9265</v>
          </cell>
          <cell r="H3786">
            <v>2740</v>
          </cell>
          <cell r="I3786">
            <v>459</v>
          </cell>
          <cell r="J3786">
            <v>0.14972708031636403</v>
          </cell>
          <cell r="K3786">
            <v>0.16751824817518249</v>
          </cell>
          <cell r="L3786">
            <v>0.16054838749582492</v>
          </cell>
          <cell r="M3786">
            <v>0.2172708614618403</v>
          </cell>
        </row>
        <row r="3787">
          <cell r="A3787">
            <v>84090</v>
          </cell>
          <cell r="B3787" t="str">
            <v>84090</v>
          </cell>
          <cell r="C3787" t="str">
            <v>SA</v>
          </cell>
          <cell r="D3787" t="str">
            <v>SALERNO</v>
          </cell>
          <cell r="E3787" t="str">
            <v>CAMPANIA</v>
          </cell>
          <cell r="F3787" t="str">
            <v>Sud</v>
          </cell>
          <cell r="G3787">
            <v>10889</v>
          </cell>
          <cell r="H3787">
            <v>3221</v>
          </cell>
          <cell r="I3787">
            <v>1081</v>
          </cell>
          <cell r="J3787">
            <v>0.14972708031636403</v>
          </cell>
          <cell r="K3787">
            <v>0.33561005898789198</v>
          </cell>
          <cell r="L3787">
            <v>0.16054838749582492</v>
          </cell>
          <cell r="M3787">
            <v>0.2172708614618403</v>
          </cell>
        </row>
        <row r="3788">
          <cell r="A3788">
            <v>84091</v>
          </cell>
          <cell r="B3788" t="str">
            <v>84091</v>
          </cell>
          <cell r="C3788" t="str">
            <v>SA</v>
          </cell>
          <cell r="D3788" t="str">
            <v>SALERNO</v>
          </cell>
          <cell r="E3788" t="str">
            <v>CAMPANIA</v>
          </cell>
          <cell r="F3788" t="str">
            <v>Sud</v>
          </cell>
          <cell r="G3788">
            <v>47164</v>
          </cell>
          <cell r="H3788">
            <v>14133</v>
          </cell>
          <cell r="I3788">
            <v>3002</v>
          </cell>
          <cell r="J3788">
            <v>0.14972708031636403</v>
          </cell>
          <cell r="K3788">
            <v>0.21241067006297318</v>
          </cell>
          <cell r="L3788">
            <v>0.16054838749582492</v>
          </cell>
          <cell r="M3788">
            <v>0.2172708614618403</v>
          </cell>
        </row>
        <row r="3789">
          <cell r="A3789">
            <v>84092</v>
          </cell>
          <cell r="B3789" t="str">
            <v>84092</v>
          </cell>
          <cell r="C3789" t="str">
            <v>SA</v>
          </cell>
          <cell r="D3789" t="str">
            <v>SALERNO</v>
          </cell>
          <cell r="E3789" t="str">
            <v>CAMPANIA</v>
          </cell>
          <cell r="F3789" t="str">
            <v>Sud</v>
          </cell>
          <cell r="G3789">
            <v>12325</v>
          </cell>
          <cell r="H3789">
            <v>3487</v>
          </cell>
          <cell r="I3789">
            <v>651</v>
          </cell>
          <cell r="J3789">
            <v>0.14972708031636403</v>
          </cell>
          <cell r="K3789">
            <v>0.18669343275021508</v>
          </cell>
          <cell r="L3789">
            <v>0.16054838749582492</v>
          </cell>
          <cell r="M3789">
            <v>0.2172708614618403</v>
          </cell>
        </row>
        <row r="3790">
          <cell r="A3790">
            <v>84095</v>
          </cell>
          <cell r="B3790" t="str">
            <v>84095</v>
          </cell>
          <cell r="C3790" t="str">
            <v>SA</v>
          </cell>
          <cell r="D3790" t="str">
            <v>SALERNO</v>
          </cell>
          <cell r="E3790" t="str">
            <v>CAMPANIA</v>
          </cell>
          <cell r="F3790" t="str">
            <v>Sud</v>
          </cell>
          <cell r="G3790">
            <v>10460</v>
          </cell>
          <cell r="H3790">
            <v>3189</v>
          </cell>
          <cell r="I3790">
            <v>553</v>
          </cell>
          <cell r="J3790">
            <v>0.14972708031636403</v>
          </cell>
          <cell r="K3790">
            <v>0.17340859203512074</v>
          </cell>
          <cell r="L3790">
            <v>0.16054838749582492</v>
          </cell>
          <cell r="M3790">
            <v>0.2172708614618403</v>
          </cell>
        </row>
        <row r="3791">
          <cell r="A3791">
            <v>84096</v>
          </cell>
          <cell r="B3791" t="str">
            <v>84096</v>
          </cell>
          <cell r="C3791" t="str">
            <v>SA</v>
          </cell>
          <cell r="D3791" t="str">
            <v>SALERNO</v>
          </cell>
          <cell r="E3791" t="str">
            <v>CAMPANIA</v>
          </cell>
          <cell r="F3791" t="str">
            <v>Sud</v>
          </cell>
          <cell r="G3791">
            <v>10215</v>
          </cell>
          <cell r="H3791">
            <v>3088</v>
          </cell>
          <cell r="I3791">
            <v>486</v>
          </cell>
          <cell r="J3791">
            <v>0.14972708031636403</v>
          </cell>
          <cell r="K3791">
            <v>0.15738341968911918</v>
          </cell>
          <cell r="L3791">
            <v>0.16054838749582492</v>
          </cell>
          <cell r="M3791">
            <v>0.2172708614618403</v>
          </cell>
        </row>
        <row r="3792">
          <cell r="A3792">
            <v>84098</v>
          </cell>
          <cell r="B3792" t="str">
            <v>84098</v>
          </cell>
          <cell r="C3792" t="str">
            <v>SA</v>
          </cell>
          <cell r="D3792" t="str">
            <v>SALERNO</v>
          </cell>
          <cell r="E3792" t="str">
            <v>CAMPANIA</v>
          </cell>
          <cell r="F3792" t="str">
            <v>Sud</v>
          </cell>
          <cell r="G3792">
            <v>18560</v>
          </cell>
          <cell r="H3792">
            <v>5414</v>
          </cell>
          <cell r="I3792">
            <v>1455</v>
          </cell>
          <cell r="J3792">
            <v>0.14972708031636403</v>
          </cell>
          <cell r="K3792">
            <v>0.26874769117103803</v>
          </cell>
          <cell r="L3792">
            <v>0.16054838749582492</v>
          </cell>
          <cell r="M3792">
            <v>0.2172708614618403</v>
          </cell>
        </row>
        <row r="3793">
          <cell r="A3793">
            <v>84099</v>
          </cell>
          <cell r="B3793" t="str">
            <v>84099</v>
          </cell>
          <cell r="C3793" t="str">
            <v>SA</v>
          </cell>
          <cell r="D3793" t="str">
            <v>SALERNO</v>
          </cell>
          <cell r="E3793" t="str">
            <v>CAMPANIA</v>
          </cell>
          <cell r="F3793" t="str">
            <v>Sud</v>
          </cell>
          <cell r="G3793">
            <v>4883</v>
          </cell>
          <cell r="H3793">
            <v>1406</v>
          </cell>
          <cell r="I3793">
            <v>315</v>
          </cell>
          <cell r="J3793">
            <v>0.14972708031636403</v>
          </cell>
          <cell r="K3793">
            <v>0.22403982930298719</v>
          </cell>
          <cell r="L3793">
            <v>0.16054838749582492</v>
          </cell>
          <cell r="M3793">
            <v>0.2172708614618403</v>
          </cell>
        </row>
        <row r="3794">
          <cell r="A3794">
            <v>84121</v>
          </cell>
          <cell r="B3794" t="str">
            <v>84121</v>
          </cell>
          <cell r="C3794" t="str">
            <v>SA</v>
          </cell>
          <cell r="D3794" t="str">
            <v>SALERNO</v>
          </cell>
          <cell r="E3794" t="str">
            <v>CAMPANIA</v>
          </cell>
          <cell r="F3794" t="str">
            <v>Sud</v>
          </cell>
          <cell r="G3794">
            <v>7585</v>
          </cell>
          <cell r="H3794">
            <v>2353</v>
          </cell>
          <cell r="I3794">
            <v>596</v>
          </cell>
          <cell r="J3794">
            <v>0.14972708031636403</v>
          </cell>
          <cell r="K3794">
            <v>0.25329366765830852</v>
          </cell>
          <cell r="L3794">
            <v>0.16054838749582492</v>
          </cell>
          <cell r="M3794">
            <v>0.2172708614618403</v>
          </cell>
        </row>
        <row r="3795">
          <cell r="A3795">
            <v>84122</v>
          </cell>
          <cell r="B3795" t="str">
            <v>84122</v>
          </cell>
          <cell r="C3795" t="str">
            <v>SA</v>
          </cell>
          <cell r="D3795" t="str">
            <v>SALERNO</v>
          </cell>
          <cell r="E3795" t="str">
            <v>CAMPANIA</v>
          </cell>
          <cell r="F3795" t="str">
            <v>Sud</v>
          </cell>
          <cell r="G3795">
            <v>4149</v>
          </cell>
          <cell r="H3795">
            <v>1470</v>
          </cell>
          <cell r="I3795">
            <v>550</v>
          </cell>
          <cell r="J3795">
            <v>0.14972708031636403</v>
          </cell>
          <cell r="K3795">
            <v>0.37414965986394561</v>
          </cell>
          <cell r="L3795">
            <v>0.16054838749582492</v>
          </cell>
          <cell r="M3795">
            <v>0.2172708614618403</v>
          </cell>
        </row>
        <row r="3796">
          <cell r="A3796">
            <v>84123</v>
          </cell>
          <cell r="B3796" t="str">
            <v>84123</v>
          </cell>
          <cell r="C3796" t="str">
            <v>SA</v>
          </cell>
          <cell r="D3796" t="str">
            <v>SALERNO</v>
          </cell>
          <cell r="E3796" t="str">
            <v>CAMPANIA</v>
          </cell>
          <cell r="F3796" t="str">
            <v>Sud</v>
          </cell>
          <cell r="G3796">
            <v>4488</v>
          </cell>
          <cell r="H3796">
            <v>1567</v>
          </cell>
          <cell r="I3796">
            <v>441</v>
          </cell>
          <cell r="J3796">
            <v>0.14972708031636403</v>
          </cell>
          <cell r="K3796">
            <v>0.28142948308870452</v>
          </cell>
          <cell r="L3796">
            <v>0.16054838749582492</v>
          </cell>
          <cell r="M3796">
            <v>0.2172708614618403</v>
          </cell>
        </row>
        <row r="3797">
          <cell r="A3797">
            <v>84124</v>
          </cell>
          <cell r="B3797" t="str">
            <v>84124</v>
          </cell>
          <cell r="C3797" t="str">
            <v>SA</v>
          </cell>
          <cell r="D3797" t="str">
            <v>SALERNO</v>
          </cell>
          <cell r="E3797" t="str">
            <v>CAMPANIA</v>
          </cell>
          <cell r="F3797" t="str">
            <v>Sud</v>
          </cell>
          <cell r="G3797">
            <v>8298</v>
          </cell>
          <cell r="H3797">
            <v>2801</v>
          </cell>
          <cell r="I3797">
            <v>486</v>
          </cell>
          <cell r="J3797">
            <v>0.14972708031636403</v>
          </cell>
          <cell r="K3797">
            <v>0.17350946090681899</v>
          </cell>
          <cell r="L3797">
            <v>0.16054838749582492</v>
          </cell>
          <cell r="M3797">
            <v>0.2172708614618403</v>
          </cell>
        </row>
        <row r="3798">
          <cell r="A3798">
            <v>84125</v>
          </cell>
          <cell r="B3798" t="str">
            <v>84125</v>
          </cell>
          <cell r="C3798" t="str">
            <v>SA</v>
          </cell>
          <cell r="D3798" t="str">
            <v>SALERNO</v>
          </cell>
          <cell r="E3798" t="str">
            <v>CAMPANIA</v>
          </cell>
          <cell r="F3798" t="str">
            <v>Sud</v>
          </cell>
          <cell r="G3798">
            <v>11481</v>
          </cell>
          <cell r="H3798">
            <v>3791</v>
          </cell>
          <cell r="I3798">
            <v>766</v>
          </cell>
          <cell r="J3798">
            <v>0.14972708031636403</v>
          </cell>
          <cell r="K3798">
            <v>0.20205750461619626</v>
          </cell>
          <cell r="L3798">
            <v>0.16054838749582492</v>
          </cell>
          <cell r="M3798">
            <v>0.2172708614618403</v>
          </cell>
        </row>
        <row r="3799">
          <cell r="A3799">
            <v>84126</v>
          </cell>
          <cell r="B3799" t="str">
            <v>84126</v>
          </cell>
          <cell r="C3799" t="str">
            <v>SA</v>
          </cell>
          <cell r="D3799" t="str">
            <v>SALERNO</v>
          </cell>
          <cell r="E3799" t="str">
            <v>CAMPANIA</v>
          </cell>
          <cell r="F3799" t="str">
            <v>Sud</v>
          </cell>
          <cell r="G3799">
            <v>14028</v>
          </cell>
          <cell r="H3799">
            <v>4432</v>
          </cell>
          <cell r="I3799">
            <v>840</v>
          </cell>
          <cell r="J3799">
            <v>0.14972708031636403</v>
          </cell>
          <cell r="K3799">
            <v>0.18953068592057762</v>
          </cell>
          <cell r="L3799">
            <v>0.16054838749582492</v>
          </cell>
          <cell r="M3799">
            <v>0.2172708614618403</v>
          </cell>
        </row>
        <row r="3800">
          <cell r="A3800">
            <v>84127</v>
          </cell>
          <cell r="B3800" t="str">
            <v>84127</v>
          </cell>
          <cell r="C3800" t="str">
            <v>SA</v>
          </cell>
          <cell r="D3800" t="str">
            <v>SALERNO</v>
          </cell>
          <cell r="E3800" t="str">
            <v>CAMPANIA</v>
          </cell>
          <cell r="F3800" t="str">
            <v>Sud</v>
          </cell>
          <cell r="G3800">
            <v>11703</v>
          </cell>
          <cell r="H3800">
            <v>3745</v>
          </cell>
          <cell r="I3800">
            <v>781</v>
          </cell>
          <cell r="J3800">
            <v>0.14972708031636403</v>
          </cell>
          <cell r="K3800">
            <v>0.20854472630173565</v>
          </cell>
          <cell r="L3800">
            <v>0.16054838749582492</v>
          </cell>
          <cell r="M3800">
            <v>0.2172708614618403</v>
          </cell>
        </row>
        <row r="3801">
          <cell r="A3801">
            <v>84128</v>
          </cell>
          <cell r="B3801" t="str">
            <v>84128</v>
          </cell>
          <cell r="C3801" t="str">
            <v>SA</v>
          </cell>
          <cell r="D3801" t="str">
            <v>SALERNO</v>
          </cell>
          <cell r="E3801" t="str">
            <v>CAMPANIA</v>
          </cell>
          <cell r="F3801" t="str">
            <v>Sud</v>
          </cell>
          <cell r="G3801">
            <v>9684</v>
          </cell>
          <cell r="H3801">
            <v>2943</v>
          </cell>
          <cell r="I3801">
            <v>529</v>
          </cell>
          <cell r="J3801">
            <v>0.14972708031636403</v>
          </cell>
          <cell r="K3801">
            <v>0.17974855589534489</v>
          </cell>
          <cell r="L3801">
            <v>0.16054838749582492</v>
          </cell>
          <cell r="M3801">
            <v>0.2172708614618403</v>
          </cell>
        </row>
        <row r="3802">
          <cell r="A3802">
            <v>84129</v>
          </cell>
          <cell r="B3802" t="str">
            <v>84129</v>
          </cell>
          <cell r="C3802" t="str">
            <v>SA</v>
          </cell>
          <cell r="D3802" t="str">
            <v>SALERNO</v>
          </cell>
          <cell r="E3802" t="str">
            <v>CAMPANIA</v>
          </cell>
          <cell r="F3802" t="str">
            <v>Sud</v>
          </cell>
          <cell r="G3802">
            <v>10134</v>
          </cell>
          <cell r="H3802">
            <v>3052</v>
          </cell>
          <cell r="I3802">
            <v>605</v>
          </cell>
          <cell r="J3802">
            <v>0.14972708031636403</v>
          </cell>
          <cell r="K3802">
            <v>0.19823066841415465</v>
          </cell>
          <cell r="L3802">
            <v>0.16054838749582492</v>
          </cell>
          <cell r="M3802">
            <v>0.2172708614618403</v>
          </cell>
        </row>
        <row r="3803">
          <cell r="A3803">
            <v>84131</v>
          </cell>
          <cell r="B3803" t="str">
            <v>84131</v>
          </cell>
          <cell r="C3803" t="str">
            <v>SA</v>
          </cell>
          <cell r="D3803" t="str">
            <v>SALERNO</v>
          </cell>
          <cell r="E3803" t="str">
            <v>CAMPANIA</v>
          </cell>
          <cell r="F3803" t="str">
            <v>Sud</v>
          </cell>
          <cell r="G3803">
            <v>10444</v>
          </cell>
          <cell r="H3803">
            <v>3007</v>
          </cell>
          <cell r="I3803">
            <v>908</v>
          </cell>
          <cell r="J3803">
            <v>0.14972708031636403</v>
          </cell>
          <cell r="K3803">
            <v>0.3019620884602594</v>
          </cell>
          <cell r="L3803">
            <v>0.16054838749582492</v>
          </cell>
          <cell r="M3803">
            <v>0.2172708614618403</v>
          </cell>
        </row>
        <row r="3804">
          <cell r="A3804">
            <v>84132</v>
          </cell>
          <cell r="B3804" t="str">
            <v>84132</v>
          </cell>
          <cell r="C3804" t="str">
            <v>SA</v>
          </cell>
          <cell r="D3804" t="str">
            <v>SALERNO</v>
          </cell>
          <cell r="E3804" t="str">
            <v>CAMPANIA</v>
          </cell>
          <cell r="F3804" t="str">
            <v>Sud</v>
          </cell>
          <cell r="G3804">
            <v>12781</v>
          </cell>
          <cell r="H3804">
            <v>3232</v>
          </cell>
          <cell r="I3804">
            <v>693</v>
          </cell>
          <cell r="J3804">
            <v>0.14972708031636403</v>
          </cell>
          <cell r="K3804">
            <v>0.21441831683168316</v>
          </cell>
          <cell r="L3804">
            <v>0.16054838749582492</v>
          </cell>
          <cell r="M3804">
            <v>0.2172708614618403</v>
          </cell>
        </row>
        <row r="3805">
          <cell r="A3805">
            <v>84133</v>
          </cell>
          <cell r="B3805" t="str">
            <v>84133</v>
          </cell>
          <cell r="C3805" t="str">
            <v>SA</v>
          </cell>
          <cell r="D3805" t="str">
            <v>SALERNO</v>
          </cell>
          <cell r="E3805" t="str">
            <v>CAMPANIA</v>
          </cell>
          <cell r="F3805" t="str">
            <v>Sud</v>
          </cell>
          <cell r="G3805">
            <v>17461</v>
          </cell>
          <cell r="H3805">
            <v>4778</v>
          </cell>
          <cell r="I3805">
            <v>1087</v>
          </cell>
          <cell r="J3805">
            <v>0.14972708031636403</v>
          </cell>
          <cell r="K3805">
            <v>0.22750104646295521</v>
          </cell>
          <cell r="L3805">
            <v>0.16054838749582492</v>
          </cell>
          <cell r="M3805">
            <v>0.2172708614618403</v>
          </cell>
        </row>
        <row r="3806">
          <cell r="A3806">
            <v>84134</v>
          </cell>
          <cell r="B3806" t="str">
            <v>84134</v>
          </cell>
          <cell r="C3806" t="str">
            <v>SA</v>
          </cell>
          <cell r="D3806" t="str">
            <v>SALERNO</v>
          </cell>
          <cell r="E3806" t="str">
            <v>CAMPANIA</v>
          </cell>
          <cell r="F3806" t="str">
            <v>Sud</v>
          </cell>
          <cell r="G3806">
            <v>11496</v>
          </cell>
          <cell r="H3806">
            <v>3361</v>
          </cell>
          <cell r="I3806">
            <v>890</v>
          </cell>
          <cell r="J3806">
            <v>0.14972708031636403</v>
          </cell>
          <cell r="K3806">
            <v>0.26480214221957749</v>
          </cell>
          <cell r="L3806">
            <v>0.16054838749582492</v>
          </cell>
          <cell r="M3806">
            <v>0.2172708614618403</v>
          </cell>
        </row>
        <row r="3807">
          <cell r="A3807">
            <v>84135</v>
          </cell>
          <cell r="B3807" t="str">
            <v>84135</v>
          </cell>
          <cell r="C3807" t="str">
            <v>SA</v>
          </cell>
          <cell r="D3807" t="str">
            <v>SALERNO</v>
          </cell>
          <cell r="E3807" t="str">
            <v>CAMPANIA</v>
          </cell>
          <cell r="F3807" t="str">
            <v>Sud</v>
          </cell>
          <cell r="G3807">
            <v>15051</v>
          </cell>
          <cell r="H3807">
            <v>4339</v>
          </cell>
          <cell r="I3807">
            <v>1102</v>
          </cell>
          <cell r="J3807">
            <v>0.14972708031636403</v>
          </cell>
          <cell r="K3807">
            <v>0.25397557040792812</v>
          </cell>
          <cell r="L3807">
            <v>0.16054838749582492</v>
          </cell>
          <cell r="M3807">
            <v>0.2172708614618403</v>
          </cell>
        </row>
        <row r="3808">
          <cell r="A3808">
            <v>85010</v>
          </cell>
          <cell r="B3808" t="str">
            <v>85010</v>
          </cell>
          <cell r="C3808" t="str">
            <v>PZ</v>
          </cell>
          <cell r="D3808" t="str">
            <v>POTENZA</v>
          </cell>
          <cell r="E3808" t="str">
            <v>BASILICATA</v>
          </cell>
          <cell r="F3808" t="str">
            <v>Sud</v>
          </cell>
          <cell r="G3808">
            <v>28857</v>
          </cell>
          <cell r="H3808">
            <v>10302</v>
          </cell>
          <cell r="I3808">
            <v>818</v>
          </cell>
          <cell r="J3808">
            <v>0.10171400587659157</v>
          </cell>
          <cell r="K3808">
            <v>7.9402057852844113E-2</v>
          </cell>
          <cell r="L3808">
            <v>0.10770019237482638</v>
          </cell>
          <cell r="M3808">
            <v>0.13088660901502261</v>
          </cell>
        </row>
        <row r="3809">
          <cell r="A3809">
            <v>85011</v>
          </cell>
          <cell r="B3809" t="str">
            <v>85011</v>
          </cell>
          <cell r="C3809" t="str">
            <v>PZ</v>
          </cell>
          <cell r="D3809" t="str">
            <v>POTENZA</v>
          </cell>
          <cell r="E3809" t="str">
            <v>BASILICATA</v>
          </cell>
          <cell r="F3809" t="str">
            <v>Sud</v>
          </cell>
          <cell r="G3809">
            <v>3043</v>
          </cell>
          <cell r="H3809">
            <v>1117</v>
          </cell>
          <cell r="I3809">
            <v>88</v>
          </cell>
          <cell r="J3809">
            <v>0.10171400587659157</v>
          </cell>
          <cell r="K3809">
            <v>7.8782452999104746E-2</v>
          </cell>
          <cell r="L3809">
            <v>0.10770019237482638</v>
          </cell>
          <cell r="M3809">
            <v>0.13088660901502261</v>
          </cell>
        </row>
        <row r="3810">
          <cell r="A3810">
            <v>85012</v>
          </cell>
          <cell r="B3810" t="str">
            <v>85012</v>
          </cell>
          <cell r="C3810" t="str">
            <v>PZ</v>
          </cell>
          <cell r="D3810" t="str">
            <v>POTENZA</v>
          </cell>
          <cell r="E3810" t="str">
            <v>BASILICATA</v>
          </cell>
          <cell r="F3810" t="str">
            <v>Sud</v>
          </cell>
          <cell r="G3810">
            <v>3345</v>
          </cell>
          <cell r="H3810">
            <v>1287</v>
          </cell>
          <cell r="I3810">
            <v>63</v>
          </cell>
          <cell r="J3810">
            <v>0.10171400587659157</v>
          </cell>
          <cell r="K3810">
            <v>4.8951048951048952E-2</v>
          </cell>
          <cell r="L3810">
            <v>0.10770019237482638</v>
          </cell>
          <cell r="M3810">
            <v>0.13088660901502261</v>
          </cell>
        </row>
        <row r="3811">
          <cell r="A3811">
            <v>85013</v>
          </cell>
          <cell r="B3811" t="str">
            <v>85013</v>
          </cell>
          <cell r="C3811" t="str">
            <v>PZ</v>
          </cell>
          <cell r="D3811" t="str">
            <v>POTENZA</v>
          </cell>
          <cell r="E3811" t="str">
            <v>BASILICATA</v>
          </cell>
          <cell r="F3811" t="str">
            <v>Sud</v>
          </cell>
          <cell r="G3811">
            <v>6330</v>
          </cell>
          <cell r="H3811">
            <v>2158</v>
          </cell>
          <cell r="I3811">
            <v>142</v>
          </cell>
          <cell r="J3811">
            <v>0.10171400587659157</v>
          </cell>
          <cell r="K3811">
            <v>6.5801668211306771E-2</v>
          </cell>
          <cell r="L3811">
            <v>0.10770019237482638</v>
          </cell>
          <cell r="M3811">
            <v>0.13088660901502261</v>
          </cell>
        </row>
        <row r="3812">
          <cell r="A3812">
            <v>85014</v>
          </cell>
          <cell r="B3812" t="str">
            <v>85014</v>
          </cell>
          <cell r="C3812" t="str">
            <v>PZ</v>
          </cell>
          <cell r="D3812" t="str">
            <v>POTENZA</v>
          </cell>
          <cell r="E3812" t="str">
            <v>BASILICATA</v>
          </cell>
          <cell r="F3812" t="str">
            <v>Sud</v>
          </cell>
          <cell r="G3812">
            <v>2640</v>
          </cell>
          <cell r="H3812">
            <v>997</v>
          </cell>
          <cell r="I3812">
            <v>55</v>
          </cell>
          <cell r="J3812">
            <v>0.10171400587659157</v>
          </cell>
          <cell r="K3812">
            <v>5.5165496489468405E-2</v>
          </cell>
          <cell r="L3812">
            <v>0.10770019237482638</v>
          </cell>
          <cell r="M3812">
            <v>0.13088660901502261</v>
          </cell>
        </row>
        <row r="3813">
          <cell r="A3813">
            <v>85015</v>
          </cell>
          <cell r="B3813" t="str">
            <v>85015</v>
          </cell>
          <cell r="C3813" t="str">
            <v>PZ</v>
          </cell>
          <cell r="D3813" t="str">
            <v>POTENZA</v>
          </cell>
          <cell r="E3813" t="str">
            <v>BASILICATA</v>
          </cell>
          <cell r="F3813" t="str">
            <v>Sud</v>
          </cell>
          <cell r="G3813">
            <v>4004</v>
          </cell>
          <cell r="H3813">
            <v>1264</v>
          </cell>
          <cell r="I3813">
            <v>126</v>
          </cell>
          <cell r="J3813">
            <v>0.10171400587659157</v>
          </cell>
          <cell r="K3813">
            <v>9.9683544303797472E-2</v>
          </cell>
          <cell r="L3813">
            <v>0.10770019237482638</v>
          </cell>
          <cell r="M3813">
            <v>0.13088660901502261</v>
          </cell>
        </row>
        <row r="3814">
          <cell r="A3814">
            <v>85016</v>
          </cell>
          <cell r="B3814" t="str">
            <v>85016</v>
          </cell>
          <cell r="C3814" t="str">
            <v>PZ</v>
          </cell>
          <cell r="D3814" t="str">
            <v>POTENZA</v>
          </cell>
          <cell r="E3814" t="str">
            <v>BASILICATA</v>
          </cell>
          <cell r="F3814" t="str">
            <v>Sud</v>
          </cell>
          <cell r="G3814">
            <v>3776</v>
          </cell>
          <cell r="H3814">
            <v>1528</v>
          </cell>
          <cell r="I3814">
            <v>165</v>
          </cell>
          <cell r="J3814">
            <v>0.10171400587659157</v>
          </cell>
          <cell r="K3814">
            <v>0.10798429319371727</v>
          </cell>
          <cell r="L3814">
            <v>0.10770019237482638</v>
          </cell>
          <cell r="M3814">
            <v>0.13088660901502261</v>
          </cell>
        </row>
        <row r="3815">
          <cell r="A3815">
            <v>85017</v>
          </cell>
          <cell r="B3815" t="str">
            <v>85017</v>
          </cell>
          <cell r="C3815" t="str">
            <v>PZ</v>
          </cell>
          <cell r="D3815" t="str">
            <v>POTENZA</v>
          </cell>
          <cell r="E3815" t="str">
            <v>BASILICATA</v>
          </cell>
          <cell r="F3815" t="str">
            <v>Sud</v>
          </cell>
          <cell r="G3815">
            <v>3766</v>
          </cell>
          <cell r="H3815">
            <v>1285</v>
          </cell>
          <cell r="I3815">
            <v>117</v>
          </cell>
          <cell r="J3815">
            <v>0.10171400587659157</v>
          </cell>
          <cell r="K3815">
            <v>9.1050583657587544E-2</v>
          </cell>
          <cell r="L3815">
            <v>0.10770019237482638</v>
          </cell>
          <cell r="M3815">
            <v>0.13088660901502261</v>
          </cell>
        </row>
        <row r="3816">
          <cell r="A3816">
            <v>85018</v>
          </cell>
          <cell r="B3816" t="str">
            <v>85018</v>
          </cell>
          <cell r="C3816" t="str">
            <v>PZ</v>
          </cell>
          <cell r="D3816" t="str">
            <v>POTENZA</v>
          </cell>
          <cell r="E3816" t="str">
            <v>BASILICATA</v>
          </cell>
          <cell r="F3816" t="str">
            <v>Sud</v>
          </cell>
          <cell r="G3816">
            <v>868</v>
          </cell>
          <cell r="H3816">
            <v>351</v>
          </cell>
          <cell r="I3816">
            <v>16</v>
          </cell>
          <cell r="J3816">
            <v>0.10171400587659157</v>
          </cell>
          <cell r="K3816">
            <v>4.5584045584045586E-2</v>
          </cell>
          <cell r="L3816">
            <v>0.10770019237482638</v>
          </cell>
          <cell r="M3816">
            <v>0.13088660901502261</v>
          </cell>
        </row>
        <row r="3817">
          <cell r="A3817">
            <v>85020</v>
          </cell>
          <cell r="B3817" t="str">
            <v>85020</v>
          </cell>
          <cell r="C3817" t="str">
            <v>PZ</v>
          </cell>
          <cell r="D3817" t="str">
            <v>POTENZA</v>
          </cell>
          <cell r="E3817" t="str">
            <v>BASILICATA</v>
          </cell>
          <cell r="F3817" t="str">
            <v>Sud</v>
          </cell>
          <cell r="G3817">
            <v>23734</v>
          </cell>
          <cell r="H3817">
            <v>8816</v>
          </cell>
          <cell r="I3817">
            <v>687</v>
          </cell>
          <cell r="J3817">
            <v>0.10171400587659157</v>
          </cell>
          <cell r="K3817">
            <v>7.7926497277676948E-2</v>
          </cell>
          <cell r="L3817">
            <v>0.10770019237482638</v>
          </cell>
          <cell r="M3817">
            <v>0.13088660901502261</v>
          </cell>
        </row>
        <row r="3818">
          <cell r="A3818">
            <v>85021</v>
          </cell>
          <cell r="B3818" t="str">
            <v>85021</v>
          </cell>
          <cell r="C3818" t="str">
            <v>PZ</v>
          </cell>
          <cell r="D3818" t="str">
            <v>POTENZA</v>
          </cell>
          <cell r="E3818" t="str">
            <v>BASILICATA</v>
          </cell>
          <cell r="F3818" t="str">
            <v>Sud</v>
          </cell>
          <cell r="G3818">
            <v>11801</v>
          </cell>
          <cell r="H3818">
            <v>3604</v>
          </cell>
          <cell r="I3818">
            <v>396</v>
          </cell>
          <cell r="J3818">
            <v>0.10171400587659157</v>
          </cell>
          <cell r="K3818">
            <v>0.10987791342952276</v>
          </cell>
          <cell r="L3818">
            <v>0.10770019237482638</v>
          </cell>
          <cell r="M3818">
            <v>0.13088660901502261</v>
          </cell>
        </row>
        <row r="3819">
          <cell r="A3819">
            <v>85022</v>
          </cell>
          <cell r="B3819" t="str">
            <v>85022</v>
          </cell>
          <cell r="C3819" t="str">
            <v>PZ</v>
          </cell>
          <cell r="D3819" t="str">
            <v>POTENZA</v>
          </cell>
          <cell r="E3819" t="str">
            <v>BASILICATA</v>
          </cell>
          <cell r="F3819" t="str">
            <v>Sud</v>
          </cell>
          <cell r="G3819">
            <v>3262</v>
          </cell>
          <cell r="H3819">
            <v>1286</v>
          </cell>
          <cell r="I3819">
            <v>106</v>
          </cell>
          <cell r="J3819">
            <v>0.10171400587659157</v>
          </cell>
          <cell r="K3819">
            <v>8.2426127527216175E-2</v>
          </cell>
          <cell r="L3819">
            <v>0.10770019237482638</v>
          </cell>
          <cell r="M3819">
            <v>0.13088660901502261</v>
          </cell>
        </row>
        <row r="3820">
          <cell r="A3820">
            <v>85023</v>
          </cell>
          <cell r="B3820" t="str">
            <v>85023</v>
          </cell>
          <cell r="C3820" t="str">
            <v>PZ</v>
          </cell>
          <cell r="D3820" t="str">
            <v>POTENZA</v>
          </cell>
          <cell r="E3820" t="str">
            <v>BASILICATA</v>
          </cell>
          <cell r="F3820" t="str">
            <v>Sud</v>
          </cell>
          <cell r="G3820">
            <v>2807</v>
          </cell>
          <cell r="H3820">
            <v>1106</v>
          </cell>
          <cell r="I3820">
            <v>34</v>
          </cell>
          <cell r="J3820">
            <v>0.10171400587659157</v>
          </cell>
          <cell r="K3820">
            <v>3.074141048824593E-2</v>
          </cell>
          <cell r="L3820">
            <v>0.10770019237482638</v>
          </cell>
          <cell r="M3820">
            <v>0.13088660901502261</v>
          </cell>
        </row>
        <row r="3821">
          <cell r="A3821">
            <v>85024</v>
          </cell>
          <cell r="B3821" t="str">
            <v>85024</v>
          </cell>
          <cell r="C3821" t="str">
            <v>PZ</v>
          </cell>
          <cell r="D3821" t="str">
            <v>POTENZA</v>
          </cell>
          <cell r="E3821" t="str">
            <v>BASILICATA</v>
          </cell>
          <cell r="F3821" t="str">
            <v>Sud</v>
          </cell>
          <cell r="G3821">
            <v>13215</v>
          </cell>
          <cell r="H3821">
            <v>4264</v>
          </cell>
          <cell r="I3821">
            <v>562</v>
          </cell>
          <cell r="J3821">
            <v>0.10171400587659157</v>
          </cell>
          <cell r="K3821">
            <v>0.13180112570356473</v>
          </cell>
          <cell r="L3821">
            <v>0.10770019237482638</v>
          </cell>
          <cell r="M3821">
            <v>0.13088660901502261</v>
          </cell>
        </row>
        <row r="3822">
          <cell r="A3822">
            <v>85025</v>
          </cell>
          <cell r="B3822" t="str">
            <v>85025</v>
          </cell>
          <cell r="C3822" t="str">
            <v>PZ</v>
          </cell>
          <cell r="D3822" t="str">
            <v>POTENZA</v>
          </cell>
          <cell r="E3822" t="str">
            <v>BASILICATA</v>
          </cell>
          <cell r="F3822" t="str">
            <v>Sud</v>
          </cell>
          <cell r="G3822">
            <v>15613</v>
          </cell>
          <cell r="H3822">
            <v>4842</v>
          </cell>
          <cell r="I3822">
            <v>764</v>
          </cell>
          <cell r="J3822">
            <v>0.10171400587659157</v>
          </cell>
          <cell r="K3822">
            <v>0.15778603882693101</v>
          </cell>
          <cell r="L3822">
            <v>0.10770019237482638</v>
          </cell>
          <cell r="M3822">
            <v>0.13088660901502261</v>
          </cell>
        </row>
        <row r="3823">
          <cell r="A3823">
            <v>85026</v>
          </cell>
          <cell r="B3823" t="str">
            <v>85026</v>
          </cell>
          <cell r="C3823" t="str">
            <v>PZ</v>
          </cell>
          <cell r="D3823" t="str">
            <v>POTENZA</v>
          </cell>
          <cell r="E3823" t="str">
            <v>BASILICATA</v>
          </cell>
          <cell r="F3823" t="str">
            <v>Sud</v>
          </cell>
          <cell r="G3823">
            <v>6138</v>
          </cell>
          <cell r="H3823">
            <v>1985</v>
          </cell>
          <cell r="I3823">
            <v>95</v>
          </cell>
          <cell r="J3823">
            <v>0.10171400587659157</v>
          </cell>
          <cell r="K3823">
            <v>4.7858942065491183E-2</v>
          </cell>
          <cell r="L3823">
            <v>0.10770019237482638</v>
          </cell>
          <cell r="M3823">
            <v>0.13088660901502261</v>
          </cell>
        </row>
        <row r="3824">
          <cell r="A3824">
            <v>85027</v>
          </cell>
          <cell r="B3824" t="str">
            <v>85027</v>
          </cell>
          <cell r="C3824" t="str">
            <v>PZ</v>
          </cell>
          <cell r="D3824" t="str">
            <v>POTENZA</v>
          </cell>
          <cell r="E3824" t="str">
            <v>BASILICATA</v>
          </cell>
          <cell r="F3824" t="str">
            <v>Sud</v>
          </cell>
          <cell r="G3824">
            <v>4447</v>
          </cell>
          <cell r="H3824">
            <v>1407</v>
          </cell>
          <cell r="I3824">
            <v>157</v>
          </cell>
          <cell r="J3824">
            <v>0.10171400587659157</v>
          </cell>
          <cell r="K3824">
            <v>0.11158493248045487</v>
          </cell>
          <cell r="L3824">
            <v>0.10770019237482638</v>
          </cell>
          <cell r="M3824">
            <v>0.13088660901502261</v>
          </cell>
        </row>
        <row r="3825">
          <cell r="A3825">
            <v>85028</v>
          </cell>
          <cell r="B3825" t="str">
            <v>85028</v>
          </cell>
          <cell r="C3825" t="str">
            <v>PZ</v>
          </cell>
          <cell r="D3825" t="str">
            <v>POTENZA</v>
          </cell>
          <cell r="E3825" t="str">
            <v>BASILICATA</v>
          </cell>
          <cell r="F3825" t="str">
            <v>Sud</v>
          </cell>
          <cell r="G3825">
            <v>12594</v>
          </cell>
          <cell r="H3825">
            <v>4107</v>
          </cell>
          <cell r="I3825">
            <v>520</v>
          </cell>
          <cell r="J3825">
            <v>0.10171400587659157</v>
          </cell>
          <cell r="K3825">
            <v>0.12661309958607256</v>
          </cell>
          <cell r="L3825">
            <v>0.10770019237482638</v>
          </cell>
          <cell r="M3825">
            <v>0.13088660901502261</v>
          </cell>
        </row>
        <row r="3826">
          <cell r="A3826">
            <v>85029</v>
          </cell>
          <cell r="B3826" t="str">
            <v>85029</v>
          </cell>
          <cell r="C3826" t="str">
            <v>PZ</v>
          </cell>
          <cell r="D3826" t="str">
            <v>POTENZA</v>
          </cell>
          <cell r="E3826" t="str">
            <v>BASILICATA</v>
          </cell>
          <cell r="F3826" t="str">
            <v>Sud</v>
          </cell>
          <cell r="G3826">
            <v>11905</v>
          </cell>
          <cell r="H3826">
            <v>3783</v>
          </cell>
          <cell r="I3826">
            <v>360</v>
          </cell>
          <cell r="J3826">
            <v>0.10171400587659157</v>
          </cell>
          <cell r="K3826">
            <v>9.5162569389373508E-2</v>
          </cell>
          <cell r="L3826">
            <v>0.10770019237482638</v>
          </cell>
          <cell r="M3826">
            <v>0.13088660901502261</v>
          </cell>
        </row>
        <row r="3827">
          <cell r="A3827">
            <v>85030</v>
          </cell>
          <cell r="B3827" t="str">
            <v>85030</v>
          </cell>
          <cell r="C3827" t="str">
            <v>PZ</v>
          </cell>
          <cell r="D3827" t="str">
            <v>POTENZA</v>
          </cell>
          <cell r="E3827" t="str">
            <v>BASILICATA</v>
          </cell>
          <cell r="F3827" t="str">
            <v>Sud</v>
          </cell>
          <cell r="G3827">
            <v>12989</v>
          </cell>
          <cell r="H3827">
            <v>4992</v>
          </cell>
          <cell r="I3827">
            <v>247</v>
          </cell>
          <cell r="J3827">
            <v>0.10171400587659157</v>
          </cell>
          <cell r="K3827">
            <v>4.9479166666666664E-2</v>
          </cell>
          <cell r="L3827">
            <v>0.10770019237482638</v>
          </cell>
          <cell r="M3827">
            <v>0.13088660901502261</v>
          </cell>
        </row>
        <row r="3828">
          <cell r="A3828">
            <v>85031</v>
          </cell>
          <cell r="B3828" t="str">
            <v>85031</v>
          </cell>
          <cell r="C3828" t="str">
            <v>PZ</v>
          </cell>
          <cell r="D3828" t="str">
            <v>POTENZA</v>
          </cell>
          <cell r="E3828" t="str">
            <v>BASILICATA</v>
          </cell>
          <cell r="F3828" t="str">
            <v>Sud</v>
          </cell>
          <cell r="G3828">
            <v>2020</v>
          </cell>
          <cell r="H3828">
            <v>739</v>
          </cell>
          <cell r="I3828">
            <v>17</v>
          </cell>
          <cell r="J3828">
            <v>0.10171400587659157</v>
          </cell>
          <cell r="K3828">
            <v>2.3004059539918808E-2</v>
          </cell>
          <cell r="L3828">
            <v>0.10770019237482638</v>
          </cell>
          <cell r="M3828">
            <v>0.13088660901502261</v>
          </cell>
        </row>
        <row r="3829">
          <cell r="A3829">
            <v>85032</v>
          </cell>
          <cell r="B3829" t="str">
            <v>85032</v>
          </cell>
          <cell r="C3829" t="str">
            <v>PZ</v>
          </cell>
          <cell r="D3829" t="str">
            <v>POTENZA</v>
          </cell>
          <cell r="E3829" t="str">
            <v>BASILICATA</v>
          </cell>
          <cell r="F3829" t="str">
            <v>Sud</v>
          </cell>
          <cell r="G3829">
            <v>4141</v>
          </cell>
          <cell r="H3829">
            <v>1444</v>
          </cell>
          <cell r="I3829">
            <v>104</v>
          </cell>
          <cell r="J3829">
            <v>0.10171400587659157</v>
          </cell>
          <cell r="K3829">
            <v>7.2022160664819951E-2</v>
          </cell>
          <cell r="L3829">
            <v>0.10770019237482638</v>
          </cell>
          <cell r="M3829">
            <v>0.13088660901502261</v>
          </cell>
        </row>
        <row r="3830">
          <cell r="A3830">
            <v>85033</v>
          </cell>
          <cell r="B3830" t="str">
            <v>85033</v>
          </cell>
          <cell r="C3830" t="str">
            <v>PZ</v>
          </cell>
          <cell r="D3830" t="str">
            <v>POTENZA</v>
          </cell>
          <cell r="E3830" t="str">
            <v>BASILICATA</v>
          </cell>
          <cell r="F3830" t="str">
            <v>Sud</v>
          </cell>
          <cell r="G3830">
            <v>1735</v>
          </cell>
          <cell r="H3830">
            <v>631</v>
          </cell>
          <cell r="I3830">
            <v>45</v>
          </cell>
          <cell r="J3830">
            <v>0.10171400587659157</v>
          </cell>
          <cell r="K3830">
            <v>7.1315372424722662E-2</v>
          </cell>
          <cell r="L3830">
            <v>0.10770019237482638</v>
          </cell>
          <cell r="M3830">
            <v>0.13088660901502261</v>
          </cell>
        </row>
        <row r="3831">
          <cell r="A3831">
            <v>85034</v>
          </cell>
          <cell r="B3831" t="str">
            <v>85034</v>
          </cell>
          <cell r="C3831" t="str">
            <v>PZ</v>
          </cell>
          <cell r="D3831" t="str">
            <v>POTENZA</v>
          </cell>
          <cell r="E3831" t="str">
            <v>BASILICATA</v>
          </cell>
          <cell r="F3831" t="str">
            <v>Sud</v>
          </cell>
          <cell r="G3831">
            <v>4044</v>
          </cell>
          <cell r="H3831">
            <v>1267</v>
          </cell>
          <cell r="I3831">
            <v>147</v>
          </cell>
          <cell r="J3831">
            <v>0.10171400587659157</v>
          </cell>
          <cell r="K3831">
            <v>0.11602209944751381</v>
          </cell>
          <cell r="L3831">
            <v>0.10770019237482638</v>
          </cell>
          <cell r="M3831">
            <v>0.13088660901502261</v>
          </cell>
        </row>
        <row r="3832">
          <cell r="A3832">
            <v>85035</v>
          </cell>
          <cell r="B3832" t="str">
            <v>85035</v>
          </cell>
          <cell r="C3832" t="str">
            <v>PZ</v>
          </cell>
          <cell r="D3832" t="str">
            <v>POTENZA</v>
          </cell>
          <cell r="E3832" t="str">
            <v>BASILICATA</v>
          </cell>
          <cell r="F3832" t="str">
            <v>Sud</v>
          </cell>
          <cell r="G3832">
            <v>1348</v>
          </cell>
          <cell r="H3832">
            <v>541</v>
          </cell>
          <cell r="I3832">
            <v>34</v>
          </cell>
          <cell r="J3832">
            <v>0.10171400587659157</v>
          </cell>
          <cell r="K3832">
            <v>6.2846580406654348E-2</v>
          </cell>
          <cell r="L3832">
            <v>0.10770019237482638</v>
          </cell>
          <cell r="M3832">
            <v>0.13088660901502261</v>
          </cell>
        </row>
        <row r="3833">
          <cell r="A3833">
            <v>85036</v>
          </cell>
          <cell r="B3833" t="str">
            <v>85036</v>
          </cell>
          <cell r="C3833" t="str">
            <v>PZ</v>
          </cell>
          <cell r="D3833" t="str">
            <v>POTENZA</v>
          </cell>
          <cell r="E3833" t="str">
            <v>BASILICATA</v>
          </cell>
          <cell r="F3833" t="str">
            <v>Sud</v>
          </cell>
          <cell r="G3833">
            <v>2023</v>
          </cell>
          <cell r="H3833">
            <v>711</v>
          </cell>
          <cell r="I3833">
            <v>44</v>
          </cell>
          <cell r="J3833">
            <v>0.10171400587659157</v>
          </cell>
          <cell r="K3833">
            <v>6.1884669479606191E-2</v>
          </cell>
          <cell r="L3833">
            <v>0.10770019237482638</v>
          </cell>
          <cell r="M3833">
            <v>0.13088660901502261</v>
          </cell>
        </row>
        <row r="3834">
          <cell r="A3834">
            <v>85037</v>
          </cell>
          <cell r="B3834" t="str">
            <v>85037</v>
          </cell>
          <cell r="C3834" t="str">
            <v>PZ</v>
          </cell>
          <cell r="D3834" t="str">
            <v>POTENZA</v>
          </cell>
          <cell r="E3834" t="str">
            <v>BASILICATA</v>
          </cell>
          <cell r="F3834" t="str">
            <v>Sud</v>
          </cell>
          <cell r="G3834">
            <v>7270</v>
          </cell>
          <cell r="H3834">
            <v>2369</v>
          </cell>
          <cell r="I3834">
            <v>136</v>
          </cell>
          <cell r="J3834">
            <v>0.10171400587659157</v>
          </cell>
          <cell r="K3834">
            <v>5.7408189109328829E-2</v>
          </cell>
          <cell r="L3834">
            <v>0.10770019237482638</v>
          </cell>
          <cell r="M3834">
            <v>0.13088660901502261</v>
          </cell>
        </row>
        <row r="3835">
          <cell r="A3835">
            <v>85038</v>
          </cell>
          <cell r="B3835" t="str">
            <v>85038</v>
          </cell>
          <cell r="C3835" t="str">
            <v>PZ</v>
          </cell>
          <cell r="D3835" t="str">
            <v>POTENZA</v>
          </cell>
          <cell r="E3835" t="str">
            <v>BASILICATA</v>
          </cell>
          <cell r="F3835" t="str">
            <v>Sud</v>
          </cell>
          <cell r="G3835">
            <v>7316</v>
          </cell>
          <cell r="H3835">
            <v>2203</v>
          </cell>
          <cell r="I3835">
            <v>325</v>
          </cell>
          <cell r="J3835">
            <v>0.10171400587659157</v>
          </cell>
          <cell r="K3835">
            <v>0.147526100771675</v>
          </cell>
          <cell r="L3835">
            <v>0.10770019237482638</v>
          </cell>
          <cell r="M3835">
            <v>0.13088660901502261</v>
          </cell>
        </row>
        <row r="3836">
          <cell r="A3836">
            <v>85040</v>
          </cell>
          <cell r="B3836" t="str">
            <v>85040</v>
          </cell>
          <cell r="C3836" t="str">
            <v>PZ</v>
          </cell>
          <cell r="D3836" t="str">
            <v>POTENZA</v>
          </cell>
          <cell r="E3836" t="str">
            <v>BASILICATA</v>
          </cell>
          <cell r="F3836" t="str">
            <v>Sud</v>
          </cell>
          <cell r="G3836">
            <v>12425</v>
          </cell>
          <cell r="H3836">
            <v>4524</v>
          </cell>
          <cell r="I3836">
            <v>322</v>
          </cell>
          <cell r="J3836">
            <v>0.10171400587659157</v>
          </cell>
          <cell r="K3836">
            <v>7.1175950486295311E-2</v>
          </cell>
          <cell r="L3836">
            <v>0.10770019237482638</v>
          </cell>
          <cell r="M3836">
            <v>0.13088660901502261</v>
          </cell>
        </row>
        <row r="3837">
          <cell r="A3837">
            <v>85042</v>
          </cell>
          <cell r="B3837" t="str">
            <v>85042</v>
          </cell>
          <cell r="C3837" t="str">
            <v>PZ</v>
          </cell>
          <cell r="D3837" t="str">
            <v>POTENZA</v>
          </cell>
          <cell r="E3837" t="str">
            <v>BASILICATA</v>
          </cell>
          <cell r="F3837" t="str">
            <v>Sud</v>
          </cell>
          <cell r="G3837">
            <v>6260</v>
          </cell>
          <cell r="H3837">
            <v>2025</v>
          </cell>
          <cell r="I3837">
            <v>259</v>
          </cell>
          <cell r="J3837">
            <v>0.10171400587659157</v>
          </cell>
          <cell r="K3837">
            <v>0.12790123456790123</v>
          </cell>
          <cell r="L3837">
            <v>0.10770019237482638</v>
          </cell>
          <cell r="M3837">
            <v>0.13088660901502261</v>
          </cell>
        </row>
        <row r="3838">
          <cell r="A3838">
            <v>85043</v>
          </cell>
          <cell r="B3838" t="str">
            <v>85043</v>
          </cell>
          <cell r="C3838" t="str">
            <v>PZ</v>
          </cell>
          <cell r="D3838" t="str">
            <v>POTENZA</v>
          </cell>
          <cell r="E3838" t="str">
            <v>BASILICATA</v>
          </cell>
          <cell r="F3838" t="str">
            <v>Sud</v>
          </cell>
          <cell r="G3838">
            <v>5507</v>
          </cell>
          <cell r="H3838">
            <v>1926</v>
          </cell>
          <cell r="I3838">
            <v>254</v>
          </cell>
          <cell r="J3838">
            <v>0.10171400587659157</v>
          </cell>
          <cell r="K3838">
            <v>0.13187954309449637</v>
          </cell>
          <cell r="L3838">
            <v>0.10770019237482638</v>
          </cell>
          <cell r="M3838">
            <v>0.13088660901502261</v>
          </cell>
        </row>
        <row r="3839">
          <cell r="A3839">
            <v>85044</v>
          </cell>
          <cell r="B3839" t="str">
            <v>85044</v>
          </cell>
          <cell r="C3839" t="str">
            <v>PZ</v>
          </cell>
          <cell r="D3839" t="str">
            <v>POTENZA</v>
          </cell>
          <cell r="E3839" t="str">
            <v>BASILICATA</v>
          </cell>
          <cell r="F3839" t="str">
            <v>Sud</v>
          </cell>
          <cell r="G3839">
            <v>13752</v>
          </cell>
          <cell r="H3839">
            <v>4554</v>
          </cell>
          <cell r="I3839">
            <v>451</v>
          </cell>
          <cell r="J3839">
            <v>0.10171400587659157</v>
          </cell>
          <cell r="K3839">
            <v>9.9033816425120769E-2</v>
          </cell>
          <cell r="L3839">
            <v>0.10770019237482638</v>
          </cell>
          <cell r="M3839">
            <v>0.13088660901502261</v>
          </cell>
        </row>
        <row r="3840">
          <cell r="A3840">
            <v>85046</v>
          </cell>
          <cell r="B3840" t="str">
            <v>85046</v>
          </cell>
          <cell r="C3840" t="str">
            <v>PZ</v>
          </cell>
          <cell r="D3840" t="str">
            <v>POTENZA</v>
          </cell>
          <cell r="E3840" t="str">
            <v>BASILICATA</v>
          </cell>
          <cell r="F3840" t="str">
            <v>Sud</v>
          </cell>
          <cell r="G3840">
            <v>5157</v>
          </cell>
          <cell r="H3840">
            <v>1743</v>
          </cell>
          <cell r="I3840">
            <v>267</v>
          </cell>
          <cell r="J3840">
            <v>0.10171400587659157</v>
          </cell>
          <cell r="K3840">
            <v>0.153184165232358</v>
          </cell>
          <cell r="L3840">
            <v>0.10770019237482638</v>
          </cell>
          <cell r="M3840">
            <v>0.13088660901502261</v>
          </cell>
        </row>
        <row r="3841">
          <cell r="A3841">
            <v>85048</v>
          </cell>
          <cell r="B3841" t="str">
            <v>85048</v>
          </cell>
          <cell r="C3841" t="str">
            <v>PZ</v>
          </cell>
          <cell r="D3841" t="str">
            <v>POTENZA</v>
          </cell>
          <cell r="E3841" t="str">
            <v>BASILICATA</v>
          </cell>
          <cell r="F3841" t="str">
            <v>Sud</v>
          </cell>
          <cell r="G3841">
            <v>3996</v>
          </cell>
          <cell r="H3841">
            <v>1571</v>
          </cell>
          <cell r="I3841">
            <v>116</v>
          </cell>
          <cell r="J3841">
            <v>0.10171400587659157</v>
          </cell>
          <cell r="K3841">
            <v>7.383831954169319E-2</v>
          </cell>
          <cell r="L3841">
            <v>0.10770019237482638</v>
          </cell>
          <cell r="M3841">
            <v>0.13088660901502261</v>
          </cell>
        </row>
        <row r="3842">
          <cell r="A3842">
            <v>85049</v>
          </cell>
          <cell r="B3842" t="str">
            <v>85049</v>
          </cell>
          <cell r="C3842" t="str">
            <v>PZ</v>
          </cell>
          <cell r="D3842" t="str">
            <v>POTENZA</v>
          </cell>
          <cell r="E3842" t="str">
            <v>BASILICATA</v>
          </cell>
          <cell r="F3842" t="str">
            <v>Sud</v>
          </cell>
          <cell r="G3842">
            <v>2508</v>
          </cell>
          <cell r="H3842">
            <v>962</v>
          </cell>
          <cell r="I3842">
            <v>86</v>
          </cell>
          <cell r="J3842">
            <v>0.10171400587659157</v>
          </cell>
          <cell r="K3842">
            <v>8.9397089397089402E-2</v>
          </cell>
          <cell r="L3842">
            <v>0.10770019237482638</v>
          </cell>
          <cell r="M3842">
            <v>0.13088660901502261</v>
          </cell>
        </row>
        <row r="3843">
          <cell r="A3843">
            <v>85050</v>
          </cell>
          <cell r="B3843" t="str">
            <v>85050</v>
          </cell>
          <cell r="C3843" t="str">
            <v>PZ</v>
          </cell>
          <cell r="D3843" t="str">
            <v>POTENZA</v>
          </cell>
          <cell r="E3843" t="str">
            <v>BASILICATA</v>
          </cell>
          <cell r="F3843" t="str">
            <v>Sud</v>
          </cell>
          <cell r="G3843">
            <v>40985</v>
          </cell>
          <cell r="H3843">
            <v>14187</v>
          </cell>
          <cell r="I3843">
            <v>1462</v>
          </cell>
          <cell r="J3843">
            <v>0.10171400587659157</v>
          </cell>
          <cell r="K3843">
            <v>0.10305208994149574</v>
          </cell>
          <cell r="L3843">
            <v>0.10770019237482638</v>
          </cell>
          <cell r="M3843">
            <v>0.13088660901502261</v>
          </cell>
        </row>
        <row r="3844">
          <cell r="A3844">
            <v>85051</v>
          </cell>
          <cell r="B3844" t="str">
            <v>85051</v>
          </cell>
          <cell r="C3844" t="str">
            <v>PZ</v>
          </cell>
          <cell r="D3844" t="str">
            <v>POTENZA</v>
          </cell>
          <cell r="E3844" t="str">
            <v>BASILICATA</v>
          </cell>
          <cell r="F3844" t="str">
            <v>Sud</v>
          </cell>
          <cell r="G3844">
            <v>5789</v>
          </cell>
          <cell r="H3844">
            <v>1942</v>
          </cell>
          <cell r="I3844">
            <v>122</v>
          </cell>
          <cell r="J3844">
            <v>0.10171400587659157</v>
          </cell>
          <cell r="K3844">
            <v>6.2821833161688975E-2</v>
          </cell>
          <cell r="L3844">
            <v>0.10770019237482638</v>
          </cell>
          <cell r="M3844">
            <v>0.13088660901502261</v>
          </cell>
        </row>
        <row r="3845">
          <cell r="A3845">
            <v>85052</v>
          </cell>
          <cell r="B3845" t="str">
            <v>85052</v>
          </cell>
          <cell r="C3845" t="str">
            <v>PZ</v>
          </cell>
          <cell r="D3845" t="str">
            <v>POTENZA</v>
          </cell>
          <cell r="E3845" t="str">
            <v>BASILICATA</v>
          </cell>
          <cell r="F3845" t="str">
            <v>Sud</v>
          </cell>
          <cell r="G3845">
            <v>5515</v>
          </cell>
          <cell r="H3845">
            <v>1962</v>
          </cell>
          <cell r="I3845">
            <v>134</v>
          </cell>
          <cell r="J3845">
            <v>0.10171400587659157</v>
          </cell>
          <cell r="K3845">
            <v>6.8297655453618752E-2</v>
          </cell>
          <cell r="L3845">
            <v>0.10770019237482638</v>
          </cell>
          <cell r="M3845">
            <v>0.13088660901502261</v>
          </cell>
        </row>
        <row r="3846">
          <cell r="A3846">
            <v>85053</v>
          </cell>
          <cell r="B3846" t="str">
            <v>85053</v>
          </cell>
          <cell r="C3846" t="str">
            <v>PZ</v>
          </cell>
          <cell r="D3846" t="str">
            <v>POTENZA</v>
          </cell>
          <cell r="E3846" t="str">
            <v>BASILICATA</v>
          </cell>
          <cell r="F3846" t="str">
            <v>Sud</v>
          </cell>
          <cell r="G3846">
            <v>1648</v>
          </cell>
          <cell r="H3846">
            <v>603</v>
          </cell>
          <cell r="I3846">
            <v>41</v>
          </cell>
          <cell r="J3846">
            <v>0.10171400587659157</v>
          </cell>
          <cell r="K3846">
            <v>6.7993366500829183E-2</v>
          </cell>
          <cell r="L3846">
            <v>0.10770019237482638</v>
          </cell>
          <cell r="M3846">
            <v>0.13088660901502261</v>
          </cell>
        </row>
        <row r="3847">
          <cell r="A3847">
            <v>85054</v>
          </cell>
          <cell r="B3847" t="str">
            <v>85054</v>
          </cell>
          <cell r="C3847" t="str">
            <v>PZ</v>
          </cell>
          <cell r="D3847" t="str">
            <v>POTENZA</v>
          </cell>
          <cell r="E3847" t="str">
            <v>BASILICATA</v>
          </cell>
          <cell r="F3847" t="str">
            <v>Sud</v>
          </cell>
          <cell r="G3847">
            <v>5667</v>
          </cell>
          <cell r="H3847">
            <v>1925</v>
          </cell>
          <cell r="I3847">
            <v>163</v>
          </cell>
          <cell r="J3847">
            <v>0.10171400587659157</v>
          </cell>
          <cell r="K3847">
            <v>8.4675324675324681E-2</v>
          </cell>
          <cell r="L3847">
            <v>0.10770019237482638</v>
          </cell>
          <cell r="M3847">
            <v>0.13088660901502261</v>
          </cell>
        </row>
        <row r="3848">
          <cell r="A3848">
            <v>85055</v>
          </cell>
          <cell r="B3848" t="str">
            <v>85055</v>
          </cell>
          <cell r="C3848" t="str">
            <v>PZ</v>
          </cell>
          <cell r="D3848" t="str">
            <v>POTENZA</v>
          </cell>
          <cell r="E3848" t="str">
            <v>BASILICATA</v>
          </cell>
          <cell r="F3848" t="str">
            <v>Sud</v>
          </cell>
          <cell r="G3848">
            <v>5976</v>
          </cell>
          <cell r="H3848">
            <v>1959</v>
          </cell>
          <cell r="I3848">
            <v>193</v>
          </cell>
          <cell r="J3848">
            <v>0.10171400587659157</v>
          </cell>
          <cell r="K3848">
            <v>9.8519652884124551E-2</v>
          </cell>
          <cell r="L3848">
            <v>0.10770019237482638</v>
          </cell>
          <cell r="M3848">
            <v>0.13088660901502261</v>
          </cell>
        </row>
        <row r="3849">
          <cell r="A3849">
            <v>85056</v>
          </cell>
          <cell r="B3849" t="str">
            <v>85056</v>
          </cell>
          <cell r="C3849" t="str">
            <v>PZ</v>
          </cell>
          <cell r="D3849" t="str">
            <v>POTENZA</v>
          </cell>
          <cell r="E3849" t="str">
            <v>BASILICATA</v>
          </cell>
          <cell r="F3849" t="str">
            <v>Sud</v>
          </cell>
          <cell r="G3849">
            <v>3777</v>
          </cell>
          <cell r="H3849">
            <v>1283</v>
          </cell>
          <cell r="I3849">
            <v>105</v>
          </cell>
          <cell r="J3849">
            <v>0.10171400587659157</v>
          </cell>
          <cell r="K3849">
            <v>8.1839438815276694E-2</v>
          </cell>
          <cell r="L3849">
            <v>0.10770019237482638</v>
          </cell>
          <cell r="M3849">
            <v>0.13088660901502261</v>
          </cell>
        </row>
        <row r="3850">
          <cell r="A3850">
            <v>85057</v>
          </cell>
          <cell r="B3850" t="str">
            <v>85057</v>
          </cell>
          <cell r="C3850" t="str">
            <v>PZ</v>
          </cell>
          <cell r="D3850" t="str">
            <v>POTENZA</v>
          </cell>
          <cell r="E3850" t="str">
            <v>BASILICATA</v>
          </cell>
          <cell r="F3850" t="str">
            <v>Sud</v>
          </cell>
          <cell r="G3850">
            <v>3244</v>
          </cell>
          <cell r="H3850">
            <v>1164</v>
          </cell>
          <cell r="I3850">
            <v>133</v>
          </cell>
          <cell r="J3850">
            <v>0.10171400587659157</v>
          </cell>
          <cell r="K3850">
            <v>0.11426116838487972</v>
          </cell>
          <cell r="L3850">
            <v>0.10770019237482638</v>
          </cell>
          <cell r="M3850">
            <v>0.13088660901502261</v>
          </cell>
        </row>
        <row r="3851">
          <cell r="A3851">
            <v>85058</v>
          </cell>
          <cell r="B3851" t="str">
            <v>85058</v>
          </cell>
          <cell r="C3851" t="str">
            <v>PZ</v>
          </cell>
          <cell r="D3851" t="str">
            <v>POTENZA</v>
          </cell>
          <cell r="E3851" t="str">
            <v>BASILICATA</v>
          </cell>
          <cell r="F3851" t="str">
            <v>Sud</v>
          </cell>
          <cell r="G3851">
            <v>3255</v>
          </cell>
          <cell r="H3851">
            <v>1082</v>
          </cell>
          <cell r="I3851">
            <v>96</v>
          </cell>
          <cell r="J3851">
            <v>0.10171400587659157</v>
          </cell>
          <cell r="K3851">
            <v>8.8724584103512014E-2</v>
          </cell>
          <cell r="L3851">
            <v>0.10770019237482638</v>
          </cell>
          <cell r="M3851">
            <v>0.13088660901502261</v>
          </cell>
        </row>
        <row r="3852">
          <cell r="A3852">
            <v>85059</v>
          </cell>
          <cell r="B3852" t="str">
            <v>85059</v>
          </cell>
          <cell r="C3852" t="str">
            <v>PZ</v>
          </cell>
          <cell r="D3852" t="str">
            <v>POTENZA</v>
          </cell>
          <cell r="E3852" t="str">
            <v>BASILICATA</v>
          </cell>
          <cell r="F3852" t="str">
            <v>Sud</v>
          </cell>
          <cell r="G3852">
            <v>3161</v>
          </cell>
          <cell r="H3852">
            <v>1011</v>
          </cell>
          <cell r="I3852">
            <v>134</v>
          </cell>
          <cell r="J3852">
            <v>0.10171400587659157</v>
          </cell>
          <cell r="K3852">
            <v>0.13254203758654798</v>
          </cell>
          <cell r="L3852">
            <v>0.10770019237482638</v>
          </cell>
          <cell r="M3852">
            <v>0.13088660901502261</v>
          </cell>
        </row>
        <row r="3853">
          <cell r="A3853">
            <v>85100</v>
          </cell>
          <cell r="B3853" t="str">
            <v>85100</v>
          </cell>
          <cell r="C3853" t="str">
            <v>PZ</v>
          </cell>
          <cell r="D3853" t="str">
            <v>POTENZA</v>
          </cell>
          <cell r="E3853" t="str">
            <v>BASILICATA</v>
          </cell>
          <cell r="F3853" t="str">
            <v>Sud</v>
          </cell>
          <cell r="G3853">
            <v>65714</v>
          </cell>
          <cell r="H3853">
            <v>19824</v>
          </cell>
          <cell r="I3853">
            <v>3792</v>
          </cell>
          <cell r="J3853">
            <v>0.10171400587659157</v>
          </cell>
          <cell r="K3853">
            <v>0.19128329297820823</v>
          </cell>
          <cell r="L3853">
            <v>0.10770019237482638</v>
          </cell>
          <cell r="M3853">
            <v>0.13088660901502261</v>
          </cell>
        </row>
        <row r="3854">
          <cell r="A3854">
            <v>86010</v>
          </cell>
          <cell r="B3854" t="str">
            <v>86010</v>
          </cell>
          <cell r="C3854" t="str">
            <v>CB</v>
          </cell>
          <cell r="D3854" t="str">
            <v>CAMPOBASSO</v>
          </cell>
          <cell r="E3854" t="str">
            <v>MOLISE</v>
          </cell>
          <cell r="F3854" t="str">
            <v>Sud</v>
          </cell>
          <cell r="G3854">
            <v>15612</v>
          </cell>
          <cell r="H3854">
            <v>5888</v>
          </cell>
          <cell r="I3854">
            <v>628</v>
          </cell>
          <cell r="J3854">
            <v>0.12675272259141993</v>
          </cell>
          <cell r="K3854">
            <v>0.10665760869565218</v>
          </cell>
          <cell r="L3854">
            <v>0.12979238918713479</v>
          </cell>
          <cell r="M3854">
            <v>0.16915690605008549</v>
          </cell>
        </row>
        <row r="3855">
          <cell r="A3855">
            <v>86011</v>
          </cell>
          <cell r="B3855" t="str">
            <v>86011</v>
          </cell>
          <cell r="C3855" t="str">
            <v>CB</v>
          </cell>
          <cell r="D3855" t="str">
            <v>CAMPOBASSO</v>
          </cell>
          <cell r="E3855" t="str">
            <v>MOLISE</v>
          </cell>
          <cell r="F3855" t="str">
            <v>Sud</v>
          </cell>
          <cell r="G3855">
            <v>2790</v>
          </cell>
          <cell r="H3855">
            <v>1055</v>
          </cell>
          <cell r="I3855">
            <v>66</v>
          </cell>
          <cell r="J3855">
            <v>0.12675272259141993</v>
          </cell>
          <cell r="K3855">
            <v>6.2559241706161131E-2</v>
          </cell>
          <cell r="L3855">
            <v>0.12979238918713479</v>
          </cell>
          <cell r="M3855">
            <v>0.16915690605008549</v>
          </cell>
        </row>
        <row r="3856">
          <cell r="A3856">
            <v>86012</v>
          </cell>
          <cell r="B3856" t="str">
            <v>86012</v>
          </cell>
          <cell r="C3856" t="str">
            <v>CB</v>
          </cell>
          <cell r="D3856" t="str">
            <v>CAMPOBASSO</v>
          </cell>
          <cell r="E3856" t="str">
            <v>MOLISE</v>
          </cell>
          <cell r="F3856" t="str">
            <v>Sud</v>
          </cell>
          <cell r="G3856">
            <v>4542</v>
          </cell>
          <cell r="H3856">
            <v>1478</v>
          </cell>
          <cell r="I3856">
            <v>60</v>
          </cell>
          <cell r="J3856">
            <v>0.12675272259141993</v>
          </cell>
          <cell r="K3856">
            <v>4.0595399188092018E-2</v>
          </cell>
          <cell r="L3856">
            <v>0.12979238918713479</v>
          </cell>
          <cell r="M3856">
            <v>0.16915690605008549</v>
          </cell>
        </row>
        <row r="3857">
          <cell r="A3857">
            <v>86013</v>
          </cell>
          <cell r="B3857" t="str">
            <v>86013</v>
          </cell>
          <cell r="C3857" t="str">
            <v>CB</v>
          </cell>
          <cell r="D3857" t="str">
            <v>CAMPOBASSO</v>
          </cell>
          <cell r="E3857" t="str">
            <v>MOLISE</v>
          </cell>
          <cell r="F3857" t="str">
            <v>Sud</v>
          </cell>
          <cell r="G3857">
            <v>2045</v>
          </cell>
          <cell r="H3857">
            <v>785</v>
          </cell>
          <cell r="I3857">
            <v>37</v>
          </cell>
          <cell r="J3857">
            <v>0.12675272259141993</v>
          </cell>
          <cell r="K3857">
            <v>4.7133757961783443E-2</v>
          </cell>
          <cell r="L3857">
            <v>0.12979238918713479</v>
          </cell>
          <cell r="M3857">
            <v>0.16915690605008549</v>
          </cell>
        </row>
        <row r="3858">
          <cell r="A3858">
            <v>86014</v>
          </cell>
          <cell r="B3858" t="str">
            <v>86014</v>
          </cell>
          <cell r="C3858" t="str">
            <v>CB</v>
          </cell>
          <cell r="D3858" t="str">
            <v>CAMPOBASSO</v>
          </cell>
          <cell r="E3858" t="str">
            <v>MOLISE</v>
          </cell>
          <cell r="F3858" t="str">
            <v>Sud</v>
          </cell>
          <cell r="G3858">
            <v>848</v>
          </cell>
          <cell r="H3858">
            <v>335</v>
          </cell>
          <cell r="I3858">
            <v>25</v>
          </cell>
          <cell r="J3858">
            <v>0.12675272259141993</v>
          </cell>
          <cell r="K3858">
            <v>7.4626865671641784E-2</v>
          </cell>
          <cell r="L3858">
            <v>0.12979238918713479</v>
          </cell>
          <cell r="M3858">
            <v>0.16915690605008549</v>
          </cell>
        </row>
        <row r="3859">
          <cell r="A3859">
            <v>86015</v>
          </cell>
          <cell r="B3859" t="str">
            <v>86015</v>
          </cell>
          <cell r="C3859" t="str">
            <v>CB</v>
          </cell>
          <cell r="D3859" t="str">
            <v>CAMPOBASSO</v>
          </cell>
          <cell r="E3859" t="str">
            <v>MOLISE</v>
          </cell>
          <cell r="F3859" t="str">
            <v>Sud</v>
          </cell>
          <cell r="G3859">
            <v>2040</v>
          </cell>
          <cell r="H3859">
            <v>785</v>
          </cell>
          <cell r="I3859">
            <v>42</v>
          </cell>
          <cell r="J3859">
            <v>0.12675272259141993</v>
          </cell>
          <cell r="K3859">
            <v>5.3503184713375798E-2</v>
          </cell>
          <cell r="L3859">
            <v>0.12979238918713479</v>
          </cell>
          <cell r="M3859">
            <v>0.16915690605008549</v>
          </cell>
        </row>
        <row r="3860">
          <cell r="A3860">
            <v>86016</v>
          </cell>
          <cell r="B3860" t="str">
            <v>86016</v>
          </cell>
          <cell r="C3860" t="str">
            <v>CB</v>
          </cell>
          <cell r="D3860" t="str">
            <v>CAMPOBASSO</v>
          </cell>
          <cell r="E3860" t="str">
            <v>MOLISE</v>
          </cell>
          <cell r="F3860" t="str">
            <v>Sud</v>
          </cell>
          <cell r="G3860">
            <v>6176</v>
          </cell>
          <cell r="H3860">
            <v>2254</v>
          </cell>
          <cell r="I3860">
            <v>186</v>
          </cell>
          <cell r="J3860">
            <v>0.12675272259141993</v>
          </cell>
          <cell r="K3860">
            <v>8.2519964507542148E-2</v>
          </cell>
          <cell r="L3860">
            <v>0.12979238918713479</v>
          </cell>
          <cell r="M3860">
            <v>0.16915690605008549</v>
          </cell>
        </row>
        <row r="3861">
          <cell r="A3861">
            <v>86017</v>
          </cell>
          <cell r="B3861" t="str">
            <v>86017</v>
          </cell>
          <cell r="C3861" t="str">
            <v>CB</v>
          </cell>
          <cell r="D3861" t="str">
            <v>CAMPOBASSO</v>
          </cell>
          <cell r="E3861" t="str">
            <v>MOLISE</v>
          </cell>
          <cell r="F3861" t="str">
            <v>Sud</v>
          </cell>
          <cell r="G3861">
            <v>2316</v>
          </cell>
          <cell r="H3861">
            <v>797</v>
          </cell>
          <cell r="I3861">
            <v>49</v>
          </cell>
          <cell r="J3861">
            <v>0.12675272259141993</v>
          </cell>
          <cell r="K3861">
            <v>6.148055207026349E-2</v>
          </cell>
          <cell r="L3861">
            <v>0.12979238918713479</v>
          </cell>
          <cell r="M3861">
            <v>0.16915690605008549</v>
          </cell>
        </row>
        <row r="3862">
          <cell r="A3862">
            <v>86018</v>
          </cell>
          <cell r="B3862" t="str">
            <v>86018</v>
          </cell>
          <cell r="C3862" t="str">
            <v>CB</v>
          </cell>
          <cell r="D3862" t="str">
            <v>CAMPOBASSO</v>
          </cell>
          <cell r="E3862" t="str">
            <v>MOLISE</v>
          </cell>
          <cell r="F3862" t="str">
            <v>Sud</v>
          </cell>
          <cell r="G3862">
            <v>1648</v>
          </cell>
          <cell r="H3862">
            <v>594</v>
          </cell>
          <cell r="I3862">
            <v>61</v>
          </cell>
          <cell r="J3862">
            <v>0.12675272259141993</v>
          </cell>
          <cell r="K3862">
            <v>0.1026936026936027</v>
          </cell>
          <cell r="L3862">
            <v>0.12979238918713479</v>
          </cell>
          <cell r="M3862">
            <v>0.16915690605008549</v>
          </cell>
        </row>
        <row r="3863">
          <cell r="A3863">
            <v>86019</v>
          </cell>
          <cell r="B3863" t="str">
            <v>86019</v>
          </cell>
          <cell r="C3863" t="str">
            <v>CB</v>
          </cell>
          <cell r="D3863" t="str">
            <v>CAMPOBASSO</v>
          </cell>
          <cell r="E3863" t="str">
            <v>MOLISE</v>
          </cell>
          <cell r="F3863" t="str">
            <v>Sud</v>
          </cell>
          <cell r="G3863">
            <v>2625</v>
          </cell>
          <cell r="H3863">
            <v>872</v>
          </cell>
          <cell r="I3863">
            <v>130</v>
          </cell>
          <cell r="J3863">
            <v>0.12675272259141993</v>
          </cell>
          <cell r="K3863">
            <v>0.14908256880733944</v>
          </cell>
          <cell r="L3863">
            <v>0.12979238918713479</v>
          </cell>
          <cell r="M3863">
            <v>0.16915690605008549</v>
          </cell>
        </row>
        <row r="3864">
          <cell r="A3864">
            <v>86020</v>
          </cell>
          <cell r="B3864" t="str">
            <v>86020</v>
          </cell>
          <cell r="C3864" t="str">
            <v>CB</v>
          </cell>
          <cell r="D3864" t="str">
            <v>CAMPOBASSO</v>
          </cell>
          <cell r="E3864" t="str">
            <v>MOLISE</v>
          </cell>
          <cell r="F3864" t="str">
            <v>Sud</v>
          </cell>
          <cell r="G3864">
            <v>9015</v>
          </cell>
          <cell r="H3864">
            <v>3488</v>
          </cell>
          <cell r="I3864">
            <v>291</v>
          </cell>
          <cell r="J3864">
            <v>0.12675272259141993</v>
          </cell>
          <cell r="K3864">
            <v>8.3428899082568814E-2</v>
          </cell>
          <cell r="L3864">
            <v>0.12979238918713479</v>
          </cell>
          <cell r="M3864">
            <v>0.16915690605008549</v>
          </cell>
        </row>
        <row r="3865">
          <cell r="A3865">
            <v>86021</v>
          </cell>
          <cell r="B3865" t="str">
            <v>86021</v>
          </cell>
          <cell r="C3865" t="str">
            <v>CB</v>
          </cell>
          <cell r="D3865" t="str">
            <v>CAMPOBASSO</v>
          </cell>
          <cell r="E3865" t="str">
            <v>MOLISE</v>
          </cell>
          <cell r="F3865" t="str">
            <v>Sud</v>
          </cell>
          <cell r="G3865">
            <v>8426</v>
          </cell>
          <cell r="H3865">
            <v>3115</v>
          </cell>
          <cell r="I3865">
            <v>454</v>
          </cell>
          <cell r="J3865">
            <v>0.12675272259141993</v>
          </cell>
          <cell r="K3865">
            <v>0.14574638844301765</v>
          </cell>
          <cell r="L3865">
            <v>0.12979238918713479</v>
          </cell>
          <cell r="M3865">
            <v>0.16915690605008549</v>
          </cell>
        </row>
        <row r="3866">
          <cell r="A3866">
            <v>86022</v>
          </cell>
          <cell r="B3866" t="str">
            <v>86022</v>
          </cell>
          <cell r="C3866" t="str">
            <v>CB</v>
          </cell>
          <cell r="D3866" t="str">
            <v>CAMPOBASSO</v>
          </cell>
          <cell r="E3866" t="str">
            <v>MOLISE</v>
          </cell>
          <cell r="F3866" t="str">
            <v>Sud</v>
          </cell>
          <cell r="G3866">
            <v>992</v>
          </cell>
          <cell r="H3866">
            <v>358</v>
          </cell>
          <cell r="I3866">
            <v>44</v>
          </cell>
          <cell r="J3866">
            <v>0.12675272259141993</v>
          </cell>
          <cell r="K3866">
            <v>0.12290502793296089</v>
          </cell>
          <cell r="L3866">
            <v>0.12979238918713479</v>
          </cell>
          <cell r="M3866">
            <v>0.16915690605008549</v>
          </cell>
        </row>
        <row r="3867">
          <cell r="A3867">
            <v>86023</v>
          </cell>
          <cell r="B3867" t="str">
            <v>86023</v>
          </cell>
          <cell r="C3867" t="str">
            <v>CB</v>
          </cell>
          <cell r="D3867" t="str">
            <v>CAMPOBASSO</v>
          </cell>
          <cell r="E3867" t="str">
            <v>MOLISE</v>
          </cell>
          <cell r="F3867" t="str">
            <v>Sud</v>
          </cell>
          <cell r="G3867">
            <v>1387</v>
          </cell>
          <cell r="H3867">
            <v>561</v>
          </cell>
          <cell r="I3867">
            <v>69</v>
          </cell>
          <cell r="J3867">
            <v>0.12675272259141993</v>
          </cell>
          <cell r="K3867">
            <v>0.12299465240641712</v>
          </cell>
          <cell r="L3867">
            <v>0.12979238918713479</v>
          </cell>
          <cell r="M3867">
            <v>0.16915690605008549</v>
          </cell>
        </row>
        <row r="3868">
          <cell r="A3868">
            <v>86024</v>
          </cell>
          <cell r="B3868" t="str">
            <v>86024</v>
          </cell>
          <cell r="C3868" t="str">
            <v>CB</v>
          </cell>
          <cell r="D3868" t="str">
            <v>CAMPOBASSO</v>
          </cell>
          <cell r="E3868" t="str">
            <v>MOLISE</v>
          </cell>
          <cell r="F3868" t="str">
            <v>Sud</v>
          </cell>
          <cell r="G3868">
            <v>1539</v>
          </cell>
          <cell r="H3868">
            <v>653</v>
          </cell>
          <cell r="I3868">
            <v>45</v>
          </cell>
          <cell r="J3868">
            <v>0.12675272259141993</v>
          </cell>
          <cell r="K3868">
            <v>6.8912710566615618E-2</v>
          </cell>
          <cell r="L3868">
            <v>0.12979238918713479</v>
          </cell>
          <cell r="M3868">
            <v>0.16915690605008549</v>
          </cell>
        </row>
        <row r="3869">
          <cell r="A3869">
            <v>86025</v>
          </cell>
          <cell r="B3869" t="str">
            <v>86025</v>
          </cell>
          <cell r="C3869" t="str">
            <v>CB</v>
          </cell>
          <cell r="D3869" t="str">
            <v>CAMPOBASSO</v>
          </cell>
          <cell r="E3869" t="str">
            <v>MOLISE</v>
          </cell>
          <cell r="F3869" t="str">
            <v>Sud</v>
          </cell>
          <cell r="G3869">
            <v>2454</v>
          </cell>
          <cell r="H3869">
            <v>787</v>
          </cell>
          <cell r="I3869">
            <v>159</v>
          </cell>
          <cell r="J3869">
            <v>0.12675272259141993</v>
          </cell>
          <cell r="K3869">
            <v>0.2020330368487929</v>
          </cell>
          <cell r="L3869">
            <v>0.12979238918713479</v>
          </cell>
          <cell r="M3869">
            <v>0.16915690605008549</v>
          </cell>
        </row>
        <row r="3870">
          <cell r="A3870">
            <v>86026</v>
          </cell>
          <cell r="B3870" t="str">
            <v>86026</v>
          </cell>
          <cell r="C3870" t="str">
            <v>CB</v>
          </cell>
          <cell r="D3870" t="str">
            <v>CAMPOBASSO</v>
          </cell>
          <cell r="E3870" t="str">
            <v>MOLISE</v>
          </cell>
          <cell r="F3870" t="str">
            <v>Sud</v>
          </cell>
          <cell r="G3870">
            <v>775</v>
          </cell>
          <cell r="H3870">
            <v>309</v>
          </cell>
          <cell r="I3870">
            <v>11</v>
          </cell>
          <cell r="J3870">
            <v>0.12675272259141993</v>
          </cell>
          <cell r="K3870">
            <v>3.5598705501618123E-2</v>
          </cell>
          <cell r="L3870">
            <v>0.12979238918713479</v>
          </cell>
          <cell r="M3870">
            <v>0.16915690605008549</v>
          </cell>
        </row>
        <row r="3871">
          <cell r="A3871">
            <v>86027</v>
          </cell>
          <cell r="B3871" t="str">
            <v>86027</v>
          </cell>
          <cell r="C3871" t="str">
            <v>CB</v>
          </cell>
          <cell r="D3871" t="str">
            <v>CAMPOBASSO</v>
          </cell>
          <cell r="E3871" t="str">
            <v>MOLISE</v>
          </cell>
          <cell r="F3871" t="str">
            <v>Sud</v>
          </cell>
          <cell r="G3871">
            <v>705</v>
          </cell>
          <cell r="H3871">
            <v>271</v>
          </cell>
          <cell r="I3871">
            <v>36</v>
          </cell>
          <cell r="J3871">
            <v>0.12675272259141993</v>
          </cell>
          <cell r="K3871">
            <v>0.13284132841328414</v>
          </cell>
          <cell r="L3871">
            <v>0.12979238918713479</v>
          </cell>
          <cell r="M3871">
            <v>0.16915690605008549</v>
          </cell>
        </row>
        <row r="3872">
          <cell r="A3872">
            <v>86028</v>
          </cell>
          <cell r="B3872" t="str">
            <v>86028</v>
          </cell>
          <cell r="C3872" t="str">
            <v>CB</v>
          </cell>
          <cell r="D3872" t="str">
            <v>CAMPOBASSO</v>
          </cell>
          <cell r="E3872" t="str">
            <v>MOLISE</v>
          </cell>
          <cell r="F3872" t="str">
            <v>Sud</v>
          </cell>
          <cell r="G3872">
            <v>949</v>
          </cell>
          <cell r="H3872">
            <v>357</v>
          </cell>
          <cell r="I3872">
            <v>19</v>
          </cell>
          <cell r="J3872">
            <v>0.12675272259141993</v>
          </cell>
          <cell r="K3872">
            <v>5.3221288515406161E-2</v>
          </cell>
          <cell r="L3872">
            <v>0.12979238918713479</v>
          </cell>
          <cell r="M3872">
            <v>0.16915690605008549</v>
          </cell>
        </row>
        <row r="3873">
          <cell r="A3873">
            <v>86029</v>
          </cell>
          <cell r="B3873" t="str">
            <v>86029</v>
          </cell>
          <cell r="C3873" t="str">
            <v>CB</v>
          </cell>
          <cell r="D3873" t="str">
            <v>CAMPOBASSO</v>
          </cell>
          <cell r="E3873" t="str">
            <v>MOLISE</v>
          </cell>
          <cell r="F3873" t="str">
            <v>Sud</v>
          </cell>
          <cell r="G3873">
            <v>5281</v>
          </cell>
          <cell r="H3873">
            <v>1682</v>
          </cell>
          <cell r="I3873">
            <v>118</v>
          </cell>
          <cell r="J3873">
            <v>0.12675272259141993</v>
          </cell>
          <cell r="K3873">
            <v>7.0154577883472055E-2</v>
          </cell>
          <cell r="L3873">
            <v>0.12979238918713479</v>
          </cell>
          <cell r="M3873">
            <v>0.16915690605008549</v>
          </cell>
        </row>
        <row r="3874">
          <cell r="A3874">
            <v>86030</v>
          </cell>
          <cell r="B3874" t="str">
            <v>86030</v>
          </cell>
          <cell r="C3874" t="str">
            <v>CB</v>
          </cell>
          <cell r="D3874" t="str">
            <v>CAMPOBASSO</v>
          </cell>
          <cell r="E3874" t="str">
            <v>MOLISE</v>
          </cell>
          <cell r="F3874" t="str">
            <v>Sud</v>
          </cell>
          <cell r="G3874">
            <v>11673</v>
          </cell>
          <cell r="H3874">
            <v>4593</v>
          </cell>
          <cell r="I3874">
            <v>368</v>
          </cell>
          <cell r="J3874">
            <v>0.12675272259141993</v>
          </cell>
          <cell r="K3874">
            <v>8.0121924667973007E-2</v>
          </cell>
          <cell r="L3874">
            <v>0.12979238918713479</v>
          </cell>
          <cell r="M3874">
            <v>0.16915690605008549</v>
          </cell>
        </row>
        <row r="3875">
          <cell r="A3875">
            <v>86031</v>
          </cell>
          <cell r="B3875" t="str">
            <v>86031</v>
          </cell>
          <cell r="C3875" t="str">
            <v>CB</v>
          </cell>
          <cell r="D3875" t="str">
            <v>CAMPOBASSO</v>
          </cell>
          <cell r="E3875" t="str">
            <v>MOLISE</v>
          </cell>
          <cell r="F3875" t="str">
            <v>Sud</v>
          </cell>
          <cell r="G3875">
            <v>2829</v>
          </cell>
          <cell r="H3875">
            <v>1123</v>
          </cell>
          <cell r="I3875">
            <v>32</v>
          </cell>
          <cell r="J3875">
            <v>0.12675272259141993</v>
          </cell>
          <cell r="K3875">
            <v>2.8495102404274265E-2</v>
          </cell>
          <cell r="L3875">
            <v>0.12979238918713479</v>
          </cell>
          <cell r="M3875">
            <v>0.16915690605008549</v>
          </cell>
        </row>
        <row r="3876">
          <cell r="A3876">
            <v>86032</v>
          </cell>
          <cell r="B3876" t="str">
            <v>86032</v>
          </cell>
          <cell r="C3876" t="str">
            <v>CB</v>
          </cell>
          <cell r="D3876" t="str">
            <v>CAMPOBASSO</v>
          </cell>
          <cell r="E3876" t="str">
            <v>MOLISE</v>
          </cell>
          <cell r="F3876" t="str">
            <v>Sud</v>
          </cell>
          <cell r="G3876">
            <v>1772</v>
          </cell>
          <cell r="H3876">
            <v>656</v>
          </cell>
          <cell r="I3876">
            <v>42</v>
          </cell>
          <cell r="J3876">
            <v>0.12675272259141993</v>
          </cell>
          <cell r="K3876">
            <v>6.402439024390244E-2</v>
          </cell>
          <cell r="L3876">
            <v>0.12979238918713479</v>
          </cell>
          <cell r="M3876">
            <v>0.16915690605008549</v>
          </cell>
        </row>
        <row r="3877">
          <cell r="A3877">
            <v>86033</v>
          </cell>
          <cell r="B3877" t="str">
            <v>86033</v>
          </cell>
          <cell r="C3877" t="str">
            <v>CB</v>
          </cell>
          <cell r="D3877" t="str">
            <v>CAMPOBASSO</v>
          </cell>
          <cell r="E3877" t="str">
            <v>MOLISE</v>
          </cell>
          <cell r="F3877" t="str">
            <v>Sud</v>
          </cell>
          <cell r="G3877">
            <v>2075</v>
          </cell>
          <cell r="H3877">
            <v>718</v>
          </cell>
          <cell r="I3877">
            <v>60</v>
          </cell>
          <cell r="J3877">
            <v>0.12675272259141993</v>
          </cell>
          <cell r="K3877">
            <v>8.3565459610027856E-2</v>
          </cell>
          <cell r="L3877">
            <v>0.12979238918713479</v>
          </cell>
          <cell r="M3877">
            <v>0.16915690605008549</v>
          </cell>
        </row>
        <row r="3878">
          <cell r="A3878">
            <v>86034</v>
          </cell>
          <cell r="B3878" t="str">
            <v>86034</v>
          </cell>
          <cell r="C3878" t="str">
            <v>CB</v>
          </cell>
          <cell r="D3878" t="str">
            <v>CAMPOBASSO</v>
          </cell>
          <cell r="E3878" t="str">
            <v>MOLISE</v>
          </cell>
          <cell r="F3878" t="str">
            <v>Sud</v>
          </cell>
          <cell r="G3878">
            <v>5464</v>
          </cell>
          <cell r="H3878">
            <v>1892</v>
          </cell>
          <cell r="I3878">
            <v>208</v>
          </cell>
          <cell r="J3878">
            <v>0.12675272259141993</v>
          </cell>
          <cell r="K3878">
            <v>0.10993657505285412</v>
          </cell>
          <cell r="L3878">
            <v>0.12979238918713479</v>
          </cell>
          <cell r="M3878">
            <v>0.16915690605008549</v>
          </cell>
        </row>
        <row r="3879">
          <cell r="A3879">
            <v>86035</v>
          </cell>
          <cell r="B3879" t="str">
            <v>86035</v>
          </cell>
          <cell r="C3879" t="str">
            <v>CB</v>
          </cell>
          <cell r="D3879" t="str">
            <v>CAMPOBASSO</v>
          </cell>
          <cell r="E3879" t="str">
            <v>MOLISE</v>
          </cell>
          <cell r="F3879" t="str">
            <v>Sud</v>
          </cell>
          <cell r="G3879">
            <v>8294</v>
          </cell>
          <cell r="H3879">
            <v>2725</v>
          </cell>
          <cell r="I3879">
            <v>435</v>
          </cell>
          <cell r="J3879">
            <v>0.12675272259141993</v>
          </cell>
          <cell r="K3879">
            <v>0.15963302752293579</v>
          </cell>
          <cell r="L3879">
            <v>0.12979238918713479</v>
          </cell>
          <cell r="M3879">
            <v>0.16915690605008549</v>
          </cell>
        </row>
        <row r="3880">
          <cell r="A3880">
            <v>86036</v>
          </cell>
          <cell r="B3880" t="str">
            <v>86036</v>
          </cell>
          <cell r="C3880" t="str">
            <v>CB</v>
          </cell>
          <cell r="D3880" t="str">
            <v>CAMPOBASSO</v>
          </cell>
          <cell r="E3880" t="str">
            <v>MOLISE</v>
          </cell>
          <cell r="F3880" t="str">
            <v>Sud</v>
          </cell>
          <cell r="G3880">
            <v>7137</v>
          </cell>
          <cell r="H3880">
            <v>2640</v>
          </cell>
          <cell r="I3880">
            <v>231</v>
          </cell>
          <cell r="J3880">
            <v>0.12675272259141993</v>
          </cell>
          <cell r="K3880">
            <v>8.7499999999999994E-2</v>
          </cell>
          <cell r="L3880">
            <v>0.12979238918713479</v>
          </cell>
          <cell r="M3880">
            <v>0.16915690605008549</v>
          </cell>
        </row>
        <row r="3881">
          <cell r="A3881">
            <v>86037</v>
          </cell>
          <cell r="B3881" t="str">
            <v>86037</v>
          </cell>
          <cell r="C3881" t="str">
            <v>CB</v>
          </cell>
          <cell r="D3881" t="str">
            <v>CAMPOBASSO</v>
          </cell>
          <cell r="E3881" t="str">
            <v>MOLISE</v>
          </cell>
          <cell r="F3881" t="str">
            <v>Sud</v>
          </cell>
          <cell r="G3881">
            <v>2241</v>
          </cell>
          <cell r="H3881">
            <v>778</v>
          </cell>
          <cell r="I3881">
            <v>58</v>
          </cell>
          <cell r="J3881">
            <v>0.12675272259141993</v>
          </cell>
          <cell r="K3881">
            <v>7.4550128534704371E-2</v>
          </cell>
          <cell r="L3881">
            <v>0.12979238918713479</v>
          </cell>
          <cell r="M3881">
            <v>0.16915690605008549</v>
          </cell>
        </row>
        <row r="3882">
          <cell r="A3882">
            <v>86038</v>
          </cell>
          <cell r="B3882" t="str">
            <v>86038</v>
          </cell>
          <cell r="C3882" t="str">
            <v>CB</v>
          </cell>
          <cell r="D3882" t="str">
            <v>CAMPOBASSO</v>
          </cell>
          <cell r="E3882" t="str">
            <v>MOLISE</v>
          </cell>
          <cell r="F3882" t="str">
            <v>Sud</v>
          </cell>
          <cell r="G3882">
            <v>3236</v>
          </cell>
          <cell r="H3882">
            <v>1102</v>
          </cell>
          <cell r="I3882">
            <v>190</v>
          </cell>
          <cell r="J3882">
            <v>0.12675272259141993</v>
          </cell>
          <cell r="K3882">
            <v>0.17241379310344829</v>
          </cell>
          <cell r="L3882">
            <v>0.12979238918713479</v>
          </cell>
          <cell r="M3882">
            <v>0.16915690605008549</v>
          </cell>
        </row>
        <row r="3883">
          <cell r="A3883">
            <v>86039</v>
          </cell>
          <cell r="B3883" t="str">
            <v>86039</v>
          </cell>
          <cell r="C3883" t="str">
            <v>CB</v>
          </cell>
          <cell r="D3883" t="str">
            <v>CAMPOBASSO</v>
          </cell>
          <cell r="E3883" t="str">
            <v>MOLISE</v>
          </cell>
          <cell r="F3883" t="str">
            <v>Sud</v>
          </cell>
          <cell r="G3883">
            <v>28552</v>
          </cell>
          <cell r="H3883">
            <v>9318</v>
          </cell>
          <cell r="I3883">
            <v>2078</v>
          </cell>
          <cell r="J3883">
            <v>0.12675272259141993</v>
          </cell>
          <cell r="K3883">
            <v>0.22300922944837948</v>
          </cell>
          <cell r="L3883">
            <v>0.12979238918713479</v>
          </cell>
          <cell r="M3883">
            <v>0.16915690605008549</v>
          </cell>
        </row>
        <row r="3884">
          <cell r="A3884">
            <v>86040</v>
          </cell>
          <cell r="B3884" t="str">
            <v>86040</v>
          </cell>
          <cell r="C3884" t="str">
            <v>CB</v>
          </cell>
          <cell r="D3884" t="str">
            <v>CAMPOBASSO</v>
          </cell>
          <cell r="E3884" t="str">
            <v>MOLISE</v>
          </cell>
          <cell r="F3884" t="str">
            <v>Sud</v>
          </cell>
          <cell r="G3884">
            <v>10466</v>
          </cell>
          <cell r="H3884">
            <v>4219</v>
          </cell>
          <cell r="I3884">
            <v>295</v>
          </cell>
          <cell r="J3884">
            <v>0.12675272259141993</v>
          </cell>
          <cell r="K3884">
            <v>6.9921782412894054E-2</v>
          </cell>
          <cell r="L3884">
            <v>0.12979238918713479</v>
          </cell>
          <cell r="M3884">
            <v>0.16915690605008549</v>
          </cell>
        </row>
        <row r="3885">
          <cell r="A3885">
            <v>86041</v>
          </cell>
          <cell r="B3885" t="str">
            <v>86041</v>
          </cell>
          <cell r="C3885" t="str">
            <v>CB</v>
          </cell>
          <cell r="D3885" t="str">
            <v>CAMPOBASSO</v>
          </cell>
          <cell r="E3885" t="str">
            <v>MOLISE</v>
          </cell>
          <cell r="F3885" t="str">
            <v>Sud</v>
          </cell>
          <cell r="G3885">
            <v>2104</v>
          </cell>
          <cell r="H3885">
            <v>929</v>
          </cell>
          <cell r="I3885">
            <v>77</v>
          </cell>
          <cell r="J3885">
            <v>0.12675272259141993</v>
          </cell>
          <cell r="K3885">
            <v>8.288482238966631E-2</v>
          </cell>
          <cell r="L3885">
            <v>0.12979238918713479</v>
          </cell>
          <cell r="M3885">
            <v>0.16915690605008549</v>
          </cell>
        </row>
        <row r="3886">
          <cell r="A3886">
            <v>86042</v>
          </cell>
          <cell r="B3886" t="str">
            <v>86042</v>
          </cell>
          <cell r="C3886" t="str">
            <v>CB</v>
          </cell>
          <cell r="D3886" t="str">
            <v>CAMPOBASSO</v>
          </cell>
          <cell r="E3886" t="str">
            <v>MOLISE</v>
          </cell>
          <cell r="F3886" t="str">
            <v>Sud</v>
          </cell>
          <cell r="G3886">
            <v>5818</v>
          </cell>
          <cell r="H3886">
            <v>1900</v>
          </cell>
          <cell r="I3886">
            <v>341</v>
          </cell>
          <cell r="J3886">
            <v>0.12675272259141993</v>
          </cell>
          <cell r="K3886">
            <v>0.17947368421052631</v>
          </cell>
          <cell r="L3886">
            <v>0.12979238918713479</v>
          </cell>
          <cell r="M3886">
            <v>0.16915690605008549</v>
          </cell>
        </row>
        <row r="3887">
          <cell r="A3887">
            <v>86043</v>
          </cell>
          <cell r="B3887" t="str">
            <v>86043</v>
          </cell>
          <cell r="C3887" t="str">
            <v>CB</v>
          </cell>
          <cell r="D3887" t="str">
            <v>CAMPOBASSO</v>
          </cell>
          <cell r="E3887" t="str">
            <v>MOLISE</v>
          </cell>
          <cell r="F3887" t="str">
            <v>Sud</v>
          </cell>
          <cell r="G3887">
            <v>2742</v>
          </cell>
          <cell r="H3887">
            <v>1094</v>
          </cell>
          <cell r="I3887">
            <v>82</v>
          </cell>
          <cell r="J3887">
            <v>0.12675272259141993</v>
          </cell>
          <cell r="K3887">
            <v>7.4954296160877509E-2</v>
          </cell>
          <cell r="L3887">
            <v>0.12979238918713479</v>
          </cell>
          <cell r="M3887">
            <v>0.16915690605008549</v>
          </cell>
        </row>
        <row r="3888">
          <cell r="A3888">
            <v>86044</v>
          </cell>
          <cell r="B3888" t="str">
            <v>86044</v>
          </cell>
          <cell r="C3888" t="str">
            <v>CB</v>
          </cell>
          <cell r="D3888" t="str">
            <v>CAMPOBASSO</v>
          </cell>
          <cell r="E3888" t="str">
            <v>MOLISE</v>
          </cell>
          <cell r="F3888" t="str">
            <v>Sud</v>
          </cell>
          <cell r="G3888">
            <v>2911</v>
          </cell>
          <cell r="H3888">
            <v>1086</v>
          </cell>
          <cell r="I3888">
            <v>99</v>
          </cell>
          <cell r="J3888">
            <v>0.12675272259141993</v>
          </cell>
          <cell r="K3888">
            <v>9.1160220994475141E-2</v>
          </cell>
          <cell r="L3888">
            <v>0.12979238918713479</v>
          </cell>
          <cell r="M3888">
            <v>0.16915690605008549</v>
          </cell>
        </row>
        <row r="3889">
          <cell r="A3889">
            <v>86045</v>
          </cell>
          <cell r="B3889" t="str">
            <v>86045</v>
          </cell>
          <cell r="C3889" t="str">
            <v>CB</v>
          </cell>
          <cell r="D3889" t="str">
            <v>CAMPOBASSO</v>
          </cell>
          <cell r="E3889" t="str">
            <v>MOLISE</v>
          </cell>
          <cell r="F3889" t="str">
            <v>Sud</v>
          </cell>
          <cell r="G3889">
            <v>2531</v>
          </cell>
          <cell r="H3889">
            <v>830</v>
          </cell>
          <cell r="I3889">
            <v>143</v>
          </cell>
          <cell r="J3889">
            <v>0.12675272259141993</v>
          </cell>
          <cell r="K3889">
            <v>0.17228915662650601</v>
          </cell>
          <cell r="L3889">
            <v>0.12979238918713479</v>
          </cell>
          <cell r="M3889">
            <v>0.16915690605008549</v>
          </cell>
        </row>
        <row r="3890">
          <cell r="A3890">
            <v>86046</v>
          </cell>
          <cell r="B3890" t="str">
            <v>86046</v>
          </cell>
          <cell r="C3890" t="str">
            <v>CB</v>
          </cell>
          <cell r="D3890" t="str">
            <v>CAMPOBASSO</v>
          </cell>
          <cell r="E3890" t="str">
            <v>MOLISE</v>
          </cell>
          <cell r="F3890" t="str">
            <v>Sud</v>
          </cell>
          <cell r="G3890">
            <v>4762</v>
          </cell>
          <cell r="H3890">
            <v>1660</v>
          </cell>
          <cell r="I3890">
            <v>281</v>
          </cell>
          <cell r="J3890">
            <v>0.12675272259141993</v>
          </cell>
          <cell r="K3890">
            <v>0.16927710843373495</v>
          </cell>
          <cell r="L3890">
            <v>0.12979238918713479</v>
          </cell>
          <cell r="M3890">
            <v>0.16915690605008549</v>
          </cell>
        </row>
        <row r="3891">
          <cell r="A3891">
            <v>86047</v>
          </cell>
          <cell r="B3891" t="str">
            <v>86047</v>
          </cell>
          <cell r="C3891" t="str">
            <v>CB</v>
          </cell>
          <cell r="D3891" t="str">
            <v>CAMPOBASSO</v>
          </cell>
          <cell r="E3891" t="str">
            <v>MOLISE</v>
          </cell>
          <cell r="F3891" t="str">
            <v>Sud</v>
          </cell>
          <cell r="G3891">
            <v>5122</v>
          </cell>
          <cell r="H3891">
            <v>1747</v>
          </cell>
          <cell r="I3891">
            <v>185</v>
          </cell>
          <cell r="J3891">
            <v>0.12675272259141993</v>
          </cell>
          <cell r="K3891">
            <v>0.10589582140812821</v>
          </cell>
          <cell r="L3891">
            <v>0.12979238918713479</v>
          </cell>
          <cell r="M3891">
            <v>0.16915690605008549</v>
          </cell>
        </row>
        <row r="3892">
          <cell r="A3892">
            <v>86048</v>
          </cell>
          <cell r="B3892" t="str">
            <v>86048</v>
          </cell>
          <cell r="C3892" t="str">
            <v>CB</v>
          </cell>
          <cell r="D3892" t="str">
            <v>CAMPOBASSO</v>
          </cell>
          <cell r="E3892" t="str">
            <v>MOLISE</v>
          </cell>
          <cell r="F3892" t="str">
            <v>Sud</v>
          </cell>
          <cell r="G3892">
            <v>2520</v>
          </cell>
          <cell r="H3892">
            <v>1056</v>
          </cell>
          <cell r="I3892">
            <v>33</v>
          </cell>
          <cell r="J3892">
            <v>0.12675272259141993</v>
          </cell>
          <cell r="K3892">
            <v>3.125E-2</v>
          </cell>
          <cell r="L3892">
            <v>0.12979238918713479</v>
          </cell>
          <cell r="M3892">
            <v>0.16915690605008549</v>
          </cell>
        </row>
        <row r="3893">
          <cell r="A3893">
            <v>86049</v>
          </cell>
          <cell r="B3893" t="str">
            <v>86049</v>
          </cell>
          <cell r="C3893" t="str">
            <v>CB</v>
          </cell>
          <cell r="D3893" t="str">
            <v>CAMPOBASSO</v>
          </cell>
          <cell r="E3893" t="str">
            <v>MOLISE</v>
          </cell>
          <cell r="F3893" t="str">
            <v>Sud</v>
          </cell>
          <cell r="G3893">
            <v>3248</v>
          </cell>
          <cell r="H3893">
            <v>1117</v>
          </cell>
          <cell r="I3893">
            <v>160</v>
          </cell>
          <cell r="J3893">
            <v>0.12675272259141993</v>
          </cell>
          <cell r="K3893">
            <v>0.14324082363473589</v>
          </cell>
          <cell r="L3893">
            <v>0.12979238918713479</v>
          </cell>
          <cell r="M3893">
            <v>0.16915690605008549</v>
          </cell>
        </row>
        <row r="3894">
          <cell r="A3894">
            <v>86070</v>
          </cell>
          <cell r="B3894" t="str">
            <v>86070</v>
          </cell>
          <cell r="C3894" t="str">
            <v>IS</v>
          </cell>
          <cell r="D3894" t="str">
            <v>ISERNIA</v>
          </cell>
          <cell r="E3894" t="str">
            <v>MOLISE</v>
          </cell>
          <cell r="F3894" t="str">
            <v>Sud</v>
          </cell>
          <cell r="G3894">
            <v>8598</v>
          </cell>
          <cell r="H3894">
            <v>2887</v>
          </cell>
          <cell r="I3894">
            <v>391</v>
          </cell>
          <cell r="J3894">
            <v>0.11646179945831721</v>
          </cell>
          <cell r="K3894">
            <v>0.13543470730862486</v>
          </cell>
          <cell r="L3894">
            <v>0.12212930604093859</v>
          </cell>
          <cell r="M3894">
            <v>0.15981259472647444</v>
          </cell>
        </row>
        <row r="3895">
          <cell r="A3895">
            <v>86071</v>
          </cell>
          <cell r="B3895" t="str">
            <v>86071</v>
          </cell>
          <cell r="C3895" t="str">
            <v>IS</v>
          </cell>
          <cell r="D3895" t="str">
            <v>ISERNIA</v>
          </cell>
          <cell r="E3895" t="str">
            <v>MOLISE</v>
          </cell>
          <cell r="F3895" t="str">
            <v>Sud</v>
          </cell>
          <cell r="G3895">
            <v>983</v>
          </cell>
          <cell r="H3895">
            <v>408</v>
          </cell>
          <cell r="I3895">
            <v>32</v>
          </cell>
          <cell r="J3895">
            <v>0.11646179945831721</v>
          </cell>
          <cell r="K3895">
            <v>7.8431372549019607E-2</v>
          </cell>
          <cell r="L3895">
            <v>0.12212930604093859</v>
          </cell>
          <cell r="M3895">
            <v>0.15981259472647444</v>
          </cell>
        </row>
        <row r="3896">
          <cell r="A3896">
            <v>86072</v>
          </cell>
          <cell r="B3896" t="str">
            <v>86072</v>
          </cell>
          <cell r="C3896" t="str">
            <v>IS</v>
          </cell>
          <cell r="D3896" t="str">
            <v>ISERNIA</v>
          </cell>
          <cell r="E3896" t="str">
            <v>MOLISE</v>
          </cell>
          <cell r="F3896" t="str">
            <v>Sud</v>
          </cell>
          <cell r="G3896">
            <v>1682</v>
          </cell>
          <cell r="H3896">
            <v>674</v>
          </cell>
          <cell r="I3896">
            <v>70</v>
          </cell>
          <cell r="J3896">
            <v>0.11646179945831721</v>
          </cell>
          <cell r="K3896">
            <v>0.10385756676557864</v>
          </cell>
          <cell r="L3896">
            <v>0.12212930604093859</v>
          </cell>
          <cell r="M3896">
            <v>0.15981259472647444</v>
          </cell>
        </row>
        <row r="3897">
          <cell r="A3897">
            <v>86073</v>
          </cell>
          <cell r="B3897" t="str">
            <v>86073</v>
          </cell>
          <cell r="C3897" t="str">
            <v>IS</v>
          </cell>
          <cell r="D3897" t="str">
            <v>ISERNIA</v>
          </cell>
          <cell r="E3897" t="str">
            <v>MOLISE</v>
          </cell>
          <cell r="F3897" t="str">
            <v>Sud</v>
          </cell>
          <cell r="G3897">
            <v>1374</v>
          </cell>
          <cell r="H3897">
            <v>455</v>
          </cell>
          <cell r="I3897">
            <v>71</v>
          </cell>
          <cell r="J3897">
            <v>0.11646179945831721</v>
          </cell>
          <cell r="K3897">
            <v>0.15604395604395604</v>
          </cell>
          <cell r="L3897">
            <v>0.12212930604093859</v>
          </cell>
          <cell r="M3897">
            <v>0.15981259472647444</v>
          </cell>
        </row>
        <row r="3898">
          <cell r="A3898">
            <v>86074</v>
          </cell>
          <cell r="B3898" t="str">
            <v>86074</v>
          </cell>
          <cell r="C3898" t="str">
            <v>IS</v>
          </cell>
          <cell r="D3898" t="str">
            <v>ISERNIA</v>
          </cell>
          <cell r="E3898" t="str">
            <v>MOLISE</v>
          </cell>
          <cell r="F3898" t="str">
            <v>Sud</v>
          </cell>
          <cell r="G3898">
            <v>897</v>
          </cell>
          <cell r="H3898">
            <v>407</v>
          </cell>
          <cell r="I3898">
            <v>57</v>
          </cell>
          <cell r="J3898">
            <v>0.11646179945831721</v>
          </cell>
          <cell r="K3898">
            <v>0.14004914004914004</v>
          </cell>
          <cell r="L3898">
            <v>0.12212930604093859</v>
          </cell>
          <cell r="M3898">
            <v>0.15981259472647444</v>
          </cell>
        </row>
        <row r="3899">
          <cell r="A3899">
            <v>86075</v>
          </cell>
          <cell r="B3899" t="str">
            <v>86075</v>
          </cell>
          <cell r="C3899" t="str">
            <v>IS</v>
          </cell>
          <cell r="D3899" t="str">
            <v>ISERNIA</v>
          </cell>
          <cell r="E3899" t="str">
            <v>MOLISE</v>
          </cell>
          <cell r="F3899" t="str">
            <v>Sud</v>
          </cell>
          <cell r="G3899">
            <v>2409</v>
          </cell>
          <cell r="H3899">
            <v>896</v>
          </cell>
          <cell r="I3899">
            <v>135</v>
          </cell>
          <cell r="J3899">
            <v>0.11646179945831721</v>
          </cell>
          <cell r="K3899">
            <v>0.15066964285714285</v>
          </cell>
          <cell r="L3899">
            <v>0.12212930604093859</v>
          </cell>
          <cell r="M3899">
            <v>0.15981259472647444</v>
          </cell>
        </row>
        <row r="3900">
          <cell r="A3900">
            <v>86077</v>
          </cell>
          <cell r="B3900" t="str">
            <v>86077</v>
          </cell>
          <cell r="C3900" t="str">
            <v>IS</v>
          </cell>
          <cell r="D3900" t="str">
            <v>ISERNIA</v>
          </cell>
          <cell r="E3900" t="str">
            <v>MOLISE</v>
          </cell>
          <cell r="F3900" t="str">
            <v>Sud</v>
          </cell>
          <cell r="G3900">
            <v>2017</v>
          </cell>
          <cell r="H3900">
            <v>769</v>
          </cell>
          <cell r="I3900">
            <v>155</v>
          </cell>
          <cell r="J3900">
            <v>0.11646179945831721</v>
          </cell>
          <cell r="K3900">
            <v>0.20156046814044212</v>
          </cell>
          <cell r="L3900">
            <v>0.12212930604093859</v>
          </cell>
          <cell r="M3900">
            <v>0.15981259472647444</v>
          </cell>
        </row>
        <row r="3901">
          <cell r="A3901">
            <v>86078</v>
          </cell>
          <cell r="B3901" t="str">
            <v>86078</v>
          </cell>
          <cell r="C3901" t="str">
            <v>IS</v>
          </cell>
          <cell r="D3901" t="str">
            <v>ISERNIA</v>
          </cell>
          <cell r="E3901" t="str">
            <v>MOLISE</v>
          </cell>
          <cell r="F3901" t="str">
            <v>Sud</v>
          </cell>
          <cell r="G3901">
            <v>3338</v>
          </cell>
          <cell r="H3901">
            <v>1155</v>
          </cell>
          <cell r="I3901">
            <v>96</v>
          </cell>
          <cell r="J3901">
            <v>0.11646179945831721</v>
          </cell>
          <cell r="K3901">
            <v>8.3116883116883117E-2</v>
          </cell>
          <cell r="L3901">
            <v>0.12212930604093859</v>
          </cell>
          <cell r="M3901">
            <v>0.15981259472647444</v>
          </cell>
        </row>
        <row r="3902">
          <cell r="A3902">
            <v>86079</v>
          </cell>
          <cell r="B3902" t="str">
            <v>86079</v>
          </cell>
          <cell r="C3902" t="str">
            <v>IS</v>
          </cell>
          <cell r="D3902" t="str">
            <v>ISERNIA</v>
          </cell>
          <cell r="E3902" t="str">
            <v>MOLISE</v>
          </cell>
          <cell r="F3902" t="str">
            <v>Sud</v>
          </cell>
          <cell r="G3902">
            <v>10204</v>
          </cell>
          <cell r="H3902">
            <v>3150</v>
          </cell>
          <cell r="I3902">
            <v>605</v>
          </cell>
          <cell r="J3902">
            <v>0.11646179945831721</v>
          </cell>
          <cell r="K3902">
            <v>0.19206349206349208</v>
          </cell>
          <cell r="L3902">
            <v>0.12212930604093859</v>
          </cell>
          <cell r="M3902">
            <v>0.15981259472647444</v>
          </cell>
        </row>
        <row r="3903">
          <cell r="A3903">
            <v>86080</v>
          </cell>
          <cell r="B3903" t="str">
            <v>86080</v>
          </cell>
          <cell r="C3903" t="str">
            <v>IS</v>
          </cell>
          <cell r="D3903" t="str">
            <v>ISERNIA</v>
          </cell>
          <cell r="E3903" t="str">
            <v>MOLISE</v>
          </cell>
          <cell r="F3903" t="str">
            <v>Sud</v>
          </cell>
          <cell r="G3903">
            <v>4336</v>
          </cell>
          <cell r="H3903">
            <v>1739</v>
          </cell>
          <cell r="I3903">
            <v>138</v>
          </cell>
          <cell r="J3903">
            <v>0.11646179945831721</v>
          </cell>
          <cell r="K3903">
            <v>7.9355951696377228E-2</v>
          </cell>
          <cell r="L3903">
            <v>0.12212930604093859</v>
          </cell>
          <cell r="M3903">
            <v>0.15981259472647444</v>
          </cell>
        </row>
        <row r="3904">
          <cell r="A3904">
            <v>86081</v>
          </cell>
          <cell r="B3904" t="str">
            <v>86081</v>
          </cell>
          <cell r="C3904" t="str">
            <v>IS</v>
          </cell>
          <cell r="D3904" t="str">
            <v>ISERNIA</v>
          </cell>
          <cell r="E3904" t="str">
            <v>MOLISE</v>
          </cell>
          <cell r="F3904" t="str">
            <v>Sud</v>
          </cell>
          <cell r="G3904">
            <v>6384</v>
          </cell>
          <cell r="H3904">
            <v>2334</v>
          </cell>
          <cell r="I3904">
            <v>215</v>
          </cell>
          <cell r="J3904">
            <v>0.11646179945831721</v>
          </cell>
          <cell r="K3904">
            <v>9.21165381319623E-2</v>
          </cell>
          <cell r="L3904">
            <v>0.12212930604093859</v>
          </cell>
          <cell r="M3904">
            <v>0.15981259472647444</v>
          </cell>
        </row>
        <row r="3905">
          <cell r="A3905">
            <v>86082</v>
          </cell>
          <cell r="B3905" t="str">
            <v>86082</v>
          </cell>
          <cell r="C3905" t="str">
            <v>IS</v>
          </cell>
          <cell r="D3905" t="str">
            <v>ISERNIA</v>
          </cell>
          <cell r="E3905" t="str">
            <v>MOLISE</v>
          </cell>
          <cell r="F3905" t="str">
            <v>Sud</v>
          </cell>
          <cell r="G3905">
            <v>1314</v>
          </cell>
          <cell r="H3905">
            <v>644</v>
          </cell>
          <cell r="I3905">
            <v>19</v>
          </cell>
          <cell r="J3905">
            <v>0.11646179945831721</v>
          </cell>
          <cell r="K3905">
            <v>2.9503105590062112E-2</v>
          </cell>
          <cell r="L3905">
            <v>0.12212930604093859</v>
          </cell>
          <cell r="M3905">
            <v>0.15981259472647444</v>
          </cell>
        </row>
        <row r="3906">
          <cell r="A3906">
            <v>86083</v>
          </cell>
          <cell r="B3906" t="str">
            <v>86083</v>
          </cell>
          <cell r="C3906" t="str">
            <v>IS</v>
          </cell>
          <cell r="D3906" t="str">
            <v>ISERNIA</v>
          </cell>
          <cell r="E3906" t="str">
            <v>MOLISE</v>
          </cell>
          <cell r="F3906" t="str">
            <v>Sud</v>
          </cell>
          <cell r="G3906">
            <v>1618</v>
          </cell>
          <cell r="H3906">
            <v>566</v>
          </cell>
          <cell r="I3906">
            <v>46</v>
          </cell>
          <cell r="J3906">
            <v>0.11646179945831721</v>
          </cell>
          <cell r="K3906">
            <v>8.1272084805653705E-2</v>
          </cell>
          <cell r="L3906">
            <v>0.12212930604093859</v>
          </cell>
          <cell r="M3906">
            <v>0.15981259472647444</v>
          </cell>
        </row>
        <row r="3907">
          <cell r="A3907">
            <v>86084</v>
          </cell>
          <cell r="B3907" t="str">
            <v>86084</v>
          </cell>
          <cell r="C3907" t="str">
            <v>IS</v>
          </cell>
          <cell r="D3907" t="str">
            <v>ISERNIA</v>
          </cell>
          <cell r="E3907" t="str">
            <v>MOLISE</v>
          </cell>
          <cell r="F3907" t="str">
            <v>Sud</v>
          </cell>
          <cell r="G3907">
            <v>918</v>
          </cell>
          <cell r="H3907">
            <v>358</v>
          </cell>
          <cell r="I3907">
            <v>25</v>
          </cell>
          <cell r="J3907">
            <v>0.11646179945831721</v>
          </cell>
          <cell r="K3907">
            <v>6.9832402234636867E-2</v>
          </cell>
          <cell r="L3907">
            <v>0.12212930604093859</v>
          </cell>
          <cell r="M3907">
            <v>0.15981259472647444</v>
          </cell>
        </row>
        <row r="3908">
          <cell r="A3908">
            <v>86085</v>
          </cell>
          <cell r="B3908" t="str">
            <v>86085</v>
          </cell>
          <cell r="C3908" t="str">
            <v>IS</v>
          </cell>
          <cell r="D3908" t="str">
            <v>ISERNIA</v>
          </cell>
          <cell r="E3908" t="str">
            <v>MOLISE</v>
          </cell>
          <cell r="F3908" t="str">
            <v>Sud</v>
          </cell>
          <cell r="G3908">
            <v>1108</v>
          </cell>
          <cell r="H3908">
            <v>432</v>
          </cell>
          <cell r="I3908">
            <v>24</v>
          </cell>
          <cell r="J3908">
            <v>0.11646179945831721</v>
          </cell>
          <cell r="K3908">
            <v>5.5555555555555552E-2</v>
          </cell>
          <cell r="L3908">
            <v>0.12212930604093859</v>
          </cell>
          <cell r="M3908">
            <v>0.15981259472647444</v>
          </cell>
        </row>
        <row r="3909">
          <cell r="A3909">
            <v>86086</v>
          </cell>
          <cell r="B3909" t="str">
            <v>86086</v>
          </cell>
          <cell r="C3909" t="str">
            <v>IS</v>
          </cell>
          <cell r="D3909" t="str">
            <v>ISERNIA</v>
          </cell>
          <cell r="E3909" t="str">
            <v>MOLISE</v>
          </cell>
          <cell r="F3909" t="str">
            <v>Sud</v>
          </cell>
          <cell r="G3909">
            <v>1179</v>
          </cell>
          <cell r="H3909">
            <v>485</v>
          </cell>
          <cell r="I3909">
            <v>9</v>
          </cell>
          <cell r="J3909">
            <v>0.11646179945831721</v>
          </cell>
          <cell r="K3909">
            <v>1.8556701030927835E-2</v>
          </cell>
          <cell r="L3909">
            <v>0.12212930604093859</v>
          </cell>
          <cell r="M3909">
            <v>0.15981259472647444</v>
          </cell>
        </row>
        <row r="3910">
          <cell r="A3910">
            <v>86087</v>
          </cell>
          <cell r="B3910" t="str">
            <v>86087</v>
          </cell>
          <cell r="C3910" t="str">
            <v>IS</v>
          </cell>
          <cell r="D3910" t="str">
            <v>ISERNIA</v>
          </cell>
          <cell r="E3910" t="str">
            <v>MOLISE</v>
          </cell>
          <cell r="F3910" t="str">
            <v>Sud</v>
          </cell>
          <cell r="G3910">
            <v>1281</v>
          </cell>
          <cell r="H3910">
            <v>471</v>
          </cell>
          <cell r="I3910">
            <v>37</v>
          </cell>
          <cell r="J3910">
            <v>0.11646179945831721</v>
          </cell>
          <cell r="K3910">
            <v>7.8556263269639062E-2</v>
          </cell>
          <cell r="L3910">
            <v>0.12212930604093859</v>
          </cell>
          <cell r="M3910">
            <v>0.15981259472647444</v>
          </cell>
        </row>
        <row r="3911">
          <cell r="A3911">
            <v>86088</v>
          </cell>
          <cell r="B3911" t="str">
            <v>86088</v>
          </cell>
          <cell r="C3911" t="str">
            <v>IS</v>
          </cell>
          <cell r="D3911" t="str">
            <v>ISERNIA</v>
          </cell>
          <cell r="E3911" t="str">
            <v>MOLISE</v>
          </cell>
          <cell r="F3911" t="str">
            <v>Sud</v>
          </cell>
          <cell r="G3911">
            <v>726</v>
          </cell>
          <cell r="H3911">
            <v>341</v>
          </cell>
          <cell r="I3911">
            <v>22</v>
          </cell>
          <cell r="J3911">
            <v>0.11646179945831721</v>
          </cell>
          <cell r="K3911">
            <v>6.4516129032258063E-2</v>
          </cell>
          <cell r="L3911">
            <v>0.12212930604093859</v>
          </cell>
          <cell r="M3911">
            <v>0.15981259472647444</v>
          </cell>
        </row>
        <row r="3912">
          <cell r="A3912">
            <v>86089</v>
          </cell>
          <cell r="B3912" t="str">
            <v>86089</v>
          </cell>
          <cell r="C3912" t="str">
            <v>IS</v>
          </cell>
          <cell r="D3912" t="str">
            <v>ISERNIA</v>
          </cell>
          <cell r="E3912" t="str">
            <v>MOLISE</v>
          </cell>
          <cell r="F3912" t="str">
            <v>Sud</v>
          </cell>
          <cell r="G3912">
            <v>864</v>
          </cell>
          <cell r="H3912">
            <v>339</v>
          </cell>
          <cell r="I3912">
            <v>35</v>
          </cell>
          <cell r="J3912">
            <v>0.11646179945831721</v>
          </cell>
          <cell r="K3912">
            <v>0.10324483775811209</v>
          </cell>
          <cell r="L3912">
            <v>0.12212930604093859</v>
          </cell>
          <cell r="M3912">
            <v>0.15981259472647444</v>
          </cell>
        </row>
        <row r="3913">
          <cell r="A3913">
            <v>86090</v>
          </cell>
          <cell r="B3913" t="str">
            <v>86090</v>
          </cell>
          <cell r="C3913" t="str">
            <v>IS</v>
          </cell>
          <cell r="D3913" t="str">
            <v>ISERNIA</v>
          </cell>
          <cell r="E3913" t="str">
            <v>MOLISE</v>
          </cell>
          <cell r="F3913" t="str">
            <v>Sud</v>
          </cell>
          <cell r="G3913">
            <v>3911</v>
          </cell>
          <cell r="H3913">
            <v>1303</v>
          </cell>
          <cell r="I3913">
            <v>205</v>
          </cell>
          <cell r="J3913">
            <v>0.11646179945831721</v>
          </cell>
          <cell r="K3913">
            <v>0.15732924021488873</v>
          </cell>
          <cell r="L3913">
            <v>0.12212930604093859</v>
          </cell>
          <cell r="M3913">
            <v>0.15981259472647444</v>
          </cell>
        </row>
        <row r="3914">
          <cell r="A3914">
            <v>86091</v>
          </cell>
          <cell r="B3914" t="str">
            <v>86091</v>
          </cell>
          <cell r="C3914" t="str">
            <v>IS</v>
          </cell>
          <cell r="D3914" t="str">
            <v>ISERNIA</v>
          </cell>
          <cell r="E3914" t="str">
            <v>MOLISE</v>
          </cell>
          <cell r="F3914" t="str">
            <v>Sud</v>
          </cell>
          <cell r="G3914">
            <v>1131</v>
          </cell>
          <cell r="H3914">
            <v>572</v>
          </cell>
          <cell r="I3914">
            <v>18</v>
          </cell>
          <cell r="J3914">
            <v>0.11646179945831721</v>
          </cell>
          <cell r="K3914">
            <v>3.1468531468531472E-2</v>
          </cell>
          <cell r="L3914">
            <v>0.12212930604093859</v>
          </cell>
          <cell r="M3914">
            <v>0.15981259472647444</v>
          </cell>
        </row>
        <row r="3915">
          <cell r="A3915">
            <v>86092</v>
          </cell>
          <cell r="B3915" t="str">
            <v>86092</v>
          </cell>
          <cell r="C3915" t="str">
            <v>IS</v>
          </cell>
          <cell r="D3915" t="str">
            <v>ISERNIA</v>
          </cell>
          <cell r="E3915" t="str">
            <v>MOLISE</v>
          </cell>
          <cell r="F3915" t="str">
            <v>Sud</v>
          </cell>
          <cell r="G3915">
            <v>1925</v>
          </cell>
          <cell r="H3915">
            <v>772</v>
          </cell>
          <cell r="I3915">
            <v>67</v>
          </cell>
          <cell r="J3915">
            <v>0.11646179945831721</v>
          </cell>
          <cell r="K3915">
            <v>8.6787564766839381E-2</v>
          </cell>
          <cell r="L3915">
            <v>0.12212930604093859</v>
          </cell>
          <cell r="M3915">
            <v>0.15981259472647444</v>
          </cell>
        </row>
        <row r="3916">
          <cell r="A3916">
            <v>86093</v>
          </cell>
          <cell r="B3916" t="str">
            <v>86093</v>
          </cell>
          <cell r="C3916" t="str">
            <v>IS</v>
          </cell>
          <cell r="D3916" t="str">
            <v>ISERNIA</v>
          </cell>
          <cell r="E3916" t="str">
            <v>MOLISE</v>
          </cell>
          <cell r="F3916" t="str">
            <v>Sud</v>
          </cell>
          <cell r="G3916">
            <v>1296</v>
          </cell>
          <cell r="H3916">
            <v>462</v>
          </cell>
          <cell r="I3916">
            <v>63</v>
          </cell>
          <cell r="J3916">
            <v>0.11646179945831721</v>
          </cell>
          <cell r="K3916">
            <v>0.13636363636363635</v>
          </cell>
          <cell r="L3916">
            <v>0.12212930604093859</v>
          </cell>
          <cell r="M3916">
            <v>0.15981259472647444</v>
          </cell>
        </row>
        <row r="3917">
          <cell r="A3917">
            <v>86094</v>
          </cell>
          <cell r="B3917" t="str">
            <v>86094</v>
          </cell>
          <cell r="C3917" t="str">
            <v>IS</v>
          </cell>
          <cell r="D3917" t="str">
            <v>ISERNIA</v>
          </cell>
          <cell r="E3917" t="str">
            <v>MOLISE</v>
          </cell>
          <cell r="F3917" t="str">
            <v>Sud</v>
          </cell>
          <cell r="G3917">
            <v>1053</v>
          </cell>
          <cell r="H3917">
            <v>394</v>
          </cell>
          <cell r="I3917">
            <v>44</v>
          </cell>
          <cell r="J3917">
            <v>0.11646179945831721</v>
          </cell>
          <cell r="K3917">
            <v>0.1116751269035533</v>
          </cell>
          <cell r="L3917">
            <v>0.12212930604093859</v>
          </cell>
          <cell r="M3917">
            <v>0.15981259472647444</v>
          </cell>
        </row>
        <row r="3918">
          <cell r="A3918">
            <v>86095</v>
          </cell>
          <cell r="B3918" t="str">
            <v>86095</v>
          </cell>
          <cell r="C3918" t="str">
            <v>IS</v>
          </cell>
          <cell r="D3918" t="str">
            <v>ISERNIA</v>
          </cell>
          <cell r="E3918" t="str">
            <v>MOLISE</v>
          </cell>
          <cell r="F3918" t="str">
            <v>Sud</v>
          </cell>
          <cell r="G3918">
            <v>3984</v>
          </cell>
          <cell r="H3918">
            <v>1437</v>
          </cell>
          <cell r="I3918">
            <v>56</v>
          </cell>
          <cell r="J3918">
            <v>0.11646179945831721</v>
          </cell>
          <cell r="K3918">
            <v>3.8970076548364652E-2</v>
          </cell>
          <cell r="L3918">
            <v>0.12212930604093859</v>
          </cell>
          <cell r="M3918">
            <v>0.15981259472647444</v>
          </cell>
        </row>
        <row r="3919">
          <cell r="A3919">
            <v>86096</v>
          </cell>
          <cell r="B3919" t="str">
            <v>86096</v>
          </cell>
          <cell r="C3919" t="str">
            <v>IS</v>
          </cell>
          <cell r="D3919" t="str">
            <v>ISERNIA</v>
          </cell>
          <cell r="E3919" t="str">
            <v>MOLISE</v>
          </cell>
          <cell r="F3919" t="str">
            <v>Sud</v>
          </cell>
          <cell r="G3919">
            <v>2724</v>
          </cell>
          <cell r="H3919">
            <v>854</v>
          </cell>
          <cell r="I3919">
            <v>59</v>
          </cell>
          <cell r="J3919">
            <v>0.11646179945831721</v>
          </cell>
          <cell r="K3919">
            <v>6.9086651053864162E-2</v>
          </cell>
          <cell r="L3919">
            <v>0.12212930604093859</v>
          </cell>
          <cell r="M3919">
            <v>0.15981259472647444</v>
          </cell>
        </row>
        <row r="3920">
          <cell r="A3920">
            <v>86097</v>
          </cell>
          <cell r="B3920" t="str">
            <v>86097</v>
          </cell>
          <cell r="C3920" t="str">
            <v>IS</v>
          </cell>
          <cell r="D3920" t="str">
            <v>ISERNIA</v>
          </cell>
          <cell r="E3920" t="str">
            <v>MOLISE</v>
          </cell>
          <cell r="F3920" t="str">
            <v>Sud</v>
          </cell>
          <cell r="G3920">
            <v>2460</v>
          </cell>
          <cell r="H3920">
            <v>866</v>
          </cell>
          <cell r="I3920">
            <v>59</v>
          </cell>
          <cell r="J3920">
            <v>0.11646179945831721</v>
          </cell>
          <cell r="K3920">
            <v>6.8129330254041567E-2</v>
          </cell>
          <cell r="L3920">
            <v>0.12212930604093859</v>
          </cell>
          <cell r="M3920">
            <v>0.15981259472647444</v>
          </cell>
        </row>
        <row r="3921">
          <cell r="A3921">
            <v>86100</v>
          </cell>
          <cell r="B3921" t="str">
            <v>86100</v>
          </cell>
          <cell r="C3921" t="str">
            <v>CB</v>
          </cell>
          <cell r="D3921" t="str">
            <v>CAMPOBASSO</v>
          </cell>
          <cell r="E3921" t="str">
            <v>MOLISE</v>
          </cell>
          <cell r="F3921" t="str">
            <v>Sud</v>
          </cell>
          <cell r="G3921">
            <v>50941</v>
          </cell>
          <cell r="H3921">
            <v>16589</v>
          </cell>
          <cell r="I3921">
            <v>3000</v>
          </cell>
          <cell r="J3921">
            <v>0.12675272259141993</v>
          </cell>
          <cell r="K3921">
            <v>0.1808427271083248</v>
          </cell>
          <cell r="L3921">
            <v>0.12979238918713479</v>
          </cell>
          <cell r="M3921">
            <v>0.16915690605008549</v>
          </cell>
        </row>
        <row r="3922">
          <cell r="A3922">
            <v>86170</v>
          </cell>
          <cell r="B3922" t="str">
            <v>86170</v>
          </cell>
          <cell r="C3922" t="str">
            <v>IS</v>
          </cell>
          <cell r="D3922" t="str">
            <v>ISERNIA</v>
          </cell>
          <cell r="E3922" t="str">
            <v>MOLISE</v>
          </cell>
          <cell r="F3922" t="str">
            <v>Sud</v>
          </cell>
          <cell r="G3922">
            <v>22076</v>
          </cell>
          <cell r="H3922">
            <v>6878</v>
          </cell>
          <cell r="I3922">
            <v>1161</v>
          </cell>
          <cell r="J3922">
            <v>0.11646179945831721</v>
          </cell>
          <cell r="K3922">
            <v>0.16879906949694679</v>
          </cell>
          <cell r="L3922">
            <v>0.12212930604093859</v>
          </cell>
          <cell r="M3922">
            <v>0.15981259472647444</v>
          </cell>
        </row>
        <row r="3923">
          <cell r="A3923">
            <v>87010</v>
          </cell>
          <cell r="B3923" t="str">
            <v>87010</v>
          </cell>
          <cell r="C3923" t="str">
            <v>CS</v>
          </cell>
          <cell r="D3923" t="str">
            <v>COSENZA</v>
          </cell>
          <cell r="E3923" t="str">
            <v>CALABRIA</v>
          </cell>
          <cell r="F3923" t="str">
            <v>Sud</v>
          </cell>
          <cell r="G3923">
            <v>48041</v>
          </cell>
          <cell r="H3923">
            <v>16716</v>
          </cell>
          <cell r="I3923">
            <v>1346</v>
          </cell>
          <cell r="J3923">
            <v>0.11516841042584434</v>
          </cell>
          <cell r="K3923">
            <v>8.0521655898540323E-2</v>
          </cell>
          <cell r="L3923">
            <v>0.11905522256067604</v>
          </cell>
          <cell r="M3923">
            <v>0.14569631948734763</v>
          </cell>
        </row>
        <row r="3924">
          <cell r="A3924">
            <v>87011</v>
          </cell>
          <cell r="B3924" t="str">
            <v>87011</v>
          </cell>
          <cell r="C3924" t="str">
            <v>CS</v>
          </cell>
          <cell r="D3924" t="str">
            <v>COSENZA</v>
          </cell>
          <cell r="E3924" t="str">
            <v>CALABRIA</v>
          </cell>
          <cell r="F3924" t="str">
            <v>Sud</v>
          </cell>
          <cell r="G3924">
            <v>18564</v>
          </cell>
          <cell r="H3924">
            <v>5465</v>
          </cell>
          <cell r="I3924">
            <v>462</v>
          </cell>
          <cell r="J3924">
            <v>0.11516841042584434</v>
          </cell>
          <cell r="K3924">
            <v>8.4537968892955173E-2</v>
          </cell>
          <cell r="L3924">
            <v>0.11905522256067604</v>
          </cell>
          <cell r="M3924">
            <v>0.14569631948734763</v>
          </cell>
        </row>
        <row r="3925">
          <cell r="A3925">
            <v>87012</v>
          </cell>
          <cell r="B3925" t="str">
            <v>87012</v>
          </cell>
          <cell r="C3925" t="str">
            <v>CS</v>
          </cell>
          <cell r="D3925" t="str">
            <v>COSENZA</v>
          </cell>
          <cell r="E3925" t="str">
            <v>CALABRIA</v>
          </cell>
          <cell r="F3925" t="str">
            <v>Sud</v>
          </cell>
          <cell r="G3925">
            <v>23249</v>
          </cell>
          <cell r="H3925">
            <v>8120</v>
          </cell>
          <cell r="I3925">
            <v>1007</v>
          </cell>
          <cell r="J3925">
            <v>0.11516841042584434</v>
          </cell>
          <cell r="K3925">
            <v>0.12401477832512316</v>
          </cell>
          <cell r="L3925">
            <v>0.11905522256067604</v>
          </cell>
          <cell r="M3925">
            <v>0.14569631948734763</v>
          </cell>
        </row>
        <row r="3926">
          <cell r="A3926">
            <v>87013</v>
          </cell>
          <cell r="B3926" t="str">
            <v>87013</v>
          </cell>
          <cell r="C3926" t="str">
            <v>CS</v>
          </cell>
          <cell r="D3926" t="str">
            <v>COSENZA</v>
          </cell>
          <cell r="E3926" t="str">
            <v>CALABRIA</v>
          </cell>
          <cell r="F3926" t="str">
            <v>Sud</v>
          </cell>
          <cell r="G3926">
            <v>4690</v>
          </cell>
          <cell r="H3926">
            <v>1587</v>
          </cell>
          <cell r="I3926">
            <v>147</v>
          </cell>
          <cell r="J3926">
            <v>0.11516841042584434</v>
          </cell>
          <cell r="K3926">
            <v>9.2627599243856329E-2</v>
          </cell>
          <cell r="L3926">
            <v>0.11905522256067604</v>
          </cell>
          <cell r="M3926">
            <v>0.14569631948734763</v>
          </cell>
        </row>
        <row r="3927">
          <cell r="A3927">
            <v>87014</v>
          </cell>
          <cell r="B3927" t="str">
            <v>87014</v>
          </cell>
          <cell r="C3927" t="str">
            <v>CS</v>
          </cell>
          <cell r="D3927" t="str">
            <v>COSENZA</v>
          </cell>
          <cell r="E3927" t="str">
            <v>CALABRIA</v>
          </cell>
          <cell r="F3927" t="str">
            <v>Sud</v>
          </cell>
          <cell r="G3927">
            <v>2439</v>
          </cell>
          <cell r="H3927">
            <v>895</v>
          </cell>
          <cell r="I3927">
            <v>71</v>
          </cell>
          <cell r="J3927">
            <v>0.11516841042584434</v>
          </cell>
          <cell r="K3927">
            <v>7.9329608938547486E-2</v>
          </cell>
          <cell r="L3927">
            <v>0.11905522256067604</v>
          </cell>
          <cell r="M3927">
            <v>0.14569631948734763</v>
          </cell>
        </row>
        <row r="3928">
          <cell r="A3928">
            <v>87015</v>
          </cell>
          <cell r="B3928" t="str">
            <v>87015</v>
          </cell>
          <cell r="C3928" t="str">
            <v>CS</v>
          </cell>
          <cell r="D3928" t="str">
            <v>COSENZA</v>
          </cell>
          <cell r="E3928" t="str">
            <v>CALABRIA</v>
          </cell>
          <cell r="F3928" t="str">
            <v>Sud</v>
          </cell>
          <cell r="G3928">
            <v>986</v>
          </cell>
          <cell r="H3928">
            <v>337</v>
          </cell>
          <cell r="I3928">
            <v>14</v>
          </cell>
          <cell r="J3928">
            <v>0.11516841042584434</v>
          </cell>
          <cell r="K3928">
            <v>4.1543026706231452E-2</v>
          </cell>
          <cell r="L3928">
            <v>0.11905522256067604</v>
          </cell>
          <cell r="M3928">
            <v>0.14569631948734763</v>
          </cell>
        </row>
        <row r="3929">
          <cell r="A3929">
            <v>87016</v>
          </cell>
          <cell r="B3929" t="str">
            <v>87016</v>
          </cell>
          <cell r="C3929" t="str">
            <v>CS</v>
          </cell>
          <cell r="D3929" t="str">
            <v>COSENZA</v>
          </cell>
          <cell r="E3929" t="str">
            <v>CALABRIA</v>
          </cell>
          <cell r="F3929" t="str">
            <v>Sud</v>
          </cell>
          <cell r="G3929">
            <v>4995</v>
          </cell>
          <cell r="H3929">
            <v>1688</v>
          </cell>
          <cell r="I3929">
            <v>167</v>
          </cell>
          <cell r="J3929">
            <v>0.11516841042584434</v>
          </cell>
          <cell r="K3929">
            <v>9.8933649289099521E-2</v>
          </cell>
          <cell r="L3929">
            <v>0.11905522256067604</v>
          </cell>
          <cell r="M3929">
            <v>0.14569631948734763</v>
          </cell>
        </row>
        <row r="3930">
          <cell r="A3930">
            <v>87017</v>
          </cell>
          <cell r="B3930" t="str">
            <v>87017</v>
          </cell>
          <cell r="C3930" t="str">
            <v>CS</v>
          </cell>
          <cell r="D3930" t="str">
            <v>COSENZA</v>
          </cell>
          <cell r="E3930" t="str">
            <v>CALABRIA</v>
          </cell>
          <cell r="F3930" t="str">
            <v>Sud</v>
          </cell>
          <cell r="G3930">
            <v>8580</v>
          </cell>
          <cell r="H3930">
            <v>2651</v>
          </cell>
          <cell r="I3930">
            <v>227</v>
          </cell>
          <cell r="J3930">
            <v>0.11516841042584434</v>
          </cell>
          <cell r="K3930">
            <v>8.5628064881176913E-2</v>
          </cell>
          <cell r="L3930">
            <v>0.11905522256067604</v>
          </cell>
          <cell r="M3930">
            <v>0.14569631948734763</v>
          </cell>
        </row>
        <row r="3931">
          <cell r="A3931">
            <v>87018</v>
          </cell>
          <cell r="B3931" t="str">
            <v>87018</v>
          </cell>
          <cell r="C3931" t="str">
            <v>CS</v>
          </cell>
          <cell r="D3931" t="str">
            <v>COSENZA</v>
          </cell>
          <cell r="E3931" t="str">
            <v>CALABRIA</v>
          </cell>
          <cell r="F3931" t="str">
            <v>Sud</v>
          </cell>
          <cell r="G3931">
            <v>7679</v>
          </cell>
          <cell r="H3931">
            <v>2618</v>
          </cell>
          <cell r="I3931">
            <v>226</v>
          </cell>
          <cell r="J3931">
            <v>0.11516841042584434</v>
          </cell>
          <cell r="K3931">
            <v>8.6325439266615733E-2</v>
          </cell>
          <cell r="L3931">
            <v>0.11905522256067604</v>
          </cell>
          <cell r="M3931">
            <v>0.14569631948734763</v>
          </cell>
        </row>
        <row r="3932">
          <cell r="A3932">
            <v>87019</v>
          </cell>
          <cell r="B3932" t="str">
            <v>87019</v>
          </cell>
          <cell r="C3932" t="str">
            <v>CS</v>
          </cell>
          <cell r="D3932" t="str">
            <v>COSENZA</v>
          </cell>
          <cell r="E3932" t="str">
            <v>CALABRIA</v>
          </cell>
          <cell r="F3932" t="str">
            <v>Sud</v>
          </cell>
          <cell r="G3932">
            <v>7621</v>
          </cell>
          <cell r="H3932">
            <v>2325</v>
          </cell>
          <cell r="I3932">
            <v>211</v>
          </cell>
          <cell r="J3932">
            <v>0.11516841042584434</v>
          </cell>
          <cell r="K3932">
            <v>9.0752688172043017E-2</v>
          </cell>
          <cell r="L3932">
            <v>0.11905522256067604</v>
          </cell>
          <cell r="M3932">
            <v>0.14569631948734763</v>
          </cell>
        </row>
        <row r="3933">
          <cell r="A3933">
            <v>87020</v>
          </cell>
          <cell r="B3933" t="str">
            <v>87020</v>
          </cell>
          <cell r="C3933" t="str">
            <v>CS</v>
          </cell>
          <cell r="D3933" t="str">
            <v>COSENZA</v>
          </cell>
          <cell r="E3933" t="str">
            <v>CALABRIA</v>
          </cell>
          <cell r="F3933" t="str">
            <v>Sud</v>
          </cell>
          <cell r="G3933">
            <v>36680</v>
          </cell>
          <cell r="H3933">
            <v>12649</v>
          </cell>
          <cell r="I3933">
            <v>1352</v>
          </cell>
          <cell r="J3933">
            <v>0.11516841042584434</v>
          </cell>
          <cell r="K3933">
            <v>0.10688591983556012</v>
          </cell>
          <cell r="L3933">
            <v>0.11905522256067604</v>
          </cell>
          <cell r="M3933">
            <v>0.14569631948734763</v>
          </cell>
        </row>
        <row r="3934">
          <cell r="A3934">
            <v>87021</v>
          </cell>
          <cell r="B3934" t="str">
            <v>87021</v>
          </cell>
          <cell r="C3934" t="str">
            <v>CS</v>
          </cell>
          <cell r="D3934" t="str">
            <v>COSENZA</v>
          </cell>
          <cell r="E3934" t="str">
            <v>CALABRIA</v>
          </cell>
          <cell r="F3934" t="str">
            <v>Sud</v>
          </cell>
          <cell r="G3934">
            <v>8841</v>
          </cell>
          <cell r="H3934">
            <v>3022</v>
          </cell>
          <cell r="I3934">
            <v>431</v>
          </cell>
          <cell r="J3934">
            <v>0.11516841042584434</v>
          </cell>
          <cell r="K3934">
            <v>0.14262078093977498</v>
          </cell>
          <cell r="L3934">
            <v>0.11905522256067604</v>
          </cell>
          <cell r="M3934">
            <v>0.14569631948734763</v>
          </cell>
        </row>
        <row r="3935">
          <cell r="A3935">
            <v>87022</v>
          </cell>
          <cell r="B3935" t="str">
            <v>87022</v>
          </cell>
          <cell r="C3935" t="str">
            <v>CS</v>
          </cell>
          <cell r="D3935" t="str">
            <v>COSENZA</v>
          </cell>
          <cell r="E3935" t="str">
            <v>CALABRIA</v>
          </cell>
          <cell r="F3935" t="str">
            <v>Sud</v>
          </cell>
          <cell r="G3935">
            <v>10256</v>
          </cell>
          <cell r="H3935">
            <v>3222</v>
          </cell>
          <cell r="I3935">
            <v>345</v>
          </cell>
          <cell r="J3935">
            <v>0.11516841042584434</v>
          </cell>
          <cell r="K3935">
            <v>0.10707635009310987</v>
          </cell>
          <cell r="L3935">
            <v>0.11905522256067604</v>
          </cell>
          <cell r="M3935">
            <v>0.14569631948734763</v>
          </cell>
        </row>
        <row r="3936">
          <cell r="A3936">
            <v>87023</v>
          </cell>
          <cell r="B3936" t="str">
            <v>87023</v>
          </cell>
          <cell r="C3936" t="str">
            <v>CS</v>
          </cell>
          <cell r="D3936" t="str">
            <v>COSENZA</v>
          </cell>
          <cell r="E3936" t="str">
            <v>CALABRIA</v>
          </cell>
          <cell r="F3936" t="str">
            <v>Sud</v>
          </cell>
          <cell r="G3936">
            <v>4953</v>
          </cell>
          <cell r="H3936">
            <v>1658</v>
          </cell>
          <cell r="I3936">
            <v>292</v>
          </cell>
          <cell r="J3936">
            <v>0.11516841042584434</v>
          </cell>
          <cell r="K3936">
            <v>0.17611580217129072</v>
          </cell>
          <cell r="L3936">
            <v>0.11905522256067604</v>
          </cell>
          <cell r="M3936">
            <v>0.14569631948734763</v>
          </cell>
        </row>
        <row r="3937">
          <cell r="A3937">
            <v>87024</v>
          </cell>
          <cell r="B3937" t="str">
            <v>87024</v>
          </cell>
          <cell r="C3937" t="str">
            <v>CS</v>
          </cell>
          <cell r="D3937" t="str">
            <v>COSENZA</v>
          </cell>
          <cell r="E3937" t="str">
            <v>CALABRIA</v>
          </cell>
          <cell r="F3937" t="str">
            <v>Sud</v>
          </cell>
          <cell r="G3937">
            <v>8280</v>
          </cell>
          <cell r="H3937">
            <v>2672</v>
          </cell>
          <cell r="I3937">
            <v>131</v>
          </cell>
          <cell r="J3937">
            <v>0.11516841042584434</v>
          </cell>
          <cell r="K3937">
            <v>4.9026946107784429E-2</v>
          </cell>
          <cell r="L3937">
            <v>0.11905522256067604</v>
          </cell>
          <cell r="M3937">
            <v>0.14569631948734763</v>
          </cell>
        </row>
        <row r="3938">
          <cell r="A3938">
            <v>87026</v>
          </cell>
          <cell r="B3938" t="str">
            <v>87026</v>
          </cell>
          <cell r="C3938" t="str">
            <v>CS</v>
          </cell>
          <cell r="D3938" t="str">
            <v>COSENZA</v>
          </cell>
          <cell r="E3938" t="str">
            <v>CALABRIA</v>
          </cell>
          <cell r="F3938" t="str">
            <v>Sud</v>
          </cell>
          <cell r="G3938">
            <v>4181</v>
          </cell>
          <cell r="H3938">
            <v>1465</v>
          </cell>
          <cell r="I3938">
            <v>119</v>
          </cell>
          <cell r="J3938">
            <v>0.11516841042584434</v>
          </cell>
          <cell r="K3938">
            <v>8.1228668941979526E-2</v>
          </cell>
          <cell r="L3938">
            <v>0.11905522256067604</v>
          </cell>
          <cell r="M3938">
            <v>0.14569631948734763</v>
          </cell>
        </row>
        <row r="3939">
          <cell r="A3939">
            <v>87027</v>
          </cell>
          <cell r="B3939" t="str">
            <v>87027</v>
          </cell>
          <cell r="C3939" t="str">
            <v>CS</v>
          </cell>
          <cell r="D3939" t="str">
            <v>COSENZA</v>
          </cell>
          <cell r="E3939" t="str">
            <v>CALABRIA</v>
          </cell>
          <cell r="F3939" t="str">
            <v>Sud</v>
          </cell>
          <cell r="G3939">
            <v>17074</v>
          </cell>
          <cell r="H3939">
            <v>5267</v>
          </cell>
          <cell r="I3939">
            <v>850</v>
          </cell>
          <cell r="J3939">
            <v>0.11516841042584434</v>
          </cell>
          <cell r="K3939">
            <v>0.16138219100056958</v>
          </cell>
          <cell r="L3939">
            <v>0.11905522256067604</v>
          </cell>
          <cell r="M3939">
            <v>0.14569631948734763</v>
          </cell>
        </row>
        <row r="3940">
          <cell r="A3940">
            <v>87028</v>
          </cell>
          <cell r="B3940" t="str">
            <v>87028</v>
          </cell>
          <cell r="C3940" t="str">
            <v>CS</v>
          </cell>
          <cell r="D3940" t="str">
            <v>COSENZA</v>
          </cell>
          <cell r="E3940" t="str">
            <v>CALABRIA</v>
          </cell>
          <cell r="F3940" t="str">
            <v>Sud</v>
          </cell>
          <cell r="G3940">
            <v>6134</v>
          </cell>
          <cell r="H3940">
            <v>1911</v>
          </cell>
          <cell r="I3940">
            <v>395</v>
          </cell>
          <cell r="J3940">
            <v>0.11516841042584434</v>
          </cell>
          <cell r="K3940">
            <v>0.20669806384092099</v>
          </cell>
          <cell r="L3940">
            <v>0.11905522256067604</v>
          </cell>
          <cell r="M3940">
            <v>0.14569631948734763</v>
          </cell>
        </row>
        <row r="3941">
          <cell r="A3941">
            <v>87029</v>
          </cell>
          <cell r="B3941" t="str">
            <v>87029</v>
          </cell>
          <cell r="C3941" t="str">
            <v>CS</v>
          </cell>
          <cell r="D3941" t="str">
            <v>COSENZA</v>
          </cell>
          <cell r="E3941" t="str">
            <v>CALABRIA</v>
          </cell>
          <cell r="F3941" t="str">
            <v>Sud</v>
          </cell>
          <cell r="G3941">
            <v>8828</v>
          </cell>
          <cell r="H3941">
            <v>2781</v>
          </cell>
          <cell r="I3941">
            <v>522</v>
          </cell>
          <cell r="J3941">
            <v>0.11516841042584434</v>
          </cell>
          <cell r="K3941">
            <v>0.18770226537216828</v>
          </cell>
          <cell r="L3941">
            <v>0.11905522256067604</v>
          </cell>
          <cell r="M3941">
            <v>0.14569631948734763</v>
          </cell>
        </row>
        <row r="3942">
          <cell r="A3942">
            <v>87030</v>
          </cell>
          <cell r="B3942" t="str">
            <v>87030</v>
          </cell>
          <cell r="C3942" t="str">
            <v>CS</v>
          </cell>
          <cell r="D3942" t="str">
            <v>COSENZA</v>
          </cell>
          <cell r="E3942" t="str">
            <v>CALABRIA</v>
          </cell>
          <cell r="F3942" t="str">
            <v>Sud</v>
          </cell>
          <cell r="G3942">
            <v>18544</v>
          </cell>
          <cell r="H3942">
            <v>6006</v>
          </cell>
          <cell r="I3942">
            <v>759</v>
          </cell>
          <cell r="J3942">
            <v>0.11516841042584434</v>
          </cell>
          <cell r="K3942">
            <v>0.12637362637362637</v>
          </cell>
          <cell r="L3942">
            <v>0.11905522256067604</v>
          </cell>
          <cell r="M3942">
            <v>0.14569631948734763</v>
          </cell>
        </row>
        <row r="3943">
          <cell r="A3943">
            <v>87031</v>
          </cell>
          <cell r="B3943" t="str">
            <v>87031</v>
          </cell>
          <cell r="C3943" t="str">
            <v>CS</v>
          </cell>
          <cell r="D3943" t="str">
            <v>COSENZA</v>
          </cell>
          <cell r="E3943" t="str">
            <v>CALABRIA</v>
          </cell>
          <cell r="F3943" t="str">
            <v>Sud</v>
          </cell>
          <cell r="G3943">
            <v>3008</v>
          </cell>
          <cell r="H3943">
            <v>1229</v>
          </cell>
          <cell r="I3943">
            <v>59</v>
          </cell>
          <cell r="J3943">
            <v>0.11516841042584434</v>
          </cell>
          <cell r="K3943">
            <v>4.8006509357200973E-2</v>
          </cell>
          <cell r="L3943">
            <v>0.11905522256067604</v>
          </cell>
          <cell r="M3943">
            <v>0.14569631948734763</v>
          </cell>
        </row>
        <row r="3944">
          <cell r="A3944">
            <v>87032</v>
          </cell>
          <cell r="B3944" t="str">
            <v>87032</v>
          </cell>
          <cell r="C3944" t="str">
            <v>CS</v>
          </cell>
          <cell r="D3944" t="str">
            <v>COSENZA</v>
          </cell>
          <cell r="E3944" t="str">
            <v>CALABRIA</v>
          </cell>
          <cell r="F3944" t="str">
            <v>Sud</v>
          </cell>
          <cell r="G3944">
            <v>11941</v>
          </cell>
          <cell r="H3944">
            <v>3922</v>
          </cell>
          <cell r="I3944">
            <v>515</v>
          </cell>
          <cell r="J3944">
            <v>0.11516841042584434</v>
          </cell>
          <cell r="K3944">
            <v>0.13131055583885773</v>
          </cell>
          <cell r="L3944">
            <v>0.11905522256067604</v>
          </cell>
          <cell r="M3944">
            <v>0.14569631948734763</v>
          </cell>
        </row>
        <row r="3945">
          <cell r="A3945">
            <v>87033</v>
          </cell>
          <cell r="B3945" t="str">
            <v>87033</v>
          </cell>
          <cell r="C3945" t="str">
            <v>CS</v>
          </cell>
          <cell r="D3945" t="str">
            <v>COSENZA</v>
          </cell>
          <cell r="E3945" t="str">
            <v>CALABRIA</v>
          </cell>
          <cell r="F3945" t="str">
            <v>Sud</v>
          </cell>
          <cell r="G3945">
            <v>3184</v>
          </cell>
          <cell r="H3945">
            <v>1132</v>
          </cell>
          <cell r="I3945">
            <v>61</v>
          </cell>
          <cell r="J3945">
            <v>0.11516841042584434</v>
          </cell>
          <cell r="K3945">
            <v>5.3886925795053005E-2</v>
          </cell>
          <cell r="L3945">
            <v>0.11905522256067604</v>
          </cell>
          <cell r="M3945">
            <v>0.14569631948734763</v>
          </cell>
        </row>
        <row r="3946">
          <cell r="A3946">
            <v>87034</v>
          </cell>
          <cell r="B3946" t="str">
            <v>87034</v>
          </cell>
          <cell r="C3946" t="str">
            <v>CS</v>
          </cell>
          <cell r="D3946" t="str">
            <v>COSENZA</v>
          </cell>
          <cell r="E3946" t="str">
            <v>CALABRIA</v>
          </cell>
          <cell r="F3946" t="str">
            <v>Sud</v>
          </cell>
          <cell r="G3946">
            <v>2055</v>
          </cell>
          <cell r="H3946">
            <v>767</v>
          </cell>
          <cell r="I3946">
            <v>93</v>
          </cell>
          <cell r="J3946">
            <v>0.11516841042584434</v>
          </cell>
          <cell r="K3946">
            <v>0.121251629726206</v>
          </cell>
          <cell r="L3946">
            <v>0.11905522256067604</v>
          </cell>
          <cell r="M3946">
            <v>0.14569631948734763</v>
          </cell>
        </row>
        <row r="3947">
          <cell r="A3947">
            <v>87035</v>
          </cell>
          <cell r="B3947" t="str">
            <v>87035</v>
          </cell>
          <cell r="C3947" t="str">
            <v>CS</v>
          </cell>
          <cell r="D3947" t="str">
            <v>COSENZA</v>
          </cell>
          <cell r="E3947" t="str">
            <v>CALABRIA</v>
          </cell>
          <cell r="F3947" t="str">
            <v>Sud</v>
          </cell>
          <cell r="G3947">
            <v>3367</v>
          </cell>
          <cell r="H3947">
            <v>1064</v>
          </cell>
          <cell r="I3947">
            <v>123</v>
          </cell>
          <cell r="J3947">
            <v>0.11516841042584434</v>
          </cell>
          <cell r="K3947">
            <v>0.1156015037593985</v>
          </cell>
          <cell r="L3947">
            <v>0.11905522256067604</v>
          </cell>
          <cell r="M3947">
            <v>0.14569631948734763</v>
          </cell>
        </row>
        <row r="3948">
          <cell r="A3948">
            <v>87036</v>
          </cell>
          <cell r="B3948" t="str">
            <v>87036</v>
          </cell>
          <cell r="C3948" t="str">
            <v>CS</v>
          </cell>
          <cell r="D3948" t="str">
            <v>COSENZA</v>
          </cell>
          <cell r="E3948" t="str">
            <v>CALABRIA</v>
          </cell>
          <cell r="F3948" t="str">
            <v>Sud</v>
          </cell>
          <cell r="G3948">
            <v>30554</v>
          </cell>
          <cell r="H3948">
            <v>9387</v>
          </cell>
          <cell r="I3948">
            <v>2122</v>
          </cell>
          <cell r="J3948">
            <v>0.11516841042584434</v>
          </cell>
          <cell r="K3948">
            <v>0.22605731330563544</v>
          </cell>
          <cell r="L3948">
            <v>0.11905522256067604</v>
          </cell>
          <cell r="M3948">
            <v>0.14569631948734763</v>
          </cell>
        </row>
        <row r="3949">
          <cell r="A3949">
            <v>87037</v>
          </cell>
          <cell r="B3949" t="str">
            <v>87037</v>
          </cell>
          <cell r="C3949" t="str">
            <v>CS</v>
          </cell>
          <cell r="D3949" t="str">
            <v>COSENZA</v>
          </cell>
          <cell r="E3949" t="str">
            <v>CALABRIA</v>
          </cell>
          <cell r="F3949" t="str">
            <v>Sud</v>
          </cell>
          <cell r="G3949">
            <v>2463</v>
          </cell>
          <cell r="H3949">
            <v>819</v>
          </cell>
          <cell r="I3949">
            <v>145</v>
          </cell>
          <cell r="J3949">
            <v>0.11516841042584434</v>
          </cell>
          <cell r="K3949">
            <v>0.17704517704517705</v>
          </cell>
          <cell r="L3949">
            <v>0.11905522256067604</v>
          </cell>
          <cell r="M3949">
            <v>0.14569631948734763</v>
          </cell>
        </row>
        <row r="3950">
          <cell r="A3950">
            <v>87038</v>
          </cell>
          <cell r="B3950" t="str">
            <v>87038</v>
          </cell>
          <cell r="C3950" t="str">
            <v>CS</v>
          </cell>
          <cell r="D3950" t="str">
            <v>COSENZA</v>
          </cell>
          <cell r="E3950" t="str">
            <v>CALABRIA</v>
          </cell>
          <cell r="F3950" t="str">
            <v>Sud</v>
          </cell>
          <cell r="G3950">
            <v>5925</v>
          </cell>
          <cell r="H3950">
            <v>1827</v>
          </cell>
          <cell r="I3950">
            <v>248</v>
          </cell>
          <cell r="J3950">
            <v>0.11516841042584434</v>
          </cell>
          <cell r="K3950">
            <v>0.13574165298303228</v>
          </cell>
          <cell r="L3950">
            <v>0.11905522256067604</v>
          </cell>
          <cell r="M3950">
            <v>0.14569631948734763</v>
          </cell>
        </row>
        <row r="3951">
          <cell r="A3951">
            <v>87040</v>
          </cell>
          <cell r="B3951" t="str">
            <v>87040</v>
          </cell>
          <cell r="C3951" t="str">
            <v>CS</v>
          </cell>
          <cell r="D3951" t="str">
            <v>COSENZA</v>
          </cell>
          <cell r="E3951" t="str">
            <v>CALABRIA</v>
          </cell>
          <cell r="F3951" t="str">
            <v>Sud</v>
          </cell>
          <cell r="G3951">
            <v>57772</v>
          </cell>
          <cell r="H3951">
            <v>18184</v>
          </cell>
          <cell r="I3951">
            <v>2725</v>
          </cell>
          <cell r="J3951">
            <v>0.11516841042584434</v>
          </cell>
          <cell r="K3951">
            <v>0.14985701715794106</v>
          </cell>
          <cell r="L3951">
            <v>0.11905522256067604</v>
          </cell>
          <cell r="M3951">
            <v>0.14569631948734763</v>
          </cell>
        </row>
        <row r="3952">
          <cell r="A3952">
            <v>87041</v>
          </cell>
          <cell r="B3952" t="str">
            <v>87041</v>
          </cell>
          <cell r="C3952" t="str">
            <v>CS</v>
          </cell>
          <cell r="D3952" t="str">
            <v>COSENZA</v>
          </cell>
          <cell r="E3952" t="str">
            <v>CALABRIA</v>
          </cell>
          <cell r="F3952" t="str">
            <v>Sud</v>
          </cell>
          <cell r="G3952">
            <v>22048</v>
          </cell>
          <cell r="H3952">
            <v>6952</v>
          </cell>
          <cell r="I3952">
            <v>523</v>
          </cell>
          <cell r="J3952">
            <v>0.11516841042584434</v>
          </cell>
          <cell r="K3952">
            <v>7.5230149597238199E-2</v>
          </cell>
          <cell r="L3952">
            <v>0.11905522256067604</v>
          </cell>
          <cell r="M3952">
            <v>0.14569631948734763</v>
          </cell>
        </row>
        <row r="3953">
          <cell r="A3953">
            <v>87042</v>
          </cell>
          <cell r="B3953" t="str">
            <v>87042</v>
          </cell>
          <cell r="C3953" t="str">
            <v>CS</v>
          </cell>
          <cell r="D3953" t="str">
            <v>COSENZA</v>
          </cell>
          <cell r="E3953" t="str">
            <v>CALABRIA</v>
          </cell>
          <cell r="F3953" t="str">
            <v>Sud</v>
          </cell>
          <cell r="G3953">
            <v>4569</v>
          </cell>
          <cell r="H3953">
            <v>1534</v>
          </cell>
          <cell r="I3953">
            <v>109</v>
          </cell>
          <cell r="J3953">
            <v>0.11516841042584434</v>
          </cell>
          <cell r="K3953">
            <v>7.1056062581486307E-2</v>
          </cell>
          <cell r="L3953">
            <v>0.11905522256067604</v>
          </cell>
          <cell r="M3953">
            <v>0.14569631948734763</v>
          </cell>
        </row>
        <row r="3954">
          <cell r="A3954">
            <v>87043</v>
          </cell>
          <cell r="B3954" t="str">
            <v>87043</v>
          </cell>
          <cell r="C3954" t="str">
            <v>CS</v>
          </cell>
          <cell r="D3954" t="str">
            <v>COSENZA</v>
          </cell>
          <cell r="E3954" t="str">
            <v>CALABRIA</v>
          </cell>
          <cell r="F3954" t="str">
            <v>Sud</v>
          </cell>
          <cell r="G3954">
            <v>10045</v>
          </cell>
          <cell r="H3954">
            <v>3225</v>
          </cell>
          <cell r="I3954">
            <v>280</v>
          </cell>
          <cell r="J3954">
            <v>0.11516841042584434</v>
          </cell>
          <cell r="K3954">
            <v>8.6821705426356588E-2</v>
          </cell>
          <cell r="L3954">
            <v>0.11905522256067604</v>
          </cell>
          <cell r="M3954">
            <v>0.14569631948734763</v>
          </cell>
        </row>
        <row r="3955">
          <cell r="A3955">
            <v>87044</v>
          </cell>
          <cell r="B3955" t="str">
            <v>87044</v>
          </cell>
          <cell r="C3955" t="str">
            <v>CS</v>
          </cell>
          <cell r="D3955" t="str">
            <v>COSENZA</v>
          </cell>
          <cell r="E3955" t="str">
            <v>CALABRIA</v>
          </cell>
          <cell r="F3955" t="str">
            <v>Sud</v>
          </cell>
          <cell r="G3955">
            <v>3138</v>
          </cell>
          <cell r="H3955">
            <v>1011</v>
          </cell>
          <cell r="I3955">
            <v>128</v>
          </cell>
          <cell r="J3955">
            <v>0.11516841042584434</v>
          </cell>
          <cell r="K3955">
            <v>0.12660731948565776</v>
          </cell>
          <cell r="L3955">
            <v>0.11905522256067604</v>
          </cell>
          <cell r="M3955">
            <v>0.14569631948734763</v>
          </cell>
        </row>
        <row r="3956">
          <cell r="A3956">
            <v>87045</v>
          </cell>
          <cell r="B3956" t="str">
            <v>87045</v>
          </cell>
          <cell r="C3956" t="str">
            <v>CS</v>
          </cell>
          <cell r="D3956" t="str">
            <v>COSENZA</v>
          </cell>
          <cell r="E3956" t="str">
            <v>CALABRIA</v>
          </cell>
          <cell r="F3956" t="str">
            <v>Sud</v>
          </cell>
          <cell r="G3956">
            <v>3929</v>
          </cell>
          <cell r="H3956">
            <v>1180</v>
          </cell>
          <cell r="I3956">
            <v>99</v>
          </cell>
          <cell r="J3956">
            <v>0.11516841042584434</v>
          </cell>
          <cell r="K3956">
            <v>8.3898305084745758E-2</v>
          </cell>
          <cell r="L3956">
            <v>0.11905522256067604</v>
          </cell>
          <cell r="M3956">
            <v>0.14569631948734763</v>
          </cell>
        </row>
        <row r="3957">
          <cell r="A3957">
            <v>87046</v>
          </cell>
          <cell r="B3957" t="str">
            <v>87046</v>
          </cell>
          <cell r="C3957" t="str">
            <v>CS</v>
          </cell>
          <cell r="D3957" t="str">
            <v>COSENZA</v>
          </cell>
          <cell r="E3957" t="str">
            <v>CALABRIA</v>
          </cell>
          <cell r="F3957" t="str">
            <v>Sud</v>
          </cell>
          <cell r="G3957">
            <v>15114</v>
          </cell>
          <cell r="H3957">
            <v>5497</v>
          </cell>
          <cell r="I3957">
            <v>591</v>
          </cell>
          <cell r="J3957">
            <v>0.11516841042584434</v>
          </cell>
          <cell r="K3957">
            <v>0.10751318901218847</v>
          </cell>
          <cell r="L3957">
            <v>0.11905522256067604</v>
          </cell>
          <cell r="M3957">
            <v>0.14569631948734763</v>
          </cell>
        </row>
        <row r="3958">
          <cell r="A3958">
            <v>87047</v>
          </cell>
          <cell r="B3958" t="str">
            <v>87047</v>
          </cell>
          <cell r="C3958" t="str">
            <v>CS</v>
          </cell>
          <cell r="D3958" t="str">
            <v>COSENZA</v>
          </cell>
          <cell r="E3958" t="str">
            <v>CALABRIA</v>
          </cell>
          <cell r="F3958" t="str">
            <v>Sud</v>
          </cell>
          <cell r="G3958">
            <v>3675</v>
          </cell>
          <cell r="H3958">
            <v>1182</v>
          </cell>
          <cell r="I3958">
            <v>169</v>
          </cell>
          <cell r="J3958">
            <v>0.11516841042584434</v>
          </cell>
          <cell r="K3958">
            <v>0.14297800338409475</v>
          </cell>
          <cell r="L3958">
            <v>0.11905522256067604</v>
          </cell>
          <cell r="M3958">
            <v>0.14569631948734763</v>
          </cell>
        </row>
        <row r="3959">
          <cell r="A3959">
            <v>87048</v>
          </cell>
          <cell r="B3959" t="str">
            <v>87048</v>
          </cell>
          <cell r="C3959" t="str">
            <v>CS</v>
          </cell>
          <cell r="D3959" t="str">
            <v>COSENZA</v>
          </cell>
          <cell r="E3959" t="str">
            <v>CALABRIA</v>
          </cell>
          <cell r="F3959" t="str">
            <v>Sud</v>
          </cell>
          <cell r="G3959">
            <v>3187</v>
          </cell>
          <cell r="H3959">
            <v>1119</v>
          </cell>
          <cell r="I3959">
            <v>56</v>
          </cell>
          <cell r="J3959">
            <v>0.11516841042584434</v>
          </cell>
          <cell r="K3959">
            <v>5.0044682752457555E-2</v>
          </cell>
          <cell r="L3959">
            <v>0.11905522256067604</v>
          </cell>
          <cell r="M3959">
            <v>0.14569631948734763</v>
          </cell>
        </row>
        <row r="3960">
          <cell r="A3960">
            <v>87050</v>
          </cell>
          <cell r="B3960" t="str">
            <v>87050</v>
          </cell>
          <cell r="C3960" t="str">
            <v>CS</v>
          </cell>
          <cell r="D3960" t="str">
            <v>COSENZA</v>
          </cell>
          <cell r="E3960" t="str">
            <v>CALABRIA</v>
          </cell>
          <cell r="F3960" t="str">
            <v>Sud</v>
          </cell>
          <cell r="G3960">
            <v>24635</v>
          </cell>
          <cell r="H3960">
            <v>8358</v>
          </cell>
          <cell r="I3960">
            <v>1052</v>
          </cell>
          <cell r="J3960">
            <v>0.11516841042584434</v>
          </cell>
          <cell r="K3960">
            <v>0.12586743240009571</v>
          </cell>
          <cell r="L3960">
            <v>0.11905522256067604</v>
          </cell>
          <cell r="M3960">
            <v>0.14569631948734763</v>
          </cell>
        </row>
        <row r="3961">
          <cell r="A3961">
            <v>87051</v>
          </cell>
          <cell r="B3961" t="str">
            <v>87051</v>
          </cell>
          <cell r="C3961" t="str">
            <v>CS</v>
          </cell>
          <cell r="D3961" t="str">
            <v>COSENZA</v>
          </cell>
          <cell r="E3961" t="str">
            <v>CALABRIA</v>
          </cell>
          <cell r="F3961" t="str">
            <v>Sud</v>
          </cell>
          <cell r="G3961">
            <v>3215</v>
          </cell>
          <cell r="H3961">
            <v>1113</v>
          </cell>
          <cell r="I3961">
            <v>97</v>
          </cell>
          <cell r="J3961">
            <v>0.11516841042584434</v>
          </cell>
          <cell r="K3961">
            <v>8.7151841868823007E-2</v>
          </cell>
          <cell r="L3961">
            <v>0.11905522256067604</v>
          </cell>
          <cell r="M3961">
            <v>0.14569631948734763</v>
          </cell>
        </row>
        <row r="3962">
          <cell r="A3962">
            <v>87053</v>
          </cell>
          <cell r="B3962" t="str">
            <v>87053</v>
          </cell>
          <cell r="C3962" t="str">
            <v>CS</v>
          </cell>
          <cell r="D3962" t="str">
            <v>COSENZA</v>
          </cell>
          <cell r="E3962" t="str">
            <v>CALABRIA</v>
          </cell>
          <cell r="F3962" t="str">
            <v>Sud</v>
          </cell>
          <cell r="G3962">
            <v>3154</v>
          </cell>
          <cell r="H3962">
            <v>992</v>
          </cell>
          <cell r="I3962">
            <v>98</v>
          </cell>
          <cell r="J3962">
            <v>0.11516841042584434</v>
          </cell>
          <cell r="K3962">
            <v>9.8790322580645157E-2</v>
          </cell>
          <cell r="L3962">
            <v>0.11905522256067604</v>
          </cell>
          <cell r="M3962">
            <v>0.14569631948734763</v>
          </cell>
        </row>
        <row r="3963">
          <cell r="A3963">
            <v>87054</v>
          </cell>
          <cell r="B3963" t="str">
            <v>87054</v>
          </cell>
          <cell r="C3963" t="str">
            <v>CS</v>
          </cell>
          <cell r="D3963" t="str">
            <v>COSENZA</v>
          </cell>
          <cell r="E3963" t="str">
            <v>CALABRIA</v>
          </cell>
          <cell r="F3963" t="str">
            <v>Sud</v>
          </cell>
          <cell r="G3963">
            <v>5819</v>
          </cell>
          <cell r="H3963">
            <v>1841</v>
          </cell>
          <cell r="I3963">
            <v>241</v>
          </cell>
          <cell r="J3963">
            <v>0.11516841042584434</v>
          </cell>
          <cell r="K3963">
            <v>0.13090711569799021</v>
          </cell>
          <cell r="L3963">
            <v>0.11905522256067604</v>
          </cell>
          <cell r="M3963">
            <v>0.14569631948734763</v>
          </cell>
        </row>
        <row r="3964">
          <cell r="A3964">
            <v>87055</v>
          </cell>
          <cell r="B3964" t="str">
            <v>87055</v>
          </cell>
          <cell r="C3964" t="str">
            <v>CS</v>
          </cell>
          <cell r="D3964" t="str">
            <v>COSENZA</v>
          </cell>
          <cell r="E3964" t="str">
            <v>CALABRIA</v>
          </cell>
          <cell r="F3964" t="str">
            <v>Sud</v>
          </cell>
          <cell r="G3964">
            <v>18013</v>
          </cell>
          <cell r="H3964">
            <v>5617</v>
          </cell>
          <cell r="I3964">
            <v>671</v>
          </cell>
          <cell r="J3964">
            <v>0.11516841042584434</v>
          </cell>
          <cell r="K3964">
            <v>0.1194587858287342</v>
          </cell>
          <cell r="L3964">
            <v>0.11905522256067604</v>
          </cell>
          <cell r="M3964">
            <v>0.14569631948734763</v>
          </cell>
        </row>
        <row r="3965">
          <cell r="A3965">
            <v>87056</v>
          </cell>
          <cell r="B3965" t="str">
            <v>87056</v>
          </cell>
          <cell r="C3965" t="str">
            <v>CS</v>
          </cell>
          <cell r="D3965" t="str">
            <v>COSENZA</v>
          </cell>
          <cell r="E3965" t="str">
            <v>CALABRIA</v>
          </cell>
          <cell r="F3965" t="str">
            <v>Sud</v>
          </cell>
          <cell r="G3965">
            <v>1283</v>
          </cell>
          <cell r="H3965">
            <v>456</v>
          </cell>
          <cell r="I3965">
            <v>60</v>
          </cell>
          <cell r="J3965">
            <v>0.11516841042584434</v>
          </cell>
          <cell r="K3965">
            <v>0.13157894736842105</v>
          </cell>
          <cell r="L3965">
            <v>0.11905522256067604</v>
          </cell>
          <cell r="M3965">
            <v>0.14569631948734763</v>
          </cell>
        </row>
        <row r="3966">
          <cell r="A3966">
            <v>87057</v>
          </cell>
          <cell r="B3966" t="str">
            <v>87057</v>
          </cell>
          <cell r="C3966" t="str">
            <v>CS</v>
          </cell>
          <cell r="D3966" t="str">
            <v>COSENZA</v>
          </cell>
          <cell r="E3966" t="str">
            <v>CALABRIA</v>
          </cell>
          <cell r="F3966" t="str">
            <v>Sud</v>
          </cell>
          <cell r="G3966">
            <v>1876</v>
          </cell>
          <cell r="H3966">
            <v>732</v>
          </cell>
          <cell r="I3966">
            <v>42</v>
          </cell>
          <cell r="J3966">
            <v>0.11516841042584434</v>
          </cell>
          <cell r="K3966">
            <v>5.737704918032787E-2</v>
          </cell>
          <cell r="L3966">
            <v>0.11905522256067604</v>
          </cell>
          <cell r="M3966">
            <v>0.14569631948734763</v>
          </cell>
        </row>
        <row r="3967">
          <cell r="A3967">
            <v>87058</v>
          </cell>
          <cell r="B3967" t="str">
            <v>87058</v>
          </cell>
          <cell r="C3967" t="str">
            <v>CS</v>
          </cell>
          <cell r="D3967" t="str">
            <v>COSENZA</v>
          </cell>
          <cell r="E3967" t="str">
            <v>CALABRIA</v>
          </cell>
          <cell r="F3967" t="str">
            <v>Sud</v>
          </cell>
          <cell r="G3967">
            <v>5006</v>
          </cell>
          <cell r="H3967">
            <v>1615</v>
          </cell>
          <cell r="I3967">
            <v>115</v>
          </cell>
          <cell r="J3967">
            <v>0.11516841042584434</v>
          </cell>
          <cell r="K3967">
            <v>7.1207430340557279E-2</v>
          </cell>
          <cell r="L3967">
            <v>0.11905522256067604</v>
          </cell>
          <cell r="M3967">
            <v>0.14569631948734763</v>
          </cell>
        </row>
        <row r="3968">
          <cell r="A3968">
            <v>87060</v>
          </cell>
          <cell r="B3968" t="str">
            <v>87060</v>
          </cell>
          <cell r="C3968" t="str">
            <v>CS</v>
          </cell>
          <cell r="D3968" t="str">
            <v>COSENZA</v>
          </cell>
          <cell r="E3968" t="str">
            <v>CALABRIA</v>
          </cell>
          <cell r="F3968" t="str">
            <v>Sud</v>
          </cell>
          <cell r="G3968">
            <v>30273</v>
          </cell>
          <cell r="H3968">
            <v>9673</v>
          </cell>
          <cell r="I3968">
            <v>1169</v>
          </cell>
          <cell r="J3968">
            <v>0.11516841042584434</v>
          </cell>
          <cell r="K3968">
            <v>0.12085185568076089</v>
          </cell>
          <cell r="L3968">
            <v>0.11905522256067604</v>
          </cell>
          <cell r="M3968">
            <v>0.14569631948734763</v>
          </cell>
        </row>
        <row r="3969">
          <cell r="A3969">
            <v>87061</v>
          </cell>
          <cell r="B3969" t="str">
            <v>87061</v>
          </cell>
          <cell r="C3969" t="str">
            <v>CS</v>
          </cell>
          <cell r="D3969" t="str">
            <v>COSENZA</v>
          </cell>
          <cell r="E3969" t="str">
            <v>CALABRIA</v>
          </cell>
          <cell r="F3969" t="str">
            <v>Sud</v>
          </cell>
          <cell r="G3969">
            <v>3244</v>
          </cell>
          <cell r="H3969">
            <v>1142</v>
          </cell>
          <cell r="I3969">
            <v>33</v>
          </cell>
          <cell r="J3969">
            <v>0.11516841042584434</v>
          </cell>
          <cell r="K3969">
            <v>2.8896672504378284E-2</v>
          </cell>
          <cell r="L3969">
            <v>0.11905522256067604</v>
          </cell>
          <cell r="M3969">
            <v>0.14569631948734763</v>
          </cell>
        </row>
        <row r="3970">
          <cell r="A3970">
            <v>87062</v>
          </cell>
          <cell r="B3970" t="str">
            <v>87062</v>
          </cell>
          <cell r="C3970" t="str">
            <v>CS</v>
          </cell>
          <cell r="D3970" t="str">
            <v>COSENZA</v>
          </cell>
          <cell r="E3970" t="str">
            <v>CALABRIA</v>
          </cell>
          <cell r="F3970" t="str">
            <v>Sud</v>
          </cell>
          <cell r="G3970">
            <v>9221</v>
          </cell>
          <cell r="H3970">
            <v>2494</v>
          </cell>
          <cell r="I3970">
            <v>406</v>
          </cell>
          <cell r="J3970">
            <v>0.11516841042584434</v>
          </cell>
          <cell r="K3970">
            <v>0.16279069767441862</v>
          </cell>
          <cell r="L3970">
            <v>0.11905522256067604</v>
          </cell>
          <cell r="M3970">
            <v>0.14569631948734763</v>
          </cell>
        </row>
        <row r="3971">
          <cell r="A3971">
            <v>87064</v>
          </cell>
          <cell r="B3971" t="str">
            <v>87064</v>
          </cell>
          <cell r="C3971" t="str">
            <v>CS</v>
          </cell>
          <cell r="D3971" t="str">
            <v>COSENZA</v>
          </cell>
          <cell r="E3971" t="str">
            <v>CALABRIA</v>
          </cell>
          <cell r="F3971" t="str">
            <v>Sud</v>
          </cell>
          <cell r="G3971">
            <v>35615</v>
          </cell>
          <cell r="H3971">
            <v>10327</v>
          </cell>
          <cell r="I3971">
            <v>1288</v>
          </cell>
          <cell r="J3971">
            <v>0.11516841042584434</v>
          </cell>
          <cell r="K3971">
            <v>0.12472160356347439</v>
          </cell>
          <cell r="L3971">
            <v>0.11905522256067604</v>
          </cell>
          <cell r="M3971">
            <v>0.14569631948734763</v>
          </cell>
        </row>
        <row r="3972">
          <cell r="A3972">
            <v>87066</v>
          </cell>
          <cell r="B3972" t="str">
            <v>87066</v>
          </cell>
          <cell r="C3972" t="str">
            <v>CS</v>
          </cell>
          <cell r="D3972" t="str">
            <v>COSENZA</v>
          </cell>
          <cell r="E3972" t="str">
            <v>CALABRIA</v>
          </cell>
          <cell r="F3972" t="str">
            <v>Sud</v>
          </cell>
          <cell r="G3972">
            <v>5454</v>
          </cell>
          <cell r="H3972">
            <v>1740</v>
          </cell>
          <cell r="I3972">
            <v>146</v>
          </cell>
          <cell r="J3972">
            <v>0.11516841042584434</v>
          </cell>
          <cell r="K3972">
            <v>8.39080459770115E-2</v>
          </cell>
          <cell r="L3972">
            <v>0.11905522256067604</v>
          </cell>
          <cell r="M3972">
            <v>0.14569631948734763</v>
          </cell>
        </row>
        <row r="3973">
          <cell r="A3973">
            <v>87067</v>
          </cell>
          <cell r="B3973" t="str">
            <v>87067</v>
          </cell>
          <cell r="C3973" t="str">
            <v>CS</v>
          </cell>
          <cell r="D3973" t="str">
            <v>COSENZA</v>
          </cell>
          <cell r="E3973" t="str">
            <v>CALABRIA</v>
          </cell>
          <cell r="F3973" t="str">
            <v>Sud</v>
          </cell>
          <cell r="G3973">
            <v>33694</v>
          </cell>
          <cell r="H3973">
            <v>10122</v>
          </cell>
          <cell r="I3973">
            <v>1373</v>
          </cell>
          <cell r="J3973">
            <v>0.11516841042584434</v>
          </cell>
          <cell r="K3973">
            <v>0.13564512942106302</v>
          </cell>
          <cell r="L3973">
            <v>0.11905522256067604</v>
          </cell>
          <cell r="M3973">
            <v>0.14569631948734763</v>
          </cell>
        </row>
        <row r="3974">
          <cell r="A3974">
            <v>87069</v>
          </cell>
          <cell r="B3974" t="str">
            <v>87069</v>
          </cell>
          <cell r="C3974" t="str">
            <v>CS</v>
          </cell>
          <cell r="D3974" t="str">
            <v>COSENZA</v>
          </cell>
          <cell r="E3974" t="str">
            <v>CALABRIA</v>
          </cell>
          <cell r="F3974" t="str">
            <v>Sud</v>
          </cell>
          <cell r="G3974">
            <v>4413</v>
          </cell>
          <cell r="H3974">
            <v>1682</v>
          </cell>
          <cell r="I3974">
            <v>112</v>
          </cell>
          <cell r="J3974">
            <v>0.11516841042584434</v>
          </cell>
          <cell r="K3974">
            <v>6.6587395957193818E-2</v>
          </cell>
          <cell r="L3974">
            <v>0.11905522256067604</v>
          </cell>
          <cell r="M3974">
            <v>0.14569631948734763</v>
          </cell>
        </row>
        <row r="3975">
          <cell r="A3975">
            <v>87070</v>
          </cell>
          <cell r="B3975" t="str">
            <v>87070</v>
          </cell>
          <cell r="C3975" t="str">
            <v>CS</v>
          </cell>
          <cell r="D3975" t="str">
            <v>COSENZA</v>
          </cell>
          <cell r="E3975" t="str">
            <v>CALABRIA</v>
          </cell>
          <cell r="F3975" t="str">
            <v>Sud</v>
          </cell>
          <cell r="G3975">
            <v>15004</v>
          </cell>
          <cell r="H3975">
            <v>5437</v>
          </cell>
          <cell r="I3975">
            <v>394</v>
          </cell>
          <cell r="J3975">
            <v>0.11516841042584434</v>
          </cell>
          <cell r="K3975">
            <v>7.2466433695052415E-2</v>
          </cell>
          <cell r="L3975">
            <v>0.11905522256067604</v>
          </cell>
          <cell r="M3975">
            <v>0.14569631948734763</v>
          </cell>
        </row>
        <row r="3976">
          <cell r="A3976">
            <v>87071</v>
          </cell>
          <cell r="B3976" t="str">
            <v>87071</v>
          </cell>
          <cell r="C3976" t="str">
            <v>CS</v>
          </cell>
          <cell r="D3976" t="str">
            <v>COSENZA</v>
          </cell>
          <cell r="E3976" t="str">
            <v>CALABRIA</v>
          </cell>
          <cell r="F3976" t="str">
            <v>Sud</v>
          </cell>
          <cell r="G3976">
            <v>3190</v>
          </cell>
          <cell r="H3976">
            <v>1031</v>
          </cell>
          <cell r="I3976">
            <v>74</v>
          </cell>
          <cell r="J3976">
            <v>0.11516841042584434</v>
          </cell>
          <cell r="K3976">
            <v>7.1774975751697376E-2</v>
          </cell>
          <cell r="L3976">
            <v>0.11905522256067604</v>
          </cell>
          <cell r="M3976">
            <v>0.14569631948734763</v>
          </cell>
        </row>
        <row r="3977">
          <cell r="A3977">
            <v>87072</v>
          </cell>
          <cell r="B3977" t="str">
            <v>87072</v>
          </cell>
          <cell r="C3977" t="str">
            <v>CS</v>
          </cell>
          <cell r="D3977" t="str">
            <v>COSENZA</v>
          </cell>
          <cell r="E3977" t="str">
            <v>CALABRIA</v>
          </cell>
          <cell r="F3977" t="str">
            <v>Sud</v>
          </cell>
          <cell r="G3977">
            <v>3258</v>
          </cell>
          <cell r="H3977">
            <v>1151</v>
          </cell>
          <cell r="I3977">
            <v>48</v>
          </cell>
          <cell r="J3977">
            <v>0.11516841042584434</v>
          </cell>
          <cell r="K3977">
            <v>4.170286707211121E-2</v>
          </cell>
          <cell r="L3977">
            <v>0.11905522256067604</v>
          </cell>
          <cell r="M3977">
            <v>0.14569631948734763</v>
          </cell>
        </row>
        <row r="3978">
          <cell r="A3978">
            <v>87073</v>
          </cell>
          <cell r="B3978" t="str">
            <v>87073</v>
          </cell>
          <cell r="C3978" t="str">
            <v>CS</v>
          </cell>
          <cell r="D3978" t="str">
            <v>COSENZA</v>
          </cell>
          <cell r="E3978" t="str">
            <v>CALABRIA</v>
          </cell>
          <cell r="F3978" t="str">
            <v>Sud</v>
          </cell>
          <cell r="G3978">
            <v>3212</v>
          </cell>
          <cell r="H3978">
            <v>1245</v>
          </cell>
          <cell r="I3978">
            <v>57</v>
          </cell>
          <cell r="J3978">
            <v>0.11516841042584434</v>
          </cell>
          <cell r="K3978">
            <v>4.5783132530120479E-2</v>
          </cell>
          <cell r="L3978">
            <v>0.11905522256067604</v>
          </cell>
          <cell r="M3978">
            <v>0.14569631948734763</v>
          </cell>
        </row>
        <row r="3979">
          <cell r="A3979">
            <v>87074</v>
          </cell>
          <cell r="B3979" t="str">
            <v>87074</v>
          </cell>
          <cell r="C3979" t="str">
            <v>CS</v>
          </cell>
          <cell r="D3979" t="str">
            <v>COSENZA</v>
          </cell>
          <cell r="E3979" t="str">
            <v>CALABRIA</v>
          </cell>
          <cell r="F3979" t="str">
            <v>Sud</v>
          </cell>
          <cell r="G3979">
            <v>3333</v>
          </cell>
          <cell r="H3979">
            <v>1066</v>
          </cell>
          <cell r="I3979">
            <v>80</v>
          </cell>
          <cell r="J3979">
            <v>0.11516841042584434</v>
          </cell>
          <cell r="K3979">
            <v>7.5046904315197005E-2</v>
          </cell>
          <cell r="L3979">
            <v>0.11905522256067604</v>
          </cell>
          <cell r="M3979">
            <v>0.14569631948734763</v>
          </cell>
        </row>
        <row r="3980">
          <cell r="A3980">
            <v>87075</v>
          </cell>
          <cell r="B3980" t="str">
            <v>87075</v>
          </cell>
          <cell r="C3980" t="str">
            <v>CS</v>
          </cell>
          <cell r="D3980" t="str">
            <v>COSENZA</v>
          </cell>
          <cell r="E3980" t="str">
            <v>CALABRIA</v>
          </cell>
          <cell r="F3980" t="str">
            <v>Sud</v>
          </cell>
          <cell r="G3980">
            <v>8738</v>
          </cell>
          <cell r="H3980">
            <v>2959</v>
          </cell>
          <cell r="I3980">
            <v>453</v>
          </cell>
          <cell r="J3980">
            <v>0.11516841042584434</v>
          </cell>
          <cell r="K3980">
            <v>0.15309226089895234</v>
          </cell>
          <cell r="L3980">
            <v>0.11905522256067604</v>
          </cell>
          <cell r="M3980">
            <v>0.14569631948734763</v>
          </cell>
        </row>
        <row r="3981">
          <cell r="A3981">
            <v>87076</v>
          </cell>
          <cell r="B3981" t="str">
            <v>87076</v>
          </cell>
          <cell r="C3981" t="str">
            <v>CS</v>
          </cell>
          <cell r="D3981" t="str">
            <v>COSENZA</v>
          </cell>
          <cell r="E3981" t="str">
            <v>CALABRIA</v>
          </cell>
          <cell r="F3981" t="str">
            <v>Sud</v>
          </cell>
          <cell r="G3981">
            <v>4487</v>
          </cell>
          <cell r="H3981">
            <v>1446</v>
          </cell>
          <cell r="I3981">
            <v>137</v>
          </cell>
          <cell r="J3981">
            <v>0.11516841042584434</v>
          </cell>
          <cell r="K3981">
            <v>9.4744121715076068E-2</v>
          </cell>
          <cell r="L3981">
            <v>0.11905522256067604</v>
          </cell>
          <cell r="M3981">
            <v>0.14569631948734763</v>
          </cell>
        </row>
        <row r="3982">
          <cell r="A3982">
            <v>87100</v>
          </cell>
          <cell r="B3982" t="str">
            <v>87100</v>
          </cell>
          <cell r="C3982" t="str">
            <v>CS</v>
          </cell>
          <cell r="D3982" t="str">
            <v>COSENZA</v>
          </cell>
          <cell r="E3982" t="str">
            <v>CALABRIA</v>
          </cell>
          <cell r="F3982" t="str">
            <v>Sud</v>
          </cell>
          <cell r="G3982">
            <v>86664</v>
          </cell>
          <cell r="H3982">
            <v>28923</v>
          </cell>
          <cell r="I3982">
            <v>3813</v>
          </cell>
          <cell r="J3982">
            <v>0.11516841042584434</v>
          </cell>
          <cell r="K3982">
            <v>0.13183279742765272</v>
          </cell>
          <cell r="L3982">
            <v>0.11905522256067604</v>
          </cell>
          <cell r="M3982">
            <v>0.14569631948734763</v>
          </cell>
        </row>
        <row r="3983">
          <cell r="A3983">
            <v>88020</v>
          </cell>
          <cell r="B3983" t="str">
            <v>88020</v>
          </cell>
          <cell r="C3983" t="str">
            <v>CZ</v>
          </cell>
          <cell r="D3983" t="str">
            <v>CATANZARO</v>
          </cell>
          <cell r="E3983" t="str">
            <v>CALABRIA</v>
          </cell>
          <cell r="F3983" t="str">
            <v>Sud</v>
          </cell>
          <cell r="G3983">
            <v>924</v>
          </cell>
          <cell r="H3983">
            <v>364</v>
          </cell>
          <cell r="I3983">
            <v>53</v>
          </cell>
          <cell r="J3983">
            <v>0.13998968712558957</v>
          </cell>
          <cell r="K3983">
            <v>0.14560439560439561</v>
          </cell>
          <cell r="L3983">
            <v>0.14209158040798098</v>
          </cell>
          <cell r="M3983">
            <v>0.17250116931743428</v>
          </cell>
        </row>
        <row r="3984">
          <cell r="A3984">
            <v>88021</v>
          </cell>
          <cell r="B3984" t="str">
            <v>88021</v>
          </cell>
          <cell r="C3984" t="str">
            <v>CZ</v>
          </cell>
          <cell r="D3984" t="str">
            <v>CATANZARO</v>
          </cell>
          <cell r="E3984" t="str">
            <v>CALABRIA</v>
          </cell>
          <cell r="F3984" t="str">
            <v>Sud</v>
          </cell>
          <cell r="G3984">
            <v>7211</v>
          </cell>
          <cell r="H3984">
            <v>2382</v>
          </cell>
          <cell r="I3984">
            <v>415</v>
          </cell>
          <cell r="J3984">
            <v>0.13998968712558957</v>
          </cell>
          <cell r="K3984">
            <v>0.17422334172963896</v>
          </cell>
          <cell r="L3984">
            <v>0.14209158040798098</v>
          </cell>
          <cell r="M3984">
            <v>0.17250116931743428</v>
          </cell>
        </row>
        <row r="3985">
          <cell r="A3985">
            <v>88022</v>
          </cell>
          <cell r="B3985" t="str">
            <v>88022</v>
          </cell>
          <cell r="C3985" t="str">
            <v>CZ</v>
          </cell>
          <cell r="D3985" t="str">
            <v>CATANZARO</v>
          </cell>
          <cell r="E3985" t="str">
            <v>CALABRIA</v>
          </cell>
          <cell r="F3985" t="str">
            <v>Sud</v>
          </cell>
          <cell r="G3985">
            <v>6895</v>
          </cell>
          <cell r="H3985">
            <v>2150</v>
          </cell>
          <cell r="I3985">
            <v>205</v>
          </cell>
          <cell r="J3985">
            <v>0.13998968712558957</v>
          </cell>
          <cell r="K3985">
            <v>9.5348837209302331E-2</v>
          </cell>
          <cell r="L3985">
            <v>0.14209158040798098</v>
          </cell>
          <cell r="M3985">
            <v>0.17250116931743428</v>
          </cell>
        </row>
        <row r="3986">
          <cell r="A3986">
            <v>88024</v>
          </cell>
          <cell r="B3986" t="str">
            <v>88024</v>
          </cell>
          <cell r="C3986" t="str">
            <v>CZ</v>
          </cell>
          <cell r="D3986" t="str">
            <v>CATANZARO</v>
          </cell>
          <cell r="E3986" t="str">
            <v>CALABRIA</v>
          </cell>
          <cell r="F3986" t="str">
            <v>Sud</v>
          </cell>
          <cell r="G3986">
            <v>10158</v>
          </cell>
          <cell r="H3986">
            <v>3339</v>
          </cell>
          <cell r="I3986">
            <v>232</v>
          </cell>
          <cell r="J3986">
            <v>0.13998968712558957</v>
          </cell>
          <cell r="K3986">
            <v>6.9481880802635523E-2</v>
          </cell>
          <cell r="L3986">
            <v>0.14209158040798098</v>
          </cell>
          <cell r="M3986">
            <v>0.17250116931743428</v>
          </cell>
        </row>
        <row r="3987">
          <cell r="A3987">
            <v>88025</v>
          </cell>
          <cell r="B3987" t="str">
            <v>88025</v>
          </cell>
          <cell r="C3987" t="str">
            <v>CZ</v>
          </cell>
          <cell r="D3987" t="str">
            <v>CATANZARO</v>
          </cell>
          <cell r="E3987" t="str">
            <v>CALABRIA</v>
          </cell>
          <cell r="F3987" t="str">
            <v>Sud</v>
          </cell>
          <cell r="G3987">
            <v>8789</v>
          </cell>
          <cell r="H3987">
            <v>2873</v>
          </cell>
          <cell r="I3987">
            <v>248</v>
          </cell>
          <cell r="J3987">
            <v>0.13998968712558957</v>
          </cell>
          <cell r="K3987">
            <v>8.6320918900104418E-2</v>
          </cell>
          <cell r="L3987">
            <v>0.14209158040798098</v>
          </cell>
          <cell r="M3987">
            <v>0.17250116931743428</v>
          </cell>
        </row>
        <row r="3988">
          <cell r="A3988">
            <v>88040</v>
          </cell>
          <cell r="B3988" t="str">
            <v>88040</v>
          </cell>
          <cell r="C3988" t="str">
            <v>CZ</v>
          </cell>
          <cell r="D3988" t="str">
            <v>CATANZARO</v>
          </cell>
          <cell r="E3988" t="str">
            <v>CALABRIA</v>
          </cell>
          <cell r="F3988" t="str">
            <v>Sud</v>
          </cell>
          <cell r="G3988">
            <v>29577</v>
          </cell>
          <cell r="H3988">
            <v>10502</v>
          </cell>
          <cell r="I3988">
            <v>970</v>
          </cell>
          <cell r="J3988">
            <v>0.13998968712558957</v>
          </cell>
          <cell r="K3988">
            <v>9.2363359360121883E-2</v>
          </cell>
          <cell r="L3988">
            <v>0.14209158040798098</v>
          </cell>
          <cell r="M3988">
            <v>0.17250116931743428</v>
          </cell>
        </row>
        <row r="3989">
          <cell r="A3989">
            <v>88041</v>
          </cell>
          <cell r="B3989" t="str">
            <v>88041</v>
          </cell>
          <cell r="C3989" t="str">
            <v>CZ</v>
          </cell>
          <cell r="D3989" t="str">
            <v>CATANZARO</v>
          </cell>
          <cell r="E3989" t="str">
            <v>CALABRIA</v>
          </cell>
          <cell r="F3989" t="str">
            <v>Sud</v>
          </cell>
          <cell r="G3989">
            <v>3617</v>
          </cell>
          <cell r="H3989">
            <v>1277</v>
          </cell>
          <cell r="I3989">
            <v>124</v>
          </cell>
          <cell r="J3989">
            <v>0.13998968712558957</v>
          </cell>
          <cell r="K3989">
            <v>9.7102584181675805E-2</v>
          </cell>
          <cell r="L3989">
            <v>0.14209158040798098</v>
          </cell>
          <cell r="M3989">
            <v>0.17250116931743428</v>
          </cell>
        </row>
        <row r="3990">
          <cell r="A3990">
            <v>88042</v>
          </cell>
          <cell r="B3990" t="str">
            <v>88042</v>
          </cell>
          <cell r="C3990" t="str">
            <v>CZ</v>
          </cell>
          <cell r="D3990" t="str">
            <v>CATANZARO</v>
          </cell>
          <cell r="E3990" t="str">
            <v>CALABRIA</v>
          </cell>
          <cell r="F3990" t="str">
            <v>Sud</v>
          </cell>
          <cell r="G3990">
            <v>3504</v>
          </cell>
          <cell r="H3990">
            <v>1153</v>
          </cell>
          <cell r="I3990">
            <v>83</v>
          </cell>
          <cell r="J3990">
            <v>0.13998968712558957</v>
          </cell>
          <cell r="K3990">
            <v>7.1986123156981788E-2</v>
          </cell>
          <cell r="L3990">
            <v>0.14209158040798098</v>
          </cell>
          <cell r="M3990">
            <v>0.17250116931743428</v>
          </cell>
        </row>
        <row r="3991">
          <cell r="A3991">
            <v>88043</v>
          </cell>
          <cell r="B3991" t="str">
            <v>88043</v>
          </cell>
          <cell r="C3991" t="str">
            <v>CZ</v>
          </cell>
          <cell r="D3991" t="str">
            <v>CATANZARO</v>
          </cell>
          <cell r="E3991" t="str">
            <v>CALABRIA</v>
          </cell>
          <cell r="F3991" t="str">
            <v>Sud</v>
          </cell>
          <cell r="G3991">
            <v>2280</v>
          </cell>
          <cell r="H3991">
            <v>732</v>
          </cell>
          <cell r="I3991">
            <v>42</v>
          </cell>
          <cell r="J3991">
            <v>0.13998968712558957</v>
          </cell>
          <cell r="K3991">
            <v>5.737704918032787E-2</v>
          </cell>
          <cell r="L3991">
            <v>0.14209158040798098</v>
          </cell>
          <cell r="M3991">
            <v>0.17250116931743428</v>
          </cell>
        </row>
        <row r="3992">
          <cell r="A3992">
            <v>88044</v>
          </cell>
          <cell r="B3992" t="str">
            <v>88044</v>
          </cell>
          <cell r="C3992" t="str">
            <v>CZ</v>
          </cell>
          <cell r="D3992" t="str">
            <v>CATANZARO</v>
          </cell>
          <cell r="E3992" t="str">
            <v>CALABRIA</v>
          </cell>
          <cell r="F3992" t="str">
            <v>Sud</v>
          </cell>
          <cell r="G3992">
            <v>1986</v>
          </cell>
          <cell r="H3992">
            <v>683</v>
          </cell>
          <cell r="I3992">
            <v>71</v>
          </cell>
          <cell r="J3992">
            <v>0.13998968712558957</v>
          </cell>
          <cell r="K3992">
            <v>0.10395314787701318</v>
          </cell>
          <cell r="L3992">
            <v>0.14209158040798098</v>
          </cell>
          <cell r="M3992">
            <v>0.17250116931743428</v>
          </cell>
        </row>
        <row r="3993">
          <cell r="A3993">
            <v>88045</v>
          </cell>
          <cell r="B3993" t="str">
            <v>88045</v>
          </cell>
          <cell r="C3993" t="str">
            <v>CZ</v>
          </cell>
          <cell r="D3993" t="str">
            <v>CATANZARO</v>
          </cell>
          <cell r="E3993" t="str">
            <v>CALABRIA</v>
          </cell>
          <cell r="F3993" t="str">
            <v>Sud</v>
          </cell>
          <cell r="G3993">
            <v>3947</v>
          </cell>
          <cell r="H3993">
            <v>1462</v>
          </cell>
          <cell r="I3993">
            <v>102</v>
          </cell>
          <cell r="J3993">
            <v>0.13998968712558957</v>
          </cell>
          <cell r="K3993">
            <v>6.9767441860465115E-2</v>
          </cell>
          <cell r="L3993">
            <v>0.14209158040798098</v>
          </cell>
          <cell r="M3993">
            <v>0.17250116931743428</v>
          </cell>
        </row>
        <row r="3994">
          <cell r="A3994">
            <v>88046</v>
          </cell>
          <cell r="B3994" t="str">
            <v>88046</v>
          </cell>
          <cell r="C3994" t="str">
            <v>CZ</v>
          </cell>
          <cell r="D3994" t="str">
            <v>CATANZARO</v>
          </cell>
          <cell r="E3994" t="str">
            <v>CALABRIA</v>
          </cell>
          <cell r="F3994" t="str">
            <v>Sud</v>
          </cell>
          <cell r="G3994">
            <v>69835</v>
          </cell>
          <cell r="H3994">
            <v>22544</v>
          </cell>
          <cell r="I3994">
            <v>3092</v>
          </cell>
          <cell r="J3994">
            <v>0.13998968712558957</v>
          </cell>
          <cell r="K3994">
            <v>0.13715400993612492</v>
          </cell>
          <cell r="L3994">
            <v>0.14209158040798098</v>
          </cell>
          <cell r="M3994">
            <v>0.17250116931743428</v>
          </cell>
        </row>
        <row r="3995">
          <cell r="A3995">
            <v>88047</v>
          </cell>
          <cell r="B3995" t="str">
            <v>88047</v>
          </cell>
          <cell r="C3995" t="str">
            <v>CZ</v>
          </cell>
          <cell r="D3995" t="str">
            <v>CATANZARO</v>
          </cell>
          <cell r="E3995" t="str">
            <v>CALABRIA</v>
          </cell>
          <cell r="F3995" t="str">
            <v>Sud</v>
          </cell>
          <cell r="G3995">
            <v>5005</v>
          </cell>
          <cell r="H3995">
            <v>1698</v>
          </cell>
          <cell r="I3995">
            <v>147</v>
          </cell>
          <cell r="J3995">
            <v>0.13998968712558957</v>
          </cell>
          <cell r="K3995">
            <v>8.6572438162544174E-2</v>
          </cell>
          <cell r="L3995">
            <v>0.14209158040798098</v>
          </cell>
          <cell r="M3995">
            <v>0.17250116931743428</v>
          </cell>
        </row>
        <row r="3996">
          <cell r="A3996">
            <v>88049</v>
          </cell>
          <cell r="B3996" t="str">
            <v>88049</v>
          </cell>
          <cell r="C3996" t="str">
            <v>CZ</v>
          </cell>
          <cell r="D3996" t="str">
            <v>CATANZARO</v>
          </cell>
          <cell r="E3996" t="str">
            <v>CALABRIA</v>
          </cell>
          <cell r="F3996" t="str">
            <v>Sud</v>
          </cell>
          <cell r="G3996">
            <v>3613</v>
          </cell>
          <cell r="H3996">
            <v>1136</v>
          </cell>
          <cell r="I3996">
            <v>129</v>
          </cell>
          <cell r="J3996">
            <v>0.13998968712558957</v>
          </cell>
          <cell r="K3996">
            <v>0.11355633802816902</v>
          </cell>
          <cell r="L3996">
            <v>0.14209158040798098</v>
          </cell>
          <cell r="M3996">
            <v>0.17250116931743428</v>
          </cell>
        </row>
        <row r="3997">
          <cell r="A3997">
            <v>88050</v>
          </cell>
          <cell r="B3997" t="str">
            <v>88050</v>
          </cell>
          <cell r="C3997" t="str">
            <v>CZ</v>
          </cell>
          <cell r="D3997" t="str">
            <v>CATANZARO</v>
          </cell>
          <cell r="E3997" t="str">
            <v>CALABRIA</v>
          </cell>
          <cell r="F3997" t="str">
            <v>Sud</v>
          </cell>
          <cell r="G3997">
            <v>35483</v>
          </cell>
          <cell r="H3997">
            <v>11790</v>
          </cell>
          <cell r="I3997">
            <v>1317</v>
          </cell>
          <cell r="J3997">
            <v>0.13998968712558957</v>
          </cell>
          <cell r="K3997">
            <v>0.11170483460559796</v>
          </cell>
          <cell r="L3997">
            <v>0.14209158040798098</v>
          </cell>
          <cell r="M3997">
            <v>0.17250116931743428</v>
          </cell>
        </row>
        <row r="3998">
          <cell r="A3998">
            <v>88051</v>
          </cell>
          <cell r="B3998" t="str">
            <v>88051</v>
          </cell>
          <cell r="C3998" t="str">
            <v>CZ</v>
          </cell>
          <cell r="D3998" t="str">
            <v>CATANZARO</v>
          </cell>
          <cell r="E3998" t="str">
            <v>CALABRIA</v>
          </cell>
          <cell r="F3998" t="str">
            <v>Sud</v>
          </cell>
          <cell r="G3998">
            <v>3659</v>
          </cell>
          <cell r="H3998">
            <v>1144</v>
          </cell>
          <cell r="I3998">
            <v>97</v>
          </cell>
          <cell r="J3998">
            <v>0.13998968712558957</v>
          </cell>
          <cell r="K3998">
            <v>8.4790209790209792E-2</v>
          </cell>
          <cell r="L3998">
            <v>0.14209158040798098</v>
          </cell>
          <cell r="M3998">
            <v>0.17250116931743428</v>
          </cell>
        </row>
        <row r="3999">
          <cell r="A3999">
            <v>88054</v>
          </cell>
          <cell r="B3999" t="str">
            <v>88054</v>
          </cell>
          <cell r="C3999" t="str">
            <v>CZ</v>
          </cell>
          <cell r="D3999" t="str">
            <v>CATANZARO</v>
          </cell>
          <cell r="E3999" t="str">
            <v>CALABRIA</v>
          </cell>
          <cell r="F3999" t="str">
            <v>Sud</v>
          </cell>
          <cell r="G3999">
            <v>5226</v>
          </cell>
          <cell r="H3999">
            <v>1714</v>
          </cell>
          <cell r="I3999">
            <v>109</v>
          </cell>
          <cell r="J3999">
            <v>0.13998968712558957</v>
          </cell>
          <cell r="K3999">
            <v>6.3593932322053681E-2</v>
          </cell>
          <cell r="L3999">
            <v>0.14209158040798098</v>
          </cell>
          <cell r="M3999">
            <v>0.17250116931743428</v>
          </cell>
        </row>
        <row r="4000">
          <cell r="A4000">
            <v>88055</v>
          </cell>
          <cell r="B4000" t="str">
            <v>88055</v>
          </cell>
          <cell r="C4000" t="str">
            <v>CZ</v>
          </cell>
          <cell r="D4000" t="str">
            <v>CATANZARO</v>
          </cell>
          <cell r="E4000" t="str">
            <v>CALABRIA</v>
          </cell>
          <cell r="F4000" t="str">
            <v>Sud</v>
          </cell>
          <cell r="G4000">
            <v>3888</v>
          </cell>
          <cell r="H4000">
            <v>1293</v>
          </cell>
          <cell r="I4000">
            <v>166</v>
          </cell>
          <cell r="J4000">
            <v>0.13998968712558957</v>
          </cell>
          <cell r="K4000">
            <v>0.12838360402165508</v>
          </cell>
          <cell r="L4000">
            <v>0.14209158040798098</v>
          </cell>
          <cell r="M4000">
            <v>0.17250116931743428</v>
          </cell>
        </row>
        <row r="4001">
          <cell r="A4001">
            <v>88056</v>
          </cell>
          <cell r="B4001" t="str">
            <v>88056</v>
          </cell>
          <cell r="C4001" t="str">
            <v>CZ</v>
          </cell>
          <cell r="D4001" t="str">
            <v>CATANZARO</v>
          </cell>
          <cell r="E4001" t="str">
            <v>CALABRIA</v>
          </cell>
          <cell r="F4001" t="str">
            <v>Sud</v>
          </cell>
          <cell r="G4001">
            <v>4186</v>
          </cell>
          <cell r="H4001">
            <v>1461</v>
          </cell>
          <cell r="I4001">
            <v>167</v>
          </cell>
          <cell r="J4001">
            <v>0.13998968712558957</v>
          </cell>
          <cell r="K4001">
            <v>0.11430527036276524</v>
          </cell>
          <cell r="L4001">
            <v>0.14209158040798098</v>
          </cell>
          <cell r="M4001">
            <v>0.17250116931743428</v>
          </cell>
        </row>
        <row r="4002">
          <cell r="A4002">
            <v>88060</v>
          </cell>
          <cell r="B4002" t="str">
            <v>88060</v>
          </cell>
          <cell r="C4002" t="str">
            <v>CZ</v>
          </cell>
          <cell r="D4002" t="str">
            <v>CATANZARO</v>
          </cell>
          <cell r="E4002" t="str">
            <v>CALABRIA</v>
          </cell>
          <cell r="F4002" t="str">
            <v>Sud</v>
          </cell>
          <cell r="G4002">
            <v>33058</v>
          </cell>
          <cell r="H4002">
            <v>11251</v>
          </cell>
          <cell r="I4002">
            <v>1763</v>
          </cell>
          <cell r="J4002">
            <v>0.13998968712558957</v>
          </cell>
          <cell r="K4002">
            <v>0.15669718247266909</v>
          </cell>
          <cell r="L4002">
            <v>0.14209158040798098</v>
          </cell>
          <cell r="M4002">
            <v>0.17250116931743428</v>
          </cell>
        </row>
        <row r="4003">
          <cell r="A4003">
            <v>88062</v>
          </cell>
          <cell r="B4003" t="str">
            <v>88062</v>
          </cell>
          <cell r="C4003" t="str">
            <v>CZ</v>
          </cell>
          <cell r="D4003" t="str">
            <v>CATANZARO</v>
          </cell>
          <cell r="E4003" t="str">
            <v>CALABRIA</v>
          </cell>
          <cell r="F4003" t="str">
            <v>Sud</v>
          </cell>
          <cell r="G4003">
            <v>3382</v>
          </cell>
          <cell r="H4003">
            <v>1071</v>
          </cell>
          <cell r="I4003">
            <v>77</v>
          </cell>
          <cell r="J4003">
            <v>0.13998968712558957</v>
          </cell>
          <cell r="K4003">
            <v>7.1895424836601302E-2</v>
          </cell>
          <cell r="L4003">
            <v>0.14209158040798098</v>
          </cell>
          <cell r="M4003">
            <v>0.17250116931743428</v>
          </cell>
        </row>
        <row r="4004">
          <cell r="A4004">
            <v>88064</v>
          </cell>
          <cell r="B4004" t="str">
            <v>88064</v>
          </cell>
          <cell r="C4004" t="str">
            <v>CZ</v>
          </cell>
          <cell r="D4004" t="str">
            <v>CATANZARO</v>
          </cell>
          <cell r="E4004" t="str">
            <v>CALABRIA</v>
          </cell>
          <cell r="F4004" t="str">
            <v>Sud</v>
          </cell>
          <cell r="G4004">
            <v>7747</v>
          </cell>
          <cell r="H4004">
            <v>2676</v>
          </cell>
          <cell r="I4004">
            <v>243</v>
          </cell>
          <cell r="J4004">
            <v>0.13998968712558957</v>
          </cell>
          <cell r="K4004">
            <v>9.0807174887892375E-2</v>
          </cell>
          <cell r="L4004">
            <v>0.14209158040798098</v>
          </cell>
          <cell r="M4004">
            <v>0.17250116931743428</v>
          </cell>
        </row>
        <row r="4005">
          <cell r="A4005">
            <v>88065</v>
          </cell>
          <cell r="B4005" t="str">
            <v>88065</v>
          </cell>
          <cell r="C4005" t="str">
            <v>CZ</v>
          </cell>
          <cell r="D4005" t="str">
            <v>CATANZARO</v>
          </cell>
          <cell r="E4005" t="str">
            <v>CALABRIA</v>
          </cell>
          <cell r="F4005" t="str">
            <v>Sud</v>
          </cell>
          <cell r="G4005">
            <v>5613</v>
          </cell>
          <cell r="H4005">
            <v>1913</v>
          </cell>
          <cell r="I4005">
            <v>169</v>
          </cell>
          <cell r="J4005">
            <v>0.13998968712558957</v>
          </cell>
          <cell r="K4005">
            <v>8.8342916884474654E-2</v>
          </cell>
          <cell r="L4005">
            <v>0.14209158040798098</v>
          </cell>
          <cell r="M4005">
            <v>0.17250116931743428</v>
          </cell>
        </row>
        <row r="4006">
          <cell r="A4006">
            <v>88067</v>
          </cell>
          <cell r="B4006" t="str">
            <v>88067</v>
          </cell>
          <cell r="C4006" t="str">
            <v>CZ</v>
          </cell>
          <cell r="D4006" t="str">
            <v>CATANZARO</v>
          </cell>
          <cell r="E4006" t="str">
            <v>CALABRIA</v>
          </cell>
          <cell r="F4006" t="str">
            <v>Sud</v>
          </cell>
          <cell r="G4006">
            <v>4862</v>
          </cell>
          <cell r="H4006">
            <v>1807</v>
          </cell>
          <cell r="I4006">
            <v>161</v>
          </cell>
          <cell r="J4006">
            <v>0.13998968712558957</v>
          </cell>
          <cell r="K4006">
            <v>8.909795240730492E-2</v>
          </cell>
          <cell r="L4006">
            <v>0.14209158040798098</v>
          </cell>
          <cell r="M4006">
            <v>0.17250116931743428</v>
          </cell>
        </row>
        <row r="4007">
          <cell r="A4007">
            <v>88068</v>
          </cell>
          <cell r="B4007" t="str">
            <v>88068</v>
          </cell>
          <cell r="C4007" t="str">
            <v>CZ</v>
          </cell>
          <cell r="D4007" t="str">
            <v>CATANZARO</v>
          </cell>
          <cell r="E4007" t="str">
            <v>CALABRIA</v>
          </cell>
          <cell r="F4007" t="str">
            <v>Sud</v>
          </cell>
          <cell r="G4007">
            <v>10443</v>
          </cell>
          <cell r="H4007">
            <v>3582</v>
          </cell>
          <cell r="I4007">
            <v>621</v>
          </cell>
          <cell r="J4007">
            <v>0.13998968712558957</v>
          </cell>
          <cell r="K4007">
            <v>0.17336683417085427</v>
          </cell>
          <cell r="L4007">
            <v>0.14209158040798098</v>
          </cell>
          <cell r="M4007">
            <v>0.17250116931743428</v>
          </cell>
        </row>
        <row r="4008">
          <cell r="A4008">
            <v>88069</v>
          </cell>
          <cell r="B4008" t="str">
            <v>88069</v>
          </cell>
          <cell r="C4008" t="str">
            <v>CZ</v>
          </cell>
          <cell r="D4008" t="str">
            <v>CATANZARO</v>
          </cell>
          <cell r="E4008" t="str">
            <v>CALABRIA</v>
          </cell>
          <cell r="F4008" t="str">
            <v>Sud</v>
          </cell>
          <cell r="G4008">
            <v>5573</v>
          </cell>
          <cell r="H4008">
            <v>1871</v>
          </cell>
          <cell r="I4008">
            <v>316</v>
          </cell>
          <cell r="J4008">
            <v>0.13998968712558957</v>
          </cell>
          <cell r="K4008">
            <v>0.16889363976483165</v>
          </cell>
          <cell r="L4008">
            <v>0.14209158040798098</v>
          </cell>
          <cell r="M4008">
            <v>0.17250116931743428</v>
          </cell>
        </row>
        <row r="4009">
          <cell r="A4009">
            <v>88070</v>
          </cell>
          <cell r="B4009" t="str">
            <v>88070</v>
          </cell>
          <cell r="C4009" t="str">
            <v>CZ</v>
          </cell>
          <cell r="D4009" t="str">
            <v>CATANZARO</v>
          </cell>
          <cell r="E4009" t="str">
            <v>CALABRIA</v>
          </cell>
          <cell r="F4009" t="str">
            <v>Sud</v>
          </cell>
          <cell r="G4009">
            <v>5010</v>
          </cell>
          <cell r="H4009">
            <v>1533</v>
          </cell>
          <cell r="I4009">
            <v>213</v>
          </cell>
          <cell r="J4009">
            <v>0.13998968712558957</v>
          </cell>
          <cell r="K4009">
            <v>0.13894324853228962</v>
          </cell>
          <cell r="L4009">
            <v>0.14209158040798098</v>
          </cell>
          <cell r="M4009">
            <v>0.17250116931743428</v>
          </cell>
        </row>
        <row r="4010">
          <cell r="A4010">
            <v>88100</v>
          </cell>
          <cell r="B4010" t="str">
            <v>88100</v>
          </cell>
          <cell r="C4010" t="str">
            <v>CZ</v>
          </cell>
          <cell r="D4010" t="str">
            <v>CATANZARO</v>
          </cell>
          <cell r="E4010" t="str">
            <v>CALABRIA</v>
          </cell>
          <cell r="F4010" t="str">
            <v>Sud</v>
          </cell>
          <cell r="G4010">
            <v>96614</v>
          </cell>
          <cell r="H4010">
            <v>29997</v>
          </cell>
          <cell r="I4010">
            <v>6486</v>
          </cell>
          <cell r="J4010">
            <v>0.13998968712558957</v>
          </cell>
          <cell r="K4010">
            <v>0.21622162216221621</v>
          </cell>
          <cell r="L4010">
            <v>0.14209158040798098</v>
          </cell>
          <cell r="M4010">
            <v>0.17250116931743428</v>
          </cell>
        </row>
        <row r="4011">
          <cell r="A4011">
            <v>88811</v>
          </cell>
          <cell r="B4011" t="str">
            <v>88811</v>
          </cell>
          <cell r="C4011" t="str">
            <v>KR</v>
          </cell>
          <cell r="D4011" t="str">
            <v>CROTONE</v>
          </cell>
          <cell r="E4011" t="str">
            <v>CALABRIA</v>
          </cell>
          <cell r="F4011" t="str">
            <v>Sud</v>
          </cell>
          <cell r="G4011">
            <v>14113</v>
          </cell>
          <cell r="H4011">
            <v>3914</v>
          </cell>
          <cell r="I4011">
            <v>543</v>
          </cell>
          <cell r="J4011">
            <v>0.14067320216631246</v>
          </cell>
          <cell r="K4011">
            <v>0.13873275421563619</v>
          </cell>
          <cell r="L4011">
            <v>0.15472009104644546</v>
          </cell>
          <cell r="M4011">
            <v>0.19302845115232636</v>
          </cell>
        </row>
        <row r="4012">
          <cell r="A4012">
            <v>88812</v>
          </cell>
          <cell r="B4012" t="str">
            <v>88812</v>
          </cell>
          <cell r="C4012" t="str">
            <v>KR</v>
          </cell>
          <cell r="D4012" t="str">
            <v>CROTONE</v>
          </cell>
          <cell r="E4012" t="str">
            <v>CALABRIA</v>
          </cell>
          <cell r="F4012" t="str">
            <v>Sud</v>
          </cell>
          <cell r="G4012">
            <v>3936</v>
          </cell>
          <cell r="H4012">
            <v>1160</v>
          </cell>
          <cell r="I4012">
            <v>168</v>
          </cell>
          <cell r="J4012">
            <v>0.14067320216631246</v>
          </cell>
          <cell r="K4012">
            <v>0.14482758620689656</v>
          </cell>
          <cell r="L4012">
            <v>0.15472009104644546</v>
          </cell>
          <cell r="M4012">
            <v>0.19302845115232636</v>
          </cell>
        </row>
        <row r="4013">
          <cell r="A4013">
            <v>88813</v>
          </cell>
          <cell r="B4013" t="str">
            <v>88813</v>
          </cell>
          <cell r="C4013" t="str">
            <v>KR</v>
          </cell>
          <cell r="D4013" t="str">
            <v>CROTONE</v>
          </cell>
          <cell r="E4013" t="str">
            <v>CALABRIA</v>
          </cell>
          <cell r="F4013" t="str">
            <v>Sud</v>
          </cell>
          <cell r="G4013">
            <v>5264</v>
          </cell>
          <cell r="H4013">
            <v>1704</v>
          </cell>
          <cell r="I4013">
            <v>112</v>
          </cell>
          <cell r="J4013">
            <v>0.14067320216631246</v>
          </cell>
          <cell r="K4013">
            <v>6.5727699530516437E-2</v>
          </cell>
          <cell r="L4013">
            <v>0.15472009104644546</v>
          </cell>
          <cell r="M4013">
            <v>0.19302845115232636</v>
          </cell>
        </row>
        <row r="4014">
          <cell r="A4014">
            <v>88816</v>
          </cell>
          <cell r="B4014" t="str">
            <v>88816</v>
          </cell>
          <cell r="C4014" t="str">
            <v>KR</v>
          </cell>
          <cell r="D4014" t="str">
            <v>CROTONE</v>
          </cell>
          <cell r="E4014" t="str">
            <v>CALABRIA</v>
          </cell>
          <cell r="F4014" t="str">
            <v>Sud</v>
          </cell>
          <cell r="G4014">
            <v>6368</v>
          </cell>
          <cell r="H4014">
            <v>1804</v>
          </cell>
          <cell r="I4014">
            <v>141</v>
          </cell>
          <cell r="J4014">
            <v>0.14067320216631246</v>
          </cell>
          <cell r="K4014">
            <v>7.8159645232815961E-2</v>
          </cell>
          <cell r="L4014">
            <v>0.15472009104644546</v>
          </cell>
          <cell r="M4014">
            <v>0.19302845115232636</v>
          </cell>
        </row>
        <row r="4015">
          <cell r="A4015">
            <v>88817</v>
          </cell>
          <cell r="B4015" t="str">
            <v>88817</v>
          </cell>
          <cell r="C4015" t="str">
            <v>KR</v>
          </cell>
          <cell r="D4015" t="str">
            <v>CROTONE</v>
          </cell>
          <cell r="E4015" t="str">
            <v>CALABRIA</v>
          </cell>
          <cell r="F4015" t="str">
            <v>Sud</v>
          </cell>
          <cell r="G4015">
            <v>5254</v>
          </cell>
          <cell r="H4015">
            <v>1740</v>
          </cell>
          <cell r="I4015">
            <v>82</v>
          </cell>
          <cell r="J4015">
            <v>0.14067320216631246</v>
          </cell>
          <cell r="K4015">
            <v>4.7126436781609195E-2</v>
          </cell>
          <cell r="L4015">
            <v>0.15472009104644546</v>
          </cell>
          <cell r="M4015">
            <v>0.19302845115232636</v>
          </cell>
        </row>
        <row r="4016">
          <cell r="A4016">
            <v>88818</v>
          </cell>
          <cell r="B4016" t="str">
            <v>88818</v>
          </cell>
          <cell r="C4016" t="str">
            <v>KR</v>
          </cell>
          <cell r="D4016" t="str">
            <v>CROTONE</v>
          </cell>
          <cell r="E4016" t="str">
            <v>CALABRIA</v>
          </cell>
          <cell r="F4016" t="str">
            <v>Sud</v>
          </cell>
          <cell r="G4016">
            <v>1859</v>
          </cell>
          <cell r="H4016">
            <v>622</v>
          </cell>
          <cell r="I4016">
            <v>40</v>
          </cell>
          <cell r="J4016">
            <v>0.14067320216631246</v>
          </cell>
          <cell r="K4016">
            <v>6.4308681672025719E-2</v>
          </cell>
          <cell r="L4016">
            <v>0.15472009104644546</v>
          </cell>
          <cell r="M4016">
            <v>0.19302845115232636</v>
          </cell>
        </row>
        <row r="4017">
          <cell r="A4017">
            <v>88819</v>
          </cell>
          <cell r="B4017" t="str">
            <v>88819</v>
          </cell>
          <cell r="C4017" t="str">
            <v>KR</v>
          </cell>
          <cell r="D4017" t="str">
            <v>CROTONE</v>
          </cell>
          <cell r="E4017" t="str">
            <v>CALABRIA</v>
          </cell>
          <cell r="F4017" t="str">
            <v>Sud</v>
          </cell>
          <cell r="G4017">
            <v>2690</v>
          </cell>
          <cell r="H4017">
            <v>847</v>
          </cell>
          <cell r="I4017">
            <v>46</v>
          </cell>
          <cell r="J4017">
            <v>0.14067320216631246</v>
          </cell>
          <cell r="K4017">
            <v>5.4309327036599762E-2</v>
          </cell>
          <cell r="L4017">
            <v>0.15472009104644546</v>
          </cell>
          <cell r="M4017">
            <v>0.19302845115232636</v>
          </cell>
        </row>
        <row r="4018">
          <cell r="A4018">
            <v>88821</v>
          </cell>
          <cell r="B4018" t="str">
            <v>88821</v>
          </cell>
          <cell r="C4018" t="str">
            <v>KR</v>
          </cell>
          <cell r="D4018" t="str">
            <v>CROTONE</v>
          </cell>
          <cell r="E4018" t="str">
            <v>CALABRIA</v>
          </cell>
          <cell r="F4018" t="str">
            <v>Sud</v>
          </cell>
          <cell r="G4018">
            <v>5499</v>
          </cell>
          <cell r="H4018">
            <v>1569</v>
          </cell>
          <cell r="I4018">
            <v>209</v>
          </cell>
          <cell r="J4018">
            <v>0.14067320216631246</v>
          </cell>
          <cell r="K4018">
            <v>0.13320586360739325</v>
          </cell>
          <cell r="L4018">
            <v>0.15472009104644546</v>
          </cell>
          <cell r="M4018">
            <v>0.19302845115232636</v>
          </cell>
        </row>
        <row r="4019">
          <cell r="A4019">
            <v>88822</v>
          </cell>
          <cell r="B4019" t="str">
            <v>88822</v>
          </cell>
          <cell r="C4019" t="str">
            <v>KR</v>
          </cell>
          <cell r="D4019" t="str">
            <v>CROTONE</v>
          </cell>
          <cell r="E4019" t="str">
            <v>CALABRIA</v>
          </cell>
          <cell r="F4019" t="str">
            <v>Sud</v>
          </cell>
          <cell r="G4019">
            <v>3733</v>
          </cell>
          <cell r="H4019">
            <v>1176</v>
          </cell>
          <cell r="I4019">
            <v>83</v>
          </cell>
          <cell r="J4019">
            <v>0.14067320216631246</v>
          </cell>
          <cell r="K4019">
            <v>7.0578231292517002E-2</v>
          </cell>
          <cell r="L4019">
            <v>0.15472009104644546</v>
          </cell>
          <cell r="M4019">
            <v>0.19302845115232636</v>
          </cell>
        </row>
        <row r="4020">
          <cell r="A4020">
            <v>88823</v>
          </cell>
          <cell r="B4020" t="str">
            <v>88823</v>
          </cell>
          <cell r="C4020" t="str">
            <v>KR</v>
          </cell>
          <cell r="D4020" t="str">
            <v>CROTONE</v>
          </cell>
          <cell r="E4020" t="str">
            <v>CALABRIA</v>
          </cell>
          <cell r="F4020" t="str">
            <v>Sud</v>
          </cell>
          <cell r="G4020">
            <v>1302</v>
          </cell>
          <cell r="H4020">
            <v>365</v>
          </cell>
          <cell r="I4020">
            <v>15</v>
          </cell>
          <cell r="J4020">
            <v>0.14067320216631246</v>
          </cell>
          <cell r="K4020">
            <v>4.1095890410958902E-2</v>
          </cell>
          <cell r="L4020">
            <v>0.15472009104644546</v>
          </cell>
          <cell r="M4020">
            <v>0.19302845115232636</v>
          </cell>
        </row>
        <row r="4021">
          <cell r="A4021">
            <v>88824</v>
          </cell>
          <cell r="B4021" t="str">
            <v>88824</v>
          </cell>
          <cell r="C4021" t="str">
            <v>KR</v>
          </cell>
          <cell r="D4021" t="str">
            <v>CROTONE</v>
          </cell>
          <cell r="E4021" t="str">
            <v>CALABRIA</v>
          </cell>
          <cell r="F4021" t="str">
            <v>Sud</v>
          </cell>
          <cell r="G4021">
            <v>2935</v>
          </cell>
          <cell r="H4021">
            <v>923</v>
          </cell>
          <cell r="I4021">
            <v>77</v>
          </cell>
          <cell r="J4021">
            <v>0.14067320216631246</v>
          </cell>
          <cell r="K4021">
            <v>8.3423618634886246E-2</v>
          </cell>
          <cell r="L4021">
            <v>0.15472009104644546</v>
          </cell>
          <cell r="M4021">
            <v>0.19302845115232636</v>
          </cell>
        </row>
        <row r="4022">
          <cell r="A4022">
            <v>88825</v>
          </cell>
          <cell r="B4022" t="str">
            <v>88825</v>
          </cell>
          <cell r="C4022" t="str">
            <v>KR</v>
          </cell>
          <cell r="D4022" t="str">
            <v>CROTONE</v>
          </cell>
          <cell r="E4022" t="str">
            <v>CALABRIA</v>
          </cell>
          <cell r="F4022" t="str">
            <v>Sud</v>
          </cell>
          <cell r="G4022">
            <v>1920</v>
          </cell>
          <cell r="H4022">
            <v>777</v>
          </cell>
          <cell r="I4022">
            <v>40</v>
          </cell>
          <cell r="J4022">
            <v>0.14067320216631246</v>
          </cell>
          <cell r="K4022">
            <v>5.1480051480051477E-2</v>
          </cell>
          <cell r="L4022">
            <v>0.15472009104644546</v>
          </cell>
          <cell r="M4022">
            <v>0.19302845115232636</v>
          </cell>
        </row>
        <row r="4023">
          <cell r="A4023">
            <v>88831</v>
          </cell>
          <cell r="B4023" t="str">
            <v>88831</v>
          </cell>
          <cell r="C4023" t="str">
            <v>KR</v>
          </cell>
          <cell r="D4023" t="str">
            <v>CROTONE</v>
          </cell>
          <cell r="E4023" t="str">
            <v>CALABRIA</v>
          </cell>
          <cell r="F4023" t="str">
            <v>Sud</v>
          </cell>
          <cell r="G4023">
            <v>6206</v>
          </cell>
          <cell r="H4023">
            <v>1815</v>
          </cell>
          <cell r="I4023">
            <v>138</v>
          </cell>
          <cell r="J4023">
            <v>0.14067320216631246</v>
          </cell>
          <cell r="K4023">
            <v>7.6033057851239663E-2</v>
          </cell>
          <cell r="L4023">
            <v>0.15472009104644546</v>
          </cell>
          <cell r="M4023">
            <v>0.19302845115232636</v>
          </cell>
        </row>
        <row r="4024">
          <cell r="A4024">
            <v>88832</v>
          </cell>
          <cell r="B4024" t="str">
            <v>88832</v>
          </cell>
          <cell r="C4024" t="str">
            <v>KR</v>
          </cell>
          <cell r="D4024" t="str">
            <v>CROTONE</v>
          </cell>
          <cell r="E4024" t="str">
            <v>CALABRIA</v>
          </cell>
          <cell r="F4024" t="str">
            <v>Sud</v>
          </cell>
          <cell r="G4024">
            <v>2578</v>
          </cell>
          <cell r="H4024">
            <v>746</v>
          </cell>
          <cell r="I4024">
            <v>64</v>
          </cell>
          <cell r="J4024">
            <v>0.14067320216631246</v>
          </cell>
          <cell r="K4024">
            <v>8.5790884718498661E-2</v>
          </cell>
          <cell r="L4024">
            <v>0.15472009104644546</v>
          </cell>
          <cell r="M4024">
            <v>0.19302845115232636</v>
          </cell>
        </row>
        <row r="4025">
          <cell r="A4025">
            <v>88833</v>
          </cell>
          <cell r="B4025" t="str">
            <v>88833</v>
          </cell>
          <cell r="C4025" t="str">
            <v>KR</v>
          </cell>
          <cell r="D4025" t="str">
            <v>CROTONE</v>
          </cell>
          <cell r="E4025" t="str">
            <v>CALABRIA</v>
          </cell>
          <cell r="F4025" t="str">
            <v>Sud</v>
          </cell>
          <cell r="G4025">
            <v>3179</v>
          </cell>
          <cell r="H4025">
            <v>1051</v>
          </cell>
          <cell r="I4025">
            <v>89</v>
          </cell>
          <cell r="J4025">
            <v>0.14067320216631246</v>
          </cell>
          <cell r="K4025">
            <v>8.468125594671741E-2</v>
          </cell>
          <cell r="L4025">
            <v>0.15472009104644546</v>
          </cell>
          <cell r="M4025">
            <v>0.19302845115232636</v>
          </cell>
        </row>
        <row r="4026">
          <cell r="A4026">
            <v>88834</v>
          </cell>
          <cell r="B4026" t="str">
            <v>88834</v>
          </cell>
          <cell r="C4026" t="str">
            <v>KR</v>
          </cell>
          <cell r="D4026" t="str">
            <v>CROTONE</v>
          </cell>
          <cell r="E4026" t="str">
            <v>CALABRIA</v>
          </cell>
          <cell r="F4026" t="str">
            <v>Sud</v>
          </cell>
          <cell r="G4026">
            <v>1400</v>
          </cell>
          <cell r="H4026">
            <v>540</v>
          </cell>
          <cell r="I4026">
            <v>18</v>
          </cell>
          <cell r="J4026">
            <v>0.14067320216631246</v>
          </cell>
          <cell r="K4026">
            <v>3.3333333333333333E-2</v>
          </cell>
          <cell r="L4026">
            <v>0.15472009104644546</v>
          </cell>
          <cell r="M4026">
            <v>0.19302845115232636</v>
          </cell>
        </row>
        <row r="4027">
          <cell r="A4027">
            <v>88835</v>
          </cell>
          <cell r="B4027" t="str">
            <v>88835</v>
          </cell>
          <cell r="C4027" t="str">
            <v>KR</v>
          </cell>
          <cell r="D4027" t="str">
            <v>CROTONE</v>
          </cell>
          <cell r="E4027" t="str">
            <v>CALABRIA</v>
          </cell>
          <cell r="F4027" t="str">
            <v>Sud</v>
          </cell>
          <cell r="G4027">
            <v>3874</v>
          </cell>
          <cell r="H4027">
            <v>1201</v>
          </cell>
          <cell r="I4027">
            <v>84</v>
          </cell>
          <cell r="J4027">
            <v>0.14067320216631246</v>
          </cell>
          <cell r="K4027">
            <v>6.9941715237302249E-2</v>
          </cell>
          <cell r="L4027">
            <v>0.15472009104644546</v>
          </cell>
          <cell r="M4027">
            <v>0.19302845115232636</v>
          </cell>
        </row>
        <row r="4028">
          <cell r="A4028">
            <v>88836</v>
          </cell>
          <cell r="B4028" t="str">
            <v>88836</v>
          </cell>
          <cell r="C4028" t="str">
            <v>KR</v>
          </cell>
          <cell r="D4028" t="str">
            <v>CROTONE</v>
          </cell>
          <cell r="E4028" t="str">
            <v>CALABRIA</v>
          </cell>
          <cell r="F4028" t="str">
            <v>Sud</v>
          </cell>
          <cell r="G4028">
            <v>5331</v>
          </cell>
          <cell r="H4028">
            <v>1617</v>
          </cell>
          <cell r="I4028">
            <v>254</v>
          </cell>
          <cell r="J4028">
            <v>0.14067320216631246</v>
          </cell>
          <cell r="K4028">
            <v>0.15708101422387136</v>
          </cell>
          <cell r="L4028">
            <v>0.15472009104644546</v>
          </cell>
          <cell r="M4028">
            <v>0.19302845115232636</v>
          </cell>
        </row>
        <row r="4029">
          <cell r="A4029">
            <v>88837</v>
          </cell>
          <cell r="B4029" t="str">
            <v>88837</v>
          </cell>
          <cell r="C4029" t="str">
            <v>KR</v>
          </cell>
          <cell r="D4029" t="str">
            <v>CROTONE</v>
          </cell>
          <cell r="E4029" t="str">
            <v>CALABRIA</v>
          </cell>
          <cell r="F4029" t="str">
            <v>Sud</v>
          </cell>
          <cell r="G4029">
            <v>10473</v>
          </cell>
          <cell r="H4029">
            <v>3192</v>
          </cell>
          <cell r="I4029">
            <v>237</v>
          </cell>
          <cell r="J4029">
            <v>0.14067320216631246</v>
          </cell>
          <cell r="K4029">
            <v>7.4248120300751883E-2</v>
          </cell>
          <cell r="L4029">
            <v>0.15472009104644546</v>
          </cell>
          <cell r="M4029">
            <v>0.19302845115232636</v>
          </cell>
        </row>
        <row r="4030">
          <cell r="A4030">
            <v>88838</v>
          </cell>
          <cell r="B4030" t="str">
            <v>88838</v>
          </cell>
          <cell r="C4030" t="str">
            <v>KR</v>
          </cell>
          <cell r="D4030" t="str">
            <v>CROTONE</v>
          </cell>
          <cell r="E4030" t="str">
            <v>CALABRIA</v>
          </cell>
          <cell r="F4030" t="str">
            <v>Sud</v>
          </cell>
          <cell r="G4030">
            <v>7510</v>
          </cell>
          <cell r="H4030">
            <v>2187</v>
          </cell>
          <cell r="I4030">
            <v>185</v>
          </cell>
          <cell r="J4030">
            <v>0.14067320216631246</v>
          </cell>
          <cell r="K4030">
            <v>8.4590763603109284E-2</v>
          </cell>
          <cell r="L4030">
            <v>0.15472009104644546</v>
          </cell>
          <cell r="M4030">
            <v>0.19302845115232636</v>
          </cell>
        </row>
        <row r="4031">
          <cell r="A4031">
            <v>88841</v>
          </cell>
          <cell r="B4031" t="str">
            <v>88841</v>
          </cell>
          <cell r="C4031" t="str">
            <v>KR</v>
          </cell>
          <cell r="D4031" t="str">
            <v>CROTONE</v>
          </cell>
          <cell r="E4031" t="str">
            <v>CALABRIA</v>
          </cell>
          <cell r="F4031" t="str">
            <v>Sud</v>
          </cell>
          <cell r="G4031">
            <v>12315</v>
          </cell>
          <cell r="H4031">
            <v>3125</v>
          </cell>
          <cell r="I4031">
            <v>623</v>
          </cell>
          <cell r="J4031">
            <v>0.14067320216631246</v>
          </cell>
          <cell r="K4031">
            <v>0.19936000000000001</v>
          </cell>
          <cell r="L4031">
            <v>0.15472009104644546</v>
          </cell>
          <cell r="M4031">
            <v>0.19302845115232636</v>
          </cell>
        </row>
        <row r="4032">
          <cell r="A4032">
            <v>88842</v>
          </cell>
          <cell r="B4032" t="str">
            <v>88842</v>
          </cell>
          <cell r="C4032" t="str">
            <v>KR</v>
          </cell>
          <cell r="D4032" t="str">
            <v>CROTONE</v>
          </cell>
          <cell r="E4032" t="str">
            <v>CALABRIA</v>
          </cell>
          <cell r="F4032" t="str">
            <v>Sud</v>
          </cell>
          <cell r="G4032">
            <v>11431</v>
          </cell>
          <cell r="H4032">
            <v>3093</v>
          </cell>
          <cell r="I4032">
            <v>359</v>
          </cell>
          <cell r="J4032">
            <v>0.14067320216631246</v>
          </cell>
          <cell r="K4032">
            <v>0.11606854186873586</v>
          </cell>
          <cell r="L4032">
            <v>0.15472009104644546</v>
          </cell>
          <cell r="M4032">
            <v>0.19302845115232636</v>
          </cell>
        </row>
        <row r="4033">
          <cell r="A4033">
            <v>88900</v>
          </cell>
          <cell r="B4033" t="str">
            <v>88900</v>
          </cell>
          <cell r="C4033" t="str">
            <v>KR</v>
          </cell>
          <cell r="D4033" t="str">
            <v>CROTONE</v>
          </cell>
          <cell r="E4033" t="str">
            <v>CALABRIA</v>
          </cell>
          <cell r="F4033" t="str">
            <v>Sud</v>
          </cell>
          <cell r="G4033">
            <v>55778</v>
          </cell>
          <cell r="H4033">
            <v>15795</v>
          </cell>
          <cell r="I4033">
            <v>4278</v>
          </cell>
          <cell r="J4033">
            <v>0.14067320216631246</v>
          </cell>
          <cell r="K4033">
            <v>0.27084520417853752</v>
          </cell>
          <cell r="L4033">
            <v>0.15472009104644546</v>
          </cell>
          <cell r="M4033">
            <v>0.19302845115232636</v>
          </cell>
        </row>
        <row r="4034">
          <cell r="A4034">
            <v>89010</v>
          </cell>
          <cell r="B4034" t="str">
            <v>89010</v>
          </cell>
          <cell r="C4034" t="str">
            <v>RC</v>
          </cell>
          <cell r="D4034" t="str">
            <v>REGGIOCALABRIA</v>
          </cell>
          <cell r="E4034" t="str">
            <v>CALABRIA</v>
          </cell>
          <cell r="F4034" t="str">
            <v>Sud</v>
          </cell>
          <cell r="G4034">
            <v>7235</v>
          </cell>
          <cell r="H4034">
            <v>2433</v>
          </cell>
          <cell r="I4034">
            <v>306</v>
          </cell>
          <cell r="J4034">
            <v>0.16522894501092131</v>
          </cell>
          <cell r="K4034">
            <v>0.12577065351418001</v>
          </cell>
          <cell r="L4034">
            <v>0.16584638925684009</v>
          </cell>
          <cell r="M4034">
            <v>0.26462830279606181</v>
          </cell>
        </row>
        <row r="4035">
          <cell r="A4035">
            <v>89011</v>
          </cell>
          <cell r="B4035" t="str">
            <v>89011</v>
          </cell>
          <cell r="C4035" t="str">
            <v>RC</v>
          </cell>
          <cell r="D4035" t="str">
            <v>REGGIOCALABRIA</v>
          </cell>
          <cell r="E4035" t="str">
            <v>CALABRIA</v>
          </cell>
          <cell r="F4035" t="str">
            <v>Sud</v>
          </cell>
          <cell r="G4035">
            <v>11048</v>
          </cell>
          <cell r="H4035">
            <v>3566</v>
          </cell>
          <cell r="I4035">
            <v>588</v>
          </cell>
          <cell r="J4035">
            <v>0.16522894501092131</v>
          </cell>
          <cell r="K4035">
            <v>0.16489063376332025</v>
          </cell>
          <cell r="L4035">
            <v>0.16584638925684009</v>
          </cell>
          <cell r="M4035">
            <v>0.26462830279606181</v>
          </cell>
        </row>
        <row r="4036">
          <cell r="A4036">
            <v>89012</v>
          </cell>
          <cell r="B4036" t="str">
            <v>89012</v>
          </cell>
          <cell r="C4036" t="str">
            <v>RC</v>
          </cell>
          <cell r="D4036" t="str">
            <v>REGGIOCALABRIA</v>
          </cell>
          <cell r="E4036" t="str">
            <v>CALABRIA</v>
          </cell>
          <cell r="F4036" t="str">
            <v>Sud</v>
          </cell>
          <cell r="G4036">
            <v>3718</v>
          </cell>
          <cell r="H4036">
            <v>1249</v>
          </cell>
          <cell r="I4036">
            <v>137</v>
          </cell>
          <cell r="J4036">
            <v>0.16522894501092131</v>
          </cell>
          <cell r="K4036">
            <v>0.10968775020016013</v>
          </cell>
          <cell r="L4036">
            <v>0.16584638925684009</v>
          </cell>
          <cell r="M4036">
            <v>0.26462830279606181</v>
          </cell>
        </row>
        <row r="4037">
          <cell r="A4037">
            <v>89013</v>
          </cell>
          <cell r="B4037" t="str">
            <v>89013</v>
          </cell>
          <cell r="C4037" t="str">
            <v>RC</v>
          </cell>
          <cell r="D4037" t="str">
            <v>REGGIOCALABRIA</v>
          </cell>
          <cell r="E4037" t="str">
            <v>CALABRIA</v>
          </cell>
          <cell r="F4037" t="str">
            <v>Sud</v>
          </cell>
          <cell r="G4037">
            <v>18514</v>
          </cell>
          <cell r="H4037">
            <v>5853</v>
          </cell>
          <cell r="I4037">
            <v>1158</v>
          </cell>
          <cell r="J4037">
            <v>0.16522894501092131</v>
          </cell>
          <cell r="K4037">
            <v>0.19784725781650436</v>
          </cell>
          <cell r="L4037">
            <v>0.16584638925684009</v>
          </cell>
          <cell r="M4037">
            <v>0.26462830279606181</v>
          </cell>
        </row>
        <row r="4038">
          <cell r="A4038">
            <v>89014</v>
          </cell>
          <cell r="B4038" t="str">
            <v>89014</v>
          </cell>
          <cell r="C4038" t="str">
            <v>RC</v>
          </cell>
          <cell r="D4038" t="str">
            <v>REGGIOCALABRIA</v>
          </cell>
          <cell r="E4038" t="str">
            <v>CALABRIA</v>
          </cell>
          <cell r="F4038" t="str">
            <v>Sud</v>
          </cell>
          <cell r="G4038">
            <v>6252</v>
          </cell>
          <cell r="H4038">
            <v>2216</v>
          </cell>
          <cell r="I4038">
            <v>89</v>
          </cell>
          <cell r="J4038">
            <v>0.16522894501092131</v>
          </cell>
          <cell r="K4038">
            <v>4.0162454873646211E-2</v>
          </cell>
          <cell r="L4038">
            <v>0.16584638925684009</v>
          </cell>
          <cell r="M4038">
            <v>0.26462830279606181</v>
          </cell>
        </row>
        <row r="4039">
          <cell r="A4039">
            <v>89015</v>
          </cell>
          <cell r="B4039" t="str">
            <v>89015</v>
          </cell>
          <cell r="C4039" t="str">
            <v>RC</v>
          </cell>
          <cell r="D4039" t="str">
            <v>REGGIOCALABRIA</v>
          </cell>
          <cell r="E4039" t="str">
            <v>CALABRIA</v>
          </cell>
          <cell r="F4039" t="str">
            <v>Sud</v>
          </cell>
          <cell r="G4039">
            <v>19116</v>
          </cell>
          <cell r="H4039">
            <v>6601</v>
          </cell>
          <cell r="I4039">
            <v>1121</v>
          </cell>
          <cell r="J4039">
            <v>0.16522894501092131</v>
          </cell>
          <cell r="K4039">
            <v>0.16982275412816239</v>
          </cell>
          <cell r="L4039">
            <v>0.16584638925684009</v>
          </cell>
          <cell r="M4039">
            <v>0.26462830279606181</v>
          </cell>
        </row>
        <row r="4040">
          <cell r="A4040">
            <v>89016</v>
          </cell>
          <cell r="B4040" t="str">
            <v>89016</v>
          </cell>
          <cell r="C4040" t="str">
            <v>RC</v>
          </cell>
          <cell r="D4040" t="str">
            <v>REGGIOCALABRIA</v>
          </cell>
          <cell r="E4040" t="str">
            <v>CALABRIA</v>
          </cell>
          <cell r="F4040" t="str">
            <v>Sud</v>
          </cell>
          <cell r="G4040">
            <v>7449</v>
          </cell>
          <cell r="H4040">
            <v>2356</v>
          </cell>
          <cell r="I4040">
            <v>237</v>
          </cell>
          <cell r="J4040">
            <v>0.16522894501092131</v>
          </cell>
          <cell r="K4040">
            <v>0.10059422750424449</v>
          </cell>
          <cell r="L4040">
            <v>0.16584638925684009</v>
          </cell>
          <cell r="M4040">
            <v>0.26462830279606181</v>
          </cell>
        </row>
        <row r="4041">
          <cell r="A4041">
            <v>89017</v>
          </cell>
          <cell r="B4041" t="str">
            <v>89017</v>
          </cell>
          <cell r="C4041" t="str">
            <v>RC</v>
          </cell>
          <cell r="D4041" t="str">
            <v>REGGIOCALABRIA</v>
          </cell>
          <cell r="E4041" t="str">
            <v>CALABRIA</v>
          </cell>
          <cell r="F4041" t="str">
            <v>Sud</v>
          </cell>
          <cell r="G4041">
            <v>3764</v>
          </cell>
          <cell r="H4041">
            <v>1241</v>
          </cell>
          <cell r="I4041">
            <v>72</v>
          </cell>
          <cell r="J4041">
            <v>0.16522894501092131</v>
          </cell>
          <cell r="K4041">
            <v>5.8017727639000809E-2</v>
          </cell>
          <cell r="L4041">
            <v>0.16584638925684009</v>
          </cell>
          <cell r="M4041">
            <v>0.26462830279606181</v>
          </cell>
        </row>
        <row r="4042">
          <cell r="A4042">
            <v>89018</v>
          </cell>
          <cell r="B4042" t="str">
            <v>89018</v>
          </cell>
          <cell r="C4042" t="str">
            <v>RC</v>
          </cell>
          <cell r="D4042" t="str">
            <v>REGGIOCALABRIA</v>
          </cell>
          <cell r="E4042" t="str">
            <v>CALABRIA</v>
          </cell>
          <cell r="F4042" t="str">
            <v>Sud</v>
          </cell>
          <cell r="G4042">
            <v>12866</v>
          </cell>
          <cell r="H4042">
            <v>4057</v>
          </cell>
          <cell r="I4042">
            <v>997</v>
          </cell>
          <cell r="J4042">
            <v>0.16522894501092131</v>
          </cell>
          <cell r="K4042">
            <v>0.24574808972146905</v>
          </cell>
          <cell r="L4042">
            <v>0.16584638925684009</v>
          </cell>
          <cell r="M4042">
            <v>0.26462830279606181</v>
          </cell>
        </row>
        <row r="4043">
          <cell r="A4043">
            <v>89020</v>
          </cell>
          <cell r="B4043" t="str">
            <v>89020</v>
          </cell>
          <cell r="C4043" t="str">
            <v>RC</v>
          </cell>
          <cell r="D4043" t="str">
            <v>REGGIOCALABRIA</v>
          </cell>
          <cell r="E4043" t="str">
            <v>CALABRIA</v>
          </cell>
          <cell r="F4043" t="str">
            <v>Sud</v>
          </cell>
          <cell r="G4043">
            <v>20234</v>
          </cell>
          <cell r="H4043">
            <v>6672</v>
          </cell>
          <cell r="I4043">
            <v>427</v>
          </cell>
          <cell r="J4043">
            <v>0.16522894501092131</v>
          </cell>
          <cell r="K4043">
            <v>6.3998800959232618E-2</v>
          </cell>
          <cell r="L4043">
            <v>0.16584638925684009</v>
          </cell>
          <cell r="M4043">
            <v>0.26462830279606181</v>
          </cell>
        </row>
        <row r="4044">
          <cell r="A4044">
            <v>89021</v>
          </cell>
          <cell r="B4044" t="str">
            <v>89021</v>
          </cell>
          <cell r="C4044" t="str">
            <v>RC</v>
          </cell>
          <cell r="D4044" t="str">
            <v>REGGIOCALABRIA</v>
          </cell>
          <cell r="E4044" t="str">
            <v>CALABRIA</v>
          </cell>
          <cell r="F4044" t="str">
            <v>Sud</v>
          </cell>
          <cell r="G4044">
            <v>6450</v>
          </cell>
          <cell r="H4044">
            <v>2173</v>
          </cell>
          <cell r="I4044">
            <v>241</v>
          </cell>
          <cell r="J4044">
            <v>0.16522894501092131</v>
          </cell>
          <cell r="K4044">
            <v>0.11090658076392085</v>
          </cell>
          <cell r="L4044">
            <v>0.16584638925684009</v>
          </cell>
          <cell r="M4044">
            <v>0.26462830279606181</v>
          </cell>
        </row>
        <row r="4045">
          <cell r="A4045">
            <v>89022</v>
          </cell>
          <cell r="B4045" t="str">
            <v>89022</v>
          </cell>
          <cell r="C4045" t="str">
            <v>RC</v>
          </cell>
          <cell r="D4045" t="str">
            <v>REGGIOCALABRIA</v>
          </cell>
          <cell r="E4045" t="str">
            <v>CALABRIA</v>
          </cell>
          <cell r="F4045" t="str">
            <v>Sud</v>
          </cell>
          <cell r="G4045">
            <v>10540</v>
          </cell>
          <cell r="H4045">
            <v>3580</v>
          </cell>
          <cell r="I4045">
            <v>332</v>
          </cell>
          <cell r="J4045">
            <v>0.16522894501092131</v>
          </cell>
          <cell r="K4045">
            <v>9.2737430167597765E-2</v>
          </cell>
          <cell r="L4045">
            <v>0.16584638925684009</v>
          </cell>
          <cell r="M4045">
            <v>0.26462830279606181</v>
          </cell>
        </row>
        <row r="4046">
          <cell r="A4046">
            <v>89023</v>
          </cell>
          <cell r="B4046" t="str">
            <v>89023</v>
          </cell>
          <cell r="C4046" t="str">
            <v>RC</v>
          </cell>
          <cell r="D4046" t="str">
            <v>REGGIOCALABRIA</v>
          </cell>
          <cell r="E4046" t="str">
            <v>CALABRIA</v>
          </cell>
          <cell r="F4046" t="str">
            <v>Sud</v>
          </cell>
          <cell r="G4046">
            <v>6442</v>
          </cell>
          <cell r="H4046">
            <v>2215</v>
          </cell>
          <cell r="I4046">
            <v>111</v>
          </cell>
          <cell r="J4046">
            <v>0.16522894501092131</v>
          </cell>
          <cell r="K4046">
            <v>5.0112866817155759E-2</v>
          </cell>
          <cell r="L4046">
            <v>0.16584638925684009</v>
          </cell>
          <cell r="M4046">
            <v>0.26462830279606181</v>
          </cell>
        </row>
        <row r="4047">
          <cell r="A4047">
            <v>89024</v>
          </cell>
          <cell r="B4047" t="str">
            <v>89024</v>
          </cell>
          <cell r="C4047" t="str">
            <v>RC</v>
          </cell>
          <cell r="D4047" t="str">
            <v>REGGIOCALABRIA</v>
          </cell>
          <cell r="E4047" t="str">
            <v>CALABRIA</v>
          </cell>
          <cell r="F4047" t="str">
            <v>Sud</v>
          </cell>
          <cell r="G4047">
            <v>11960</v>
          </cell>
          <cell r="H4047">
            <v>4122</v>
          </cell>
          <cell r="I4047">
            <v>455</v>
          </cell>
          <cell r="J4047">
            <v>0.16522894501092131</v>
          </cell>
          <cell r="K4047">
            <v>0.11038330907326541</v>
          </cell>
          <cell r="L4047">
            <v>0.16584638925684009</v>
          </cell>
          <cell r="M4047">
            <v>0.26462830279606181</v>
          </cell>
        </row>
        <row r="4048">
          <cell r="A4048">
            <v>89025</v>
          </cell>
          <cell r="B4048" t="str">
            <v>89025</v>
          </cell>
          <cell r="C4048" t="str">
            <v>RC</v>
          </cell>
          <cell r="D4048" t="str">
            <v>REGGIOCALABRIA</v>
          </cell>
          <cell r="E4048" t="str">
            <v>CALABRIA</v>
          </cell>
          <cell r="F4048" t="str">
            <v>Sud</v>
          </cell>
          <cell r="G4048">
            <v>13191</v>
          </cell>
          <cell r="H4048">
            <v>3907</v>
          </cell>
          <cell r="I4048">
            <v>589</v>
          </cell>
          <cell r="J4048">
            <v>0.16522894501092131</v>
          </cell>
          <cell r="K4048">
            <v>0.15075505502943434</v>
          </cell>
          <cell r="L4048">
            <v>0.16584638925684009</v>
          </cell>
          <cell r="M4048">
            <v>0.26462830279606181</v>
          </cell>
        </row>
        <row r="4049">
          <cell r="A4049">
            <v>89026</v>
          </cell>
          <cell r="B4049" t="str">
            <v>89026</v>
          </cell>
          <cell r="C4049" t="str">
            <v>RC</v>
          </cell>
          <cell r="D4049" t="str">
            <v>REGGIOCALABRIA</v>
          </cell>
          <cell r="E4049" t="str">
            <v>CALABRIA</v>
          </cell>
          <cell r="F4049" t="str">
            <v>Sud</v>
          </cell>
          <cell r="G4049">
            <v>4335</v>
          </cell>
          <cell r="H4049">
            <v>1342</v>
          </cell>
          <cell r="I4049">
            <v>165</v>
          </cell>
          <cell r="J4049">
            <v>0.16522894501092131</v>
          </cell>
          <cell r="K4049">
            <v>0.12295081967213115</v>
          </cell>
          <cell r="L4049">
            <v>0.16584638925684009</v>
          </cell>
          <cell r="M4049">
            <v>0.26462830279606181</v>
          </cell>
        </row>
        <row r="4050">
          <cell r="A4050">
            <v>89027</v>
          </cell>
          <cell r="B4050" t="str">
            <v>89027</v>
          </cell>
          <cell r="C4050" t="str">
            <v>RC</v>
          </cell>
          <cell r="D4050" t="str">
            <v>REGGIOCALABRIA</v>
          </cell>
          <cell r="E4050" t="str">
            <v>CALABRIA</v>
          </cell>
          <cell r="F4050" t="str">
            <v>Sud</v>
          </cell>
          <cell r="G4050">
            <v>4184</v>
          </cell>
          <cell r="H4050">
            <v>1390</v>
          </cell>
          <cell r="I4050">
            <v>103</v>
          </cell>
          <cell r="J4050">
            <v>0.16522894501092131</v>
          </cell>
          <cell r="K4050">
            <v>7.4100719424460434E-2</v>
          </cell>
          <cell r="L4050">
            <v>0.16584638925684009</v>
          </cell>
          <cell r="M4050">
            <v>0.26462830279606181</v>
          </cell>
        </row>
        <row r="4051">
          <cell r="A4051">
            <v>89028</v>
          </cell>
          <cell r="B4051" t="str">
            <v>89028</v>
          </cell>
          <cell r="C4051" t="str">
            <v>RC</v>
          </cell>
          <cell r="D4051" t="str">
            <v>REGGIOCALABRIA</v>
          </cell>
          <cell r="E4051" t="str">
            <v>CALABRIA</v>
          </cell>
          <cell r="F4051" t="str">
            <v>Sud</v>
          </cell>
          <cell r="G4051">
            <v>3965</v>
          </cell>
          <cell r="H4051">
            <v>1366</v>
          </cell>
          <cell r="I4051">
            <v>73</v>
          </cell>
          <cell r="J4051">
            <v>0.16522894501092131</v>
          </cell>
          <cell r="K4051">
            <v>5.3440702781844804E-2</v>
          </cell>
          <cell r="L4051">
            <v>0.16584638925684009</v>
          </cell>
          <cell r="M4051">
            <v>0.26462830279606181</v>
          </cell>
        </row>
        <row r="4052">
          <cell r="A4052">
            <v>89029</v>
          </cell>
          <cell r="B4052" t="str">
            <v>89029</v>
          </cell>
          <cell r="C4052" t="str">
            <v>RC</v>
          </cell>
          <cell r="D4052" t="str">
            <v>REGGIOCALABRIA</v>
          </cell>
          <cell r="E4052" t="str">
            <v>CALABRIA</v>
          </cell>
          <cell r="F4052" t="str">
            <v>Sud</v>
          </cell>
          <cell r="G4052">
            <v>14024</v>
          </cell>
          <cell r="H4052">
            <v>4473</v>
          </cell>
          <cell r="I4052">
            <v>748</v>
          </cell>
          <cell r="J4052">
            <v>0.16522894501092131</v>
          </cell>
          <cell r="K4052">
            <v>0.16722557567627991</v>
          </cell>
          <cell r="L4052">
            <v>0.16584638925684009</v>
          </cell>
          <cell r="M4052">
            <v>0.26462830279606181</v>
          </cell>
        </row>
        <row r="4053">
          <cell r="A4053">
            <v>89030</v>
          </cell>
          <cell r="B4053" t="str">
            <v>89030</v>
          </cell>
          <cell r="C4053" t="str">
            <v>RC</v>
          </cell>
          <cell r="D4053" t="str">
            <v>REGGIOCALABRIA</v>
          </cell>
          <cell r="E4053" t="str">
            <v>CALABRIA</v>
          </cell>
          <cell r="F4053" t="str">
            <v>Sud</v>
          </cell>
          <cell r="G4053">
            <v>24797</v>
          </cell>
          <cell r="H4053">
            <v>8646</v>
          </cell>
          <cell r="I4053">
            <v>902</v>
          </cell>
          <cell r="J4053">
            <v>0.16522894501092131</v>
          </cell>
          <cell r="K4053">
            <v>0.10432569974554708</v>
          </cell>
          <cell r="L4053">
            <v>0.16584638925684009</v>
          </cell>
          <cell r="M4053">
            <v>0.26462830279606181</v>
          </cell>
        </row>
        <row r="4054">
          <cell r="A4054">
            <v>89031</v>
          </cell>
          <cell r="B4054" t="str">
            <v>89031</v>
          </cell>
          <cell r="C4054" t="str">
            <v>RC</v>
          </cell>
          <cell r="D4054" t="str">
            <v>REGGIOCALABRIA</v>
          </cell>
          <cell r="E4054" t="str">
            <v>CALABRIA</v>
          </cell>
          <cell r="F4054" t="str">
            <v>Sud</v>
          </cell>
          <cell r="G4054">
            <v>5037</v>
          </cell>
          <cell r="H4054">
            <v>1873</v>
          </cell>
          <cell r="I4054">
            <v>89</v>
          </cell>
          <cell r="J4054">
            <v>0.16522894501092131</v>
          </cell>
          <cell r="K4054">
            <v>4.7517351841964761E-2</v>
          </cell>
          <cell r="L4054">
            <v>0.16584638925684009</v>
          </cell>
          <cell r="M4054">
            <v>0.26462830279606181</v>
          </cell>
        </row>
        <row r="4055">
          <cell r="A4055">
            <v>89032</v>
          </cell>
          <cell r="B4055" t="str">
            <v>89032</v>
          </cell>
          <cell r="C4055" t="str">
            <v>RC</v>
          </cell>
          <cell r="D4055" t="str">
            <v>REGGIOCALABRIA</v>
          </cell>
          <cell r="E4055" t="str">
            <v>CALABRIA</v>
          </cell>
          <cell r="F4055" t="str">
            <v>Sud</v>
          </cell>
          <cell r="G4055">
            <v>7096</v>
          </cell>
          <cell r="H4055">
            <v>2170</v>
          </cell>
          <cell r="I4055">
            <v>217</v>
          </cell>
          <cell r="J4055">
            <v>0.16522894501092131</v>
          </cell>
          <cell r="K4055">
            <v>0.1</v>
          </cell>
          <cell r="L4055">
            <v>0.16584638925684009</v>
          </cell>
          <cell r="M4055">
            <v>0.26462830279606181</v>
          </cell>
        </row>
        <row r="4056">
          <cell r="A4056">
            <v>89033</v>
          </cell>
          <cell r="B4056" t="str">
            <v>89033</v>
          </cell>
          <cell r="C4056" t="str">
            <v>RC</v>
          </cell>
          <cell r="D4056" t="str">
            <v>REGGIOCALABRIA</v>
          </cell>
          <cell r="E4056" t="str">
            <v>CALABRIA</v>
          </cell>
          <cell r="F4056" t="str">
            <v>Sud</v>
          </cell>
          <cell r="G4056">
            <v>602</v>
          </cell>
          <cell r="H4056">
            <v>229</v>
          </cell>
          <cell r="I4056">
            <v>16</v>
          </cell>
          <cell r="J4056">
            <v>0.16522894501092131</v>
          </cell>
          <cell r="K4056">
            <v>6.9868995633187769E-2</v>
          </cell>
          <cell r="L4056">
            <v>0.16584638925684009</v>
          </cell>
          <cell r="M4056">
            <v>0.26462830279606181</v>
          </cell>
        </row>
        <row r="4057">
          <cell r="A4057">
            <v>89034</v>
          </cell>
          <cell r="B4057" t="str">
            <v>89034</v>
          </cell>
          <cell r="C4057" t="str">
            <v>RC</v>
          </cell>
          <cell r="D4057" t="str">
            <v>REGGIOCALABRIA</v>
          </cell>
          <cell r="E4057" t="str">
            <v>CALABRIA</v>
          </cell>
          <cell r="F4057" t="str">
            <v>Sud</v>
          </cell>
          <cell r="G4057">
            <v>8307</v>
          </cell>
          <cell r="H4057">
            <v>2743</v>
          </cell>
          <cell r="I4057">
            <v>431</v>
          </cell>
          <cell r="J4057">
            <v>0.16522894501092131</v>
          </cell>
          <cell r="K4057">
            <v>0.15712723295661685</v>
          </cell>
          <cell r="L4057">
            <v>0.16584638925684009</v>
          </cell>
          <cell r="M4057">
            <v>0.26462830279606181</v>
          </cell>
        </row>
        <row r="4058">
          <cell r="A4058">
            <v>89035</v>
          </cell>
          <cell r="B4058" t="str">
            <v>89035</v>
          </cell>
          <cell r="C4058" t="str">
            <v>RC</v>
          </cell>
          <cell r="D4058" t="str">
            <v>REGGIOCALABRIA</v>
          </cell>
          <cell r="E4058" t="str">
            <v>CALABRIA</v>
          </cell>
          <cell r="F4058" t="str">
            <v>Sud</v>
          </cell>
          <cell r="G4058">
            <v>4371</v>
          </cell>
          <cell r="H4058">
            <v>1561</v>
          </cell>
          <cell r="I4058">
            <v>205</v>
          </cell>
          <cell r="J4058">
            <v>0.16522894501092131</v>
          </cell>
          <cell r="K4058">
            <v>0.1313260730301089</v>
          </cell>
          <cell r="L4058">
            <v>0.16584638925684009</v>
          </cell>
          <cell r="M4058">
            <v>0.26462830279606181</v>
          </cell>
        </row>
        <row r="4059">
          <cell r="A4059">
            <v>89036</v>
          </cell>
          <cell r="B4059" t="str">
            <v>89036</v>
          </cell>
          <cell r="C4059" t="str">
            <v>RC</v>
          </cell>
          <cell r="D4059" t="str">
            <v>REGGIOCALABRIA</v>
          </cell>
          <cell r="E4059" t="str">
            <v>CALABRIA</v>
          </cell>
          <cell r="F4059" t="str">
            <v>Sud</v>
          </cell>
          <cell r="G4059">
            <v>4014</v>
          </cell>
          <cell r="H4059">
            <v>1454</v>
          </cell>
          <cell r="I4059">
            <v>232</v>
          </cell>
          <cell r="J4059">
            <v>0.16522894501092131</v>
          </cell>
          <cell r="K4059">
            <v>0.15955983493810177</v>
          </cell>
          <cell r="L4059">
            <v>0.16584638925684009</v>
          </cell>
          <cell r="M4059">
            <v>0.26462830279606181</v>
          </cell>
        </row>
        <row r="4060">
          <cell r="A4060">
            <v>89039</v>
          </cell>
          <cell r="B4060" t="str">
            <v>89039</v>
          </cell>
          <cell r="C4060" t="str">
            <v>RC</v>
          </cell>
          <cell r="D4060" t="str">
            <v>REGGIOCALABRIA</v>
          </cell>
          <cell r="E4060" t="str">
            <v>CALABRIA</v>
          </cell>
          <cell r="F4060" t="str">
            <v>Sud</v>
          </cell>
          <cell r="G4060">
            <v>3840</v>
          </cell>
          <cell r="H4060">
            <v>1201</v>
          </cell>
          <cell r="I4060">
            <v>72</v>
          </cell>
          <cell r="J4060">
            <v>0.16522894501092131</v>
          </cell>
          <cell r="K4060">
            <v>5.9950041631973358E-2</v>
          </cell>
          <cell r="L4060">
            <v>0.16584638925684009</v>
          </cell>
          <cell r="M4060">
            <v>0.26462830279606181</v>
          </cell>
        </row>
        <row r="4061">
          <cell r="A4061">
            <v>89040</v>
          </cell>
          <cell r="B4061" t="str">
            <v>89040</v>
          </cell>
          <cell r="C4061" t="str">
            <v>RC</v>
          </cell>
          <cell r="D4061" t="str">
            <v>REGGIOCALABRIA</v>
          </cell>
          <cell r="E4061" t="str">
            <v>CALABRIA</v>
          </cell>
          <cell r="F4061" t="str">
            <v>Sud</v>
          </cell>
          <cell r="G4061">
            <v>27170</v>
          </cell>
          <cell r="H4061">
            <v>9816</v>
          </cell>
          <cell r="I4061">
            <v>677</v>
          </cell>
          <cell r="J4061">
            <v>0.16522894501092131</v>
          </cell>
          <cell r="K4061">
            <v>6.8969030154849231E-2</v>
          </cell>
          <cell r="L4061">
            <v>0.16584638925684009</v>
          </cell>
          <cell r="M4061">
            <v>0.26462830279606181</v>
          </cell>
        </row>
        <row r="4062">
          <cell r="A4062">
            <v>89041</v>
          </cell>
          <cell r="B4062" t="str">
            <v>89041</v>
          </cell>
          <cell r="C4062" t="str">
            <v>RC</v>
          </cell>
          <cell r="D4062" t="str">
            <v>REGGIOCALABRIA</v>
          </cell>
          <cell r="E4062" t="str">
            <v>CALABRIA</v>
          </cell>
          <cell r="F4062" t="str">
            <v>Sud</v>
          </cell>
          <cell r="G4062">
            <v>8212</v>
          </cell>
          <cell r="H4062">
            <v>3007</v>
          </cell>
          <cell r="I4062">
            <v>85</v>
          </cell>
          <cell r="J4062">
            <v>0.16522894501092131</v>
          </cell>
          <cell r="K4062">
            <v>2.8267376122381109E-2</v>
          </cell>
          <cell r="L4062">
            <v>0.16584638925684009</v>
          </cell>
          <cell r="M4062">
            <v>0.26462830279606181</v>
          </cell>
        </row>
        <row r="4063">
          <cell r="A4063">
            <v>89042</v>
          </cell>
          <cell r="B4063" t="str">
            <v>89042</v>
          </cell>
          <cell r="C4063" t="str">
            <v>RC</v>
          </cell>
          <cell r="D4063" t="str">
            <v>REGGIOCALABRIA</v>
          </cell>
          <cell r="E4063" t="str">
            <v>CALABRIA</v>
          </cell>
          <cell r="F4063" t="str">
            <v>Sud</v>
          </cell>
          <cell r="G4063">
            <v>7043</v>
          </cell>
          <cell r="H4063">
            <v>2360</v>
          </cell>
          <cell r="I4063">
            <v>227</v>
          </cell>
          <cell r="J4063">
            <v>0.16522894501092131</v>
          </cell>
          <cell r="K4063">
            <v>9.6186440677966098E-2</v>
          </cell>
          <cell r="L4063">
            <v>0.16584638925684009</v>
          </cell>
          <cell r="M4063">
            <v>0.26462830279606181</v>
          </cell>
        </row>
        <row r="4064">
          <cell r="A4064">
            <v>89043</v>
          </cell>
          <cell r="B4064" t="str">
            <v>89043</v>
          </cell>
          <cell r="C4064" t="str">
            <v>RC</v>
          </cell>
          <cell r="D4064" t="str">
            <v>REGGIOCALABRIA</v>
          </cell>
          <cell r="E4064" t="str">
            <v>CALABRIA</v>
          </cell>
          <cell r="F4064" t="str">
            <v>Sud</v>
          </cell>
          <cell r="G4064">
            <v>748</v>
          </cell>
          <cell r="H4064">
            <v>267</v>
          </cell>
          <cell r="I4064">
            <v>77</v>
          </cell>
          <cell r="J4064">
            <v>0.16522894501092131</v>
          </cell>
          <cell r="K4064">
            <v>0.28838951310861421</v>
          </cell>
          <cell r="L4064">
            <v>0.16584638925684009</v>
          </cell>
          <cell r="M4064">
            <v>0.26462830279606181</v>
          </cell>
        </row>
        <row r="4065">
          <cell r="A4065">
            <v>89044</v>
          </cell>
          <cell r="B4065" t="str">
            <v>89044</v>
          </cell>
          <cell r="C4065" t="str">
            <v>RC</v>
          </cell>
          <cell r="D4065" t="str">
            <v>REGGIOCALABRIA</v>
          </cell>
          <cell r="E4065" t="str">
            <v>CALABRIA</v>
          </cell>
          <cell r="F4065" t="str">
            <v>Sud</v>
          </cell>
          <cell r="G4065">
            <v>12605</v>
          </cell>
          <cell r="H4065">
            <v>3929</v>
          </cell>
          <cell r="I4065">
            <v>701</v>
          </cell>
          <cell r="J4065">
            <v>0.16522894501092131</v>
          </cell>
          <cell r="K4065">
            <v>0.17841689997454824</v>
          </cell>
          <cell r="L4065">
            <v>0.16584638925684009</v>
          </cell>
          <cell r="M4065">
            <v>0.26462830279606181</v>
          </cell>
        </row>
        <row r="4066">
          <cell r="A4066">
            <v>89045</v>
          </cell>
          <cell r="B4066" t="str">
            <v>89045</v>
          </cell>
          <cell r="C4066" t="str">
            <v>RC</v>
          </cell>
          <cell r="D4066" t="str">
            <v>REGGIOCALABRIA</v>
          </cell>
          <cell r="E4066" t="str">
            <v>CALABRIA</v>
          </cell>
          <cell r="F4066" t="str">
            <v>Sud</v>
          </cell>
          <cell r="G4066">
            <v>4129</v>
          </cell>
          <cell r="H4066">
            <v>1527</v>
          </cell>
          <cell r="I4066">
            <v>93</v>
          </cell>
          <cell r="J4066">
            <v>0.16522894501092131</v>
          </cell>
          <cell r="K4066">
            <v>6.0903732809430254E-2</v>
          </cell>
          <cell r="L4066">
            <v>0.16584638925684009</v>
          </cell>
          <cell r="M4066">
            <v>0.26462830279606181</v>
          </cell>
        </row>
        <row r="4067">
          <cell r="A4067">
            <v>89046</v>
          </cell>
          <cell r="B4067" t="str">
            <v>89046</v>
          </cell>
          <cell r="C4067" t="str">
            <v>RC</v>
          </cell>
          <cell r="D4067" t="str">
            <v>REGGIOCALABRIA</v>
          </cell>
          <cell r="E4067" t="str">
            <v>CALABRIA</v>
          </cell>
          <cell r="F4067" t="str">
            <v>Sud</v>
          </cell>
          <cell r="G4067">
            <v>6308</v>
          </cell>
          <cell r="H4067">
            <v>1957</v>
          </cell>
          <cell r="I4067">
            <v>267</v>
          </cell>
          <cell r="J4067">
            <v>0.16522894501092131</v>
          </cell>
          <cell r="K4067">
            <v>0.13643331630045988</v>
          </cell>
          <cell r="L4067">
            <v>0.16584638925684009</v>
          </cell>
          <cell r="M4067">
            <v>0.26462830279606181</v>
          </cell>
        </row>
        <row r="4068">
          <cell r="A4068">
            <v>89047</v>
          </cell>
          <cell r="B4068" t="str">
            <v>89047</v>
          </cell>
          <cell r="C4068" t="str">
            <v>RC</v>
          </cell>
          <cell r="D4068" t="str">
            <v>REGGIOCALABRIA</v>
          </cell>
          <cell r="E4068" t="str">
            <v>CALABRIA</v>
          </cell>
          <cell r="F4068" t="str">
            <v>Sud</v>
          </cell>
          <cell r="G4068">
            <v>7121</v>
          </cell>
          <cell r="H4068">
            <v>2545</v>
          </cell>
          <cell r="I4068">
            <v>337</v>
          </cell>
          <cell r="J4068">
            <v>0.16522894501092131</v>
          </cell>
          <cell r="K4068">
            <v>0.13241650294695481</v>
          </cell>
          <cell r="L4068">
            <v>0.16584638925684009</v>
          </cell>
          <cell r="M4068">
            <v>0.26462830279606181</v>
          </cell>
        </row>
        <row r="4069">
          <cell r="A4069">
            <v>89048</v>
          </cell>
          <cell r="B4069" t="str">
            <v>89048</v>
          </cell>
          <cell r="C4069" t="str">
            <v>RC</v>
          </cell>
          <cell r="D4069" t="str">
            <v>REGGIOCALABRIA</v>
          </cell>
          <cell r="E4069" t="str">
            <v>CALABRIA</v>
          </cell>
          <cell r="F4069" t="str">
            <v>Sud</v>
          </cell>
          <cell r="G4069">
            <v>16262</v>
          </cell>
          <cell r="H4069">
            <v>4983</v>
          </cell>
          <cell r="I4069">
            <v>768</v>
          </cell>
          <cell r="J4069">
            <v>0.16522894501092131</v>
          </cell>
          <cell r="K4069">
            <v>0.15412402167369055</v>
          </cell>
          <cell r="L4069">
            <v>0.16584638925684009</v>
          </cell>
          <cell r="M4069">
            <v>0.26462830279606181</v>
          </cell>
        </row>
        <row r="4070">
          <cell r="A4070">
            <v>89049</v>
          </cell>
          <cell r="B4070" t="str">
            <v>89049</v>
          </cell>
          <cell r="C4070" t="str">
            <v>RC</v>
          </cell>
          <cell r="D4070" t="str">
            <v>REGGIOCALABRIA</v>
          </cell>
          <cell r="E4070" t="str">
            <v>CALABRIA</v>
          </cell>
          <cell r="F4070" t="str">
            <v>Sud</v>
          </cell>
          <cell r="G4070">
            <v>3148</v>
          </cell>
          <cell r="H4070">
            <v>973</v>
          </cell>
          <cell r="I4070">
            <v>90</v>
          </cell>
          <cell r="J4070">
            <v>0.16522894501092131</v>
          </cell>
          <cell r="K4070">
            <v>9.249743062692703E-2</v>
          </cell>
          <cell r="L4070">
            <v>0.16584638925684009</v>
          </cell>
          <cell r="M4070">
            <v>0.26462830279606181</v>
          </cell>
        </row>
        <row r="4071">
          <cell r="A4071">
            <v>89050</v>
          </cell>
          <cell r="B4071" t="str">
            <v>89050</v>
          </cell>
          <cell r="C4071" t="str">
            <v>RC</v>
          </cell>
          <cell r="D4071" t="str">
            <v>REGGIOCALABRIA</v>
          </cell>
          <cell r="E4071" t="str">
            <v>CALABRIA</v>
          </cell>
          <cell r="F4071" t="str">
            <v>Sud</v>
          </cell>
          <cell r="G4071">
            <v>15930</v>
          </cell>
          <cell r="H4071">
            <v>5419</v>
          </cell>
          <cell r="I4071">
            <v>437</v>
          </cell>
          <cell r="J4071">
            <v>0.16522894501092131</v>
          </cell>
          <cell r="K4071">
            <v>8.0642184904964012E-2</v>
          </cell>
          <cell r="L4071">
            <v>0.16584638925684009</v>
          </cell>
          <cell r="M4071">
            <v>0.26462830279606181</v>
          </cell>
        </row>
        <row r="4072">
          <cell r="A4072">
            <v>89052</v>
          </cell>
          <cell r="B4072" t="str">
            <v>89052</v>
          </cell>
          <cell r="C4072" t="str">
            <v>RC</v>
          </cell>
          <cell r="D4072" t="str">
            <v>REGGIOCALABRIA</v>
          </cell>
          <cell r="E4072" t="str">
            <v>CALABRIA</v>
          </cell>
          <cell r="F4072" t="str">
            <v>Sud</v>
          </cell>
          <cell r="G4072">
            <v>3856</v>
          </cell>
          <cell r="H4072">
            <v>1287</v>
          </cell>
          <cell r="I4072">
            <v>296</v>
          </cell>
          <cell r="J4072">
            <v>0.16522894501092131</v>
          </cell>
          <cell r="K4072">
            <v>0.22999222999222999</v>
          </cell>
          <cell r="L4072">
            <v>0.16584638925684009</v>
          </cell>
          <cell r="M4072">
            <v>0.26462830279606181</v>
          </cell>
        </row>
        <row r="4073">
          <cell r="A4073">
            <v>89054</v>
          </cell>
          <cell r="B4073" t="str">
            <v>89054</v>
          </cell>
          <cell r="C4073" t="str">
            <v>RC</v>
          </cell>
          <cell r="D4073" t="str">
            <v>REGGIOCALABRIA</v>
          </cell>
          <cell r="E4073" t="str">
            <v>CALABRIA</v>
          </cell>
          <cell r="F4073" t="str">
            <v>Sud</v>
          </cell>
          <cell r="G4073">
            <v>3032</v>
          </cell>
          <cell r="H4073">
            <v>1086</v>
          </cell>
          <cell r="I4073">
            <v>65</v>
          </cell>
          <cell r="J4073">
            <v>0.16522894501092131</v>
          </cell>
          <cell r="K4073">
            <v>5.9852670349907919E-2</v>
          </cell>
          <cell r="L4073">
            <v>0.16584638925684009</v>
          </cell>
          <cell r="M4073">
            <v>0.26462830279606181</v>
          </cell>
        </row>
        <row r="4074">
          <cell r="A4074">
            <v>89056</v>
          </cell>
          <cell r="B4074" t="str">
            <v>89056</v>
          </cell>
          <cell r="C4074" t="str">
            <v>RC</v>
          </cell>
          <cell r="D4074" t="str">
            <v>REGGIOCALABRIA</v>
          </cell>
          <cell r="E4074" t="str">
            <v>CALABRIA</v>
          </cell>
          <cell r="F4074" t="str">
            <v>Sud</v>
          </cell>
          <cell r="G4074">
            <v>1168</v>
          </cell>
          <cell r="H4074">
            <v>441</v>
          </cell>
          <cell r="I4074">
            <v>34</v>
          </cell>
          <cell r="J4074">
            <v>0.16522894501092131</v>
          </cell>
          <cell r="K4074">
            <v>7.7097505668934238E-2</v>
          </cell>
          <cell r="L4074">
            <v>0.16584638925684009</v>
          </cell>
          <cell r="M4074">
            <v>0.26462830279606181</v>
          </cell>
        </row>
        <row r="4075">
          <cell r="A4075">
            <v>89057</v>
          </cell>
          <cell r="B4075" t="str">
            <v>89057</v>
          </cell>
          <cell r="C4075" t="str">
            <v>RC</v>
          </cell>
          <cell r="D4075" t="str">
            <v>REGGIOCALABRIA</v>
          </cell>
          <cell r="E4075" t="str">
            <v>CALABRIA</v>
          </cell>
          <cell r="F4075" t="str">
            <v>Sud</v>
          </cell>
          <cell r="G4075">
            <v>1467</v>
          </cell>
          <cell r="H4075">
            <v>505</v>
          </cell>
          <cell r="I4075">
            <v>40</v>
          </cell>
          <cell r="J4075">
            <v>0.16522894501092131</v>
          </cell>
          <cell r="K4075">
            <v>7.9207920792079209E-2</v>
          </cell>
          <cell r="L4075">
            <v>0.16584638925684009</v>
          </cell>
          <cell r="M4075">
            <v>0.26462830279606181</v>
          </cell>
        </row>
        <row r="4076">
          <cell r="A4076">
            <v>89058</v>
          </cell>
          <cell r="B4076" t="str">
            <v>89058</v>
          </cell>
          <cell r="C4076" t="str">
            <v>RC</v>
          </cell>
          <cell r="D4076" t="str">
            <v>REGGIOCALABRIA</v>
          </cell>
          <cell r="E4076" t="str">
            <v>CALABRIA</v>
          </cell>
          <cell r="F4076" t="str">
            <v>Sud</v>
          </cell>
          <cell r="G4076">
            <v>5652</v>
          </cell>
          <cell r="H4076">
            <v>1888</v>
          </cell>
          <cell r="I4076">
            <v>241</v>
          </cell>
          <cell r="J4076">
            <v>0.16522894501092131</v>
          </cell>
          <cell r="K4076">
            <v>0.12764830508474576</v>
          </cell>
          <cell r="L4076">
            <v>0.16584638925684009</v>
          </cell>
          <cell r="M4076">
            <v>0.26462830279606181</v>
          </cell>
        </row>
        <row r="4077">
          <cell r="A4077">
            <v>89060</v>
          </cell>
          <cell r="B4077" t="str">
            <v>89060</v>
          </cell>
          <cell r="C4077" t="str">
            <v>RC</v>
          </cell>
          <cell r="D4077" t="str">
            <v>REGGIOCALABRIA</v>
          </cell>
          <cell r="E4077" t="str">
            <v>CALABRIA</v>
          </cell>
          <cell r="F4077" t="str">
            <v>Sud</v>
          </cell>
          <cell r="G4077">
            <v>11735</v>
          </cell>
          <cell r="H4077">
            <v>3962</v>
          </cell>
          <cell r="I4077">
            <v>1359</v>
          </cell>
          <cell r="J4077">
            <v>0.16522894501092131</v>
          </cell>
          <cell r="K4077">
            <v>0.3430085815244826</v>
          </cell>
          <cell r="L4077">
            <v>0.16584638925684009</v>
          </cell>
          <cell r="M4077">
            <v>0.26462830279606181</v>
          </cell>
        </row>
        <row r="4078">
          <cell r="A4078">
            <v>89063</v>
          </cell>
          <cell r="B4078" t="str">
            <v>89063</v>
          </cell>
          <cell r="C4078" t="str">
            <v>RC</v>
          </cell>
          <cell r="D4078" t="str">
            <v>REGGIOCALABRIA</v>
          </cell>
          <cell r="E4078" t="str">
            <v>CALABRIA</v>
          </cell>
          <cell r="F4078" t="str">
            <v>Sud</v>
          </cell>
          <cell r="G4078">
            <v>12242</v>
          </cell>
          <cell r="H4078">
            <v>3997</v>
          </cell>
          <cell r="I4078">
            <v>631</v>
          </cell>
          <cell r="J4078">
            <v>0.16522894501092131</v>
          </cell>
          <cell r="K4078">
            <v>0.15786840130097574</v>
          </cell>
          <cell r="L4078">
            <v>0.16584638925684009</v>
          </cell>
          <cell r="M4078">
            <v>0.26462830279606181</v>
          </cell>
        </row>
        <row r="4079">
          <cell r="A4079">
            <v>89064</v>
          </cell>
          <cell r="B4079" t="str">
            <v>89064</v>
          </cell>
          <cell r="C4079" t="str">
            <v>RC</v>
          </cell>
          <cell r="D4079" t="str">
            <v>REGGIOCALABRIA</v>
          </cell>
          <cell r="E4079" t="str">
            <v>CALABRIA</v>
          </cell>
          <cell r="F4079" t="str">
            <v>Sud</v>
          </cell>
          <cell r="G4079">
            <v>7371</v>
          </cell>
          <cell r="H4079">
            <v>2559</v>
          </cell>
          <cell r="I4079">
            <v>100</v>
          </cell>
          <cell r="J4079">
            <v>0.16522894501092131</v>
          </cell>
          <cell r="K4079">
            <v>3.9077764751856196E-2</v>
          </cell>
          <cell r="L4079">
            <v>0.16584638925684009</v>
          </cell>
          <cell r="M4079">
            <v>0.26462830279606181</v>
          </cell>
        </row>
        <row r="4080">
          <cell r="A4080">
            <v>89065</v>
          </cell>
          <cell r="B4080" t="str">
            <v>89065</v>
          </cell>
          <cell r="C4080" t="str">
            <v>RC</v>
          </cell>
          <cell r="D4080" t="str">
            <v>REGGIOCALABRIA</v>
          </cell>
          <cell r="E4080" t="str">
            <v>CALABRIA</v>
          </cell>
          <cell r="F4080" t="str">
            <v>Sud</v>
          </cell>
          <cell r="G4080">
            <v>6516</v>
          </cell>
          <cell r="H4080">
            <v>2196</v>
          </cell>
          <cell r="I4080">
            <v>145</v>
          </cell>
          <cell r="J4080">
            <v>0.16522894501092131</v>
          </cell>
          <cell r="K4080">
            <v>6.6029143897996356E-2</v>
          </cell>
          <cell r="L4080">
            <v>0.16584638925684009</v>
          </cell>
          <cell r="M4080">
            <v>0.26462830279606181</v>
          </cell>
        </row>
        <row r="4081">
          <cell r="A4081">
            <v>89067</v>
          </cell>
          <cell r="B4081" t="str">
            <v>89067</v>
          </cell>
          <cell r="C4081" t="str">
            <v>RC</v>
          </cell>
          <cell r="D4081" t="str">
            <v>REGGIOCALABRIA</v>
          </cell>
          <cell r="E4081" t="str">
            <v>CALABRIA</v>
          </cell>
          <cell r="F4081" t="str">
            <v>Sud</v>
          </cell>
          <cell r="G4081">
            <v>8381</v>
          </cell>
          <cell r="H4081">
            <v>2421</v>
          </cell>
          <cell r="I4081">
            <v>603</v>
          </cell>
          <cell r="J4081">
            <v>0.16522894501092131</v>
          </cell>
          <cell r="K4081">
            <v>0.24907063197026022</v>
          </cell>
          <cell r="L4081">
            <v>0.16584638925684009</v>
          </cell>
          <cell r="M4081">
            <v>0.26462830279606181</v>
          </cell>
        </row>
        <row r="4082">
          <cell r="A4082">
            <v>89069</v>
          </cell>
          <cell r="B4082" t="str">
            <v>89069</v>
          </cell>
          <cell r="C4082" t="str">
            <v>RC</v>
          </cell>
          <cell r="D4082" t="str">
            <v>REGGIOCALABRIA</v>
          </cell>
          <cell r="E4082" t="str">
            <v>CALABRIA</v>
          </cell>
          <cell r="F4082" t="str">
            <v>Sud</v>
          </cell>
          <cell r="G4082">
            <v>3934</v>
          </cell>
          <cell r="H4082">
            <v>1470</v>
          </cell>
          <cell r="I4082">
            <v>39</v>
          </cell>
          <cell r="J4082">
            <v>0.16522894501092131</v>
          </cell>
          <cell r="K4082">
            <v>2.6530612244897958E-2</v>
          </cell>
          <cell r="L4082">
            <v>0.16584638925684009</v>
          </cell>
          <cell r="M4082">
            <v>0.26462830279606181</v>
          </cell>
        </row>
        <row r="4083">
          <cell r="A4083">
            <v>89100</v>
          </cell>
          <cell r="B4083" t="str">
            <v>89100</v>
          </cell>
          <cell r="C4083" t="str">
            <v>RC</v>
          </cell>
          <cell r="D4083" t="str">
            <v>REGGIOCALABRIA</v>
          </cell>
          <cell r="E4083" t="str">
            <v>CALABRIA</v>
          </cell>
          <cell r="F4083" t="str">
            <v>Sud</v>
          </cell>
          <cell r="G4083">
            <v>0</v>
          </cell>
          <cell r="H4083">
            <v>0</v>
          </cell>
          <cell r="I4083">
            <v>1487</v>
          </cell>
          <cell r="J4083">
            <v>0.16522894501092131</v>
          </cell>
          <cell r="L4083">
            <v>0.16584638925684009</v>
          </cell>
          <cell r="M4083">
            <v>0.26462830279606181</v>
          </cell>
        </row>
        <row r="4084">
          <cell r="A4084">
            <v>89121</v>
          </cell>
          <cell r="B4084" t="str">
            <v>89121</v>
          </cell>
          <cell r="C4084" t="str">
            <v>RC</v>
          </cell>
          <cell r="D4084" t="str">
            <v>REGGIOCALABRIA</v>
          </cell>
          <cell r="E4084" t="str">
            <v>CALABRIA</v>
          </cell>
          <cell r="F4084" t="str">
            <v>Sud</v>
          </cell>
          <cell r="G4084">
            <v>5293</v>
          </cell>
          <cell r="H4084">
            <v>1836</v>
          </cell>
          <cell r="I4084">
            <v>546</v>
          </cell>
          <cell r="J4084">
            <v>0.16522894501092131</v>
          </cell>
          <cell r="K4084">
            <v>0.29738562091503268</v>
          </cell>
          <cell r="L4084">
            <v>0.16584638925684009</v>
          </cell>
          <cell r="M4084">
            <v>0.26462830279606181</v>
          </cell>
        </row>
        <row r="4085">
          <cell r="A4085">
            <v>89122</v>
          </cell>
          <cell r="B4085" t="str">
            <v>89122</v>
          </cell>
          <cell r="C4085" t="str">
            <v>RC</v>
          </cell>
          <cell r="D4085" t="str">
            <v>REGGIOCALABRIA</v>
          </cell>
          <cell r="E4085" t="str">
            <v>CALABRIA</v>
          </cell>
          <cell r="F4085" t="str">
            <v>Sud</v>
          </cell>
          <cell r="G4085">
            <v>9669</v>
          </cell>
          <cell r="H4085">
            <v>3166</v>
          </cell>
          <cell r="I4085">
            <v>660</v>
          </cell>
          <cell r="J4085">
            <v>0.16522894501092131</v>
          </cell>
          <cell r="K4085">
            <v>0.20846493998736576</v>
          </cell>
          <cell r="L4085">
            <v>0.16584638925684009</v>
          </cell>
          <cell r="M4085">
            <v>0.26462830279606181</v>
          </cell>
        </row>
        <row r="4086">
          <cell r="A4086">
            <v>89123</v>
          </cell>
          <cell r="B4086" t="str">
            <v>89123</v>
          </cell>
          <cell r="C4086" t="str">
            <v>RC</v>
          </cell>
          <cell r="D4086" t="str">
            <v>REGGIOCALABRIA</v>
          </cell>
          <cell r="E4086" t="str">
            <v>CALABRIA</v>
          </cell>
          <cell r="F4086" t="str">
            <v>Sud</v>
          </cell>
          <cell r="G4086">
            <v>6608</v>
          </cell>
          <cell r="H4086">
            <v>2375</v>
          </cell>
          <cell r="I4086">
            <v>570</v>
          </cell>
          <cell r="J4086">
            <v>0.16522894501092131</v>
          </cell>
          <cell r="K4086">
            <v>0.24</v>
          </cell>
          <cell r="L4086">
            <v>0.16584638925684009</v>
          </cell>
          <cell r="M4086">
            <v>0.26462830279606181</v>
          </cell>
        </row>
        <row r="4087">
          <cell r="A4087">
            <v>89124</v>
          </cell>
          <cell r="B4087" t="str">
            <v>89124</v>
          </cell>
          <cell r="C4087" t="str">
            <v>RC</v>
          </cell>
          <cell r="D4087" t="str">
            <v>REGGIOCALABRIA</v>
          </cell>
          <cell r="E4087" t="str">
            <v>CALABRIA</v>
          </cell>
          <cell r="F4087" t="str">
            <v>Sud</v>
          </cell>
          <cell r="G4087">
            <v>9764</v>
          </cell>
          <cell r="H4087">
            <v>3035</v>
          </cell>
          <cell r="I4087">
            <v>987</v>
          </cell>
          <cell r="J4087">
            <v>0.16522894501092131</v>
          </cell>
          <cell r="K4087">
            <v>0.32520593080724874</v>
          </cell>
          <cell r="L4087">
            <v>0.16584638925684009</v>
          </cell>
          <cell r="M4087">
            <v>0.26462830279606181</v>
          </cell>
        </row>
        <row r="4088">
          <cell r="A4088">
            <v>89125</v>
          </cell>
          <cell r="B4088" t="str">
            <v>89125</v>
          </cell>
          <cell r="C4088" t="str">
            <v>RC</v>
          </cell>
          <cell r="D4088" t="str">
            <v>REGGIOCALABRIA</v>
          </cell>
          <cell r="E4088" t="str">
            <v>CALABRIA</v>
          </cell>
          <cell r="F4088" t="str">
            <v>Sud</v>
          </cell>
          <cell r="G4088">
            <v>3296</v>
          </cell>
          <cell r="H4088">
            <v>1266</v>
          </cell>
          <cell r="I4088">
            <v>490</v>
          </cell>
          <cell r="J4088">
            <v>0.16522894501092131</v>
          </cell>
          <cell r="K4088">
            <v>0.38704581358609796</v>
          </cell>
          <cell r="L4088">
            <v>0.16584638925684009</v>
          </cell>
          <cell r="M4088">
            <v>0.26462830279606181</v>
          </cell>
        </row>
        <row r="4089">
          <cell r="A4089">
            <v>89126</v>
          </cell>
          <cell r="B4089" t="str">
            <v>89126</v>
          </cell>
          <cell r="C4089" t="str">
            <v>RC</v>
          </cell>
          <cell r="D4089" t="str">
            <v>REGGIOCALABRIA</v>
          </cell>
          <cell r="E4089" t="str">
            <v>CALABRIA</v>
          </cell>
          <cell r="F4089" t="str">
            <v>Sud</v>
          </cell>
          <cell r="G4089">
            <v>9757</v>
          </cell>
          <cell r="H4089">
            <v>3208</v>
          </cell>
          <cell r="I4089">
            <v>939</v>
          </cell>
          <cell r="J4089">
            <v>0.16522894501092131</v>
          </cell>
          <cell r="K4089">
            <v>0.2927057356608479</v>
          </cell>
          <cell r="L4089">
            <v>0.16584638925684009</v>
          </cell>
          <cell r="M4089">
            <v>0.26462830279606181</v>
          </cell>
        </row>
        <row r="4090">
          <cell r="A4090">
            <v>89127</v>
          </cell>
          <cell r="B4090" t="str">
            <v>89127</v>
          </cell>
          <cell r="C4090" t="str">
            <v>RC</v>
          </cell>
          <cell r="D4090" t="str">
            <v>REGGIOCALABRIA</v>
          </cell>
          <cell r="E4090" t="str">
            <v>CALABRIA</v>
          </cell>
          <cell r="F4090" t="str">
            <v>Sud</v>
          </cell>
          <cell r="G4090">
            <v>4014</v>
          </cell>
          <cell r="H4090">
            <v>1546</v>
          </cell>
          <cell r="I4090">
            <v>439</v>
          </cell>
          <cell r="J4090">
            <v>0.16522894501092131</v>
          </cell>
          <cell r="K4090">
            <v>0.28395860284605434</v>
          </cell>
          <cell r="L4090">
            <v>0.16584638925684009</v>
          </cell>
          <cell r="M4090">
            <v>0.26462830279606181</v>
          </cell>
        </row>
        <row r="4091">
          <cell r="A4091">
            <v>89128</v>
          </cell>
          <cell r="B4091" t="str">
            <v>89128</v>
          </cell>
          <cell r="C4091" t="str">
            <v>RC</v>
          </cell>
          <cell r="D4091" t="str">
            <v>REGGIOCALABRIA</v>
          </cell>
          <cell r="E4091" t="str">
            <v>CALABRIA</v>
          </cell>
          <cell r="F4091" t="str">
            <v>Sud</v>
          </cell>
          <cell r="G4091">
            <v>8743</v>
          </cell>
          <cell r="H4091">
            <v>2905</v>
          </cell>
          <cell r="I4091">
            <v>1069</v>
          </cell>
          <cell r="J4091">
            <v>0.16522894501092131</v>
          </cell>
          <cell r="K4091">
            <v>0.36798623063683306</v>
          </cell>
          <cell r="L4091">
            <v>0.16584638925684009</v>
          </cell>
          <cell r="M4091">
            <v>0.26462830279606181</v>
          </cell>
        </row>
        <row r="4092">
          <cell r="A4092">
            <v>89129</v>
          </cell>
          <cell r="B4092" t="str">
            <v>89129</v>
          </cell>
          <cell r="C4092" t="str">
            <v>RC</v>
          </cell>
          <cell r="D4092" t="str">
            <v>REGGIOCALABRIA</v>
          </cell>
          <cell r="E4092" t="str">
            <v>CALABRIA</v>
          </cell>
          <cell r="F4092" t="str">
            <v>Sud</v>
          </cell>
          <cell r="G4092">
            <v>11995</v>
          </cell>
          <cell r="H4092">
            <v>3966</v>
          </cell>
          <cell r="I4092">
            <v>978</v>
          </cell>
          <cell r="J4092">
            <v>0.16522894501092131</v>
          </cell>
          <cell r="K4092">
            <v>0.24659606656580937</v>
          </cell>
          <cell r="L4092">
            <v>0.16584638925684009</v>
          </cell>
          <cell r="M4092">
            <v>0.26462830279606181</v>
          </cell>
        </row>
        <row r="4093">
          <cell r="A4093">
            <v>89131</v>
          </cell>
          <cell r="B4093" t="str">
            <v>89131</v>
          </cell>
          <cell r="C4093" t="str">
            <v>RC</v>
          </cell>
          <cell r="D4093" t="str">
            <v>REGGIOCALABRIA</v>
          </cell>
          <cell r="E4093" t="str">
            <v>CALABRIA</v>
          </cell>
          <cell r="F4093" t="str">
            <v>Sud</v>
          </cell>
          <cell r="G4093">
            <v>9139</v>
          </cell>
          <cell r="H4093">
            <v>2725</v>
          </cell>
          <cell r="I4093">
            <v>787</v>
          </cell>
          <cell r="J4093">
            <v>0.16522894501092131</v>
          </cell>
          <cell r="K4093">
            <v>0.28880733944954129</v>
          </cell>
          <cell r="L4093">
            <v>0.16584638925684009</v>
          </cell>
          <cell r="M4093">
            <v>0.26462830279606181</v>
          </cell>
        </row>
        <row r="4094">
          <cell r="A4094">
            <v>89132</v>
          </cell>
          <cell r="B4094" t="str">
            <v>89132</v>
          </cell>
          <cell r="C4094" t="str">
            <v>RC</v>
          </cell>
          <cell r="D4094" t="str">
            <v>REGGIOCALABRIA</v>
          </cell>
          <cell r="E4094" t="str">
            <v>CALABRIA</v>
          </cell>
          <cell r="F4094" t="str">
            <v>Sud</v>
          </cell>
          <cell r="G4094">
            <v>15221</v>
          </cell>
          <cell r="H4094">
            <v>4466</v>
          </cell>
          <cell r="I4094">
            <v>1383</v>
          </cell>
          <cell r="J4094">
            <v>0.16522894501092131</v>
          </cell>
          <cell r="K4094">
            <v>0.30967308553515449</v>
          </cell>
          <cell r="L4094">
            <v>0.16584638925684009</v>
          </cell>
          <cell r="M4094">
            <v>0.26462830279606181</v>
          </cell>
        </row>
        <row r="4095">
          <cell r="A4095">
            <v>89133</v>
          </cell>
          <cell r="B4095" t="str">
            <v>89133</v>
          </cell>
          <cell r="C4095" t="str">
            <v>RC</v>
          </cell>
          <cell r="D4095" t="str">
            <v>REGGIOCALABRIA</v>
          </cell>
          <cell r="E4095" t="str">
            <v>CALABRIA</v>
          </cell>
          <cell r="F4095" t="str">
            <v>Sud</v>
          </cell>
          <cell r="G4095">
            <v>17204</v>
          </cell>
          <cell r="H4095">
            <v>5366</v>
          </cell>
          <cell r="I4095">
            <v>1287</v>
          </cell>
          <cell r="J4095">
            <v>0.16522894501092131</v>
          </cell>
          <cell r="K4095">
            <v>0.2398434588147596</v>
          </cell>
          <cell r="L4095">
            <v>0.16584638925684009</v>
          </cell>
          <cell r="M4095">
            <v>0.26462830279606181</v>
          </cell>
        </row>
        <row r="4096">
          <cell r="A4096">
            <v>89812</v>
          </cell>
          <cell r="B4096" t="str">
            <v>89812</v>
          </cell>
          <cell r="C4096" t="str">
            <v>VV</v>
          </cell>
          <cell r="D4096" t="str">
            <v>VIBOVALENTIA</v>
          </cell>
          <cell r="E4096" t="str">
            <v>CALABRIA</v>
          </cell>
          <cell r="F4096" t="str">
            <v>Sud</v>
          </cell>
          <cell r="G4096">
            <v>8424</v>
          </cell>
          <cell r="H4096">
            <v>2586</v>
          </cell>
          <cell r="I4096">
            <v>513</v>
          </cell>
          <cell r="J4096">
            <v>0.11036586393434335</v>
          </cell>
          <cell r="K4096">
            <v>0.19837587006960558</v>
          </cell>
          <cell r="L4096">
            <v>0.10540133037694013</v>
          </cell>
          <cell r="M4096">
            <v>0.16085636883491364</v>
          </cell>
        </row>
        <row r="4097">
          <cell r="A4097">
            <v>89813</v>
          </cell>
          <cell r="B4097" t="str">
            <v>89813</v>
          </cell>
          <cell r="C4097" t="str">
            <v>VV</v>
          </cell>
          <cell r="D4097" t="str">
            <v>VIBOVALENTIA</v>
          </cell>
          <cell r="E4097" t="str">
            <v>CALABRIA</v>
          </cell>
          <cell r="F4097" t="str">
            <v>Sud</v>
          </cell>
          <cell r="G4097">
            <v>1512</v>
          </cell>
          <cell r="H4097">
            <v>543</v>
          </cell>
          <cell r="I4097">
            <v>10</v>
          </cell>
          <cell r="J4097">
            <v>0.11036586393434335</v>
          </cell>
          <cell r="K4097">
            <v>1.841620626151013E-2</v>
          </cell>
          <cell r="L4097">
            <v>0.10540133037694013</v>
          </cell>
          <cell r="M4097">
            <v>0.16085636883491364</v>
          </cell>
        </row>
        <row r="4098">
          <cell r="A4098">
            <v>89814</v>
          </cell>
          <cell r="B4098" t="str">
            <v>89814</v>
          </cell>
          <cell r="C4098" t="str">
            <v>VV</v>
          </cell>
          <cell r="D4098" t="str">
            <v>VIBOVALENTIA</v>
          </cell>
          <cell r="E4098" t="str">
            <v>CALABRIA</v>
          </cell>
          <cell r="F4098" t="str">
            <v>Sud</v>
          </cell>
          <cell r="G4098">
            <v>7947</v>
          </cell>
          <cell r="H4098">
            <v>2708</v>
          </cell>
          <cell r="I4098">
            <v>121</v>
          </cell>
          <cell r="J4098">
            <v>0.11036586393434335</v>
          </cell>
          <cell r="K4098">
            <v>4.4682422451994094E-2</v>
          </cell>
          <cell r="L4098">
            <v>0.10540133037694013</v>
          </cell>
          <cell r="M4098">
            <v>0.16085636883491364</v>
          </cell>
        </row>
        <row r="4099">
          <cell r="A4099">
            <v>89815</v>
          </cell>
          <cell r="B4099" t="str">
            <v>89815</v>
          </cell>
          <cell r="C4099" t="str">
            <v>VV</v>
          </cell>
          <cell r="D4099" t="str">
            <v>VIBOVALENTIA</v>
          </cell>
          <cell r="E4099" t="str">
            <v>CALABRIA</v>
          </cell>
          <cell r="F4099" t="str">
            <v>Sud</v>
          </cell>
          <cell r="G4099">
            <v>3106</v>
          </cell>
          <cell r="H4099">
            <v>1045</v>
          </cell>
          <cell r="I4099">
            <v>62</v>
          </cell>
          <cell r="J4099">
            <v>0.11036586393434335</v>
          </cell>
          <cell r="K4099">
            <v>5.9330143540669858E-2</v>
          </cell>
          <cell r="L4099">
            <v>0.10540133037694013</v>
          </cell>
          <cell r="M4099">
            <v>0.16085636883491364</v>
          </cell>
        </row>
        <row r="4100">
          <cell r="A4100">
            <v>89816</v>
          </cell>
          <cell r="B4100" t="str">
            <v>89816</v>
          </cell>
          <cell r="C4100" t="str">
            <v>VV</v>
          </cell>
          <cell r="D4100" t="str">
            <v>VIBOVALENTIA</v>
          </cell>
          <cell r="E4100" t="str">
            <v>CALABRIA</v>
          </cell>
          <cell r="F4100" t="str">
            <v>Sud</v>
          </cell>
          <cell r="G4100">
            <v>3755</v>
          </cell>
          <cell r="H4100">
            <v>1269</v>
          </cell>
          <cell r="I4100">
            <v>76</v>
          </cell>
          <cell r="J4100">
            <v>0.11036586393434335</v>
          </cell>
          <cell r="K4100">
            <v>5.988967691095351E-2</v>
          </cell>
          <cell r="L4100">
            <v>0.10540133037694013</v>
          </cell>
          <cell r="M4100">
            <v>0.16085636883491364</v>
          </cell>
        </row>
        <row r="4101">
          <cell r="A4101">
            <v>89817</v>
          </cell>
          <cell r="B4101" t="str">
            <v>89817</v>
          </cell>
          <cell r="C4101" t="str">
            <v>VV</v>
          </cell>
          <cell r="D4101" t="str">
            <v>VIBOVALENTIA</v>
          </cell>
          <cell r="E4101" t="str">
            <v>CALABRIA</v>
          </cell>
          <cell r="F4101" t="str">
            <v>Sud</v>
          </cell>
          <cell r="G4101">
            <v>4333</v>
          </cell>
          <cell r="H4101">
            <v>1345</v>
          </cell>
          <cell r="I4101">
            <v>132</v>
          </cell>
          <cell r="J4101">
            <v>0.11036586393434335</v>
          </cell>
          <cell r="K4101">
            <v>9.8141263940520446E-2</v>
          </cell>
          <cell r="L4101">
            <v>0.10540133037694013</v>
          </cell>
          <cell r="M4101">
            <v>0.16085636883491364</v>
          </cell>
        </row>
        <row r="4102">
          <cell r="A4102">
            <v>89818</v>
          </cell>
          <cell r="B4102" t="str">
            <v>89818</v>
          </cell>
          <cell r="C4102" t="str">
            <v>VV</v>
          </cell>
          <cell r="D4102" t="str">
            <v>VIBOVALENTIA</v>
          </cell>
          <cell r="E4102" t="str">
            <v>CALABRIA</v>
          </cell>
          <cell r="F4102" t="str">
            <v>Sud</v>
          </cell>
          <cell r="G4102">
            <v>1309</v>
          </cell>
          <cell r="H4102">
            <v>468</v>
          </cell>
          <cell r="I4102">
            <v>23</v>
          </cell>
          <cell r="J4102">
            <v>0.11036586393434335</v>
          </cell>
          <cell r="K4102">
            <v>4.9145299145299144E-2</v>
          </cell>
          <cell r="L4102">
            <v>0.10540133037694013</v>
          </cell>
          <cell r="M4102">
            <v>0.16085636883491364</v>
          </cell>
        </row>
        <row r="4103">
          <cell r="A4103">
            <v>89819</v>
          </cell>
          <cell r="B4103" t="str">
            <v>89819</v>
          </cell>
          <cell r="C4103" t="str">
            <v>VV</v>
          </cell>
          <cell r="D4103" t="str">
            <v>VIBOVALENTIA</v>
          </cell>
          <cell r="E4103" t="str">
            <v>CALABRIA</v>
          </cell>
          <cell r="F4103" t="str">
            <v>Sud</v>
          </cell>
          <cell r="G4103">
            <v>2227</v>
          </cell>
          <cell r="H4103">
            <v>805</v>
          </cell>
          <cell r="I4103">
            <v>38</v>
          </cell>
          <cell r="J4103">
            <v>0.11036586393434335</v>
          </cell>
          <cell r="K4103">
            <v>4.7204968944099382E-2</v>
          </cell>
          <cell r="L4103">
            <v>0.10540133037694013</v>
          </cell>
          <cell r="M4103">
            <v>0.16085636883491364</v>
          </cell>
        </row>
        <row r="4104">
          <cell r="A4104">
            <v>89821</v>
          </cell>
          <cell r="B4104" t="str">
            <v>89821</v>
          </cell>
          <cell r="C4104" t="str">
            <v>VV</v>
          </cell>
          <cell r="D4104" t="str">
            <v>VIBOVALENTIA</v>
          </cell>
          <cell r="E4104" t="str">
            <v>CALABRIA</v>
          </cell>
          <cell r="F4104" t="str">
            <v>Sud</v>
          </cell>
          <cell r="G4104">
            <v>2770</v>
          </cell>
          <cell r="H4104">
            <v>1046</v>
          </cell>
          <cell r="I4104">
            <v>68</v>
          </cell>
          <cell r="J4104">
            <v>0.11036586393434335</v>
          </cell>
          <cell r="K4104">
            <v>6.5009560229445512E-2</v>
          </cell>
          <cell r="L4104">
            <v>0.10540133037694013</v>
          </cell>
          <cell r="M4104">
            <v>0.16085636883491364</v>
          </cell>
        </row>
        <row r="4105">
          <cell r="A4105">
            <v>89822</v>
          </cell>
          <cell r="B4105" t="str">
            <v>89822</v>
          </cell>
          <cell r="C4105" t="str">
            <v>VV</v>
          </cell>
          <cell r="D4105" t="str">
            <v>VIBOVALENTIA</v>
          </cell>
          <cell r="E4105" t="str">
            <v>CALABRIA</v>
          </cell>
          <cell r="F4105" t="str">
            <v>Sud</v>
          </cell>
          <cell r="G4105">
            <v>9650</v>
          </cell>
          <cell r="H4105">
            <v>3245</v>
          </cell>
          <cell r="I4105">
            <v>314</v>
          </cell>
          <cell r="J4105">
            <v>0.11036586393434335</v>
          </cell>
          <cell r="K4105">
            <v>9.6764252696456082E-2</v>
          </cell>
          <cell r="L4105">
            <v>0.10540133037694013</v>
          </cell>
          <cell r="M4105">
            <v>0.16085636883491364</v>
          </cell>
        </row>
        <row r="4106">
          <cell r="A4106">
            <v>89823</v>
          </cell>
          <cell r="B4106" t="str">
            <v>89823</v>
          </cell>
          <cell r="C4106" t="str">
            <v>VV</v>
          </cell>
          <cell r="D4106" t="str">
            <v>VIBOVALENTIA</v>
          </cell>
          <cell r="E4106" t="str">
            <v>CALABRIA</v>
          </cell>
          <cell r="F4106" t="str">
            <v>Sud</v>
          </cell>
          <cell r="G4106">
            <v>3995</v>
          </cell>
          <cell r="H4106">
            <v>1381</v>
          </cell>
          <cell r="I4106">
            <v>69</v>
          </cell>
          <cell r="J4106">
            <v>0.11036586393434335</v>
          </cell>
          <cell r="K4106">
            <v>4.9963794351918903E-2</v>
          </cell>
          <cell r="L4106">
            <v>0.10540133037694013</v>
          </cell>
          <cell r="M4106">
            <v>0.16085636883491364</v>
          </cell>
        </row>
        <row r="4107">
          <cell r="A4107">
            <v>89824</v>
          </cell>
          <cell r="B4107" t="str">
            <v>89824</v>
          </cell>
          <cell r="C4107" t="str">
            <v>VV</v>
          </cell>
          <cell r="D4107" t="str">
            <v>VIBOVALENTIA</v>
          </cell>
          <cell r="E4107" t="str">
            <v>CALABRIA</v>
          </cell>
          <cell r="F4107" t="str">
            <v>Sud</v>
          </cell>
          <cell r="G4107">
            <v>1610</v>
          </cell>
          <cell r="H4107">
            <v>523</v>
          </cell>
          <cell r="I4107">
            <v>16</v>
          </cell>
          <cell r="J4107">
            <v>0.11036586393434335</v>
          </cell>
          <cell r="K4107">
            <v>3.0592734225621414E-2</v>
          </cell>
          <cell r="L4107">
            <v>0.10540133037694013</v>
          </cell>
          <cell r="M4107">
            <v>0.16085636883491364</v>
          </cell>
        </row>
        <row r="4108">
          <cell r="A4108">
            <v>89831</v>
          </cell>
          <cell r="B4108" t="str">
            <v>89831</v>
          </cell>
          <cell r="C4108" t="str">
            <v>VV</v>
          </cell>
          <cell r="D4108" t="str">
            <v>VIBOVALENTIA</v>
          </cell>
          <cell r="E4108" t="str">
            <v>CALABRIA</v>
          </cell>
          <cell r="F4108" t="str">
            <v>Sud</v>
          </cell>
          <cell r="G4108">
            <v>8021</v>
          </cell>
          <cell r="H4108">
            <v>2630</v>
          </cell>
          <cell r="I4108">
            <v>189</v>
          </cell>
          <cell r="J4108">
            <v>0.11036586393434335</v>
          </cell>
          <cell r="K4108">
            <v>7.1863117870722429E-2</v>
          </cell>
          <cell r="L4108">
            <v>0.10540133037694013</v>
          </cell>
          <cell r="M4108">
            <v>0.16085636883491364</v>
          </cell>
        </row>
        <row r="4109">
          <cell r="A4109">
            <v>89832</v>
          </cell>
          <cell r="B4109" t="str">
            <v>89832</v>
          </cell>
          <cell r="C4109" t="str">
            <v>VV</v>
          </cell>
          <cell r="D4109" t="str">
            <v>VIBOVALENTIA</v>
          </cell>
          <cell r="E4109" t="str">
            <v>CALABRIA</v>
          </cell>
          <cell r="F4109" t="str">
            <v>Sud</v>
          </cell>
          <cell r="G4109">
            <v>6858</v>
          </cell>
          <cell r="H4109">
            <v>2332</v>
          </cell>
          <cell r="I4109">
            <v>117</v>
          </cell>
          <cell r="J4109">
            <v>0.11036586393434335</v>
          </cell>
          <cell r="K4109">
            <v>5.0171526586620926E-2</v>
          </cell>
          <cell r="L4109">
            <v>0.10540133037694013</v>
          </cell>
          <cell r="M4109">
            <v>0.16085636883491364</v>
          </cell>
        </row>
        <row r="4110">
          <cell r="A4110">
            <v>89833</v>
          </cell>
          <cell r="B4110" t="str">
            <v>89833</v>
          </cell>
          <cell r="C4110" t="str">
            <v>VV</v>
          </cell>
          <cell r="D4110" t="str">
            <v>VIBOVALENTIA</v>
          </cell>
          <cell r="E4110" t="str">
            <v>CALABRIA</v>
          </cell>
          <cell r="F4110" t="str">
            <v>Sud</v>
          </cell>
          <cell r="G4110">
            <v>3467</v>
          </cell>
          <cell r="H4110">
            <v>1141</v>
          </cell>
          <cell r="I4110">
            <v>25</v>
          </cell>
          <cell r="J4110">
            <v>0.11036586393434335</v>
          </cell>
          <cell r="K4110">
            <v>2.1910604732690624E-2</v>
          </cell>
          <cell r="L4110">
            <v>0.10540133037694013</v>
          </cell>
          <cell r="M4110">
            <v>0.16085636883491364</v>
          </cell>
        </row>
        <row r="4111">
          <cell r="A4111">
            <v>89834</v>
          </cell>
          <cell r="B4111" t="str">
            <v>89834</v>
          </cell>
          <cell r="C4111" t="str">
            <v>VV</v>
          </cell>
          <cell r="D4111" t="str">
            <v>VIBOVALENTIA</v>
          </cell>
          <cell r="E4111" t="str">
            <v>CALABRIA</v>
          </cell>
          <cell r="F4111" t="str">
            <v>Sud</v>
          </cell>
          <cell r="G4111">
            <v>2973</v>
          </cell>
          <cell r="H4111">
            <v>1098</v>
          </cell>
          <cell r="I4111">
            <v>34</v>
          </cell>
          <cell r="J4111">
            <v>0.11036586393434335</v>
          </cell>
          <cell r="K4111">
            <v>3.0965391621129327E-2</v>
          </cell>
          <cell r="L4111">
            <v>0.10540133037694013</v>
          </cell>
          <cell r="M4111">
            <v>0.16085636883491364</v>
          </cell>
        </row>
        <row r="4112">
          <cell r="A4112">
            <v>89841</v>
          </cell>
          <cell r="B4112" t="str">
            <v>89841</v>
          </cell>
          <cell r="C4112" t="str">
            <v>VV</v>
          </cell>
          <cell r="D4112" t="str">
            <v>VIBOVALENTIA</v>
          </cell>
          <cell r="E4112" t="str">
            <v>CALABRIA</v>
          </cell>
          <cell r="F4112" t="str">
            <v>Sud</v>
          </cell>
          <cell r="G4112">
            <v>4830</v>
          </cell>
          <cell r="H4112">
            <v>1576</v>
          </cell>
          <cell r="I4112">
            <v>103</v>
          </cell>
          <cell r="J4112">
            <v>0.11036586393434335</v>
          </cell>
          <cell r="K4112">
            <v>6.535532994923858E-2</v>
          </cell>
          <cell r="L4112">
            <v>0.10540133037694013</v>
          </cell>
          <cell r="M4112">
            <v>0.16085636883491364</v>
          </cell>
        </row>
        <row r="4113">
          <cell r="A4113">
            <v>89842</v>
          </cell>
          <cell r="B4113" t="str">
            <v>89842</v>
          </cell>
          <cell r="C4113" t="str">
            <v>VV</v>
          </cell>
          <cell r="D4113" t="str">
            <v>VIBOVALENTIA</v>
          </cell>
          <cell r="E4113" t="str">
            <v>CALABRIA</v>
          </cell>
          <cell r="F4113" t="str">
            <v>Sud</v>
          </cell>
          <cell r="G4113">
            <v>4777</v>
          </cell>
          <cell r="H4113">
            <v>1473</v>
          </cell>
          <cell r="I4113">
            <v>122</v>
          </cell>
          <cell r="J4113">
            <v>0.11036586393434335</v>
          </cell>
          <cell r="K4113">
            <v>8.2824168363883233E-2</v>
          </cell>
          <cell r="L4113">
            <v>0.10540133037694013</v>
          </cell>
          <cell r="M4113">
            <v>0.16085636883491364</v>
          </cell>
        </row>
        <row r="4114">
          <cell r="A4114">
            <v>89843</v>
          </cell>
          <cell r="B4114" t="str">
            <v>89843</v>
          </cell>
          <cell r="C4114" t="str">
            <v>VV</v>
          </cell>
          <cell r="D4114" t="str">
            <v>VIBOVALENTIA</v>
          </cell>
          <cell r="E4114" t="str">
            <v>CALABRIA</v>
          </cell>
          <cell r="F4114" t="str">
            <v>Sud</v>
          </cell>
          <cell r="G4114">
            <v>6853</v>
          </cell>
          <cell r="H4114">
            <v>2275</v>
          </cell>
          <cell r="I4114">
            <v>254</v>
          </cell>
          <cell r="J4114">
            <v>0.11036586393434335</v>
          </cell>
          <cell r="K4114">
            <v>0.11164835164835164</v>
          </cell>
          <cell r="L4114">
            <v>0.10540133037694013</v>
          </cell>
          <cell r="M4114">
            <v>0.16085636883491364</v>
          </cell>
        </row>
        <row r="4115">
          <cell r="A4115">
            <v>89844</v>
          </cell>
          <cell r="B4115" t="str">
            <v>89844</v>
          </cell>
          <cell r="C4115" t="str">
            <v>VV</v>
          </cell>
          <cell r="D4115" t="str">
            <v>VIBOVALENTIA</v>
          </cell>
          <cell r="E4115" t="str">
            <v>CALABRIA</v>
          </cell>
          <cell r="F4115" t="str">
            <v>Sud</v>
          </cell>
          <cell r="G4115">
            <v>10540</v>
          </cell>
          <cell r="H4115">
            <v>3341</v>
          </cell>
          <cell r="I4115">
            <v>396</v>
          </cell>
          <cell r="J4115">
            <v>0.11036586393434335</v>
          </cell>
          <cell r="K4115">
            <v>0.11852738700987728</v>
          </cell>
          <cell r="L4115">
            <v>0.10540133037694013</v>
          </cell>
          <cell r="M4115">
            <v>0.16085636883491364</v>
          </cell>
        </row>
        <row r="4116">
          <cell r="A4116">
            <v>89851</v>
          </cell>
          <cell r="B4116" t="str">
            <v>89851</v>
          </cell>
          <cell r="C4116" t="str">
            <v>VV</v>
          </cell>
          <cell r="D4116" t="str">
            <v>VIBOVALENTIA</v>
          </cell>
          <cell r="E4116" t="str">
            <v>CALABRIA</v>
          </cell>
          <cell r="F4116" t="str">
            <v>Sud</v>
          </cell>
          <cell r="G4116">
            <v>7344</v>
          </cell>
          <cell r="H4116">
            <v>2344</v>
          </cell>
          <cell r="I4116">
            <v>252</v>
          </cell>
          <cell r="J4116">
            <v>0.11036586393434335</v>
          </cell>
          <cell r="K4116">
            <v>0.10750853242320819</v>
          </cell>
          <cell r="L4116">
            <v>0.10540133037694013</v>
          </cell>
          <cell r="M4116">
            <v>0.16085636883491364</v>
          </cell>
        </row>
        <row r="4117">
          <cell r="A4117">
            <v>89852</v>
          </cell>
          <cell r="B4117" t="str">
            <v>89852</v>
          </cell>
          <cell r="C4117" t="str">
            <v>VV</v>
          </cell>
          <cell r="D4117" t="str">
            <v>VIBOVALENTIA</v>
          </cell>
          <cell r="E4117" t="str">
            <v>CALABRIA</v>
          </cell>
          <cell r="F4117" t="str">
            <v>Sud</v>
          </cell>
          <cell r="G4117">
            <v>7492</v>
          </cell>
          <cell r="H4117">
            <v>2442</v>
          </cell>
          <cell r="I4117">
            <v>226</v>
          </cell>
          <cell r="J4117">
            <v>0.11036586393434335</v>
          </cell>
          <cell r="K4117">
            <v>9.2547092547092549E-2</v>
          </cell>
          <cell r="L4117">
            <v>0.10540133037694013</v>
          </cell>
          <cell r="M4117">
            <v>0.16085636883491364</v>
          </cell>
        </row>
        <row r="4118">
          <cell r="A4118">
            <v>89861</v>
          </cell>
          <cell r="B4118" t="str">
            <v>89861</v>
          </cell>
          <cell r="C4118" t="str">
            <v>VV</v>
          </cell>
          <cell r="D4118" t="str">
            <v>VIBOVALENTIA</v>
          </cell>
          <cell r="E4118" t="str">
            <v>CALABRIA</v>
          </cell>
          <cell r="F4118" t="str">
            <v>Sud</v>
          </cell>
          <cell r="G4118">
            <v>7232</v>
          </cell>
          <cell r="H4118">
            <v>2267</v>
          </cell>
          <cell r="I4118">
            <v>584</v>
          </cell>
          <cell r="J4118">
            <v>0.11036586393434335</v>
          </cell>
          <cell r="K4118">
            <v>0.25760917512130571</v>
          </cell>
          <cell r="L4118">
            <v>0.10540133037694013</v>
          </cell>
          <cell r="M4118">
            <v>0.16085636883491364</v>
          </cell>
        </row>
        <row r="4119">
          <cell r="A4119">
            <v>89862</v>
          </cell>
          <cell r="B4119" t="str">
            <v>89862</v>
          </cell>
          <cell r="C4119" t="str">
            <v>VV</v>
          </cell>
          <cell r="D4119" t="str">
            <v>VIBOVALENTIA</v>
          </cell>
          <cell r="E4119" t="str">
            <v>CALABRIA</v>
          </cell>
          <cell r="F4119" t="str">
            <v>Sud</v>
          </cell>
          <cell r="G4119">
            <v>3466</v>
          </cell>
          <cell r="H4119">
            <v>1148</v>
          </cell>
          <cell r="I4119">
            <v>99</v>
          </cell>
          <cell r="J4119">
            <v>0.11036586393434335</v>
          </cell>
          <cell r="K4119">
            <v>8.6236933797909407E-2</v>
          </cell>
          <cell r="L4119">
            <v>0.10540133037694013</v>
          </cell>
          <cell r="M4119">
            <v>0.16085636883491364</v>
          </cell>
        </row>
        <row r="4120">
          <cell r="A4120">
            <v>89863</v>
          </cell>
          <cell r="B4120" t="str">
            <v>89863</v>
          </cell>
          <cell r="C4120" t="str">
            <v>VV</v>
          </cell>
          <cell r="D4120" t="str">
            <v>VIBOVALENTIA</v>
          </cell>
          <cell r="E4120" t="str">
            <v>CALABRIA</v>
          </cell>
          <cell r="F4120" t="str">
            <v>Sud</v>
          </cell>
          <cell r="G4120">
            <v>2424</v>
          </cell>
          <cell r="H4120">
            <v>891</v>
          </cell>
          <cell r="I4120">
            <v>52</v>
          </cell>
          <cell r="J4120">
            <v>0.11036586393434335</v>
          </cell>
          <cell r="K4120">
            <v>5.8361391694725026E-2</v>
          </cell>
          <cell r="L4120">
            <v>0.10540133037694013</v>
          </cell>
          <cell r="M4120">
            <v>0.16085636883491364</v>
          </cell>
        </row>
        <row r="4121">
          <cell r="A4121">
            <v>89864</v>
          </cell>
          <cell r="B4121" t="str">
            <v>89864</v>
          </cell>
          <cell r="C4121" t="str">
            <v>VV</v>
          </cell>
          <cell r="D4121" t="str">
            <v>VIBOVALENTIA</v>
          </cell>
          <cell r="E4121" t="str">
            <v>CALABRIA</v>
          </cell>
          <cell r="F4121" t="str">
            <v>Sud</v>
          </cell>
          <cell r="G4121">
            <v>1653</v>
          </cell>
          <cell r="H4121">
            <v>529</v>
          </cell>
          <cell r="I4121">
            <v>37</v>
          </cell>
          <cell r="J4121">
            <v>0.11036586393434335</v>
          </cell>
          <cell r="K4121">
            <v>6.9943289224952743E-2</v>
          </cell>
          <cell r="L4121">
            <v>0.10540133037694013</v>
          </cell>
          <cell r="M4121">
            <v>0.16085636883491364</v>
          </cell>
        </row>
        <row r="4122">
          <cell r="A4122">
            <v>89866</v>
          </cell>
          <cell r="B4122" t="str">
            <v>89866</v>
          </cell>
          <cell r="C4122" t="str">
            <v>VV</v>
          </cell>
          <cell r="D4122" t="str">
            <v>VIBOVALENTIA</v>
          </cell>
          <cell r="E4122" t="str">
            <v>CALABRIA</v>
          </cell>
          <cell r="F4122" t="str">
            <v>Sud</v>
          </cell>
          <cell r="G4122">
            <v>3282</v>
          </cell>
          <cell r="H4122">
            <v>1152</v>
          </cell>
          <cell r="I4122">
            <v>139</v>
          </cell>
          <cell r="J4122">
            <v>0.11036586393434335</v>
          </cell>
          <cell r="K4122">
            <v>0.12065972222222222</v>
          </cell>
          <cell r="L4122">
            <v>0.10540133037694013</v>
          </cell>
          <cell r="M4122">
            <v>0.16085636883491364</v>
          </cell>
        </row>
        <row r="4123">
          <cell r="A4123">
            <v>89867</v>
          </cell>
          <cell r="B4123" t="str">
            <v>89867</v>
          </cell>
          <cell r="C4123" t="str">
            <v>VV</v>
          </cell>
          <cell r="D4123" t="str">
            <v>VIBOVALENTIA</v>
          </cell>
          <cell r="E4123" t="str">
            <v>CALABRIA</v>
          </cell>
          <cell r="F4123" t="str">
            <v>Sud</v>
          </cell>
          <cell r="G4123">
            <v>3134</v>
          </cell>
          <cell r="H4123">
            <v>985</v>
          </cell>
          <cell r="I4123">
            <v>66</v>
          </cell>
          <cell r="J4123">
            <v>0.11036586393434335</v>
          </cell>
          <cell r="K4123">
            <v>6.7005076142131983E-2</v>
          </cell>
          <cell r="L4123">
            <v>0.10540133037694013</v>
          </cell>
          <cell r="M4123">
            <v>0.16085636883491364</v>
          </cell>
        </row>
        <row r="4124">
          <cell r="A4124">
            <v>89868</v>
          </cell>
          <cell r="B4124" t="str">
            <v>89868</v>
          </cell>
          <cell r="C4124" t="str">
            <v>VV</v>
          </cell>
          <cell r="D4124" t="str">
            <v>VIBOVALENTIA</v>
          </cell>
          <cell r="E4124" t="str">
            <v>CALABRIA</v>
          </cell>
          <cell r="F4124" t="str">
            <v>Sud</v>
          </cell>
          <cell r="G4124">
            <v>1768</v>
          </cell>
          <cell r="H4124">
            <v>588</v>
          </cell>
          <cell r="I4124">
            <v>32</v>
          </cell>
          <cell r="J4124">
            <v>0.11036586393434335</v>
          </cell>
          <cell r="K4124">
            <v>5.4421768707482991E-2</v>
          </cell>
          <cell r="L4124">
            <v>0.10540133037694013</v>
          </cell>
          <cell r="M4124">
            <v>0.16085636883491364</v>
          </cell>
        </row>
        <row r="4125">
          <cell r="A4125">
            <v>89900</v>
          </cell>
          <cell r="B4125" t="str">
            <v>89900</v>
          </cell>
          <cell r="C4125" t="str">
            <v>VV</v>
          </cell>
          <cell r="D4125" t="str">
            <v>VIBOVALENTIA</v>
          </cell>
          <cell r="E4125" t="str">
            <v>CALABRIA</v>
          </cell>
          <cell r="F4125" t="str">
            <v>Sud</v>
          </cell>
          <cell r="G4125">
            <v>36910</v>
          </cell>
          <cell r="H4125">
            <v>11199</v>
          </cell>
          <cell r="I4125">
            <v>1773</v>
          </cell>
          <cell r="J4125">
            <v>0.11036586393434335</v>
          </cell>
          <cell r="K4125">
            <v>0.15831770693811947</v>
          </cell>
          <cell r="L4125">
            <v>0.10540133037694013</v>
          </cell>
          <cell r="M4125">
            <v>0.16085636883491364</v>
          </cell>
        </row>
        <row r="4126">
          <cell r="A4126">
            <v>90010</v>
          </cell>
          <cell r="B4126" t="str">
            <v>90010</v>
          </cell>
          <cell r="C4126" t="str">
            <v>PA</v>
          </cell>
          <cell r="D4126" t="str">
            <v>PALERMO</v>
          </cell>
          <cell r="E4126" t="str">
            <v>SICILIA</v>
          </cell>
          <cell r="F4126" t="str">
            <v>Isole</v>
          </cell>
          <cell r="G4126">
            <v>39226</v>
          </cell>
          <cell r="H4126">
            <v>13292</v>
          </cell>
          <cell r="I4126">
            <v>2027</v>
          </cell>
          <cell r="J4126">
            <v>0.18337007228174501</v>
          </cell>
          <cell r="K4126">
            <v>0.15249774300331026</v>
          </cell>
          <cell r="L4126">
            <v>0.19050810083625613</v>
          </cell>
          <cell r="M4126">
            <v>0.26488974035688995</v>
          </cell>
        </row>
        <row r="4127">
          <cell r="A4127">
            <v>90011</v>
          </cell>
          <cell r="B4127" t="str">
            <v>90011</v>
          </cell>
          <cell r="C4127" t="str">
            <v>PA</v>
          </cell>
          <cell r="D4127" t="str">
            <v>PALERMO</v>
          </cell>
          <cell r="E4127" t="str">
            <v>SICILIA</v>
          </cell>
          <cell r="F4127" t="str">
            <v>Isole</v>
          </cell>
          <cell r="G4127">
            <v>47110</v>
          </cell>
          <cell r="H4127">
            <v>14741</v>
          </cell>
          <cell r="I4127">
            <v>2562</v>
          </cell>
          <cell r="J4127">
            <v>0.18337007228174501</v>
          </cell>
          <cell r="K4127">
            <v>0.17380096329964045</v>
          </cell>
          <cell r="L4127">
            <v>0.19050810083625613</v>
          </cell>
          <cell r="M4127">
            <v>0.26488974035688995</v>
          </cell>
        </row>
        <row r="4128">
          <cell r="A4128">
            <v>90012</v>
          </cell>
          <cell r="B4128" t="str">
            <v>90012</v>
          </cell>
          <cell r="C4128" t="str">
            <v>PA</v>
          </cell>
          <cell r="D4128" t="str">
            <v>PALERMO</v>
          </cell>
          <cell r="E4128" t="str">
            <v>SICILIA</v>
          </cell>
          <cell r="F4128" t="str">
            <v>Isole</v>
          </cell>
          <cell r="G4128">
            <v>8636</v>
          </cell>
          <cell r="H4128">
            <v>2860</v>
          </cell>
          <cell r="I4128">
            <v>268</v>
          </cell>
          <cell r="J4128">
            <v>0.18337007228174501</v>
          </cell>
          <cell r="K4128">
            <v>9.37062937062937E-2</v>
          </cell>
          <cell r="L4128">
            <v>0.19050810083625613</v>
          </cell>
          <cell r="M4128">
            <v>0.26488974035688995</v>
          </cell>
        </row>
        <row r="4129">
          <cell r="A4129">
            <v>90013</v>
          </cell>
          <cell r="B4129" t="str">
            <v>90013</v>
          </cell>
          <cell r="C4129" t="str">
            <v>PA</v>
          </cell>
          <cell r="D4129" t="str">
            <v>PALERMO</v>
          </cell>
          <cell r="E4129" t="str">
            <v>SICILIA</v>
          </cell>
          <cell r="F4129" t="str">
            <v>Isole</v>
          </cell>
          <cell r="G4129">
            <v>10058</v>
          </cell>
          <cell r="H4129">
            <v>3886</v>
          </cell>
          <cell r="I4129">
            <v>294</v>
          </cell>
          <cell r="J4129">
            <v>0.18337007228174501</v>
          </cell>
          <cell r="K4129">
            <v>7.5656201749871338E-2</v>
          </cell>
          <cell r="L4129">
            <v>0.19050810083625613</v>
          </cell>
          <cell r="M4129">
            <v>0.26488974035688995</v>
          </cell>
        </row>
        <row r="4130">
          <cell r="A4130">
            <v>90014</v>
          </cell>
          <cell r="B4130" t="str">
            <v>90014</v>
          </cell>
          <cell r="C4130" t="str">
            <v>PA</v>
          </cell>
          <cell r="D4130" t="str">
            <v>PALERMO</v>
          </cell>
          <cell r="E4130" t="str">
            <v>SICILIA</v>
          </cell>
          <cell r="F4130" t="str">
            <v>Isole</v>
          </cell>
          <cell r="G4130">
            <v>7296</v>
          </cell>
          <cell r="H4130">
            <v>2248</v>
          </cell>
          <cell r="I4130">
            <v>527</v>
          </cell>
          <cell r="J4130">
            <v>0.18337007228174501</v>
          </cell>
          <cell r="K4130">
            <v>0.23443060498220641</v>
          </cell>
          <cell r="L4130">
            <v>0.19050810083625613</v>
          </cell>
          <cell r="M4130">
            <v>0.26488974035688995</v>
          </cell>
        </row>
        <row r="4131">
          <cell r="A4131">
            <v>90015</v>
          </cell>
          <cell r="B4131" t="str">
            <v>90015</v>
          </cell>
          <cell r="C4131" t="str">
            <v>PA</v>
          </cell>
          <cell r="D4131" t="str">
            <v>PALERMO</v>
          </cell>
          <cell r="E4131" t="str">
            <v>SICILIA</v>
          </cell>
          <cell r="F4131" t="str">
            <v>Isole</v>
          </cell>
          <cell r="G4131">
            <v>13882</v>
          </cell>
          <cell r="H4131">
            <v>4748</v>
          </cell>
          <cell r="I4131">
            <v>719</v>
          </cell>
          <cell r="J4131">
            <v>0.18337007228174501</v>
          </cell>
          <cell r="K4131">
            <v>0.15143218197135636</v>
          </cell>
          <cell r="L4131">
            <v>0.19050810083625613</v>
          </cell>
          <cell r="M4131">
            <v>0.26488974035688995</v>
          </cell>
        </row>
        <row r="4132">
          <cell r="A4132">
            <v>90016</v>
          </cell>
          <cell r="B4132" t="str">
            <v>90016</v>
          </cell>
          <cell r="C4132" t="str">
            <v>PA</v>
          </cell>
          <cell r="D4132" t="str">
            <v>PALERMO</v>
          </cell>
          <cell r="E4132" t="str">
            <v>SICILIA</v>
          </cell>
          <cell r="F4132" t="str">
            <v>Isole</v>
          </cell>
          <cell r="G4132">
            <v>4589</v>
          </cell>
          <cell r="H4132">
            <v>1808</v>
          </cell>
          <cell r="I4132">
            <v>150</v>
          </cell>
          <cell r="J4132">
            <v>0.18337007228174501</v>
          </cell>
          <cell r="K4132">
            <v>8.2964601769911508E-2</v>
          </cell>
          <cell r="L4132">
            <v>0.19050810083625613</v>
          </cell>
          <cell r="M4132">
            <v>0.26488974035688995</v>
          </cell>
        </row>
        <row r="4133">
          <cell r="A4133">
            <v>90017</v>
          </cell>
          <cell r="B4133" t="str">
            <v>90017</v>
          </cell>
          <cell r="C4133" t="str">
            <v>PA</v>
          </cell>
          <cell r="D4133" t="str">
            <v>PALERMO</v>
          </cell>
          <cell r="E4133" t="str">
            <v>SICILIA</v>
          </cell>
          <cell r="F4133" t="str">
            <v>Isole</v>
          </cell>
          <cell r="G4133">
            <v>9322</v>
          </cell>
          <cell r="H4133">
            <v>2915</v>
          </cell>
          <cell r="I4133">
            <v>565</v>
          </cell>
          <cell r="J4133">
            <v>0.18337007228174501</v>
          </cell>
          <cell r="K4133">
            <v>0.19382504288164665</v>
          </cell>
          <cell r="L4133">
            <v>0.19050810083625613</v>
          </cell>
          <cell r="M4133">
            <v>0.26488974035688995</v>
          </cell>
        </row>
        <row r="4134">
          <cell r="A4134">
            <v>90018</v>
          </cell>
          <cell r="B4134" t="str">
            <v>90018</v>
          </cell>
          <cell r="C4134" t="str">
            <v>PA</v>
          </cell>
          <cell r="D4134" t="str">
            <v>PALERMO</v>
          </cell>
          <cell r="E4134" t="str">
            <v>SICILIA</v>
          </cell>
          <cell r="F4134" t="str">
            <v>Isole</v>
          </cell>
          <cell r="G4134">
            <v>25502</v>
          </cell>
          <cell r="H4134">
            <v>8150</v>
          </cell>
          <cell r="I4134">
            <v>1501</v>
          </cell>
          <cell r="J4134">
            <v>0.18337007228174501</v>
          </cell>
          <cell r="K4134">
            <v>0.1841717791411043</v>
          </cell>
          <cell r="L4134">
            <v>0.19050810083625613</v>
          </cell>
          <cell r="M4134">
            <v>0.26488974035688995</v>
          </cell>
        </row>
        <row r="4135">
          <cell r="A4135">
            <v>90019</v>
          </cell>
          <cell r="B4135" t="str">
            <v>90019</v>
          </cell>
          <cell r="C4135" t="str">
            <v>PA</v>
          </cell>
          <cell r="D4135" t="str">
            <v>PALERMO</v>
          </cell>
          <cell r="E4135" t="str">
            <v>SICILIA</v>
          </cell>
          <cell r="F4135" t="str">
            <v>Isole</v>
          </cell>
          <cell r="G4135">
            <v>8736</v>
          </cell>
          <cell r="H4135">
            <v>2800</v>
          </cell>
          <cell r="I4135">
            <v>395</v>
          </cell>
          <cell r="J4135">
            <v>0.18337007228174501</v>
          </cell>
          <cell r="K4135">
            <v>0.14107142857142857</v>
          </cell>
          <cell r="L4135">
            <v>0.19050810083625613</v>
          </cell>
          <cell r="M4135">
            <v>0.26488974035688995</v>
          </cell>
        </row>
        <row r="4136">
          <cell r="A4136">
            <v>90020</v>
          </cell>
          <cell r="B4136" t="str">
            <v>90020</v>
          </cell>
          <cell r="C4136" t="str">
            <v>PA</v>
          </cell>
          <cell r="D4136" t="str">
            <v>PALERMO</v>
          </cell>
          <cell r="E4136" t="str">
            <v>SICILIA</v>
          </cell>
          <cell r="F4136" t="str">
            <v>Isole</v>
          </cell>
          <cell r="G4136">
            <v>32337</v>
          </cell>
          <cell r="H4136">
            <v>11654</v>
          </cell>
          <cell r="I4136">
            <v>615</v>
          </cell>
          <cell r="J4136">
            <v>0.18337007228174501</v>
          </cell>
          <cell r="K4136">
            <v>5.2771580573193755E-2</v>
          </cell>
          <cell r="L4136">
            <v>0.19050810083625613</v>
          </cell>
          <cell r="M4136">
            <v>0.26488974035688995</v>
          </cell>
        </row>
        <row r="4137">
          <cell r="A4137">
            <v>90021</v>
          </cell>
          <cell r="B4137" t="str">
            <v>90021</v>
          </cell>
          <cell r="C4137" t="str">
            <v>PA</v>
          </cell>
          <cell r="D4137" t="str">
            <v>PALERMO</v>
          </cell>
          <cell r="E4137" t="str">
            <v>SICILIA</v>
          </cell>
          <cell r="F4137" t="str">
            <v>Isole</v>
          </cell>
          <cell r="G4137">
            <v>4402</v>
          </cell>
          <cell r="H4137">
            <v>1576</v>
          </cell>
          <cell r="I4137">
            <v>65</v>
          </cell>
          <cell r="J4137">
            <v>0.18337007228174501</v>
          </cell>
          <cell r="K4137">
            <v>4.1243654822335024E-2</v>
          </cell>
          <cell r="L4137">
            <v>0.19050810083625613</v>
          </cell>
          <cell r="M4137">
            <v>0.26488974035688995</v>
          </cell>
        </row>
        <row r="4138">
          <cell r="A4138">
            <v>90022</v>
          </cell>
          <cell r="B4138" t="str">
            <v>90022</v>
          </cell>
          <cell r="C4138" t="str">
            <v>PA</v>
          </cell>
          <cell r="D4138" t="str">
            <v>PALERMO</v>
          </cell>
          <cell r="E4138" t="str">
            <v>SICILIA</v>
          </cell>
          <cell r="F4138" t="str">
            <v>Isole</v>
          </cell>
          <cell r="G4138">
            <v>4943</v>
          </cell>
          <cell r="H4138">
            <v>1659</v>
          </cell>
          <cell r="I4138">
            <v>94</v>
          </cell>
          <cell r="J4138">
            <v>0.18337007228174501</v>
          </cell>
          <cell r="K4138">
            <v>5.6660638939119955E-2</v>
          </cell>
          <cell r="L4138">
            <v>0.19050810083625613</v>
          </cell>
          <cell r="M4138">
            <v>0.26488974035688995</v>
          </cell>
        </row>
        <row r="4139">
          <cell r="A4139">
            <v>90023</v>
          </cell>
          <cell r="B4139" t="str">
            <v>90023</v>
          </cell>
          <cell r="C4139" t="str">
            <v>PA</v>
          </cell>
          <cell r="D4139" t="str">
            <v>PALERMO</v>
          </cell>
          <cell r="E4139" t="str">
            <v>SICILIA</v>
          </cell>
          <cell r="F4139" t="str">
            <v>Isole</v>
          </cell>
          <cell r="G4139">
            <v>4251</v>
          </cell>
          <cell r="H4139">
            <v>1431</v>
          </cell>
          <cell r="I4139">
            <v>74</v>
          </cell>
          <cell r="J4139">
            <v>0.18337007228174501</v>
          </cell>
          <cell r="K4139">
            <v>5.1712089447938502E-2</v>
          </cell>
          <cell r="L4139">
            <v>0.19050810083625613</v>
          </cell>
          <cell r="M4139">
            <v>0.26488974035688995</v>
          </cell>
        </row>
        <row r="4140">
          <cell r="A4140">
            <v>90024</v>
          </cell>
          <cell r="B4140" t="str">
            <v>90024</v>
          </cell>
          <cell r="C4140" t="str">
            <v>PA</v>
          </cell>
          <cell r="D4140" t="str">
            <v>PALERMO</v>
          </cell>
          <cell r="E4140" t="str">
            <v>SICILIA</v>
          </cell>
          <cell r="F4140" t="str">
            <v>Isole</v>
          </cell>
          <cell r="G4140">
            <v>8176</v>
          </cell>
          <cell r="H4140">
            <v>2786</v>
          </cell>
          <cell r="I4140">
            <v>155</v>
          </cell>
          <cell r="J4140">
            <v>0.18337007228174501</v>
          </cell>
          <cell r="K4140">
            <v>5.5635319454414932E-2</v>
          </cell>
          <cell r="L4140">
            <v>0.19050810083625613</v>
          </cell>
          <cell r="M4140">
            <v>0.26488974035688995</v>
          </cell>
        </row>
        <row r="4141">
          <cell r="A4141">
            <v>90025</v>
          </cell>
          <cell r="B4141" t="str">
            <v>90025</v>
          </cell>
          <cell r="C4141" t="str">
            <v>PA</v>
          </cell>
          <cell r="D4141" t="str">
            <v>PALERMO</v>
          </cell>
          <cell r="E4141" t="str">
            <v>SICILIA</v>
          </cell>
          <cell r="F4141" t="str">
            <v>Isole</v>
          </cell>
          <cell r="G4141">
            <v>6685</v>
          </cell>
          <cell r="H4141">
            <v>2275</v>
          </cell>
          <cell r="I4141">
            <v>203</v>
          </cell>
          <cell r="J4141">
            <v>0.18337007228174501</v>
          </cell>
          <cell r="K4141">
            <v>8.9230769230769225E-2</v>
          </cell>
          <cell r="L4141">
            <v>0.19050810083625613</v>
          </cell>
          <cell r="M4141">
            <v>0.26488974035688995</v>
          </cell>
        </row>
        <row r="4142">
          <cell r="A4142">
            <v>90026</v>
          </cell>
          <cell r="B4142" t="str">
            <v>90026</v>
          </cell>
          <cell r="C4142" t="str">
            <v>PA</v>
          </cell>
          <cell r="D4142" t="str">
            <v>PALERMO</v>
          </cell>
          <cell r="E4142" t="str">
            <v>SICILIA</v>
          </cell>
          <cell r="F4142" t="str">
            <v>Isole</v>
          </cell>
          <cell r="G4142">
            <v>3317</v>
          </cell>
          <cell r="H4142">
            <v>1234</v>
          </cell>
          <cell r="I4142">
            <v>73</v>
          </cell>
          <cell r="J4142">
            <v>0.18337007228174501</v>
          </cell>
          <cell r="K4142">
            <v>5.9157212317666123E-2</v>
          </cell>
          <cell r="L4142">
            <v>0.19050810083625613</v>
          </cell>
          <cell r="M4142">
            <v>0.26488974035688995</v>
          </cell>
        </row>
        <row r="4143">
          <cell r="A4143">
            <v>90027</v>
          </cell>
          <cell r="B4143" t="str">
            <v>90027</v>
          </cell>
          <cell r="C4143" t="str">
            <v>PA</v>
          </cell>
          <cell r="D4143" t="str">
            <v>PALERMO</v>
          </cell>
          <cell r="E4143" t="str">
            <v>SICILIA</v>
          </cell>
          <cell r="F4143" t="str">
            <v>Isole</v>
          </cell>
          <cell r="G4143">
            <v>3770</v>
          </cell>
          <cell r="H4143">
            <v>1440</v>
          </cell>
          <cell r="I4143">
            <v>118</v>
          </cell>
          <cell r="J4143">
            <v>0.18337007228174501</v>
          </cell>
          <cell r="K4143">
            <v>8.1944444444444445E-2</v>
          </cell>
          <cell r="L4143">
            <v>0.19050810083625613</v>
          </cell>
          <cell r="M4143">
            <v>0.26488974035688995</v>
          </cell>
        </row>
        <row r="4144">
          <cell r="A4144">
            <v>90028</v>
          </cell>
          <cell r="B4144" t="str">
            <v>90028</v>
          </cell>
          <cell r="C4144" t="str">
            <v>PA</v>
          </cell>
          <cell r="D4144" t="str">
            <v>PALERMO</v>
          </cell>
          <cell r="E4144" t="str">
            <v>SICILIA</v>
          </cell>
          <cell r="F4144" t="str">
            <v>Isole</v>
          </cell>
          <cell r="G4144">
            <v>4780</v>
          </cell>
          <cell r="H4144">
            <v>1861</v>
          </cell>
          <cell r="I4144">
            <v>82</v>
          </cell>
          <cell r="J4144">
            <v>0.18337007228174501</v>
          </cell>
          <cell r="K4144">
            <v>4.4062332079527138E-2</v>
          </cell>
          <cell r="L4144">
            <v>0.19050810083625613</v>
          </cell>
          <cell r="M4144">
            <v>0.26488974035688995</v>
          </cell>
        </row>
        <row r="4145">
          <cell r="A4145">
            <v>90029</v>
          </cell>
          <cell r="B4145" t="str">
            <v>90029</v>
          </cell>
          <cell r="C4145" t="str">
            <v>PA</v>
          </cell>
          <cell r="D4145" t="str">
            <v>PALERMO</v>
          </cell>
          <cell r="E4145" t="str">
            <v>SICILIA</v>
          </cell>
          <cell r="F4145" t="str">
            <v>Isole</v>
          </cell>
          <cell r="G4145">
            <v>4689</v>
          </cell>
          <cell r="H4145">
            <v>1644</v>
          </cell>
          <cell r="I4145">
            <v>69</v>
          </cell>
          <cell r="J4145">
            <v>0.18337007228174501</v>
          </cell>
          <cell r="K4145">
            <v>4.1970802919708027E-2</v>
          </cell>
          <cell r="L4145">
            <v>0.19050810083625613</v>
          </cell>
          <cell r="M4145">
            <v>0.26488974035688995</v>
          </cell>
        </row>
        <row r="4146">
          <cell r="A4146">
            <v>90030</v>
          </cell>
          <cell r="B4146" t="str">
            <v>90030</v>
          </cell>
          <cell r="C4146" t="str">
            <v>PA</v>
          </cell>
          <cell r="D4146" t="str">
            <v>PALERMO</v>
          </cell>
          <cell r="E4146" t="str">
            <v>SICILIA</v>
          </cell>
          <cell r="F4146" t="str">
            <v>Isole</v>
          </cell>
          <cell r="G4146">
            <v>34081</v>
          </cell>
          <cell r="H4146">
            <v>12213</v>
          </cell>
          <cell r="I4146">
            <v>1190</v>
          </cell>
          <cell r="J4146">
            <v>0.18337007228174501</v>
          </cell>
          <cell r="K4146">
            <v>9.7437157127650859E-2</v>
          </cell>
          <cell r="L4146">
            <v>0.19050810083625613</v>
          </cell>
          <cell r="M4146">
            <v>0.26488974035688995</v>
          </cell>
        </row>
        <row r="4147">
          <cell r="A4147">
            <v>90031</v>
          </cell>
          <cell r="B4147" t="str">
            <v>90031</v>
          </cell>
          <cell r="C4147" t="str">
            <v>PA</v>
          </cell>
          <cell r="D4147" t="str">
            <v>PALERMO</v>
          </cell>
          <cell r="E4147" t="str">
            <v>SICILIA</v>
          </cell>
          <cell r="F4147" t="str">
            <v>Isole</v>
          </cell>
          <cell r="G4147">
            <v>9601</v>
          </cell>
          <cell r="H4147">
            <v>2846</v>
          </cell>
          <cell r="I4147">
            <v>451</v>
          </cell>
          <cell r="J4147">
            <v>0.18337007228174501</v>
          </cell>
          <cell r="K4147">
            <v>0.1584680252986648</v>
          </cell>
          <cell r="L4147">
            <v>0.19050810083625613</v>
          </cell>
          <cell r="M4147">
            <v>0.26488974035688995</v>
          </cell>
        </row>
        <row r="4148">
          <cell r="A4148">
            <v>90032</v>
          </cell>
          <cell r="B4148" t="str">
            <v>90032</v>
          </cell>
          <cell r="C4148" t="str">
            <v>PA</v>
          </cell>
          <cell r="D4148" t="str">
            <v>PALERMO</v>
          </cell>
          <cell r="E4148" t="str">
            <v>SICILIA</v>
          </cell>
          <cell r="F4148" t="str">
            <v>Isole</v>
          </cell>
          <cell r="G4148">
            <v>5484</v>
          </cell>
          <cell r="H4148">
            <v>2018</v>
          </cell>
          <cell r="I4148">
            <v>71</v>
          </cell>
          <cell r="J4148">
            <v>0.18337007228174501</v>
          </cell>
          <cell r="K4148">
            <v>3.5183349851337961E-2</v>
          </cell>
          <cell r="L4148">
            <v>0.19050810083625613</v>
          </cell>
          <cell r="M4148">
            <v>0.26488974035688995</v>
          </cell>
        </row>
        <row r="4149">
          <cell r="A4149">
            <v>90033</v>
          </cell>
          <cell r="B4149" t="str">
            <v>90033</v>
          </cell>
          <cell r="C4149" t="str">
            <v>PA</v>
          </cell>
          <cell r="D4149" t="str">
            <v>PALERMO</v>
          </cell>
          <cell r="E4149" t="str">
            <v>SICILIA</v>
          </cell>
          <cell r="F4149" t="str">
            <v>Isole</v>
          </cell>
          <cell r="G4149">
            <v>3508</v>
          </cell>
          <cell r="H4149">
            <v>1343</v>
          </cell>
          <cell r="I4149">
            <v>59</v>
          </cell>
          <cell r="J4149">
            <v>0.18337007228174501</v>
          </cell>
          <cell r="K4149">
            <v>4.3931496649292627E-2</v>
          </cell>
          <cell r="L4149">
            <v>0.19050810083625613</v>
          </cell>
          <cell r="M4149">
            <v>0.26488974035688995</v>
          </cell>
        </row>
        <row r="4150">
          <cell r="A4150">
            <v>90034</v>
          </cell>
          <cell r="B4150" t="str">
            <v>90034</v>
          </cell>
          <cell r="C4150" t="str">
            <v>PA</v>
          </cell>
          <cell r="D4150" t="str">
            <v>PALERMO</v>
          </cell>
          <cell r="E4150" t="str">
            <v>SICILIA</v>
          </cell>
          <cell r="F4150" t="str">
            <v>Isole</v>
          </cell>
          <cell r="G4150">
            <v>11261</v>
          </cell>
          <cell r="H4150">
            <v>3792</v>
          </cell>
          <cell r="I4150">
            <v>363</v>
          </cell>
          <cell r="J4150">
            <v>0.18337007228174501</v>
          </cell>
          <cell r="K4150">
            <v>9.5727848101265819E-2</v>
          </cell>
          <cell r="L4150">
            <v>0.19050810083625613</v>
          </cell>
          <cell r="M4150">
            <v>0.26488974035688995</v>
          </cell>
        </row>
        <row r="4151">
          <cell r="A4151">
            <v>90035</v>
          </cell>
          <cell r="B4151" t="str">
            <v>90035</v>
          </cell>
          <cell r="C4151" t="str">
            <v>PA</v>
          </cell>
          <cell r="D4151" t="str">
            <v>PALERMO</v>
          </cell>
          <cell r="E4151" t="str">
            <v>SICILIA</v>
          </cell>
          <cell r="F4151" t="str">
            <v>Isole</v>
          </cell>
          <cell r="G4151">
            <v>6654</v>
          </cell>
          <cell r="H4151">
            <v>2205</v>
          </cell>
          <cell r="I4151">
            <v>173</v>
          </cell>
          <cell r="J4151">
            <v>0.18337007228174501</v>
          </cell>
          <cell r="K4151">
            <v>7.845804988662132E-2</v>
          </cell>
          <cell r="L4151">
            <v>0.19050810083625613</v>
          </cell>
          <cell r="M4151">
            <v>0.26488974035688995</v>
          </cell>
        </row>
        <row r="4152">
          <cell r="A4152">
            <v>90036</v>
          </cell>
          <cell r="B4152" t="str">
            <v>90036</v>
          </cell>
          <cell r="C4152" t="str">
            <v>PA</v>
          </cell>
          <cell r="D4152" t="str">
            <v>PALERMO</v>
          </cell>
          <cell r="E4152" t="str">
            <v>SICILIA</v>
          </cell>
          <cell r="F4152" t="str">
            <v>Isole</v>
          </cell>
          <cell r="G4152">
            <v>19983</v>
          </cell>
          <cell r="H4152">
            <v>6380</v>
          </cell>
          <cell r="I4152">
            <v>1186</v>
          </cell>
          <cell r="J4152">
            <v>0.18337007228174501</v>
          </cell>
          <cell r="K4152">
            <v>0.18589341692789968</v>
          </cell>
          <cell r="L4152">
            <v>0.19050810083625613</v>
          </cell>
          <cell r="M4152">
            <v>0.26488974035688995</v>
          </cell>
        </row>
        <row r="4153">
          <cell r="A4153">
            <v>90037</v>
          </cell>
          <cell r="B4153" t="str">
            <v>90037</v>
          </cell>
          <cell r="C4153" t="str">
            <v>PA</v>
          </cell>
          <cell r="D4153" t="str">
            <v>PALERMO</v>
          </cell>
          <cell r="E4153" t="str">
            <v>SICILIA</v>
          </cell>
          <cell r="F4153" t="str">
            <v>Isole</v>
          </cell>
          <cell r="G4153">
            <v>6129</v>
          </cell>
          <cell r="H4153">
            <v>2186</v>
          </cell>
          <cell r="I4153">
            <v>229</v>
          </cell>
          <cell r="J4153">
            <v>0.18337007228174501</v>
          </cell>
          <cell r="K4153">
            <v>0.10475754803293687</v>
          </cell>
          <cell r="L4153">
            <v>0.19050810083625613</v>
          </cell>
          <cell r="M4153">
            <v>0.26488974035688995</v>
          </cell>
        </row>
        <row r="4154">
          <cell r="A4154">
            <v>90038</v>
          </cell>
          <cell r="B4154" t="str">
            <v>90038</v>
          </cell>
          <cell r="C4154" t="str">
            <v>PA</v>
          </cell>
          <cell r="D4154" t="str">
            <v>PALERMO</v>
          </cell>
          <cell r="E4154" t="str">
            <v>SICILIA</v>
          </cell>
          <cell r="F4154" t="str">
            <v>Isole</v>
          </cell>
          <cell r="G4154">
            <v>6254</v>
          </cell>
          <cell r="H4154">
            <v>2458</v>
          </cell>
          <cell r="I4154">
            <v>86</v>
          </cell>
          <cell r="J4154">
            <v>0.18337007228174501</v>
          </cell>
          <cell r="K4154">
            <v>3.4987794955248168E-2</v>
          </cell>
          <cell r="L4154">
            <v>0.19050810083625613</v>
          </cell>
          <cell r="M4154">
            <v>0.26488974035688995</v>
          </cell>
        </row>
        <row r="4155">
          <cell r="A4155">
            <v>90039</v>
          </cell>
          <cell r="B4155" t="str">
            <v>90039</v>
          </cell>
          <cell r="C4155" t="str">
            <v>PA</v>
          </cell>
          <cell r="D4155" t="str">
            <v>PALERMO</v>
          </cell>
          <cell r="E4155" t="str">
            <v>SICILIA</v>
          </cell>
          <cell r="F4155" t="str">
            <v>Isole</v>
          </cell>
          <cell r="G4155">
            <v>14450</v>
          </cell>
          <cell r="H4155">
            <v>4369</v>
          </cell>
          <cell r="I4155">
            <v>1051</v>
          </cell>
          <cell r="J4155">
            <v>0.18337007228174501</v>
          </cell>
          <cell r="K4155">
            <v>0.24055848020141909</v>
          </cell>
          <cell r="L4155">
            <v>0.19050810083625613</v>
          </cell>
          <cell r="M4155">
            <v>0.26488974035688995</v>
          </cell>
        </row>
        <row r="4156">
          <cell r="A4156">
            <v>90040</v>
          </cell>
          <cell r="B4156" t="str">
            <v>90040</v>
          </cell>
          <cell r="C4156" t="str">
            <v>PA</v>
          </cell>
          <cell r="D4156" t="str">
            <v>PALERMO</v>
          </cell>
          <cell r="E4156" t="str">
            <v>SICILIA</v>
          </cell>
          <cell r="F4156" t="str">
            <v>Isole</v>
          </cell>
          <cell r="G4156">
            <v>35282</v>
          </cell>
          <cell r="H4156">
            <v>11594</v>
          </cell>
          <cell r="I4156">
            <v>2441</v>
          </cell>
          <cell r="J4156">
            <v>0.18337007228174501</v>
          </cell>
          <cell r="K4156">
            <v>0.21053993444885286</v>
          </cell>
          <cell r="L4156">
            <v>0.19050810083625613</v>
          </cell>
          <cell r="M4156">
            <v>0.26488974035688995</v>
          </cell>
        </row>
        <row r="4157">
          <cell r="A4157">
            <v>90041</v>
          </cell>
          <cell r="B4157" t="str">
            <v>90041</v>
          </cell>
          <cell r="C4157" t="str">
            <v>PA</v>
          </cell>
          <cell r="D4157" t="str">
            <v>PALERMO</v>
          </cell>
          <cell r="E4157" t="str">
            <v>SICILIA</v>
          </cell>
          <cell r="F4157" t="str">
            <v>Isole</v>
          </cell>
          <cell r="G4157">
            <v>5651</v>
          </cell>
          <cell r="H4157">
            <v>1974</v>
          </cell>
          <cell r="I4157">
            <v>317</v>
          </cell>
          <cell r="J4157">
            <v>0.18337007228174501</v>
          </cell>
          <cell r="K4157">
            <v>0.16058763931104356</v>
          </cell>
          <cell r="L4157">
            <v>0.19050810083625613</v>
          </cell>
          <cell r="M4157">
            <v>0.26488974035688995</v>
          </cell>
        </row>
        <row r="4158">
          <cell r="A4158">
            <v>90042</v>
          </cell>
          <cell r="B4158" t="str">
            <v>90042</v>
          </cell>
          <cell r="C4158" t="str">
            <v>PA</v>
          </cell>
          <cell r="D4158" t="str">
            <v>PALERMO</v>
          </cell>
          <cell r="E4158" t="str">
            <v>SICILIA</v>
          </cell>
          <cell r="F4158" t="str">
            <v>Isole</v>
          </cell>
          <cell r="G4158">
            <v>5702</v>
          </cell>
          <cell r="H4158">
            <v>1831</v>
          </cell>
          <cell r="I4158">
            <v>216</v>
          </cell>
          <cell r="J4158">
            <v>0.18337007228174501</v>
          </cell>
          <cell r="K4158">
            <v>0.11796832332058985</v>
          </cell>
          <cell r="L4158">
            <v>0.19050810083625613</v>
          </cell>
          <cell r="M4158">
            <v>0.26488974035688995</v>
          </cell>
        </row>
        <row r="4159">
          <cell r="A4159">
            <v>90043</v>
          </cell>
          <cell r="B4159" t="str">
            <v>90043</v>
          </cell>
          <cell r="C4159" t="str">
            <v>PA</v>
          </cell>
          <cell r="D4159" t="str">
            <v>PALERMO</v>
          </cell>
          <cell r="E4159" t="str">
            <v>SICILIA</v>
          </cell>
          <cell r="F4159" t="str">
            <v>Isole</v>
          </cell>
          <cell r="G4159">
            <v>4067</v>
          </cell>
          <cell r="H4159">
            <v>1506</v>
          </cell>
          <cell r="I4159">
            <v>119</v>
          </cell>
          <cell r="J4159">
            <v>0.18337007228174501</v>
          </cell>
          <cell r="K4159">
            <v>7.9017264276228419E-2</v>
          </cell>
          <cell r="L4159">
            <v>0.19050810083625613</v>
          </cell>
          <cell r="M4159">
            <v>0.26488974035688995</v>
          </cell>
        </row>
        <row r="4160">
          <cell r="A4160">
            <v>90044</v>
          </cell>
          <cell r="B4160" t="str">
            <v>90044</v>
          </cell>
          <cell r="C4160" t="str">
            <v>PA</v>
          </cell>
          <cell r="D4160" t="str">
            <v>PALERMO</v>
          </cell>
          <cell r="E4160" t="str">
            <v>SICILIA</v>
          </cell>
          <cell r="F4160" t="str">
            <v>Isole</v>
          </cell>
          <cell r="G4160">
            <v>21123</v>
          </cell>
          <cell r="H4160">
            <v>7093</v>
          </cell>
          <cell r="I4160">
            <v>1882</v>
          </cell>
          <cell r="J4160">
            <v>0.18337007228174501</v>
          </cell>
          <cell r="K4160">
            <v>0.26533201748202451</v>
          </cell>
          <cell r="L4160">
            <v>0.19050810083625613</v>
          </cell>
          <cell r="M4160">
            <v>0.26488974035688995</v>
          </cell>
        </row>
        <row r="4161">
          <cell r="A4161">
            <v>90045</v>
          </cell>
          <cell r="B4161" t="str">
            <v>90045</v>
          </cell>
          <cell r="C4161" t="str">
            <v>PA</v>
          </cell>
          <cell r="D4161" t="str">
            <v>PALERMO</v>
          </cell>
          <cell r="E4161" t="str">
            <v>SICILIA</v>
          </cell>
          <cell r="F4161" t="str">
            <v>Isole</v>
          </cell>
          <cell r="G4161">
            <v>10630</v>
          </cell>
          <cell r="H4161">
            <v>3756</v>
          </cell>
          <cell r="I4161">
            <v>711</v>
          </cell>
          <cell r="J4161">
            <v>0.18337007228174501</v>
          </cell>
          <cell r="K4161">
            <v>0.18929712460063897</v>
          </cell>
          <cell r="L4161">
            <v>0.19050810083625613</v>
          </cell>
          <cell r="M4161">
            <v>0.26488974035688995</v>
          </cell>
        </row>
        <row r="4162">
          <cell r="A4162">
            <v>90046</v>
          </cell>
          <cell r="B4162" t="str">
            <v>90046</v>
          </cell>
          <cell r="C4162" t="str">
            <v>PA</v>
          </cell>
          <cell r="D4162" t="str">
            <v>PALERMO</v>
          </cell>
          <cell r="E4162" t="str">
            <v>SICILIA</v>
          </cell>
          <cell r="F4162" t="str">
            <v>Isole</v>
          </cell>
          <cell r="G4162">
            <v>26552</v>
          </cell>
          <cell r="H4162">
            <v>8289</v>
          </cell>
          <cell r="I4162">
            <v>1867</v>
          </cell>
          <cell r="J4162">
            <v>0.18337007228174501</v>
          </cell>
          <cell r="K4162">
            <v>0.22523826758354445</v>
          </cell>
          <cell r="L4162">
            <v>0.19050810083625613</v>
          </cell>
          <cell r="M4162">
            <v>0.26488974035688995</v>
          </cell>
        </row>
        <row r="4163">
          <cell r="A4163">
            <v>90047</v>
          </cell>
          <cell r="B4163" t="str">
            <v>90047</v>
          </cell>
          <cell r="C4163" t="str">
            <v>PA</v>
          </cell>
          <cell r="D4163" t="str">
            <v>PALERMO</v>
          </cell>
          <cell r="E4163" t="str">
            <v>SICILIA</v>
          </cell>
          <cell r="F4163" t="str">
            <v>Isole</v>
          </cell>
          <cell r="G4163">
            <v>27290</v>
          </cell>
          <cell r="H4163">
            <v>8641</v>
          </cell>
          <cell r="I4163">
            <v>1128</v>
          </cell>
          <cell r="J4163">
            <v>0.18337007228174501</v>
          </cell>
          <cell r="K4163">
            <v>0.13054044670755699</v>
          </cell>
          <cell r="L4163">
            <v>0.19050810083625613</v>
          </cell>
          <cell r="M4163">
            <v>0.26488974035688995</v>
          </cell>
        </row>
        <row r="4164">
          <cell r="A4164">
            <v>90048</v>
          </cell>
          <cell r="B4164" t="str">
            <v>90048</v>
          </cell>
          <cell r="C4164" t="str">
            <v>PA</v>
          </cell>
          <cell r="D4164" t="str">
            <v>PALERMO</v>
          </cell>
          <cell r="E4164" t="str">
            <v>SICILIA</v>
          </cell>
          <cell r="F4164" t="str">
            <v>Isole</v>
          </cell>
          <cell r="G4164">
            <v>10093</v>
          </cell>
          <cell r="H4164">
            <v>3425</v>
          </cell>
          <cell r="I4164">
            <v>192</v>
          </cell>
          <cell r="J4164">
            <v>0.18337007228174501</v>
          </cell>
          <cell r="K4164">
            <v>5.6058394160583939E-2</v>
          </cell>
          <cell r="L4164">
            <v>0.19050810083625613</v>
          </cell>
          <cell r="M4164">
            <v>0.26488974035688995</v>
          </cell>
        </row>
        <row r="4165">
          <cell r="A4165">
            <v>90049</v>
          </cell>
          <cell r="B4165" t="str">
            <v>90049</v>
          </cell>
          <cell r="C4165" t="str">
            <v>PA</v>
          </cell>
          <cell r="D4165" t="str">
            <v>PALERMO</v>
          </cell>
          <cell r="E4165" t="str">
            <v>SICILIA</v>
          </cell>
          <cell r="F4165" t="str">
            <v>Isole</v>
          </cell>
          <cell r="G4165">
            <v>8908</v>
          </cell>
          <cell r="H4165">
            <v>2923</v>
          </cell>
          <cell r="I4165">
            <v>750</v>
          </cell>
          <cell r="J4165">
            <v>0.18337007228174501</v>
          </cell>
          <cell r="K4165">
            <v>0.25658569962367433</v>
          </cell>
          <cell r="L4165">
            <v>0.19050810083625613</v>
          </cell>
          <cell r="M4165">
            <v>0.26488974035688995</v>
          </cell>
        </row>
        <row r="4166">
          <cell r="A4166">
            <v>90121</v>
          </cell>
          <cell r="B4166" t="str">
            <v>90121</v>
          </cell>
          <cell r="C4166" t="str">
            <v>PA</v>
          </cell>
          <cell r="D4166" t="str">
            <v>PALERMO</v>
          </cell>
          <cell r="E4166" t="str">
            <v>SICILIA</v>
          </cell>
          <cell r="F4166" t="str">
            <v>Isole</v>
          </cell>
          <cell r="G4166">
            <v>11479</v>
          </cell>
          <cell r="H4166">
            <v>3143</v>
          </cell>
          <cell r="I4166">
            <v>676</v>
          </cell>
          <cell r="J4166">
            <v>0.18337007228174501</v>
          </cell>
          <cell r="K4166">
            <v>0.21508113267578746</v>
          </cell>
          <cell r="L4166">
            <v>0.19050810083625613</v>
          </cell>
          <cell r="M4166">
            <v>0.26488974035688995</v>
          </cell>
        </row>
        <row r="4167">
          <cell r="A4167">
            <v>90122</v>
          </cell>
          <cell r="B4167" t="str">
            <v>90122</v>
          </cell>
          <cell r="C4167" t="str">
            <v>PA</v>
          </cell>
          <cell r="D4167" t="str">
            <v>PALERMO</v>
          </cell>
          <cell r="E4167" t="str">
            <v>SICILIA</v>
          </cell>
          <cell r="F4167" t="str">
            <v>Isole</v>
          </cell>
          <cell r="G4167">
            <v>5801</v>
          </cell>
          <cell r="H4167">
            <v>1555</v>
          </cell>
          <cell r="I4167">
            <v>278</v>
          </cell>
          <cell r="J4167">
            <v>0.18337007228174501</v>
          </cell>
          <cell r="K4167">
            <v>0.17877813504823151</v>
          </cell>
          <cell r="L4167">
            <v>0.19050810083625613</v>
          </cell>
          <cell r="M4167">
            <v>0.26488974035688995</v>
          </cell>
        </row>
        <row r="4168">
          <cell r="A4168">
            <v>90123</v>
          </cell>
          <cell r="B4168" t="str">
            <v>90123</v>
          </cell>
          <cell r="C4168" t="str">
            <v>PA</v>
          </cell>
          <cell r="D4168" t="str">
            <v>PALERMO</v>
          </cell>
          <cell r="E4168" t="str">
            <v>SICILIA</v>
          </cell>
          <cell r="F4168" t="str">
            <v>Isole</v>
          </cell>
          <cell r="G4168">
            <v>39048</v>
          </cell>
          <cell r="H4168">
            <v>11099</v>
          </cell>
          <cell r="I4168">
            <v>2329</v>
          </cell>
          <cell r="J4168">
            <v>0.18337007228174501</v>
          </cell>
          <cell r="K4168">
            <v>0.20983872420938823</v>
          </cell>
          <cell r="L4168">
            <v>0.19050810083625613</v>
          </cell>
          <cell r="M4168">
            <v>0.26488974035688995</v>
          </cell>
        </row>
        <row r="4169">
          <cell r="A4169">
            <v>90124</v>
          </cell>
          <cell r="B4169" t="str">
            <v>90124</v>
          </cell>
          <cell r="C4169" t="str">
            <v>PA</v>
          </cell>
          <cell r="D4169" t="str">
            <v>PALERMO</v>
          </cell>
          <cell r="E4169" t="str">
            <v>SICILIA</v>
          </cell>
          <cell r="F4169" t="str">
            <v>Isole</v>
          </cell>
          <cell r="G4169">
            <v>45006</v>
          </cell>
          <cell r="H4169">
            <v>13001</v>
          </cell>
          <cell r="I4169">
            <v>2554</v>
          </cell>
          <cell r="J4169">
            <v>0.18337007228174501</v>
          </cell>
          <cell r="K4169">
            <v>0.19644642719790786</v>
          </cell>
          <cell r="L4169">
            <v>0.19050810083625613</v>
          </cell>
          <cell r="M4169">
            <v>0.26488974035688995</v>
          </cell>
        </row>
        <row r="4170">
          <cell r="A4170">
            <v>90125</v>
          </cell>
          <cell r="B4170" t="str">
            <v>90125</v>
          </cell>
          <cell r="C4170" t="str">
            <v>PA</v>
          </cell>
          <cell r="D4170" t="str">
            <v>PALERMO</v>
          </cell>
          <cell r="E4170" t="str">
            <v>SICILIA</v>
          </cell>
          <cell r="F4170" t="str">
            <v>Isole</v>
          </cell>
          <cell r="G4170">
            <v>23133</v>
          </cell>
          <cell r="H4170">
            <v>6404</v>
          </cell>
          <cell r="I4170">
            <v>1386</v>
          </cell>
          <cell r="J4170">
            <v>0.18337007228174501</v>
          </cell>
          <cell r="K4170">
            <v>0.21642723297938787</v>
          </cell>
          <cell r="L4170">
            <v>0.19050810083625613</v>
          </cell>
          <cell r="M4170">
            <v>0.26488974035688995</v>
          </cell>
        </row>
        <row r="4171">
          <cell r="A4171">
            <v>90126</v>
          </cell>
          <cell r="B4171" t="str">
            <v>90126</v>
          </cell>
          <cell r="C4171" t="str">
            <v>PA</v>
          </cell>
          <cell r="D4171" t="str">
            <v>PALERMO</v>
          </cell>
          <cell r="E4171" t="str">
            <v>SICILIA</v>
          </cell>
          <cell r="F4171" t="str">
            <v>Isole</v>
          </cell>
          <cell r="G4171">
            <v>8306</v>
          </cell>
          <cell r="H4171">
            <v>2449</v>
          </cell>
          <cell r="I4171">
            <v>804</v>
          </cell>
          <cell r="J4171">
            <v>0.18337007228174501</v>
          </cell>
          <cell r="K4171">
            <v>0.32829726418946509</v>
          </cell>
          <cell r="L4171">
            <v>0.19050810083625613</v>
          </cell>
          <cell r="M4171">
            <v>0.26488974035688995</v>
          </cell>
        </row>
        <row r="4172">
          <cell r="A4172">
            <v>90127</v>
          </cell>
          <cell r="B4172" t="str">
            <v>90127</v>
          </cell>
          <cell r="C4172" t="str">
            <v>PA</v>
          </cell>
          <cell r="D4172" t="str">
            <v>PALERMO</v>
          </cell>
          <cell r="E4172" t="str">
            <v>SICILIA</v>
          </cell>
          <cell r="F4172" t="str">
            <v>Isole</v>
          </cell>
          <cell r="G4172">
            <v>24633</v>
          </cell>
          <cell r="H4172">
            <v>8247</v>
          </cell>
          <cell r="I4172">
            <v>1247</v>
          </cell>
          <cell r="J4172">
            <v>0.18337007228174501</v>
          </cell>
          <cell r="K4172">
            <v>0.15120649933309083</v>
          </cell>
          <cell r="L4172">
            <v>0.19050810083625613</v>
          </cell>
          <cell r="M4172">
            <v>0.26488974035688995</v>
          </cell>
        </row>
        <row r="4173">
          <cell r="A4173">
            <v>90128</v>
          </cell>
          <cell r="B4173" t="str">
            <v>90128</v>
          </cell>
          <cell r="C4173" t="str">
            <v>PA</v>
          </cell>
          <cell r="D4173" t="str">
            <v>PALERMO</v>
          </cell>
          <cell r="E4173" t="str">
            <v>SICILIA</v>
          </cell>
          <cell r="F4173" t="str">
            <v>Isole</v>
          </cell>
          <cell r="G4173">
            <v>25962</v>
          </cell>
          <cell r="H4173">
            <v>7941</v>
          </cell>
          <cell r="I4173">
            <v>1326</v>
          </cell>
          <cell r="J4173">
            <v>0.18337007228174501</v>
          </cell>
          <cell r="K4173">
            <v>0.16698148847752173</v>
          </cell>
          <cell r="L4173">
            <v>0.19050810083625613</v>
          </cell>
          <cell r="M4173">
            <v>0.26488974035688995</v>
          </cell>
        </row>
        <row r="4174">
          <cell r="A4174">
            <v>90129</v>
          </cell>
          <cell r="B4174" t="str">
            <v>90129</v>
          </cell>
          <cell r="C4174" t="str">
            <v>PA</v>
          </cell>
          <cell r="D4174" t="str">
            <v>PALERMO</v>
          </cell>
          <cell r="E4174" t="str">
            <v>SICILIA</v>
          </cell>
          <cell r="F4174" t="str">
            <v>Isole</v>
          </cell>
          <cell r="G4174">
            <v>34373</v>
          </cell>
          <cell r="H4174">
            <v>10655</v>
          </cell>
          <cell r="I4174">
            <v>2153</v>
          </cell>
          <cell r="J4174">
            <v>0.18337007228174501</v>
          </cell>
          <cell r="K4174">
            <v>0.20206475832942281</v>
          </cell>
          <cell r="L4174">
            <v>0.19050810083625613</v>
          </cell>
          <cell r="M4174">
            <v>0.26488974035688995</v>
          </cell>
        </row>
        <row r="4175">
          <cell r="A4175">
            <v>90131</v>
          </cell>
          <cell r="B4175" t="str">
            <v>90131</v>
          </cell>
          <cell r="C4175" t="str">
            <v>PA</v>
          </cell>
          <cell r="D4175" t="str">
            <v>PALERMO</v>
          </cell>
          <cell r="E4175" t="str">
            <v>SICILIA</v>
          </cell>
          <cell r="F4175" t="str">
            <v>Isole</v>
          </cell>
          <cell r="G4175">
            <v>8949</v>
          </cell>
          <cell r="H4175">
            <v>2577</v>
          </cell>
          <cell r="I4175">
            <v>315</v>
          </cell>
          <cell r="J4175">
            <v>0.18337007228174501</v>
          </cell>
          <cell r="K4175">
            <v>0.12223515715948778</v>
          </cell>
          <cell r="L4175">
            <v>0.19050810083625613</v>
          </cell>
          <cell r="M4175">
            <v>0.26488974035688995</v>
          </cell>
        </row>
        <row r="4176">
          <cell r="A4176">
            <v>90132</v>
          </cell>
          <cell r="B4176" t="str">
            <v>90132</v>
          </cell>
          <cell r="C4176" t="str">
            <v>PA</v>
          </cell>
          <cell r="D4176" t="str">
            <v>PALERMO</v>
          </cell>
          <cell r="E4176" t="str">
            <v>SICILIA</v>
          </cell>
          <cell r="F4176" t="str">
            <v>Isole</v>
          </cell>
          <cell r="G4176">
            <v>2478</v>
          </cell>
          <cell r="H4176">
            <v>688</v>
          </cell>
          <cell r="I4176">
            <v>139</v>
          </cell>
          <cell r="J4176">
            <v>0.18337007228174501</v>
          </cell>
          <cell r="K4176">
            <v>0.20203488372093023</v>
          </cell>
          <cell r="L4176">
            <v>0.19050810083625613</v>
          </cell>
          <cell r="M4176">
            <v>0.26488974035688995</v>
          </cell>
        </row>
        <row r="4177">
          <cell r="A4177">
            <v>90133</v>
          </cell>
          <cell r="B4177" t="str">
            <v>90133</v>
          </cell>
          <cell r="C4177" t="str">
            <v>PA</v>
          </cell>
          <cell r="D4177" t="str">
            <v>PALERMO</v>
          </cell>
          <cell r="E4177" t="str">
            <v>SICILIA</v>
          </cell>
          <cell r="F4177" t="str">
            <v>Isole</v>
          </cell>
          <cell r="G4177">
            <v>15467</v>
          </cell>
          <cell r="H4177">
            <v>6186</v>
          </cell>
          <cell r="I4177">
            <v>774</v>
          </cell>
          <cell r="J4177">
            <v>0.18337007228174501</v>
          </cell>
          <cell r="K4177">
            <v>0.12512124151309409</v>
          </cell>
          <cell r="L4177">
            <v>0.19050810083625613</v>
          </cell>
          <cell r="M4177">
            <v>0.26488974035688995</v>
          </cell>
        </row>
        <row r="4178">
          <cell r="A4178">
            <v>90134</v>
          </cell>
          <cell r="B4178" t="str">
            <v>90134</v>
          </cell>
          <cell r="C4178" t="str">
            <v>PA</v>
          </cell>
          <cell r="D4178" t="str">
            <v>PALERMO</v>
          </cell>
          <cell r="E4178" t="str">
            <v>SICILIA</v>
          </cell>
          <cell r="F4178" t="str">
            <v>Isole</v>
          </cell>
          <cell r="G4178">
            <v>21808</v>
          </cell>
          <cell r="H4178">
            <v>7439</v>
          </cell>
          <cell r="I4178">
            <v>963</v>
          </cell>
          <cell r="J4178">
            <v>0.18337007228174501</v>
          </cell>
          <cell r="K4178">
            <v>0.12945288345207689</v>
          </cell>
          <cell r="L4178">
            <v>0.19050810083625613</v>
          </cell>
          <cell r="M4178">
            <v>0.26488974035688995</v>
          </cell>
        </row>
        <row r="4179">
          <cell r="A4179">
            <v>90135</v>
          </cell>
          <cell r="B4179" t="str">
            <v>90135</v>
          </cell>
          <cell r="C4179" t="str">
            <v>PA</v>
          </cell>
          <cell r="D4179" t="str">
            <v>PALERMO</v>
          </cell>
          <cell r="E4179" t="str">
            <v>SICILIA</v>
          </cell>
          <cell r="F4179" t="str">
            <v>Isole</v>
          </cell>
          <cell r="G4179">
            <v>77416</v>
          </cell>
          <cell r="H4179">
            <v>22745</v>
          </cell>
          <cell r="I4179">
            <v>5122</v>
          </cell>
          <cell r="J4179">
            <v>0.18337007228174501</v>
          </cell>
          <cell r="K4179">
            <v>0.22519234996702572</v>
          </cell>
          <cell r="L4179">
            <v>0.19050810083625613</v>
          </cell>
          <cell r="M4179">
            <v>0.26488974035688995</v>
          </cell>
        </row>
        <row r="4180">
          <cell r="A4180">
            <v>90136</v>
          </cell>
          <cell r="B4180" t="str">
            <v>90136</v>
          </cell>
          <cell r="C4180" t="str">
            <v>PA</v>
          </cell>
          <cell r="D4180" t="str">
            <v>PALERMO</v>
          </cell>
          <cell r="E4180" t="str">
            <v>SICILIA</v>
          </cell>
          <cell r="F4180" t="str">
            <v>Isole</v>
          </cell>
          <cell r="G4180">
            <v>4163</v>
          </cell>
          <cell r="H4180">
            <v>1184</v>
          </cell>
          <cell r="I4180">
            <v>487</v>
          </cell>
          <cell r="J4180">
            <v>0.18337007228174501</v>
          </cell>
          <cell r="K4180">
            <v>0.41131756756756754</v>
          </cell>
          <cell r="L4180">
            <v>0.19050810083625613</v>
          </cell>
          <cell r="M4180">
            <v>0.26488974035688995</v>
          </cell>
        </row>
        <row r="4181">
          <cell r="A4181">
            <v>90137</v>
          </cell>
          <cell r="B4181" t="str">
            <v>90137</v>
          </cell>
          <cell r="C4181" t="str">
            <v>PA</v>
          </cell>
          <cell r="D4181" t="str">
            <v>PALERMO</v>
          </cell>
          <cell r="E4181" t="str">
            <v>SICILIA</v>
          </cell>
          <cell r="F4181" t="str">
            <v>Isole</v>
          </cell>
          <cell r="G4181">
            <v>5778</v>
          </cell>
          <cell r="H4181">
            <v>1747</v>
          </cell>
          <cell r="I4181">
            <v>362</v>
          </cell>
          <cell r="J4181">
            <v>0.18337007228174501</v>
          </cell>
          <cell r="K4181">
            <v>0.20721236405266172</v>
          </cell>
          <cell r="L4181">
            <v>0.19050810083625613</v>
          </cell>
          <cell r="M4181">
            <v>0.26488974035688995</v>
          </cell>
        </row>
        <row r="4182">
          <cell r="A4182">
            <v>90138</v>
          </cell>
          <cell r="B4182" t="str">
            <v>90138</v>
          </cell>
          <cell r="C4182" t="str">
            <v>PA</v>
          </cell>
          <cell r="D4182" t="str">
            <v>PALERMO</v>
          </cell>
          <cell r="E4182" t="str">
            <v>SICILIA</v>
          </cell>
          <cell r="F4182" t="str">
            <v>Isole</v>
          </cell>
          <cell r="G4182">
            <v>26568</v>
          </cell>
          <cell r="H4182">
            <v>8928</v>
          </cell>
          <cell r="I4182">
            <v>1447</v>
          </cell>
          <cell r="J4182">
            <v>0.18337007228174501</v>
          </cell>
          <cell r="K4182">
            <v>0.16207437275985664</v>
          </cell>
          <cell r="L4182">
            <v>0.19050810083625613</v>
          </cell>
          <cell r="M4182">
            <v>0.26488974035688995</v>
          </cell>
        </row>
        <row r="4183">
          <cell r="A4183">
            <v>90139</v>
          </cell>
          <cell r="B4183" t="str">
            <v>90139</v>
          </cell>
          <cell r="C4183" t="str">
            <v>PA</v>
          </cell>
          <cell r="D4183" t="str">
            <v>PALERMO</v>
          </cell>
          <cell r="E4183" t="str">
            <v>SICILIA</v>
          </cell>
          <cell r="F4183" t="str">
            <v>Isole</v>
          </cell>
          <cell r="G4183">
            <v>12081</v>
          </cell>
          <cell r="H4183">
            <v>4299</v>
          </cell>
          <cell r="I4183">
            <v>1201</v>
          </cell>
          <cell r="J4183">
            <v>0.18337007228174501</v>
          </cell>
          <cell r="K4183">
            <v>0.27936729471970223</v>
          </cell>
          <cell r="L4183">
            <v>0.19050810083625613</v>
          </cell>
          <cell r="M4183">
            <v>0.26488974035688995</v>
          </cell>
        </row>
        <row r="4184">
          <cell r="A4184">
            <v>90141</v>
          </cell>
          <cell r="B4184" t="str">
            <v>90141</v>
          </cell>
          <cell r="C4184" t="str">
            <v>PA</v>
          </cell>
          <cell r="D4184" t="str">
            <v>PALERMO</v>
          </cell>
          <cell r="E4184" t="str">
            <v>SICILIA</v>
          </cell>
          <cell r="F4184" t="str">
            <v>Isole</v>
          </cell>
          <cell r="G4184">
            <v>16872</v>
          </cell>
          <cell r="H4184">
            <v>6427</v>
          </cell>
          <cell r="I4184">
            <v>1708</v>
          </cell>
          <cell r="J4184">
            <v>0.18337007228174501</v>
          </cell>
          <cell r="K4184">
            <v>0.26575385094134124</v>
          </cell>
          <cell r="L4184">
            <v>0.19050810083625613</v>
          </cell>
          <cell r="M4184">
            <v>0.26488974035688995</v>
          </cell>
        </row>
        <row r="4185">
          <cell r="A4185">
            <v>90142</v>
          </cell>
          <cell r="B4185" t="str">
            <v>90142</v>
          </cell>
          <cell r="C4185" t="str">
            <v>PA</v>
          </cell>
          <cell r="D4185" t="str">
            <v>PALERMO</v>
          </cell>
          <cell r="E4185" t="str">
            <v>SICILIA</v>
          </cell>
          <cell r="F4185" t="str">
            <v>Isole</v>
          </cell>
          <cell r="G4185">
            <v>34732</v>
          </cell>
          <cell r="H4185">
            <v>10602</v>
          </cell>
          <cell r="I4185">
            <v>3065</v>
          </cell>
          <cell r="J4185">
            <v>0.18337007228174501</v>
          </cell>
          <cell r="K4185">
            <v>0.28909639690624411</v>
          </cell>
          <cell r="L4185">
            <v>0.19050810083625613</v>
          </cell>
          <cell r="M4185">
            <v>0.26488974035688995</v>
          </cell>
        </row>
        <row r="4186">
          <cell r="A4186">
            <v>90143</v>
          </cell>
          <cell r="B4186" t="str">
            <v>90143</v>
          </cell>
          <cell r="C4186" t="str">
            <v>PA</v>
          </cell>
          <cell r="D4186" t="str">
            <v>PALERMO</v>
          </cell>
          <cell r="E4186" t="str">
            <v>SICILIA</v>
          </cell>
          <cell r="F4186" t="str">
            <v>Isole</v>
          </cell>
          <cell r="G4186">
            <v>27341</v>
          </cell>
          <cell r="H4186">
            <v>9785</v>
          </cell>
          <cell r="I4186">
            <v>2574</v>
          </cell>
          <cell r="J4186">
            <v>0.18337007228174501</v>
          </cell>
          <cell r="K4186">
            <v>0.26305569749616758</v>
          </cell>
          <cell r="L4186">
            <v>0.19050810083625613</v>
          </cell>
          <cell r="M4186">
            <v>0.26488974035688995</v>
          </cell>
        </row>
        <row r="4187">
          <cell r="A4187">
            <v>90144</v>
          </cell>
          <cell r="B4187" t="str">
            <v>90144</v>
          </cell>
          <cell r="C4187" t="str">
            <v>PA</v>
          </cell>
          <cell r="D4187" t="str">
            <v>PALERMO</v>
          </cell>
          <cell r="E4187" t="str">
            <v>SICILIA</v>
          </cell>
          <cell r="F4187" t="str">
            <v>Isole</v>
          </cell>
          <cell r="G4187">
            <v>40807</v>
          </cell>
          <cell r="H4187">
            <v>15053</v>
          </cell>
          <cell r="I4187">
            <v>3777</v>
          </cell>
          <cell r="J4187">
            <v>0.18337007228174501</v>
          </cell>
          <cell r="K4187">
            <v>0.25091343918155851</v>
          </cell>
          <cell r="L4187">
            <v>0.19050810083625613</v>
          </cell>
          <cell r="M4187">
            <v>0.26488974035688995</v>
          </cell>
        </row>
        <row r="4188">
          <cell r="A4188">
            <v>90145</v>
          </cell>
          <cell r="B4188" t="str">
            <v>90145</v>
          </cell>
          <cell r="C4188" t="str">
            <v>PA</v>
          </cell>
          <cell r="D4188" t="str">
            <v>PALERMO</v>
          </cell>
          <cell r="E4188" t="str">
            <v>SICILIA</v>
          </cell>
          <cell r="F4188" t="str">
            <v>Isole</v>
          </cell>
          <cell r="G4188">
            <v>80197</v>
          </cell>
          <cell r="H4188">
            <v>24775</v>
          </cell>
          <cell r="I4188">
            <v>5433</v>
          </cell>
          <cell r="J4188">
            <v>0.18337007228174501</v>
          </cell>
          <cell r="K4188">
            <v>0.21929364278506558</v>
          </cell>
          <cell r="L4188">
            <v>0.19050810083625613</v>
          </cell>
          <cell r="M4188">
            <v>0.26488974035688995</v>
          </cell>
        </row>
        <row r="4189">
          <cell r="A4189">
            <v>90146</v>
          </cell>
          <cell r="B4189" t="str">
            <v>90146</v>
          </cell>
          <cell r="C4189" t="str">
            <v>PA</v>
          </cell>
          <cell r="D4189" t="str">
            <v>PALERMO</v>
          </cell>
          <cell r="E4189" t="str">
            <v>SICILIA</v>
          </cell>
          <cell r="F4189" t="str">
            <v>Isole</v>
          </cell>
          <cell r="G4189">
            <v>74901</v>
          </cell>
          <cell r="H4189">
            <v>22946</v>
          </cell>
          <cell r="I4189">
            <v>6270</v>
          </cell>
          <cell r="J4189">
            <v>0.18337007228174501</v>
          </cell>
          <cell r="K4189">
            <v>0.27325023969319273</v>
          </cell>
          <cell r="L4189">
            <v>0.19050810083625613</v>
          </cell>
          <cell r="M4189">
            <v>0.26488974035688995</v>
          </cell>
        </row>
        <row r="4190">
          <cell r="A4190">
            <v>90147</v>
          </cell>
          <cell r="B4190" t="str">
            <v>90147</v>
          </cell>
          <cell r="C4190" t="str">
            <v>PA</v>
          </cell>
          <cell r="D4190" t="str">
            <v>PALERMO</v>
          </cell>
          <cell r="E4190" t="str">
            <v>SICILIA</v>
          </cell>
          <cell r="F4190" t="str">
            <v>Isole</v>
          </cell>
          <cell r="G4190">
            <v>12852</v>
          </cell>
          <cell r="H4190">
            <v>3621</v>
          </cell>
          <cell r="I4190">
            <v>1057</v>
          </cell>
          <cell r="J4190">
            <v>0.18337007228174501</v>
          </cell>
          <cell r="K4190">
            <v>0.29190831262082295</v>
          </cell>
          <cell r="L4190">
            <v>0.19050810083625613</v>
          </cell>
          <cell r="M4190">
            <v>0.26488974035688995</v>
          </cell>
        </row>
        <row r="4191">
          <cell r="A4191">
            <v>90148</v>
          </cell>
          <cell r="B4191" t="str">
            <v>90148</v>
          </cell>
          <cell r="C4191" t="str">
            <v>PA</v>
          </cell>
          <cell r="D4191" t="str">
            <v>PALERMO</v>
          </cell>
          <cell r="E4191" t="str">
            <v>SICILIA</v>
          </cell>
          <cell r="F4191" t="str">
            <v>Isole</v>
          </cell>
          <cell r="G4191">
            <v>5414</v>
          </cell>
          <cell r="H4191">
            <v>1718</v>
          </cell>
          <cell r="I4191">
            <v>637</v>
          </cell>
          <cell r="J4191">
            <v>0.18337007228174501</v>
          </cell>
          <cell r="K4191">
            <v>0.37077997671711294</v>
          </cell>
          <cell r="L4191">
            <v>0.19050810083625613</v>
          </cell>
          <cell r="M4191">
            <v>0.26488974035688995</v>
          </cell>
        </row>
        <row r="4192">
          <cell r="A4192">
            <v>90149</v>
          </cell>
          <cell r="B4192" t="str">
            <v>90149</v>
          </cell>
          <cell r="C4192" t="str">
            <v>PA</v>
          </cell>
          <cell r="D4192" t="str">
            <v>PALERMO</v>
          </cell>
          <cell r="E4192" t="str">
            <v>SICILIA</v>
          </cell>
          <cell r="F4192" t="str">
            <v>Isole</v>
          </cell>
          <cell r="G4192">
            <v>4136</v>
          </cell>
          <cell r="H4192">
            <v>1391</v>
          </cell>
          <cell r="I4192">
            <v>959</v>
          </cell>
          <cell r="J4192">
            <v>0.18337007228174501</v>
          </cell>
          <cell r="K4192">
            <v>0.68943206326383899</v>
          </cell>
          <cell r="L4192">
            <v>0.19050810083625613</v>
          </cell>
          <cell r="M4192">
            <v>0.26488974035688995</v>
          </cell>
        </row>
        <row r="4193">
          <cell r="A4193">
            <v>90151</v>
          </cell>
          <cell r="B4193" t="str">
            <v>90151</v>
          </cell>
          <cell r="C4193" t="str">
            <v>PA</v>
          </cell>
          <cell r="D4193" t="str">
            <v>PALERMO</v>
          </cell>
          <cell r="E4193" t="str">
            <v>SICILIA</v>
          </cell>
          <cell r="F4193" t="str">
            <v>Isole</v>
          </cell>
          <cell r="G4193">
            <v>9435</v>
          </cell>
          <cell r="H4193">
            <v>2998</v>
          </cell>
          <cell r="I4193">
            <v>1256</v>
          </cell>
          <cell r="J4193">
            <v>0.18337007228174501</v>
          </cell>
          <cell r="K4193">
            <v>0.41894596397598399</v>
          </cell>
          <cell r="L4193">
            <v>0.19050810083625613</v>
          </cell>
          <cell r="M4193">
            <v>0.26488974035688995</v>
          </cell>
        </row>
        <row r="4194">
          <cell r="A4194">
            <v>91010</v>
          </cell>
          <cell r="B4194" t="str">
            <v>91010</v>
          </cell>
          <cell r="C4194" t="str">
            <v>TP</v>
          </cell>
          <cell r="D4194" t="str">
            <v>TRAPANI</v>
          </cell>
          <cell r="E4194" t="str">
            <v>SICILIA</v>
          </cell>
          <cell r="F4194" t="str">
            <v>Isole</v>
          </cell>
          <cell r="G4194">
            <v>6268</v>
          </cell>
          <cell r="H4194">
            <v>2460</v>
          </cell>
          <cell r="I4194">
            <v>497</v>
          </cell>
          <cell r="J4194">
            <v>0.11395882192881299</v>
          </cell>
          <cell r="K4194">
            <v>0.20203252032520325</v>
          </cell>
          <cell r="L4194">
            <v>0.12154846641194179</v>
          </cell>
          <cell r="M4194">
            <v>0.15637577275702969</v>
          </cell>
        </row>
        <row r="4195">
          <cell r="A4195">
            <v>91011</v>
          </cell>
          <cell r="B4195" t="str">
            <v>91011</v>
          </cell>
          <cell r="C4195" t="str">
            <v>TP</v>
          </cell>
          <cell r="D4195" t="str">
            <v>TRAPANI</v>
          </cell>
          <cell r="E4195" t="str">
            <v>SICILIA</v>
          </cell>
          <cell r="F4195" t="str">
            <v>Isole</v>
          </cell>
          <cell r="G4195">
            <v>42621</v>
          </cell>
          <cell r="H4195">
            <v>14450</v>
          </cell>
          <cell r="I4195">
            <v>1535</v>
          </cell>
          <cell r="J4195">
            <v>0.11395882192881299</v>
          </cell>
          <cell r="K4195">
            <v>0.10622837370242215</v>
          </cell>
          <cell r="L4195">
            <v>0.12154846641194179</v>
          </cell>
          <cell r="M4195">
            <v>0.15637577275702969</v>
          </cell>
        </row>
        <row r="4196">
          <cell r="A4196">
            <v>91012</v>
          </cell>
          <cell r="B4196" t="str">
            <v>91012</v>
          </cell>
          <cell r="C4196" t="str">
            <v>TP</v>
          </cell>
          <cell r="D4196" t="str">
            <v>TRAPANI</v>
          </cell>
          <cell r="E4196" t="str">
            <v>SICILIA</v>
          </cell>
          <cell r="F4196" t="str">
            <v>Isole</v>
          </cell>
          <cell r="G4196">
            <v>2907</v>
          </cell>
          <cell r="H4196">
            <v>1084</v>
          </cell>
          <cell r="I4196">
            <v>90</v>
          </cell>
          <cell r="J4196">
            <v>0.11395882192881299</v>
          </cell>
          <cell r="K4196">
            <v>8.3025830258302583E-2</v>
          </cell>
          <cell r="L4196">
            <v>0.12154846641194179</v>
          </cell>
          <cell r="M4196">
            <v>0.15637577275702969</v>
          </cell>
        </row>
        <row r="4197">
          <cell r="A4197">
            <v>91013</v>
          </cell>
          <cell r="B4197" t="str">
            <v>91013</v>
          </cell>
          <cell r="C4197" t="str">
            <v>TP</v>
          </cell>
          <cell r="D4197" t="str">
            <v>TRAPANI</v>
          </cell>
          <cell r="E4197" t="str">
            <v>SICILIA</v>
          </cell>
          <cell r="F4197" t="str">
            <v>Isole</v>
          </cell>
          <cell r="G4197">
            <v>7636</v>
          </cell>
          <cell r="H4197">
            <v>2683</v>
          </cell>
          <cell r="I4197">
            <v>155</v>
          </cell>
          <cell r="J4197">
            <v>0.11395882192881299</v>
          </cell>
          <cell r="K4197">
            <v>5.7771151695862839E-2</v>
          </cell>
          <cell r="L4197">
            <v>0.12154846641194179</v>
          </cell>
          <cell r="M4197">
            <v>0.15637577275702969</v>
          </cell>
        </row>
        <row r="4198">
          <cell r="A4198">
            <v>91014</v>
          </cell>
          <cell r="B4198" t="str">
            <v>91014</v>
          </cell>
          <cell r="C4198" t="str">
            <v>TP</v>
          </cell>
          <cell r="D4198" t="str">
            <v>TRAPANI</v>
          </cell>
          <cell r="E4198" t="str">
            <v>SICILIA</v>
          </cell>
          <cell r="F4198" t="str">
            <v>Isole</v>
          </cell>
          <cell r="G4198">
            <v>13818</v>
          </cell>
          <cell r="H4198">
            <v>4930</v>
          </cell>
          <cell r="I4198">
            <v>471</v>
          </cell>
          <cell r="J4198">
            <v>0.11395882192881299</v>
          </cell>
          <cell r="K4198">
            <v>9.553752535496958E-2</v>
          </cell>
          <cell r="L4198">
            <v>0.12154846641194179</v>
          </cell>
          <cell r="M4198">
            <v>0.15637577275702969</v>
          </cell>
        </row>
        <row r="4199">
          <cell r="A4199">
            <v>91015</v>
          </cell>
          <cell r="B4199" t="str">
            <v>91015</v>
          </cell>
          <cell r="C4199" t="str">
            <v>TP</v>
          </cell>
          <cell r="D4199" t="str">
            <v>TRAPANI</v>
          </cell>
          <cell r="E4199" t="str">
            <v>SICILIA</v>
          </cell>
          <cell r="F4199" t="str">
            <v>Isole</v>
          </cell>
          <cell r="G4199">
            <v>4571</v>
          </cell>
          <cell r="H4199">
            <v>1531</v>
          </cell>
          <cell r="I4199">
            <v>187</v>
          </cell>
          <cell r="J4199">
            <v>0.11395882192881299</v>
          </cell>
          <cell r="K4199">
            <v>0.12214239059438275</v>
          </cell>
          <cell r="L4199">
            <v>0.12154846641194179</v>
          </cell>
          <cell r="M4199">
            <v>0.15637577275702969</v>
          </cell>
        </row>
        <row r="4200">
          <cell r="A4200">
            <v>91016</v>
          </cell>
          <cell r="B4200" t="str">
            <v>91016</v>
          </cell>
          <cell r="C4200" t="str">
            <v>TP</v>
          </cell>
          <cell r="D4200" t="str">
            <v>TRAPANI</v>
          </cell>
          <cell r="E4200" t="str">
            <v>SICILIA</v>
          </cell>
          <cell r="F4200" t="str">
            <v>Isole</v>
          </cell>
          <cell r="G4200">
            <v>29667</v>
          </cell>
          <cell r="H4200">
            <v>9628</v>
          </cell>
          <cell r="I4200">
            <v>1588</v>
          </cell>
          <cell r="J4200">
            <v>0.11395882192881299</v>
          </cell>
          <cell r="K4200">
            <v>0.16493560448691316</v>
          </cell>
          <cell r="L4200">
            <v>0.12154846641194179</v>
          </cell>
          <cell r="M4200">
            <v>0.15637577275702969</v>
          </cell>
        </row>
        <row r="4201">
          <cell r="A4201">
            <v>91017</v>
          </cell>
          <cell r="B4201" t="str">
            <v>91017</v>
          </cell>
          <cell r="C4201" t="str">
            <v>TP</v>
          </cell>
          <cell r="D4201" t="str">
            <v>TRAPANI</v>
          </cell>
          <cell r="E4201" t="str">
            <v>SICILIA</v>
          </cell>
          <cell r="F4201" t="str">
            <v>Isole</v>
          </cell>
          <cell r="G4201">
            <v>6377</v>
          </cell>
          <cell r="H4201">
            <v>2376</v>
          </cell>
          <cell r="I4201">
            <v>768</v>
          </cell>
          <cell r="J4201">
            <v>0.11395882192881299</v>
          </cell>
          <cell r="K4201">
            <v>0.32323232323232326</v>
          </cell>
          <cell r="L4201">
            <v>0.12154846641194179</v>
          </cell>
          <cell r="M4201">
            <v>0.15637577275702969</v>
          </cell>
        </row>
        <row r="4202">
          <cell r="A4202">
            <v>91018</v>
          </cell>
          <cell r="B4202" t="str">
            <v>91018</v>
          </cell>
          <cell r="C4202" t="str">
            <v>TP</v>
          </cell>
          <cell r="D4202" t="str">
            <v>TRAPANI</v>
          </cell>
          <cell r="E4202" t="str">
            <v>SICILIA</v>
          </cell>
          <cell r="F4202" t="str">
            <v>Isole</v>
          </cell>
          <cell r="G4202">
            <v>14320</v>
          </cell>
          <cell r="H4202">
            <v>5372</v>
          </cell>
          <cell r="I4202">
            <v>301</v>
          </cell>
          <cell r="J4202">
            <v>0.11395882192881299</v>
          </cell>
          <cell r="K4202">
            <v>5.6031273268801189E-2</v>
          </cell>
          <cell r="L4202">
            <v>0.12154846641194179</v>
          </cell>
          <cell r="M4202">
            <v>0.15637577275702969</v>
          </cell>
        </row>
        <row r="4203">
          <cell r="A4203">
            <v>91019</v>
          </cell>
          <cell r="B4203" t="str">
            <v>91019</v>
          </cell>
          <cell r="C4203" t="str">
            <v>TP</v>
          </cell>
          <cell r="D4203" t="str">
            <v>TRAPANI</v>
          </cell>
          <cell r="E4203" t="str">
            <v>SICILIA</v>
          </cell>
          <cell r="F4203" t="str">
            <v>Isole</v>
          </cell>
          <cell r="G4203">
            <v>10613</v>
          </cell>
          <cell r="H4203">
            <v>3803</v>
          </cell>
          <cell r="I4203">
            <v>471</v>
          </cell>
          <cell r="J4203">
            <v>0.11395882192881299</v>
          </cell>
          <cell r="K4203">
            <v>0.12384959242703129</v>
          </cell>
          <cell r="L4203">
            <v>0.12154846641194179</v>
          </cell>
          <cell r="M4203">
            <v>0.15637577275702969</v>
          </cell>
        </row>
        <row r="4204">
          <cell r="A4204">
            <v>91020</v>
          </cell>
          <cell r="B4204" t="str">
            <v>91020</v>
          </cell>
          <cell r="C4204" t="str">
            <v>TP</v>
          </cell>
          <cell r="D4204" t="str">
            <v>TRAPANI</v>
          </cell>
          <cell r="E4204" t="str">
            <v>SICILIA</v>
          </cell>
          <cell r="F4204" t="str">
            <v>Isole</v>
          </cell>
          <cell r="G4204">
            <v>11305</v>
          </cell>
          <cell r="H4204">
            <v>4034</v>
          </cell>
          <cell r="I4204">
            <v>474</v>
          </cell>
          <cell r="J4204">
            <v>0.11395882192881299</v>
          </cell>
          <cell r="K4204">
            <v>0.11750123946455131</v>
          </cell>
          <cell r="L4204">
            <v>0.12154846641194179</v>
          </cell>
          <cell r="M4204">
            <v>0.15637577275702969</v>
          </cell>
        </row>
        <row r="4205">
          <cell r="A4205">
            <v>91021</v>
          </cell>
          <cell r="B4205" t="str">
            <v>91021</v>
          </cell>
          <cell r="C4205" t="str">
            <v>TP</v>
          </cell>
          <cell r="D4205" t="str">
            <v>TRAPANI</v>
          </cell>
          <cell r="E4205" t="str">
            <v>SICILIA</v>
          </cell>
          <cell r="F4205" t="str">
            <v>Isole</v>
          </cell>
          <cell r="G4205">
            <v>12570</v>
          </cell>
          <cell r="H4205">
            <v>4799</v>
          </cell>
          <cell r="I4205">
            <v>346</v>
          </cell>
          <cell r="J4205">
            <v>0.11395882192881299</v>
          </cell>
          <cell r="K4205">
            <v>7.2098353823713268E-2</v>
          </cell>
          <cell r="L4205">
            <v>0.12154846641194179</v>
          </cell>
          <cell r="M4205">
            <v>0.15637577275702969</v>
          </cell>
        </row>
        <row r="4206">
          <cell r="A4206">
            <v>91022</v>
          </cell>
          <cell r="B4206" t="str">
            <v>91022</v>
          </cell>
          <cell r="C4206" t="str">
            <v>TP</v>
          </cell>
          <cell r="D4206" t="str">
            <v>TRAPANI</v>
          </cell>
          <cell r="E4206" t="str">
            <v>SICILIA</v>
          </cell>
          <cell r="F4206" t="str">
            <v>Isole</v>
          </cell>
          <cell r="G4206">
            <v>30272</v>
          </cell>
          <cell r="H4206">
            <v>9916</v>
          </cell>
          <cell r="I4206">
            <v>1239</v>
          </cell>
          <cell r="J4206">
            <v>0.11395882192881299</v>
          </cell>
          <cell r="K4206">
            <v>0.12494957644211376</v>
          </cell>
          <cell r="L4206">
            <v>0.12154846641194179</v>
          </cell>
          <cell r="M4206">
            <v>0.15637577275702969</v>
          </cell>
        </row>
        <row r="4207">
          <cell r="A4207">
            <v>91023</v>
          </cell>
          <cell r="B4207" t="str">
            <v>91023</v>
          </cell>
          <cell r="C4207" t="str">
            <v>TP</v>
          </cell>
          <cell r="D4207" t="str">
            <v>TRAPANI</v>
          </cell>
          <cell r="E4207" t="str">
            <v>SICILIA</v>
          </cell>
          <cell r="F4207" t="str">
            <v>Isole</v>
          </cell>
          <cell r="G4207">
            <v>4335</v>
          </cell>
          <cell r="H4207">
            <v>1612</v>
          </cell>
          <cell r="I4207">
            <v>166</v>
          </cell>
          <cell r="J4207">
            <v>0.11395882192881299</v>
          </cell>
          <cell r="K4207">
            <v>0.10297766749379653</v>
          </cell>
          <cell r="L4207">
            <v>0.12154846641194179</v>
          </cell>
          <cell r="M4207">
            <v>0.15637577275702969</v>
          </cell>
        </row>
        <row r="4208">
          <cell r="A4208">
            <v>91024</v>
          </cell>
          <cell r="B4208" t="str">
            <v>91024</v>
          </cell>
          <cell r="C4208" t="str">
            <v>TP</v>
          </cell>
          <cell r="D4208" t="str">
            <v>TRAPANI</v>
          </cell>
          <cell r="E4208" t="str">
            <v>SICILIA</v>
          </cell>
          <cell r="F4208" t="str">
            <v>Isole</v>
          </cell>
          <cell r="G4208">
            <v>9</v>
          </cell>
          <cell r="H4208">
            <v>3</v>
          </cell>
          <cell r="I4208">
            <v>98</v>
          </cell>
          <cell r="J4208">
            <v>0.11395882192881299</v>
          </cell>
          <cell r="K4208">
            <v>32.666666666666664</v>
          </cell>
          <cell r="L4208">
            <v>0.12154846641194179</v>
          </cell>
          <cell r="M4208">
            <v>0.15637577275702969</v>
          </cell>
        </row>
        <row r="4209">
          <cell r="A4209">
            <v>91025</v>
          </cell>
          <cell r="B4209" t="str">
            <v>91025</v>
          </cell>
          <cell r="C4209" t="str">
            <v>TP</v>
          </cell>
          <cell r="D4209" t="str">
            <v>TRAPANI</v>
          </cell>
          <cell r="E4209" t="str">
            <v>SICILIA</v>
          </cell>
          <cell r="F4209" t="str">
            <v>Isole</v>
          </cell>
          <cell r="G4209">
            <v>79662</v>
          </cell>
          <cell r="H4209">
            <v>25851</v>
          </cell>
          <cell r="I4209">
            <v>3166</v>
          </cell>
          <cell r="J4209">
            <v>0.11395882192881299</v>
          </cell>
          <cell r="K4209">
            <v>0.1224710842907431</v>
          </cell>
          <cell r="L4209">
            <v>0.12154846641194179</v>
          </cell>
          <cell r="M4209">
            <v>0.15637577275702969</v>
          </cell>
        </row>
        <row r="4210">
          <cell r="A4210">
            <v>91026</v>
          </cell>
          <cell r="B4210" t="str">
            <v>91026</v>
          </cell>
          <cell r="C4210" t="str">
            <v>TP</v>
          </cell>
          <cell r="D4210" t="str">
            <v>TRAPANI</v>
          </cell>
          <cell r="E4210" t="str">
            <v>SICILIA</v>
          </cell>
          <cell r="F4210" t="str">
            <v>Isole</v>
          </cell>
          <cell r="G4210">
            <v>47750</v>
          </cell>
          <cell r="H4210">
            <v>14469</v>
          </cell>
          <cell r="I4210">
            <v>1732</v>
          </cell>
          <cell r="J4210">
            <v>0.11395882192881299</v>
          </cell>
          <cell r="K4210">
            <v>0.11970419517589329</v>
          </cell>
          <cell r="L4210">
            <v>0.12154846641194179</v>
          </cell>
          <cell r="M4210">
            <v>0.15637577275702969</v>
          </cell>
        </row>
        <row r="4211">
          <cell r="A4211">
            <v>91027</v>
          </cell>
          <cell r="B4211" t="str">
            <v>91027</v>
          </cell>
          <cell r="C4211" t="str">
            <v>TP</v>
          </cell>
          <cell r="D4211" t="str">
            <v>TRAPANI</v>
          </cell>
          <cell r="E4211" t="str">
            <v>SICILIA</v>
          </cell>
          <cell r="F4211" t="str">
            <v>Isole</v>
          </cell>
          <cell r="G4211">
            <v>13310</v>
          </cell>
          <cell r="H4211">
            <v>4434</v>
          </cell>
          <cell r="I4211">
            <v>378</v>
          </cell>
          <cell r="J4211">
            <v>0.11395882192881299</v>
          </cell>
          <cell r="K4211">
            <v>8.5250338294993233E-2</v>
          </cell>
          <cell r="L4211">
            <v>0.12154846641194179</v>
          </cell>
          <cell r="M4211">
            <v>0.15637577275702969</v>
          </cell>
        </row>
        <row r="4212">
          <cell r="A4212">
            <v>91028</v>
          </cell>
          <cell r="B4212" t="str">
            <v>91028</v>
          </cell>
          <cell r="C4212" t="str">
            <v>TP</v>
          </cell>
          <cell r="D4212" t="str">
            <v>TRAPANI</v>
          </cell>
          <cell r="E4212" t="str">
            <v>SICILIA</v>
          </cell>
          <cell r="F4212" t="str">
            <v>Isole</v>
          </cell>
          <cell r="G4212">
            <v>11741</v>
          </cell>
          <cell r="H4212">
            <v>4122</v>
          </cell>
          <cell r="I4212">
            <v>378</v>
          </cell>
          <cell r="J4212">
            <v>0.11395882192881299</v>
          </cell>
          <cell r="K4212">
            <v>9.1703056768558958E-2</v>
          </cell>
          <cell r="L4212">
            <v>0.12154846641194179</v>
          </cell>
          <cell r="M4212">
            <v>0.15637577275702969</v>
          </cell>
        </row>
        <row r="4213">
          <cell r="A4213">
            <v>91029</v>
          </cell>
          <cell r="B4213" t="str">
            <v>91029</v>
          </cell>
          <cell r="C4213" t="str">
            <v>TP</v>
          </cell>
          <cell r="D4213" t="str">
            <v>TRAPANI</v>
          </cell>
          <cell r="E4213" t="str">
            <v>SICILIA</v>
          </cell>
          <cell r="F4213" t="str">
            <v>Isole</v>
          </cell>
          <cell r="G4213">
            <v>8313</v>
          </cell>
          <cell r="H4213">
            <v>2972</v>
          </cell>
          <cell r="I4213">
            <v>126</v>
          </cell>
          <cell r="J4213">
            <v>0.11395882192881299</v>
          </cell>
          <cell r="K4213">
            <v>4.23956931359354E-2</v>
          </cell>
          <cell r="L4213">
            <v>0.12154846641194179</v>
          </cell>
          <cell r="M4213">
            <v>0.15637577275702969</v>
          </cell>
        </row>
        <row r="4214">
          <cell r="A4214">
            <v>91100</v>
          </cell>
          <cell r="B4214" t="str">
            <v>91100</v>
          </cell>
          <cell r="C4214" t="str">
            <v>TP</v>
          </cell>
          <cell r="D4214" t="str">
            <v>TRAPANI</v>
          </cell>
          <cell r="E4214" t="str">
            <v>SICILIA</v>
          </cell>
          <cell r="F4214" t="str">
            <v>Isole</v>
          </cell>
          <cell r="G4214">
            <v>67284</v>
          </cell>
          <cell r="H4214">
            <v>22632</v>
          </cell>
          <cell r="I4214">
            <v>3235</v>
          </cell>
          <cell r="J4214">
            <v>0.11395882192881299</v>
          </cell>
          <cell r="K4214">
            <v>0.14293920113114175</v>
          </cell>
          <cell r="L4214">
            <v>0.12154846641194179</v>
          </cell>
          <cell r="M4214">
            <v>0.15637577275702969</v>
          </cell>
        </row>
        <row r="4215">
          <cell r="A4215">
            <v>92010</v>
          </cell>
          <cell r="B4215" t="str">
            <v>92010</v>
          </cell>
          <cell r="C4215" t="str">
            <v>AG</v>
          </cell>
          <cell r="D4215" t="str">
            <v>AGRIGENTO</v>
          </cell>
          <cell r="E4215" t="str">
            <v>SICILIA</v>
          </cell>
          <cell r="F4215" t="str">
            <v>Isole</v>
          </cell>
          <cell r="G4215">
            <v>46077</v>
          </cell>
          <cell r="H4215">
            <v>16960</v>
          </cell>
          <cell r="I4215">
            <v>1534</v>
          </cell>
          <cell r="J4215">
            <v>9.6317493315633593E-2</v>
          </cell>
          <cell r="K4215">
            <v>9.0448113207547171E-2</v>
          </cell>
          <cell r="L4215">
            <v>9.5984329089128309E-2</v>
          </cell>
          <cell r="M4215">
            <v>0.13778611349448477</v>
          </cell>
        </row>
        <row r="4216">
          <cell r="A4216">
            <v>92011</v>
          </cell>
          <cell r="B4216" t="str">
            <v>92011</v>
          </cell>
          <cell r="C4216" t="str">
            <v>AG</v>
          </cell>
          <cell r="D4216" t="str">
            <v>AGRIGENTO</v>
          </cell>
          <cell r="E4216" t="str">
            <v>SICILIA</v>
          </cell>
          <cell r="F4216" t="str">
            <v>Isole</v>
          </cell>
          <cell r="G4216">
            <v>6188</v>
          </cell>
          <cell r="H4216">
            <v>2277</v>
          </cell>
          <cell r="I4216">
            <v>139</v>
          </cell>
          <cell r="J4216">
            <v>9.6317493315633593E-2</v>
          </cell>
          <cell r="K4216">
            <v>6.104523495827844E-2</v>
          </cell>
          <cell r="L4216">
            <v>9.5984329089128309E-2</v>
          </cell>
          <cell r="M4216">
            <v>0.13778611349448477</v>
          </cell>
        </row>
        <row r="4217">
          <cell r="A4217">
            <v>92012</v>
          </cell>
          <cell r="B4217" t="str">
            <v>92012</v>
          </cell>
          <cell r="C4217" t="str">
            <v>AG</v>
          </cell>
          <cell r="D4217" t="str">
            <v>AGRIGENTO</v>
          </cell>
          <cell r="E4217" t="str">
            <v>SICILIA</v>
          </cell>
          <cell r="F4217" t="str">
            <v>Isole</v>
          </cell>
          <cell r="G4217">
            <v>5103</v>
          </cell>
          <cell r="H4217">
            <v>2007</v>
          </cell>
          <cell r="I4217">
            <v>154</v>
          </cell>
          <cell r="J4217">
            <v>9.6317493315633593E-2</v>
          </cell>
          <cell r="K4217">
            <v>7.6731439960139508E-2</v>
          </cell>
          <cell r="L4217">
            <v>9.5984329089128309E-2</v>
          </cell>
          <cell r="M4217">
            <v>0.13778611349448477</v>
          </cell>
        </row>
        <row r="4218">
          <cell r="A4218">
            <v>92013</v>
          </cell>
          <cell r="B4218" t="str">
            <v>92013</v>
          </cell>
          <cell r="C4218" t="str">
            <v>AG</v>
          </cell>
          <cell r="D4218" t="str">
            <v>AGRIGENTO</v>
          </cell>
          <cell r="E4218" t="str">
            <v>SICILIA</v>
          </cell>
          <cell r="F4218" t="str">
            <v>Isole</v>
          </cell>
          <cell r="G4218">
            <v>13251</v>
          </cell>
          <cell r="H4218">
            <v>4505</v>
          </cell>
          <cell r="I4218">
            <v>424</v>
          </cell>
          <cell r="J4218">
            <v>9.6317493315633593E-2</v>
          </cell>
          <cell r="K4218">
            <v>9.4117647058823528E-2</v>
          </cell>
          <cell r="L4218">
            <v>9.5984329089128309E-2</v>
          </cell>
          <cell r="M4218">
            <v>0.13778611349448477</v>
          </cell>
        </row>
        <row r="4219">
          <cell r="A4219">
            <v>92014</v>
          </cell>
          <cell r="B4219" t="str">
            <v>92014</v>
          </cell>
          <cell r="C4219" t="str">
            <v>AG</v>
          </cell>
          <cell r="D4219" t="str">
            <v>AGRIGENTO</v>
          </cell>
          <cell r="E4219" t="str">
            <v>SICILIA</v>
          </cell>
          <cell r="F4219" t="str">
            <v>Isole</v>
          </cell>
          <cell r="G4219">
            <v>16755</v>
          </cell>
          <cell r="H4219">
            <v>5149</v>
          </cell>
          <cell r="I4219">
            <v>831</v>
          </cell>
          <cell r="J4219">
            <v>9.6317493315633593E-2</v>
          </cell>
          <cell r="K4219">
            <v>0.16139056127403378</v>
          </cell>
          <cell r="L4219">
            <v>9.5984329089128309E-2</v>
          </cell>
          <cell r="M4219">
            <v>0.13778611349448477</v>
          </cell>
        </row>
        <row r="4220">
          <cell r="A4220">
            <v>92015</v>
          </cell>
          <cell r="B4220" t="str">
            <v>92015</v>
          </cell>
          <cell r="C4220" t="str">
            <v>AG</v>
          </cell>
          <cell r="D4220" t="str">
            <v>AGRIGENTO</v>
          </cell>
          <cell r="E4220" t="str">
            <v>SICILIA</v>
          </cell>
          <cell r="F4220" t="str">
            <v>Isole</v>
          </cell>
          <cell r="G4220">
            <v>13952</v>
          </cell>
          <cell r="H4220">
            <v>4792</v>
          </cell>
          <cell r="I4220">
            <v>321</v>
          </cell>
          <cell r="J4220">
            <v>9.6317493315633593E-2</v>
          </cell>
          <cell r="K4220">
            <v>6.6986644407345572E-2</v>
          </cell>
          <cell r="L4220">
            <v>9.5984329089128309E-2</v>
          </cell>
          <cell r="M4220">
            <v>0.13778611349448477</v>
          </cell>
        </row>
        <row r="4221">
          <cell r="A4221">
            <v>92016</v>
          </cell>
          <cell r="B4221" t="str">
            <v>92016</v>
          </cell>
          <cell r="C4221" t="str">
            <v>AG</v>
          </cell>
          <cell r="D4221" t="str">
            <v>AGRIGENTO</v>
          </cell>
          <cell r="E4221" t="str">
            <v>SICILIA</v>
          </cell>
          <cell r="F4221" t="str">
            <v>Isole</v>
          </cell>
          <cell r="G4221">
            <v>21004</v>
          </cell>
          <cell r="H4221">
            <v>7083</v>
          </cell>
          <cell r="I4221">
            <v>676</v>
          </cell>
          <cell r="J4221">
            <v>9.6317493315633593E-2</v>
          </cell>
          <cell r="K4221">
            <v>9.5439785401665964E-2</v>
          </cell>
          <cell r="L4221">
            <v>9.5984329089128309E-2</v>
          </cell>
          <cell r="M4221">
            <v>0.13778611349448477</v>
          </cell>
        </row>
        <row r="4222">
          <cell r="A4222">
            <v>92017</v>
          </cell>
          <cell r="B4222" t="str">
            <v>92017</v>
          </cell>
          <cell r="C4222" t="str">
            <v>AG</v>
          </cell>
          <cell r="D4222" t="str">
            <v>AGRIGENTO</v>
          </cell>
          <cell r="E4222" t="str">
            <v>SICILIA</v>
          </cell>
          <cell r="F4222" t="str">
            <v>Isole</v>
          </cell>
          <cell r="G4222">
            <v>6797</v>
          </cell>
          <cell r="H4222">
            <v>2479</v>
          </cell>
          <cell r="I4222">
            <v>195</v>
          </cell>
          <cell r="J4222">
            <v>9.6317493315633593E-2</v>
          </cell>
          <cell r="K4222">
            <v>7.8660750302541341E-2</v>
          </cell>
          <cell r="L4222">
            <v>9.5984329089128309E-2</v>
          </cell>
          <cell r="M4222">
            <v>0.13778611349448477</v>
          </cell>
        </row>
        <row r="4223">
          <cell r="A4223">
            <v>92018</v>
          </cell>
          <cell r="B4223" t="str">
            <v>92018</v>
          </cell>
          <cell r="C4223" t="str">
            <v>AG</v>
          </cell>
          <cell r="D4223" t="str">
            <v>AGRIGENTO</v>
          </cell>
          <cell r="E4223" t="str">
            <v>SICILIA</v>
          </cell>
          <cell r="F4223" t="str">
            <v>Isole</v>
          </cell>
          <cell r="G4223">
            <v>6784</v>
          </cell>
          <cell r="H4223">
            <v>2508</v>
          </cell>
          <cell r="I4223">
            <v>190</v>
          </cell>
          <cell r="J4223">
            <v>9.6317493315633593E-2</v>
          </cell>
          <cell r="K4223">
            <v>7.575757575757576E-2</v>
          </cell>
          <cell r="L4223">
            <v>9.5984329089128309E-2</v>
          </cell>
          <cell r="M4223">
            <v>0.13778611349448477</v>
          </cell>
        </row>
        <row r="4224">
          <cell r="A4224">
            <v>92019</v>
          </cell>
          <cell r="B4224" t="str">
            <v>92019</v>
          </cell>
          <cell r="C4224" t="str">
            <v>AG</v>
          </cell>
          <cell r="D4224" t="str">
            <v>AGRIGENTO</v>
          </cell>
          <cell r="E4224" t="str">
            <v>SICILIA</v>
          </cell>
          <cell r="F4224" t="str">
            <v>Isole</v>
          </cell>
          <cell r="G4224">
            <v>38256</v>
          </cell>
          <cell r="H4224">
            <v>12597</v>
          </cell>
          <cell r="I4224">
            <v>1702</v>
          </cell>
          <cell r="J4224">
            <v>9.6317493315633593E-2</v>
          </cell>
          <cell r="K4224">
            <v>0.13511153449233945</v>
          </cell>
          <cell r="L4224">
            <v>9.5984329089128309E-2</v>
          </cell>
          <cell r="M4224">
            <v>0.13778611349448477</v>
          </cell>
        </row>
        <row r="4225">
          <cell r="A4225">
            <v>92020</v>
          </cell>
          <cell r="B4225" t="str">
            <v>92020</v>
          </cell>
          <cell r="C4225" t="str">
            <v>AG</v>
          </cell>
          <cell r="D4225" t="str">
            <v>AGRIGENTO</v>
          </cell>
          <cell r="E4225" t="str">
            <v>SICILIA</v>
          </cell>
          <cell r="F4225" t="str">
            <v>Isole</v>
          </cell>
          <cell r="G4225">
            <v>75748</v>
          </cell>
          <cell r="H4225">
            <v>25381</v>
          </cell>
          <cell r="I4225">
            <v>1564</v>
          </cell>
          <cell r="J4225">
            <v>9.6317493315633593E-2</v>
          </cell>
          <cell r="K4225">
            <v>6.1620897521768254E-2</v>
          </cell>
          <cell r="L4225">
            <v>9.5984329089128309E-2</v>
          </cell>
          <cell r="M4225">
            <v>0.13778611349448477</v>
          </cell>
        </row>
        <row r="4226">
          <cell r="A4226">
            <v>92021</v>
          </cell>
          <cell r="B4226" t="str">
            <v>92021</v>
          </cell>
          <cell r="C4226" t="str">
            <v>AG</v>
          </cell>
          <cell r="D4226" t="str">
            <v>AGRIGENTO</v>
          </cell>
          <cell r="E4226" t="str">
            <v>SICILIA</v>
          </cell>
          <cell r="F4226" t="str">
            <v>Isole</v>
          </cell>
          <cell r="G4226">
            <v>10416</v>
          </cell>
          <cell r="H4226">
            <v>3469</v>
          </cell>
          <cell r="I4226">
            <v>247</v>
          </cell>
          <cell r="J4226">
            <v>9.6317493315633593E-2</v>
          </cell>
          <cell r="K4226">
            <v>7.1202075526088204E-2</v>
          </cell>
          <cell r="L4226">
            <v>9.5984329089128309E-2</v>
          </cell>
          <cell r="M4226">
            <v>0.13778611349448477</v>
          </cell>
        </row>
        <row r="4227">
          <cell r="A4227">
            <v>92022</v>
          </cell>
          <cell r="B4227" t="str">
            <v>92022</v>
          </cell>
          <cell r="C4227" t="str">
            <v>AG</v>
          </cell>
          <cell r="D4227" t="str">
            <v>AGRIGENTO</v>
          </cell>
          <cell r="E4227" t="str">
            <v>SICILIA</v>
          </cell>
          <cell r="F4227" t="str">
            <v>Isole</v>
          </cell>
          <cell r="G4227">
            <v>5816</v>
          </cell>
          <cell r="H4227">
            <v>2025</v>
          </cell>
          <cell r="I4227">
            <v>126</v>
          </cell>
          <cell r="J4227">
            <v>9.6317493315633593E-2</v>
          </cell>
          <cell r="K4227">
            <v>6.222222222222222E-2</v>
          </cell>
          <cell r="L4227">
            <v>9.5984329089128309E-2</v>
          </cell>
          <cell r="M4227">
            <v>0.13778611349448477</v>
          </cell>
        </row>
        <row r="4228">
          <cell r="A4228">
            <v>92023</v>
          </cell>
          <cell r="B4228" t="str">
            <v>92023</v>
          </cell>
          <cell r="C4228" t="str">
            <v>AG</v>
          </cell>
          <cell r="D4228" t="str">
            <v>AGRIGENTO</v>
          </cell>
          <cell r="E4228" t="str">
            <v>SICILIA</v>
          </cell>
          <cell r="F4228" t="str">
            <v>Isole</v>
          </cell>
          <cell r="G4228">
            <v>16052</v>
          </cell>
          <cell r="H4228">
            <v>5172</v>
          </cell>
          <cell r="I4228">
            <v>204</v>
          </cell>
          <cell r="J4228">
            <v>9.6317493315633593E-2</v>
          </cell>
          <cell r="K4228">
            <v>3.9443155452436193E-2</v>
          </cell>
          <cell r="L4228">
            <v>9.5984329089128309E-2</v>
          </cell>
          <cell r="M4228">
            <v>0.13778611349448477</v>
          </cell>
        </row>
        <row r="4229">
          <cell r="A4229">
            <v>92024</v>
          </cell>
          <cell r="B4229" t="str">
            <v>92024</v>
          </cell>
          <cell r="C4229" t="str">
            <v>AG</v>
          </cell>
          <cell r="D4229" t="str">
            <v>AGRIGENTO</v>
          </cell>
          <cell r="E4229" t="str">
            <v>SICILIA</v>
          </cell>
          <cell r="F4229" t="str">
            <v>Isole</v>
          </cell>
          <cell r="G4229">
            <v>32344</v>
          </cell>
          <cell r="H4229">
            <v>10691</v>
          </cell>
          <cell r="I4229">
            <v>1085</v>
          </cell>
          <cell r="J4229">
            <v>9.6317493315633593E-2</v>
          </cell>
          <cell r="K4229">
            <v>0.10148723225142643</v>
          </cell>
          <cell r="L4229">
            <v>9.5984329089128309E-2</v>
          </cell>
          <cell r="M4229">
            <v>0.13778611349448477</v>
          </cell>
        </row>
        <row r="4230">
          <cell r="A4230">
            <v>92025</v>
          </cell>
          <cell r="B4230" t="str">
            <v>92025</v>
          </cell>
          <cell r="C4230" t="str">
            <v>AG</v>
          </cell>
          <cell r="D4230" t="str">
            <v>AGRIGENTO</v>
          </cell>
          <cell r="E4230" t="str">
            <v>SICILIA</v>
          </cell>
          <cell r="F4230" t="str">
            <v>Isole</v>
          </cell>
          <cell r="G4230">
            <v>10132</v>
          </cell>
          <cell r="H4230">
            <v>3537</v>
          </cell>
          <cell r="I4230">
            <v>381</v>
          </cell>
          <cell r="J4230">
            <v>9.6317493315633593E-2</v>
          </cell>
          <cell r="K4230">
            <v>0.1077184054283291</v>
          </cell>
          <cell r="L4230">
            <v>9.5984329089128309E-2</v>
          </cell>
          <cell r="M4230">
            <v>0.13778611349448477</v>
          </cell>
        </row>
        <row r="4231">
          <cell r="A4231">
            <v>92026</v>
          </cell>
          <cell r="B4231" t="str">
            <v>92026</v>
          </cell>
          <cell r="C4231" t="str">
            <v>AG</v>
          </cell>
          <cell r="D4231" t="str">
            <v>AGRIGENTO</v>
          </cell>
          <cell r="E4231" t="str">
            <v>SICILIA</v>
          </cell>
          <cell r="F4231" t="str">
            <v>Isole</v>
          </cell>
          <cell r="G4231">
            <v>31927</v>
          </cell>
          <cell r="H4231">
            <v>9542</v>
          </cell>
          <cell r="I4231">
            <v>898</v>
          </cell>
          <cell r="J4231">
            <v>9.6317493315633593E-2</v>
          </cell>
          <cell r="K4231">
            <v>9.4110249423600925E-2</v>
          </cell>
          <cell r="L4231">
            <v>9.5984329089128309E-2</v>
          </cell>
          <cell r="M4231">
            <v>0.13778611349448477</v>
          </cell>
        </row>
        <row r="4232">
          <cell r="A4232">
            <v>92027</v>
          </cell>
          <cell r="B4232" t="str">
            <v>92027</v>
          </cell>
          <cell r="C4232" t="str">
            <v>AG</v>
          </cell>
          <cell r="D4232" t="str">
            <v>AGRIGENTO</v>
          </cell>
          <cell r="E4232" t="str">
            <v>SICILIA</v>
          </cell>
          <cell r="F4232" t="str">
            <v>Isole</v>
          </cell>
          <cell r="G4232">
            <v>41300</v>
          </cell>
          <cell r="H4232">
            <v>13760</v>
          </cell>
          <cell r="I4232">
            <v>1008</v>
          </cell>
          <cell r="J4232">
            <v>9.6317493315633593E-2</v>
          </cell>
          <cell r="K4232">
            <v>7.3255813953488375E-2</v>
          </cell>
          <cell r="L4232">
            <v>9.5984329089128309E-2</v>
          </cell>
          <cell r="M4232">
            <v>0.13778611349448477</v>
          </cell>
        </row>
        <row r="4233">
          <cell r="A4233">
            <v>92028</v>
          </cell>
          <cell r="B4233" t="str">
            <v>92028</v>
          </cell>
          <cell r="C4233" t="str">
            <v>AG</v>
          </cell>
          <cell r="D4233" t="str">
            <v>AGRIGENTO</v>
          </cell>
          <cell r="E4233" t="str">
            <v>SICILIA</v>
          </cell>
          <cell r="F4233" t="str">
            <v>Isole</v>
          </cell>
          <cell r="G4233">
            <v>10071</v>
          </cell>
          <cell r="H4233">
            <v>3891</v>
          </cell>
          <cell r="I4233">
            <v>153</v>
          </cell>
          <cell r="J4233">
            <v>9.6317493315633593E-2</v>
          </cell>
          <cell r="K4233">
            <v>3.9321511179645337E-2</v>
          </cell>
          <cell r="L4233">
            <v>9.5984329089128309E-2</v>
          </cell>
          <cell r="M4233">
            <v>0.13778611349448477</v>
          </cell>
        </row>
        <row r="4234">
          <cell r="A4234">
            <v>92029</v>
          </cell>
          <cell r="B4234" t="str">
            <v>92029</v>
          </cell>
          <cell r="C4234" t="str">
            <v>AG</v>
          </cell>
          <cell r="D4234" t="str">
            <v>AGRIGENTO</v>
          </cell>
          <cell r="E4234" t="str">
            <v>SICILIA</v>
          </cell>
          <cell r="F4234" t="str">
            <v>Isole</v>
          </cell>
          <cell r="G4234">
            <v>12592</v>
          </cell>
          <cell r="H4234">
            <v>4674</v>
          </cell>
          <cell r="I4234">
            <v>293</v>
          </cell>
          <cell r="J4234">
            <v>9.6317493315633593E-2</v>
          </cell>
          <cell r="K4234">
            <v>6.268720581942662E-2</v>
          </cell>
          <cell r="L4234">
            <v>9.5984329089128309E-2</v>
          </cell>
          <cell r="M4234">
            <v>0.13778611349448477</v>
          </cell>
        </row>
        <row r="4235">
          <cell r="A4235">
            <v>92100</v>
          </cell>
          <cell r="B4235" t="str">
            <v>92100</v>
          </cell>
          <cell r="C4235" t="str">
            <v>AG</v>
          </cell>
          <cell r="D4235" t="str">
            <v>AGRIGENTO</v>
          </cell>
          <cell r="E4235" t="str">
            <v>SICILIA</v>
          </cell>
          <cell r="F4235" t="str">
            <v>Isole</v>
          </cell>
          <cell r="G4235">
            <v>55593</v>
          </cell>
          <cell r="H4235">
            <v>17798</v>
          </cell>
          <cell r="I4235">
            <v>3261</v>
          </cell>
          <cell r="J4235">
            <v>9.6317493315633593E-2</v>
          </cell>
          <cell r="K4235">
            <v>0.18322283402629508</v>
          </cell>
          <cell r="L4235">
            <v>9.5984329089128309E-2</v>
          </cell>
          <cell r="M4235">
            <v>0.13778611349448477</v>
          </cell>
        </row>
        <row r="4236">
          <cell r="A4236">
            <v>93010</v>
          </cell>
          <cell r="B4236" t="str">
            <v>93010</v>
          </cell>
          <cell r="C4236" t="str">
            <v>CL</v>
          </cell>
          <cell r="D4236" t="str">
            <v>CALTANISSETTA</v>
          </cell>
          <cell r="E4236" t="str">
            <v>SICILIA</v>
          </cell>
          <cell r="F4236" t="str">
            <v>Isole</v>
          </cell>
          <cell r="G4236">
            <v>34908</v>
          </cell>
          <cell r="H4236">
            <v>13029</v>
          </cell>
          <cell r="I4236">
            <v>642</v>
          </cell>
          <cell r="J4236">
            <v>8.5012594458438284E-2</v>
          </cell>
          <cell r="K4236">
            <v>4.9274694911351599E-2</v>
          </cell>
          <cell r="L4236">
            <v>9.050944451143976E-2</v>
          </cell>
          <cell r="M4236">
            <v>0.12911555500423319</v>
          </cell>
        </row>
        <row r="4237">
          <cell r="A4237">
            <v>93011</v>
          </cell>
          <cell r="B4237" t="str">
            <v>93011</v>
          </cell>
          <cell r="C4237" t="str">
            <v>CL</v>
          </cell>
          <cell r="D4237" t="str">
            <v>CALTANISSETTA</v>
          </cell>
          <cell r="E4237" t="str">
            <v>SICILIA</v>
          </cell>
          <cell r="F4237" t="str">
            <v>Isole</v>
          </cell>
          <cell r="G4237">
            <v>5662</v>
          </cell>
          <cell r="H4237">
            <v>1998</v>
          </cell>
          <cell r="I4237">
            <v>132</v>
          </cell>
          <cell r="J4237">
            <v>8.5012594458438284E-2</v>
          </cell>
          <cell r="K4237">
            <v>6.6066066066066062E-2</v>
          </cell>
          <cell r="L4237">
            <v>9.050944451143976E-2</v>
          </cell>
          <cell r="M4237">
            <v>0.12911555500423319</v>
          </cell>
        </row>
        <row r="4238">
          <cell r="A4238">
            <v>93012</v>
          </cell>
          <cell r="B4238" t="str">
            <v>93012</v>
          </cell>
          <cell r="C4238" t="str">
            <v>CL</v>
          </cell>
          <cell r="D4238" t="str">
            <v>CALTANISSETTA</v>
          </cell>
          <cell r="E4238" t="str">
            <v>SICILIA</v>
          </cell>
          <cell r="F4238" t="str">
            <v>Isole</v>
          </cell>
          <cell r="G4238">
            <v>72535</v>
          </cell>
          <cell r="H4238">
            <v>21108</v>
          </cell>
          <cell r="I4238">
            <v>2457</v>
          </cell>
          <cell r="J4238">
            <v>8.5012594458438284E-2</v>
          </cell>
          <cell r="K4238">
            <v>0.1164013644115975</v>
          </cell>
          <cell r="L4238">
            <v>9.050944451143976E-2</v>
          </cell>
          <cell r="M4238">
            <v>0.12911555500423319</v>
          </cell>
        </row>
        <row r="4239">
          <cell r="A4239">
            <v>93013</v>
          </cell>
          <cell r="B4239" t="str">
            <v>93013</v>
          </cell>
          <cell r="C4239" t="str">
            <v>CL</v>
          </cell>
          <cell r="D4239" t="str">
            <v>CALTANISSETTA</v>
          </cell>
          <cell r="E4239" t="str">
            <v>SICILIA</v>
          </cell>
          <cell r="F4239" t="str">
            <v>Isole</v>
          </cell>
          <cell r="G4239">
            <v>13384</v>
          </cell>
          <cell r="H4239">
            <v>4271</v>
          </cell>
          <cell r="I4239">
            <v>215</v>
          </cell>
          <cell r="J4239">
            <v>8.5012594458438284E-2</v>
          </cell>
          <cell r="K4239">
            <v>5.033949894638258E-2</v>
          </cell>
          <cell r="L4239">
            <v>9.050944451143976E-2</v>
          </cell>
          <cell r="M4239">
            <v>0.12911555500423319</v>
          </cell>
        </row>
        <row r="4240">
          <cell r="A4240">
            <v>93014</v>
          </cell>
          <cell r="B4240" t="str">
            <v>93014</v>
          </cell>
          <cell r="C4240" t="str">
            <v>CL</v>
          </cell>
          <cell r="D4240" t="str">
            <v>CALTANISSETTA</v>
          </cell>
          <cell r="E4240" t="str">
            <v>SICILIA</v>
          </cell>
          <cell r="F4240" t="str">
            <v>Isole</v>
          </cell>
          <cell r="G4240">
            <v>11537</v>
          </cell>
          <cell r="H4240">
            <v>4195</v>
          </cell>
          <cell r="I4240">
            <v>322</v>
          </cell>
          <cell r="J4240">
            <v>8.5012594458438284E-2</v>
          </cell>
          <cell r="K4240">
            <v>7.6758045292014299E-2</v>
          </cell>
          <cell r="L4240">
            <v>9.050944451143976E-2</v>
          </cell>
          <cell r="M4240">
            <v>0.12911555500423319</v>
          </cell>
        </row>
        <row r="4241">
          <cell r="A4241">
            <v>93015</v>
          </cell>
          <cell r="B4241" t="str">
            <v>93015</v>
          </cell>
          <cell r="C4241" t="str">
            <v>CL</v>
          </cell>
          <cell r="D4241" t="str">
            <v>CALTANISSETTA</v>
          </cell>
          <cell r="E4241" t="str">
            <v>SICILIA</v>
          </cell>
          <cell r="F4241" t="str">
            <v>Isole</v>
          </cell>
          <cell r="G4241">
            <v>26998</v>
          </cell>
          <cell r="H4241">
            <v>9153</v>
          </cell>
          <cell r="I4241">
            <v>432</v>
          </cell>
          <cell r="J4241">
            <v>8.5012594458438284E-2</v>
          </cell>
          <cell r="K4241">
            <v>4.71976401179941E-2</v>
          </cell>
          <cell r="L4241">
            <v>9.050944451143976E-2</v>
          </cell>
          <cell r="M4241">
            <v>0.12911555500423319</v>
          </cell>
        </row>
        <row r="4242">
          <cell r="A4242">
            <v>93016</v>
          </cell>
          <cell r="B4242" t="str">
            <v>93016</v>
          </cell>
          <cell r="C4242" t="str">
            <v>CL</v>
          </cell>
          <cell r="D4242" t="str">
            <v>CALTANISSETTA</v>
          </cell>
          <cell r="E4242" t="str">
            <v>SICILIA</v>
          </cell>
          <cell r="F4242" t="str">
            <v>Isole</v>
          </cell>
          <cell r="G4242">
            <v>12506</v>
          </cell>
          <cell r="H4242">
            <v>4167</v>
          </cell>
          <cell r="I4242">
            <v>232</v>
          </cell>
          <cell r="J4242">
            <v>8.5012594458438284E-2</v>
          </cell>
          <cell r="K4242">
            <v>5.5675545956323493E-2</v>
          </cell>
          <cell r="L4242">
            <v>9.050944451143976E-2</v>
          </cell>
          <cell r="M4242">
            <v>0.12911555500423319</v>
          </cell>
        </row>
        <row r="4243">
          <cell r="A4243">
            <v>93017</v>
          </cell>
          <cell r="B4243" t="str">
            <v>93017</v>
          </cell>
          <cell r="C4243" t="str">
            <v>CL</v>
          </cell>
          <cell r="D4243" t="str">
            <v>CALTANISSETTA</v>
          </cell>
          <cell r="E4243" t="str">
            <v>SICILIA</v>
          </cell>
          <cell r="F4243" t="str">
            <v>Isole</v>
          </cell>
          <cell r="G4243">
            <v>22429</v>
          </cell>
          <cell r="H4243">
            <v>7453</v>
          </cell>
          <cell r="I4243">
            <v>554</v>
          </cell>
          <cell r="J4243">
            <v>8.5012594458438284E-2</v>
          </cell>
          <cell r="K4243">
            <v>7.4332483563665633E-2</v>
          </cell>
          <cell r="L4243">
            <v>9.050944451143976E-2</v>
          </cell>
          <cell r="M4243">
            <v>0.12911555500423319</v>
          </cell>
        </row>
        <row r="4244">
          <cell r="A4244">
            <v>93018</v>
          </cell>
          <cell r="B4244" t="str">
            <v>93018</v>
          </cell>
          <cell r="C4244" t="str">
            <v>CL</v>
          </cell>
          <cell r="D4244" t="str">
            <v>CALTANISSETTA</v>
          </cell>
          <cell r="E4244" t="str">
            <v>SICILIA</v>
          </cell>
          <cell r="F4244" t="str">
            <v>Isole</v>
          </cell>
          <cell r="G4244">
            <v>6541</v>
          </cell>
          <cell r="H4244">
            <v>2398</v>
          </cell>
          <cell r="I4244">
            <v>127</v>
          </cell>
          <cell r="J4244">
            <v>8.5012594458438284E-2</v>
          </cell>
          <cell r="K4244">
            <v>5.2960800667222682E-2</v>
          </cell>
          <cell r="L4244">
            <v>9.050944451143976E-2</v>
          </cell>
          <cell r="M4244">
            <v>0.12911555500423319</v>
          </cell>
        </row>
        <row r="4245">
          <cell r="A4245">
            <v>93019</v>
          </cell>
          <cell r="B4245" t="str">
            <v>93019</v>
          </cell>
          <cell r="C4245" t="str">
            <v>CL</v>
          </cell>
          <cell r="D4245" t="str">
            <v>CALTANISSETTA</v>
          </cell>
          <cell r="E4245" t="str">
            <v>SICILIA</v>
          </cell>
          <cell r="F4245" t="str">
            <v>Isole</v>
          </cell>
          <cell r="G4245">
            <v>8226</v>
          </cell>
          <cell r="H4245">
            <v>3005</v>
          </cell>
          <cell r="I4245">
            <v>244</v>
          </cell>
          <cell r="J4245">
            <v>8.5012594458438284E-2</v>
          </cell>
          <cell r="K4245">
            <v>8.1198003327787024E-2</v>
          </cell>
          <cell r="L4245">
            <v>9.050944451143976E-2</v>
          </cell>
          <cell r="M4245">
            <v>0.12911555500423319</v>
          </cell>
        </row>
        <row r="4246">
          <cell r="A4246">
            <v>93100</v>
          </cell>
          <cell r="B4246" t="str">
            <v>93100</v>
          </cell>
          <cell r="C4246" t="str">
            <v>CL</v>
          </cell>
          <cell r="D4246" t="str">
            <v>CALTANISSETTA</v>
          </cell>
          <cell r="E4246" t="str">
            <v>SICILIA</v>
          </cell>
          <cell r="F4246" t="str">
            <v>Isole</v>
          </cell>
          <cell r="G4246">
            <v>61397</v>
          </cell>
          <cell r="H4246">
            <v>20440</v>
          </cell>
          <cell r="I4246">
            <v>2899</v>
          </cell>
          <cell r="J4246">
            <v>8.5012594458438284E-2</v>
          </cell>
          <cell r="K4246">
            <v>0.14182974559686889</v>
          </cell>
          <cell r="L4246">
            <v>9.050944451143976E-2</v>
          </cell>
          <cell r="M4246">
            <v>0.12911555500423319</v>
          </cell>
        </row>
        <row r="4247">
          <cell r="A4247">
            <v>94010</v>
          </cell>
          <cell r="B4247" t="str">
            <v>94010</v>
          </cell>
          <cell r="C4247" t="str">
            <v>EN</v>
          </cell>
          <cell r="D4247" t="str">
            <v>ENNA</v>
          </cell>
          <cell r="E4247" t="str">
            <v>SICILIA</v>
          </cell>
          <cell r="F4247" t="str">
            <v>Isole</v>
          </cell>
          <cell r="G4247">
            <v>46298</v>
          </cell>
          <cell r="H4247">
            <v>16586</v>
          </cell>
          <cell r="I4247">
            <v>956</v>
          </cell>
          <cell r="J4247">
            <v>7.5609793210487081E-2</v>
          </cell>
          <cell r="K4247">
            <v>5.7638972627517181E-2</v>
          </cell>
          <cell r="L4247">
            <v>7.8594815178020652E-2</v>
          </cell>
          <cell r="M4247">
            <v>0.10184207151559993</v>
          </cell>
        </row>
        <row r="4248">
          <cell r="A4248">
            <v>94011</v>
          </cell>
          <cell r="B4248" t="str">
            <v>94011</v>
          </cell>
          <cell r="C4248" t="str">
            <v>EN</v>
          </cell>
          <cell r="D4248" t="str">
            <v>ENNA</v>
          </cell>
          <cell r="E4248" t="str">
            <v>SICILIA</v>
          </cell>
          <cell r="F4248" t="str">
            <v>Isole</v>
          </cell>
          <cell r="G4248">
            <v>9150</v>
          </cell>
          <cell r="H4248">
            <v>3030</v>
          </cell>
          <cell r="I4248">
            <v>151</v>
          </cell>
          <cell r="J4248">
            <v>7.5609793210487081E-2</v>
          </cell>
          <cell r="K4248">
            <v>4.9834983498349833E-2</v>
          </cell>
          <cell r="L4248">
            <v>7.8594815178020652E-2</v>
          </cell>
          <cell r="M4248">
            <v>0.10184207151559993</v>
          </cell>
        </row>
        <row r="4249">
          <cell r="A4249">
            <v>94012</v>
          </cell>
          <cell r="B4249" t="str">
            <v>94012</v>
          </cell>
          <cell r="C4249" t="str">
            <v>EN</v>
          </cell>
          <cell r="D4249" t="str">
            <v>ENNA</v>
          </cell>
          <cell r="E4249" t="str">
            <v>SICILIA</v>
          </cell>
          <cell r="F4249" t="str">
            <v>Isole</v>
          </cell>
          <cell r="G4249">
            <v>13667</v>
          </cell>
          <cell r="H4249">
            <v>4265</v>
          </cell>
          <cell r="I4249">
            <v>213</v>
          </cell>
          <cell r="J4249">
            <v>7.5609793210487081E-2</v>
          </cell>
          <cell r="K4249">
            <v>4.9941383352872216E-2</v>
          </cell>
          <cell r="L4249">
            <v>7.8594815178020652E-2</v>
          </cell>
          <cell r="M4249">
            <v>0.10184207151559993</v>
          </cell>
        </row>
        <row r="4250">
          <cell r="A4250">
            <v>94013</v>
          </cell>
          <cell r="B4250" t="str">
            <v>94013</v>
          </cell>
          <cell r="C4250" t="str">
            <v>EN</v>
          </cell>
          <cell r="D4250" t="str">
            <v>ENNA</v>
          </cell>
          <cell r="E4250" t="str">
            <v>SICILIA</v>
          </cell>
          <cell r="F4250" t="str">
            <v>Isole</v>
          </cell>
          <cell r="G4250">
            <v>15147</v>
          </cell>
          <cell r="H4250">
            <v>4826</v>
          </cell>
          <cell r="I4250">
            <v>294</v>
          </cell>
          <cell r="J4250">
            <v>7.5609793210487081E-2</v>
          </cell>
          <cell r="K4250">
            <v>6.0920016576875256E-2</v>
          </cell>
          <cell r="L4250">
            <v>7.8594815178020652E-2</v>
          </cell>
          <cell r="M4250">
            <v>0.10184207151559993</v>
          </cell>
        </row>
        <row r="4251">
          <cell r="A4251">
            <v>94014</v>
          </cell>
          <cell r="B4251" t="str">
            <v>94014</v>
          </cell>
          <cell r="C4251" t="str">
            <v>EN</v>
          </cell>
          <cell r="D4251" t="str">
            <v>ENNA</v>
          </cell>
          <cell r="E4251" t="str">
            <v>SICILIA</v>
          </cell>
          <cell r="F4251" t="str">
            <v>Isole</v>
          </cell>
          <cell r="G4251">
            <v>15029</v>
          </cell>
          <cell r="H4251">
            <v>5183</v>
          </cell>
          <cell r="I4251">
            <v>392</v>
          </cell>
          <cell r="J4251">
            <v>7.5609793210487081E-2</v>
          </cell>
          <cell r="K4251">
            <v>7.5631873432375069E-2</v>
          </cell>
          <cell r="L4251">
            <v>7.8594815178020652E-2</v>
          </cell>
          <cell r="M4251">
            <v>0.10184207151559993</v>
          </cell>
        </row>
        <row r="4252">
          <cell r="A4252">
            <v>94015</v>
          </cell>
          <cell r="B4252" t="str">
            <v>94015</v>
          </cell>
          <cell r="C4252" t="str">
            <v>EN</v>
          </cell>
          <cell r="D4252" t="str">
            <v>ENNA</v>
          </cell>
          <cell r="E4252" t="str">
            <v>SICILIA</v>
          </cell>
          <cell r="F4252" t="str">
            <v>Isole</v>
          </cell>
          <cell r="G4252">
            <v>22355</v>
          </cell>
          <cell r="H4252">
            <v>7724</v>
          </cell>
          <cell r="I4252">
            <v>817</v>
          </cell>
          <cell r="J4252">
            <v>7.5609793210487081E-2</v>
          </cell>
          <cell r="K4252">
            <v>0.10577421025375452</v>
          </cell>
          <cell r="L4252">
            <v>7.8594815178020652E-2</v>
          </cell>
          <cell r="M4252">
            <v>0.10184207151559993</v>
          </cell>
        </row>
        <row r="4253">
          <cell r="A4253">
            <v>94016</v>
          </cell>
          <cell r="B4253" t="str">
            <v>94016</v>
          </cell>
          <cell r="C4253" t="str">
            <v>EN</v>
          </cell>
          <cell r="D4253" t="str">
            <v>ENNA</v>
          </cell>
          <cell r="E4253" t="str">
            <v>SICILIA</v>
          </cell>
          <cell r="F4253" t="str">
            <v>Isole</v>
          </cell>
          <cell r="G4253">
            <v>8015</v>
          </cell>
          <cell r="H4253">
            <v>2743</v>
          </cell>
          <cell r="I4253">
            <v>142</v>
          </cell>
          <cell r="J4253">
            <v>7.5609793210487081E-2</v>
          </cell>
          <cell r="K4253">
            <v>5.1768137076193946E-2</v>
          </cell>
          <cell r="L4253">
            <v>7.8594815178020652E-2</v>
          </cell>
          <cell r="M4253">
            <v>0.10184207151559993</v>
          </cell>
        </row>
        <row r="4254">
          <cell r="A4254">
            <v>94017</v>
          </cell>
          <cell r="B4254" t="str">
            <v>94017</v>
          </cell>
          <cell r="C4254" t="str">
            <v>EN</v>
          </cell>
          <cell r="D4254" t="str">
            <v>ENNA</v>
          </cell>
          <cell r="E4254" t="str">
            <v>SICILIA</v>
          </cell>
          <cell r="F4254" t="str">
            <v>Isole</v>
          </cell>
          <cell r="G4254">
            <v>7981</v>
          </cell>
          <cell r="H4254">
            <v>2983</v>
          </cell>
          <cell r="I4254">
            <v>208</v>
          </cell>
          <cell r="J4254">
            <v>7.5609793210487081E-2</v>
          </cell>
          <cell r="K4254">
            <v>6.9728461280590015E-2</v>
          </cell>
          <cell r="L4254">
            <v>7.8594815178020652E-2</v>
          </cell>
          <cell r="M4254">
            <v>0.10184207151559993</v>
          </cell>
        </row>
        <row r="4255">
          <cell r="A4255">
            <v>94018</v>
          </cell>
          <cell r="B4255" t="str">
            <v>94018</v>
          </cell>
          <cell r="C4255" t="str">
            <v>EN</v>
          </cell>
          <cell r="D4255" t="str">
            <v>ENNA</v>
          </cell>
          <cell r="E4255" t="str">
            <v>SICILIA</v>
          </cell>
          <cell r="F4255" t="str">
            <v>Isole</v>
          </cell>
          <cell r="G4255">
            <v>10378</v>
          </cell>
          <cell r="H4255">
            <v>3629</v>
          </cell>
          <cell r="I4255">
            <v>191</v>
          </cell>
          <cell r="J4255">
            <v>7.5609793210487081E-2</v>
          </cell>
          <cell r="K4255">
            <v>5.2631578947368418E-2</v>
          </cell>
          <cell r="L4255">
            <v>7.8594815178020652E-2</v>
          </cell>
          <cell r="M4255">
            <v>0.10184207151559993</v>
          </cell>
        </row>
        <row r="4256">
          <cell r="A4256">
            <v>94019</v>
          </cell>
          <cell r="B4256" t="str">
            <v>94019</v>
          </cell>
          <cell r="C4256" t="str">
            <v>EN</v>
          </cell>
          <cell r="D4256" t="str">
            <v>ENNA</v>
          </cell>
          <cell r="E4256" t="str">
            <v>SICILIA</v>
          </cell>
          <cell r="F4256" t="str">
            <v>Isole</v>
          </cell>
          <cell r="G4256">
            <v>9171</v>
          </cell>
          <cell r="H4256">
            <v>2952</v>
          </cell>
          <cell r="I4256">
            <v>231</v>
          </cell>
          <cell r="J4256">
            <v>7.5609793210487081E-2</v>
          </cell>
          <cell r="K4256">
            <v>7.8252032520325199E-2</v>
          </cell>
          <cell r="L4256">
            <v>7.8594815178020652E-2</v>
          </cell>
          <cell r="M4256">
            <v>0.10184207151559993</v>
          </cell>
        </row>
        <row r="4257">
          <cell r="A4257">
            <v>94100</v>
          </cell>
          <cell r="B4257" t="str">
            <v>94100</v>
          </cell>
          <cell r="C4257" t="str">
            <v>EN</v>
          </cell>
          <cell r="D4257" t="str">
            <v>ENNA</v>
          </cell>
          <cell r="E4257" t="str">
            <v>SICILIA</v>
          </cell>
          <cell r="F4257" t="str">
            <v>Isole</v>
          </cell>
          <cell r="G4257">
            <v>28273</v>
          </cell>
          <cell r="H4257">
            <v>9302</v>
          </cell>
          <cell r="I4257">
            <v>1374</v>
          </cell>
          <cell r="J4257">
            <v>7.5609793210487081E-2</v>
          </cell>
          <cell r="K4257">
            <v>0.14771016985594496</v>
          </cell>
          <cell r="L4257">
            <v>7.8594815178020652E-2</v>
          </cell>
          <cell r="M4257">
            <v>0.10184207151559993</v>
          </cell>
        </row>
        <row r="4258">
          <cell r="A4258">
            <v>95010</v>
          </cell>
          <cell r="B4258" t="str">
            <v>95010</v>
          </cell>
          <cell r="C4258" t="str">
            <v>CT</v>
          </cell>
          <cell r="D4258" t="str">
            <v>CATANIA</v>
          </cell>
          <cell r="E4258" t="str">
            <v>SICILIA</v>
          </cell>
          <cell r="F4258" t="str">
            <v>Isole</v>
          </cell>
          <cell r="G4258">
            <v>9856</v>
          </cell>
          <cell r="H4258">
            <v>3428</v>
          </cell>
          <cell r="I4258">
            <v>362</v>
          </cell>
          <cell r="J4258">
            <v>0.12583740769103069</v>
          </cell>
          <cell r="K4258">
            <v>0.10560093348891482</v>
          </cell>
          <cell r="L4258">
            <v>0.13609610174925657</v>
          </cell>
          <cell r="M4258">
            <v>0.205327944183544</v>
          </cell>
        </row>
        <row r="4259">
          <cell r="A4259">
            <v>95011</v>
          </cell>
          <cell r="B4259" t="str">
            <v>95011</v>
          </cell>
          <cell r="C4259" t="str">
            <v>CT</v>
          </cell>
          <cell r="D4259" t="str">
            <v>CATANIA</v>
          </cell>
          <cell r="E4259" t="str">
            <v>SICILIA</v>
          </cell>
          <cell r="F4259" t="str">
            <v>Isole</v>
          </cell>
          <cell r="G4259">
            <v>5713</v>
          </cell>
          <cell r="H4259">
            <v>1995</v>
          </cell>
          <cell r="I4259">
            <v>205</v>
          </cell>
          <cell r="J4259">
            <v>0.12583740769103069</v>
          </cell>
          <cell r="K4259">
            <v>0.10275689223057644</v>
          </cell>
          <cell r="L4259">
            <v>0.13609610174925657</v>
          </cell>
          <cell r="M4259">
            <v>0.205327944183544</v>
          </cell>
        </row>
        <row r="4260">
          <cell r="A4260">
            <v>95012</v>
          </cell>
          <cell r="B4260" t="str">
            <v>95012</v>
          </cell>
          <cell r="C4260" t="str">
            <v>CT</v>
          </cell>
          <cell r="D4260" t="str">
            <v>CATANIA</v>
          </cell>
          <cell r="E4260" t="str">
            <v>SICILIA</v>
          </cell>
          <cell r="F4260" t="str">
            <v>Isole</v>
          </cell>
          <cell r="G4260">
            <v>4551</v>
          </cell>
          <cell r="H4260">
            <v>1799</v>
          </cell>
          <cell r="I4260">
            <v>77</v>
          </cell>
          <cell r="J4260">
            <v>0.12583740769103069</v>
          </cell>
          <cell r="K4260">
            <v>4.2801556420233464E-2</v>
          </cell>
          <cell r="L4260">
            <v>0.13609610174925657</v>
          </cell>
          <cell r="M4260">
            <v>0.205327944183544</v>
          </cell>
        </row>
        <row r="4261">
          <cell r="A4261">
            <v>95013</v>
          </cell>
          <cell r="B4261" t="str">
            <v>95013</v>
          </cell>
          <cell r="C4261" t="str">
            <v>CT</v>
          </cell>
          <cell r="D4261" t="str">
            <v>CATANIA</v>
          </cell>
          <cell r="E4261" t="str">
            <v>SICILIA</v>
          </cell>
          <cell r="F4261" t="str">
            <v>Isole</v>
          </cell>
          <cell r="G4261">
            <v>9046</v>
          </cell>
          <cell r="H4261">
            <v>2958</v>
          </cell>
          <cell r="I4261">
            <v>303</v>
          </cell>
          <cell r="J4261">
            <v>0.12583740769103069</v>
          </cell>
          <cell r="K4261">
            <v>0.10243407707910751</v>
          </cell>
          <cell r="L4261">
            <v>0.13609610174925657</v>
          </cell>
          <cell r="M4261">
            <v>0.205327944183544</v>
          </cell>
        </row>
        <row r="4262">
          <cell r="A4262">
            <v>95014</v>
          </cell>
          <cell r="B4262" t="str">
            <v>95014</v>
          </cell>
          <cell r="C4262" t="str">
            <v>CT</v>
          </cell>
          <cell r="D4262" t="str">
            <v>CATANIA</v>
          </cell>
          <cell r="E4262" t="str">
            <v>SICILIA</v>
          </cell>
          <cell r="F4262" t="str">
            <v>Isole</v>
          </cell>
          <cell r="G4262">
            <v>27249</v>
          </cell>
          <cell r="H4262">
            <v>8992</v>
          </cell>
          <cell r="I4262">
            <v>1000</v>
          </cell>
          <cell r="J4262">
            <v>0.12583740769103069</v>
          </cell>
          <cell r="K4262">
            <v>0.11120996441281139</v>
          </cell>
          <cell r="L4262">
            <v>0.13609610174925657</v>
          </cell>
          <cell r="M4262">
            <v>0.205327944183544</v>
          </cell>
        </row>
        <row r="4263">
          <cell r="A4263">
            <v>95015</v>
          </cell>
          <cell r="B4263" t="str">
            <v>95015</v>
          </cell>
          <cell r="C4263" t="str">
            <v>CT</v>
          </cell>
          <cell r="D4263" t="str">
            <v>CATANIA</v>
          </cell>
          <cell r="E4263" t="str">
            <v>SICILIA</v>
          </cell>
          <cell r="F4263" t="str">
            <v>Isole</v>
          </cell>
          <cell r="G4263">
            <v>5393</v>
          </cell>
          <cell r="H4263">
            <v>1998</v>
          </cell>
          <cell r="I4263">
            <v>175</v>
          </cell>
          <cell r="J4263">
            <v>0.12583740769103069</v>
          </cell>
          <cell r="K4263">
            <v>8.7587587587587584E-2</v>
          </cell>
          <cell r="L4263">
            <v>0.13609610174925657</v>
          </cell>
          <cell r="M4263">
            <v>0.205327944183544</v>
          </cell>
        </row>
        <row r="4264">
          <cell r="A4264">
            <v>95016</v>
          </cell>
          <cell r="B4264" t="str">
            <v>95016</v>
          </cell>
          <cell r="C4264" t="str">
            <v>CT</v>
          </cell>
          <cell r="D4264" t="str">
            <v>CATANIA</v>
          </cell>
          <cell r="E4264" t="str">
            <v>SICILIA</v>
          </cell>
          <cell r="F4264" t="str">
            <v>Isole</v>
          </cell>
          <cell r="G4264">
            <v>9880</v>
          </cell>
          <cell r="H4264">
            <v>3436</v>
          </cell>
          <cell r="I4264">
            <v>299</v>
          </cell>
          <cell r="J4264">
            <v>0.12583740769103069</v>
          </cell>
          <cell r="K4264">
            <v>8.7019790454016296E-2</v>
          </cell>
          <cell r="L4264">
            <v>0.13609610174925657</v>
          </cell>
          <cell r="M4264">
            <v>0.205327944183544</v>
          </cell>
        </row>
        <row r="4265">
          <cell r="A4265">
            <v>95017</v>
          </cell>
          <cell r="B4265" t="str">
            <v>95017</v>
          </cell>
          <cell r="C4265" t="str">
            <v>CT</v>
          </cell>
          <cell r="D4265" t="str">
            <v>CATANIA</v>
          </cell>
          <cell r="E4265" t="str">
            <v>SICILIA</v>
          </cell>
          <cell r="F4265" t="str">
            <v>Isole</v>
          </cell>
          <cell r="G4265">
            <v>3886</v>
          </cell>
          <cell r="H4265">
            <v>1465</v>
          </cell>
          <cell r="I4265">
            <v>131</v>
          </cell>
          <cell r="J4265">
            <v>0.12583740769103069</v>
          </cell>
          <cell r="K4265">
            <v>8.9419795221842999E-2</v>
          </cell>
          <cell r="L4265">
            <v>0.13609610174925657</v>
          </cell>
          <cell r="M4265">
            <v>0.205327944183544</v>
          </cell>
        </row>
        <row r="4266">
          <cell r="A4266">
            <v>95018</v>
          </cell>
          <cell r="B4266" t="str">
            <v>95018</v>
          </cell>
          <cell r="C4266" t="str">
            <v>CT</v>
          </cell>
          <cell r="D4266" t="str">
            <v>CATANIA</v>
          </cell>
          <cell r="E4266" t="str">
            <v>SICILIA</v>
          </cell>
          <cell r="F4266" t="str">
            <v>Isole</v>
          </cell>
          <cell r="G4266">
            <v>13461</v>
          </cell>
          <cell r="H4266">
            <v>4510</v>
          </cell>
          <cell r="I4266">
            <v>476</v>
          </cell>
          <cell r="J4266">
            <v>0.12583740769103069</v>
          </cell>
          <cell r="K4266">
            <v>0.10554323725055433</v>
          </cell>
          <cell r="L4266">
            <v>0.13609610174925657</v>
          </cell>
          <cell r="M4266">
            <v>0.205327944183544</v>
          </cell>
        </row>
        <row r="4267">
          <cell r="A4267">
            <v>95019</v>
          </cell>
          <cell r="B4267" t="str">
            <v>95019</v>
          </cell>
          <cell r="C4267" t="str">
            <v>CT</v>
          </cell>
          <cell r="D4267" t="str">
            <v>CATANIA</v>
          </cell>
          <cell r="E4267" t="str">
            <v>SICILIA</v>
          </cell>
          <cell r="F4267" t="str">
            <v>Isole</v>
          </cell>
          <cell r="G4267">
            <v>7339</v>
          </cell>
          <cell r="H4267">
            <v>2472</v>
          </cell>
          <cell r="I4267">
            <v>261</v>
          </cell>
          <cell r="J4267">
            <v>0.12583740769103069</v>
          </cell>
          <cell r="K4267">
            <v>0.10558252427184465</v>
          </cell>
          <cell r="L4267">
            <v>0.13609610174925657</v>
          </cell>
          <cell r="M4267">
            <v>0.205327944183544</v>
          </cell>
        </row>
        <row r="4268">
          <cell r="A4268">
            <v>95020</v>
          </cell>
          <cell r="B4268" t="str">
            <v>95020</v>
          </cell>
          <cell r="C4268" t="str">
            <v>CT</v>
          </cell>
          <cell r="D4268" t="str">
            <v>CATANIA</v>
          </cell>
          <cell r="E4268" t="str">
            <v>SICILIA</v>
          </cell>
          <cell r="F4268" t="str">
            <v>Isole</v>
          </cell>
          <cell r="G4268">
            <v>2143</v>
          </cell>
          <cell r="H4268">
            <v>780</v>
          </cell>
          <cell r="I4268">
            <v>436</v>
          </cell>
          <cell r="J4268">
            <v>0.12583740769103069</v>
          </cell>
          <cell r="K4268">
            <v>0.55897435897435899</v>
          </cell>
          <cell r="L4268">
            <v>0.13609610174925657</v>
          </cell>
          <cell r="M4268">
            <v>0.205327944183544</v>
          </cell>
        </row>
        <row r="4269">
          <cell r="A4269">
            <v>95021</v>
          </cell>
          <cell r="B4269" t="str">
            <v>95021</v>
          </cell>
          <cell r="C4269" t="str">
            <v>CT</v>
          </cell>
          <cell r="D4269" t="str">
            <v>CATANIA</v>
          </cell>
          <cell r="E4269" t="str">
            <v>SICILIA</v>
          </cell>
          <cell r="F4269" t="str">
            <v>Isole</v>
          </cell>
          <cell r="G4269">
            <v>18215</v>
          </cell>
          <cell r="H4269">
            <v>6427</v>
          </cell>
          <cell r="I4269">
            <v>1284</v>
          </cell>
          <cell r="J4269">
            <v>0.12583740769103069</v>
          </cell>
          <cell r="K4269">
            <v>0.19978216897463824</v>
          </cell>
          <cell r="L4269">
            <v>0.13609610174925657</v>
          </cell>
          <cell r="M4269">
            <v>0.205327944183544</v>
          </cell>
        </row>
        <row r="4270">
          <cell r="A4270">
            <v>95022</v>
          </cell>
          <cell r="B4270" t="str">
            <v>95022</v>
          </cell>
          <cell r="C4270" t="str">
            <v>CT</v>
          </cell>
          <cell r="D4270" t="str">
            <v>CATANIA</v>
          </cell>
          <cell r="E4270" t="str">
            <v>SICILIA</v>
          </cell>
          <cell r="F4270" t="str">
            <v>Isole</v>
          </cell>
          <cell r="G4270">
            <v>20600</v>
          </cell>
          <cell r="H4270">
            <v>6143</v>
          </cell>
          <cell r="I4270">
            <v>1406</v>
          </cell>
          <cell r="J4270">
            <v>0.12583740769103069</v>
          </cell>
          <cell r="K4270">
            <v>0.2288783981767866</v>
          </cell>
          <cell r="L4270">
            <v>0.13609610174925657</v>
          </cell>
          <cell r="M4270">
            <v>0.205327944183544</v>
          </cell>
        </row>
        <row r="4271">
          <cell r="A4271">
            <v>95024</v>
          </cell>
          <cell r="B4271" t="str">
            <v>95024</v>
          </cell>
          <cell r="C4271" t="str">
            <v>CT</v>
          </cell>
          <cell r="D4271" t="str">
            <v>CATANIA</v>
          </cell>
          <cell r="E4271" t="str">
            <v>SICILIA</v>
          </cell>
          <cell r="F4271" t="str">
            <v>Isole</v>
          </cell>
          <cell r="G4271">
            <v>46226</v>
          </cell>
          <cell r="H4271">
            <v>14797</v>
          </cell>
          <cell r="I4271">
            <v>2070</v>
          </cell>
          <cell r="J4271">
            <v>0.12583740769103069</v>
          </cell>
          <cell r="K4271">
            <v>0.13989322159897277</v>
          </cell>
          <cell r="L4271">
            <v>0.13609610174925657</v>
          </cell>
          <cell r="M4271">
            <v>0.205327944183544</v>
          </cell>
        </row>
        <row r="4272">
          <cell r="A4272">
            <v>95025</v>
          </cell>
          <cell r="B4272" t="str">
            <v>95025</v>
          </cell>
          <cell r="C4272" t="str">
            <v>CT</v>
          </cell>
          <cell r="D4272" t="str">
            <v>CATANIA</v>
          </cell>
          <cell r="E4272" t="str">
            <v>SICILIA</v>
          </cell>
          <cell r="F4272" t="str">
            <v>Isole</v>
          </cell>
          <cell r="G4272">
            <v>12455</v>
          </cell>
          <cell r="H4272">
            <v>4112</v>
          </cell>
          <cell r="I4272">
            <v>669</v>
          </cell>
          <cell r="J4272">
            <v>0.12583740769103069</v>
          </cell>
          <cell r="K4272">
            <v>0.16269455252918288</v>
          </cell>
          <cell r="L4272">
            <v>0.13609610174925657</v>
          </cell>
          <cell r="M4272">
            <v>0.205327944183544</v>
          </cell>
        </row>
        <row r="4273">
          <cell r="A4273">
            <v>95027</v>
          </cell>
          <cell r="B4273" t="str">
            <v>95027</v>
          </cell>
          <cell r="C4273" t="str">
            <v>CT</v>
          </cell>
          <cell r="D4273" t="str">
            <v>CATANIA</v>
          </cell>
          <cell r="E4273" t="str">
            <v>SICILIA</v>
          </cell>
          <cell r="F4273" t="str">
            <v>Isole</v>
          </cell>
          <cell r="G4273">
            <v>9303</v>
          </cell>
          <cell r="H4273">
            <v>3000</v>
          </cell>
          <cell r="I4273">
            <v>893</v>
          </cell>
          <cell r="J4273">
            <v>0.12583740769103069</v>
          </cell>
          <cell r="K4273">
            <v>0.29766666666666669</v>
          </cell>
          <cell r="L4273">
            <v>0.13609610174925657</v>
          </cell>
          <cell r="M4273">
            <v>0.205327944183544</v>
          </cell>
        </row>
        <row r="4274">
          <cell r="A4274">
            <v>95028</v>
          </cell>
          <cell r="B4274" t="str">
            <v>95028</v>
          </cell>
          <cell r="C4274" t="str">
            <v>CT</v>
          </cell>
          <cell r="D4274" t="str">
            <v>CATANIA</v>
          </cell>
          <cell r="E4274" t="str">
            <v>SICILIA</v>
          </cell>
          <cell r="F4274" t="str">
            <v>Isole</v>
          </cell>
          <cell r="G4274">
            <v>5455</v>
          </cell>
          <cell r="H4274">
            <v>1752</v>
          </cell>
          <cell r="I4274">
            <v>447</v>
          </cell>
          <cell r="J4274">
            <v>0.12583740769103069</v>
          </cell>
          <cell r="K4274">
            <v>0.25513698630136988</v>
          </cell>
          <cell r="L4274">
            <v>0.13609610174925657</v>
          </cell>
          <cell r="M4274">
            <v>0.205327944183544</v>
          </cell>
        </row>
        <row r="4275">
          <cell r="A4275">
            <v>95029</v>
          </cell>
          <cell r="B4275" t="str">
            <v>95029</v>
          </cell>
          <cell r="C4275" t="str">
            <v>CT</v>
          </cell>
          <cell r="D4275" t="str">
            <v>CATANIA</v>
          </cell>
          <cell r="E4275" t="str">
            <v>SICILIA</v>
          </cell>
          <cell r="F4275" t="str">
            <v>Isole</v>
          </cell>
          <cell r="G4275">
            <v>5548</v>
          </cell>
          <cell r="H4275">
            <v>1939</v>
          </cell>
          <cell r="I4275">
            <v>381</v>
          </cell>
          <cell r="J4275">
            <v>0.12583740769103069</v>
          </cell>
          <cell r="K4275">
            <v>0.19649303764827231</v>
          </cell>
          <cell r="L4275">
            <v>0.13609610174925657</v>
          </cell>
          <cell r="M4275">
            <v>0.205327944183544</v>
          </cell>
        </row>
        <row r="4276">
          <cell r="A4276">
            <v>95030</v>
          </cell>
          <cell r="B4276" t="str">
            <v>95030</v>
          </cell>
          <cell r="C4276" t="str">
            <v>CT</v>
          </cell>
          <cell r="D4276" t="str">
            <v>CATANIA</v>
          </cell>
          <cell r="E4276" t="str">
            <v>SICILIA</v>
          </cell>
          <cell r="F4276" t="str">
            <v>Isole</v>
          </cell>
          <cell r="G4276">
            <v>97305</v>
          </cell>
          <cell r="H4276">
            <v>30667</v>
          </cell>
          <cell r="I4276">
            <v>6813</v>
          </cell>
          <cell r="J4276">
            <v>0.12583740769103069</v>
          </cell>
          <cell r="K4276">
            <v>0.22216062868881861</v>
          </cell>
          <cell r="L4276">
            <v>0.13609610174925657</v>
          </cell>
          <cell r="M4276">
            <v>0.205327944183544</v>
          </cell>
        </row>
        <row r="4277">
          <cell r="A4277">
            <v>95031</v>
          </cell>
          <cell r="B4277" t="str">
            <v>95031</v>
          </cell>
          <cell r="C4277" t="str">
            <v>CT</v>
          </cell>
          <cell r="D4277" t="str">
            <v>CATANIA</v>
          </cell>
          <cell r="E4277" t="str">
            <v>SICILIA</v>
          </cell>
          <cell r="F4277" t="str">
            <v>Isole</v>
          </cell>
          <cell r="G4277">
            <v>32717</v>
          </cell>
          <cell r="H4277">
            <v>10306</v>
          </cell>
          <cell r="I4277">
            <v>631</v>
          </cell>
          <cell r="J4277">
            <v>0.12583740769103069</v>
          </cell>
          <cell r="K4277">
            <v>6.1226470017465555E-2</v>
          </cell>
          <cell r="L4277">
            <v>0.13609610174925657</v>
          </cell>
          <cell r="M4277">
            <v>0.205327944183544</v>
          </cell>
        </row>
        <row r="4278">
          <cell r="A4278">
            <v>95032</v>
          </cell>
          <cell r="B4278" t="str">
            <v>95032</v>
          </cell>
          <cell r="C4278" t="str">
            <v>CT</v>
          </cell>
          <cell r="D4278" t="str">
            <v>CATANIA</v>
          </cell>
          <cell r="E4278" t="str">
            <v>SICILIA</v>
          </cell>
          <cell r="F4278" t="str">
            <v>Isole</v>
          </cell>
          <cell r="G4278">
            <v>19183</v>
          </cell>
          <cell r="H4278">
            <v>6296</v>
          </cell>
          <cell r="I4278">
            <v>700</v>
          </cell>
          <cell r="J4278">
            <v>0.12583740769103069</v>
          </cell>
          <cell r="K4278">
            <v>0.11118170266836086</v>
          </cell>
          <cell r="L4278">
            <v>0.13609610174925657</v>
          </cell>
          <cell r="M4278">
            <v>0.205327944183544</v>
          </cell>
        </row>
        <row r="4279">
          <cell r="A4279">
            <v>95033</v>
          </cell>
          <cell r="B4279" t="str">
            <v>95033</v>
          </cell>
          <cell r="C4279" t="str">
            <v>CT</v>
          </cell>
          <cell r="D4279" t="str">
            <v>CATANIA</v>
          </cell>
          <cell r="E4279" t="str">
            <v>SICILIA</v>
          </cell>
          <cell r="F4279" t="str">
            <v>Isole</v>
          </cell>
          <cell r="G4279">
            <v>22226</v>
          </cell>
          <cell r="H4279">
            <v>7115</v>
          </cell>
          <cell r="I4279">
            <v>358</v>
          </cell>
          <cell r="J4279">
            <v>0.12583740769103069</v>
          </cell>
          <cell r="K4279">
            <v>5.0316233309908642E-2</v>
          </cell>
          <cell r="L4279">
            <v>0.13609610174925657</v>
          </cell>
          <cell r="M4279">
            <v>0.205327944183544</v>
          </cell>
        </row>
        <row r="4280">
          <cell r="A4280">
            <v>95034</v>
          </cell>
          <cell r="B4280" t="str">
            <v>95034</v>
          </cell>
          <cell r="C4280" t="str">
            <v>CT</v>
          </cell>
          <cell r="D4280" t="str">
            <v>CATANIA</v>
          </cell>
          <cell r="E4280" t="str">
            <v>SICILIA</v>
          </cell>
          <cell r="F4280" t="str">
            <v>Isole</v>
          </cell>
          <cell r="G4280">
            <v>18689</v>
          </cell>
          <cell r="H4280">
            <v>6200</v>
          </cell>
          <cell r="I4280">
            <v>474</v>
          </cell>
          <cell r="J4280">
            <v>0.12583740769103069</v>
          </cell>
          <cell r="K4280">
            <v>7.6451612903225802E-2</v>
          </cell>
          <cell r="L4280">
            <v>0.13609610174925657</v>
          </cell>
          <cell r="M4280">
            <v>0.205327944183544</v>
          </cell>
        </row>
        <row r="4281">
          <cell r="A4281">
            <v>95035</v>
          </cell>
          <cell r="B4281" t="str">
            <v>95035</v>
          </cell>
          <cell r="C4281" t="str">
            <v>CT</v>
          </cell>
          <cell r="D4281" t="str">
            <v>CATANIA</v>
          </cell>
          <cell r="E4281" t="str">
            <v>SICILIA</v>
          </cell>
          <cell r="F4281" t="str">
            <v>Isole</v>
          </cell>
          <cell r="G4281">
            <v>4254</v>
          </cell>
          <cell r="H4281">
            <v>1395</v>
          </cell>
          <cell r="I4281">
            <v>119</v>
          </cell>
          <cell r="J4281">
            <v>0.12583740769103069</v>
          </cell>
          <cell r="K4281">
            <v>8.5304659498207883E-2</v>
          </cell>
          <cell r="L4281">
            <v>0.13609610174925657</v>
          </cell>
          <cell r="M4281">
            <v>0.205327944183544</v>
          </cell>
        </row>
        <row r="4282">
          <cell r="A4282">
            <v>95036</v>
          </cell>
          <cell r="B4282" t="str">
            <v>95036</v>
          </cell>
          <cell r="C4282" t="str">
            <v>CT</v>
          </cell>
          <cell r="D4282" t="str">
            <v>CATANIA</v>
          </cell>
          <cell r="E4282" t="str">
            <v>SICILIA</v>
          </cell>
          <cell r="F4282" t="str">
            <v>Isole</v>
          </cell>
          <cell r="G4282">
            <v>11550</v>
          </cell>
          <cell r="H4282">
            <v>4355</v>
          </cell>
          <cell r="I4282">
            <v>260</v>
          </cell>
          <cell r="J4282">
            <v>0.12583740769103069</v>
          </cell>
          <cell r="K4282">
            <v>5.9701492537313432E-2</v>
          </cell>
          <cell r="L4282">
            <v>0.13609610174925657</v>
          </cell>
          <cell r="M4282">
            <v>0.205327944183544</v>
          </cell>
        </row>
        <row r="4283">
          <cell r="A4283">
            <v>95037</v>
          </cell>
          <cell r="B4283" t="str">
            <v>95037</v>
          </cell>
          <cell r="C4283" t="str">
            <v>CT</v>
          </cell>
          <cell r="D4283" t="str">
            <v>CATANIA</v>
          </cell>
          <cell r="E4283" t="str">
            <v>SICILIA</v>
          </cell>
          <cell r="F4283" t="str">
            <v>Isole</v>
          </cell>
          <cell r="G4283">
            <v>17642</v>
          </cell>
          <cell r="H4283">
            <v>5436</v>
          </cell>
          <cell r="I4283">
            <v>1325</v>
          </cell>
          <cell r="J4283">
            <v>0.12583740769103069</v>
          </cell>
          <cell r="K4283">
            <v>0.24374540103016923</v>
          </cell>
          <cell r="L4283">
            <v>0.13609610174925657</v>
          </cell>
          <cell r="M4283">
            <v>0.205327944183544</v>
          </cell>
        </row>
        <row r="4284">
          <cell r="A4284">
            <v>95038</v>
          </cell>
          <cell r="B4284" t="str">
            <v>95038</v>
          </cell>
          <cell r="C4284" t="str">
            <v>CT</v>
          </cell>
          <cell r="D4284" t="str">
            <v>CATANIA</v>
          </cell>
          <cell r="E4284" t="str">
            <v>SICILIA</v>
          </cell>
          <cell r="F4284" t="str">
            <v>Isole</v>
          </cell>
          <cell r="G4284">
            <v>7096</v>
          </cell>
          <cell r="H4284">
            <v>2377</v>
          </cell>
          <cell r="I4284">
            <v>134</v>
          </cell>
          <cell r="J4284">
            <v>0.12583740769103069</v>
          </cell>
          <cell r="K4284">
            <v>5.6373580143037443E-2</v>
          </cell>
          <cell r="L4284">
            <v>0.13609610174925657</v>
          </cell>
          <cell r="M4284">
            <v>0.205327944183544</v>
          </cell>
        </row>
        <row r="4285">
          <cell r="A4285">
            <v>95039</v>
          </cell>
          <cell r="B4285" t="str">
            <v>95039</v>
          </cell>
          <cell r="C4285" t="str">
            <v>CT</v>
          </cell>
          <cell r="D4285" t="str">
            <v>CATANIA</v>
          </cell>
          <cell r="E4285" t="str">
            <v>SICILIA</v>
          </cell>
          <cell r="F4285" t="str">
            <v>Isole</v>
          </cell>
          <cell r="G4285">
            <v>6234</v>
          </cell>
          <cell r="H4285">
            <v>2240</v>
          </cell>
          <cell r="I4285">
            <v>524</v>
          </cell>
          <cell r="J4285">
            <v>0.12583740769103069</v>
          </cell>
          <cell r="K4285">
            <v>0.23392857142857143</v>
          </cell>
          <cell r="L4285">
            <v>0.13609610174925657</v>
          </cell>
          <cell r="M4285">
            <v>0.205327944183544</v>
          </cell>
        </row>
        <row r="4286">
          <cell r="A4286">
            <v>95040</v>
          </cell>
          <cell r="B4286" t="str">
            <v>95040</v>
          </cell>
          <cell r="C4286" t="str">
            <v>CT</v>
          </cell>
          <cell r="D4286" t="str">
            <v>CATANIA</v>
          </cell>
          <cell r="E4286" t="str">
            <v>SICILIA</v>
          </cell>
          <cell r="F4286" t="str">
            <v>Isole</v>
          </cell>
          <cell r="G4286">
            <v>55233</v>
          </cell>
          <cell r="H4286">
            <v>19003</v>
          </cell>
          <cell r="I4286">
            <v>2146</v>
          </cell>
          <cell r="J4286">
            <v>0.12583740769103069</v>
          </cell>
          <cell r="K4286">
            <v>0.11292953744145662</v>
          </cell>
          <cell r="L4286">
            <v>0.13609610174925657</v>
          </cell>
          <cell r="M4286">
            <v>0.205327944183544</v>
          </cell>
        </row>
        <row r="4287">
          <cell r="A4287">
            <v>95041</v>
          </cell>
          <cell r="B4287" t="str">
            <v>95041</v>
          </cell>
          <cell r="C4287" t="str">
            <v>CT</v>
          </cell>
          <cell r="D4287" t="str">
            <v>CATANIA</v>
          </cell>
          <cell r="E4287" t="str">
            <v>SICILIA</v>
          </cell>
          <cell r="F4287" t="str">
            <v>Isole</v>
          </cell>
          <cell r="G4287">
            <v>36898</v>
          </cell>
          <cell r="H4287">
            <v>12343</v>
          </cell>
          <cell r="I4287">
            <v>1053</v>
          </cell>
          <cell r="J4287">
            <v>0.12583740769103069</v>
          </cell>
          <cell r="K4287">
            <v>8.5311512598233816E-2</v>
          </cell>
          <cell r="L4287">
            <v>0.13609610174925657</v>
          </cell>
          <cell r="M4287">
            <v>0.205327944183544</v>
          </cell>
        </row>
        <row r="4288">
          <cell r="A4288">
            <v>95042</v>
          </cell>
          <cell r="B4288" t="str">
            <v>95042</v>
          </cell>
          <cell r="C4288" t="str">
            <v>CT</v>
          </cell>
          <cell r="D4288" t="str">
            <v>CATANIA</v>
          </cell>
          <cell r="E4288" t="str">
            <v>SICILIA</v>
          </cell>
          <cell r="F4288" t="str">
            <v>Isole</v>
          </cell>
          <cell r="G4288">
            <v>13639</v>
          </cell>
          <cell r="H4288">
            <v>4990</v>
          </cell>
          <cell r="I4288">
            <v>261</v>
          </cell>
          <cell r="J4288">
            <v>0.12583740769103069</v>
          </cell>
          <cell r="K4288">
            <v>5.2304609218436875E-2</v>
          </cell>
          <cell r="L4288">
            <v>0.13609610174925657</v>
          </cell>
          <cell r="M4288">
            <v>0.205327944183544</v>
          </cell>
        </row>
        <row r="4289">
          <cell r="A4289">
            <v>95043</v>
          </cell>
          <cell r="B4289" t="str">
            <v>95043</v>
          </cell>
          <cell r="C4289" t="str">
            <v>CT</v>
          </cell>
          <cell r="D4289" t="str">
            <v>CATANIA</v>
          </cell>
          <cell r="E4289" t="str">
            <v>SICILIA</v>
          </cell>
          <cell r="F4289" t="str">
            <v>Isole</v>
          </cell>
          <cell r="G4289">
            <v>10185</v>
          </cell>
          <cell r="H4289">
            <v>3776</v>
          </cell>
          <cell r="I4289">
            <v>211</v>
          </cell>
          <cell r="J4289">
            <v>0.12583740769103069</v>
          </cell>
          <cell r="K4289">
            <v>5.587923728813559E-2</v>
          </cell>
          <cell r="L4289">
            <v>0.13609610174925657</v>
          </cell>
          <cell r="M4289">
            <v>0.205327944183544</v>
          </cell>
        </row>
        <row r="4290">
          <cell r="A4290">
            <v>95044</v>
          </cell>
          <cell r="B4290" t="str">
            <v>95044</v>
          </cell>
          <cell r="C4290" t="str">
            <v>CT</v>
          </cell>
          <cell r="D4290" t="str">
            <v>CATANIA</v>
          </cell>
          <cell r="E4290" t="str">
            <v>SICILIA</v>
          </cell>
          <cell r="F4290" t="str">
            <v>Isole</v>
          </cell>
          <cell r="G4290">
            <v>5858</v>
          </cell>
          <cell r="H4290">
            <v>2221</v>
          </cell>
          <cell r="I4290">
            <v>136</v>
          </cell>
          <cell r="J4290">
            <v>0.12583740769103069</v>
          </cell>
          <cell r="K4290">
            <v>6.1233678523187757E-2</v>
          </cell>
          <cell r="L4290">
            <v>0.13609610174925657</v>
          </cell>
          <cell r="M4290">
            <v>0.205327944183544</v>
          </cell>
        </row>
        <row r="4291">
          <cell r="A4291">
            <v>95045</v>
          </cell>
          <cell r="B4291" t="str">
            <v>95045</v>
          </cell>
          <cell r="C4291" t="str">
            <v>CT</v>
          </cell>
          <cell r="D4291" t="str">
            <v>CATANIA</v>
          </cell>
          <cell r="E4291" t="str">
            <v>SICILIA</v>
          </cell>
          <cell r="F4291" t="str">
            <v>Isole</v>
          </cell>
          <cell r="G4291">
            <v>40934</v>
          </cell>
          <cell r="H4291">
            <v>12418</v>
          </cell>
          <cell r="I4291">
            <v>2023</v>
          </cell>
          <cell r="J4291">
            <v>0.12583740769103069</v>
          </cell>
          <cell r="K4291">
            <v>0.16290868094701241</v>
          </cell>
          <cell r="L4291">
            <v>0.13609610174925657</v>
          </cell>
          <cell r="M4291">
            <v>0.205327944183544</v>
          </cell>
        </row>
        <row r="4292">
          <cell r="A4292">
            <v>95046</v>
          </cell>
          <cell r="B4292" t="str">
            <v>95046</v>
          </cell>
          <cell r="C4292" t="str">
            <v>CT</v>
          </cell>
          <cell r="D4292" t="str">
            <v>CATANIA</v>
          </cell>
          <cell r="E4292" t="str">
            <v>SICILIA</v>
          </cell>
          <cell r="F4292" t="str">
            <v>Isole</v>
          </cell>
          <cell r="G4292">
            <v>15535</v>
          </cell>
          <cell r="H4292">
            <v>4846</v>
          </cell>
          <cell r="I4292">
            <v>469</v>
          </cell>
          <cell r="J4292">
            <v>0.12583740769103069</v>
          </cell>
          <cell r="K4292">
            <v>9.6780850185720177E-2</v>
          </cell>
          <cell r="L4292">
            <v>0.13609610174925657</v>
          </cell>
          <cell r="M4292">
            <v>0.205327944183544</v>
          </cell>
        </row>
        <row r="4293">
          <cell r="A4293">
            <v>95047</v>
          </cell>
          <cell r="B4293" t="str">
            <v>95047</v>
          </cell>
          <cell r="C4293" t="str">
            <v>CT</v>
          </cell>
          <cell r="D4293" t="str">
            <v>CATANIA</v>
          </cell>
          <cell r="E4293" t="str">
            <v>SICILIA</v>
          </cell>
          <cell r="F4293" t="str">
            <v>Isole</v>
          </cell>
          <cell r="G4293">
            <v>44266</v>
          </cell>
          <cell r="H4293">
            <v>13683</v>
          </cell>
          <cell r="I4293">
            <v>1344</v>
          </cell>
          <cell r="J4293">
            <v>0.12583740769103069</v>
          </cell>
          <cell r="K4293">
            <v>9.8224073668055245E-2</v>
          </cell>
          <cell r="L4293">
            <v>0.13609610174925657</v>
          </cell>
          <cell r="M4293">
            <v>0.205327944183544</v>
          </cell>
        </row>
        <row r="4294">
          <cell r="A4294">
            <v>95048</v>
          </cell>
          <cell r="B4294" t="str">
            <v>95048</v>
          </cell>
          <cell r="C4294" t="str">
            <v>CT</v>
          </cell>
          <cell r="D4294" t="str">
            <v>CATANIA</v>
          </cell>
          <cell r="E4294" t="str">
            <v>SICILIA</v>
          </cell>
          <cell r="F4294" t="str">
            <v>Isole</v>
          </cell>
          <cell r="G4294">
            <v>16787</v>
          </cell>
          <cell r="H4294">
            <v>5356</v>
          </cell>
          <cell r="I4294">
            <v>385</v>
          </cell>
          <cell r="J4294">
            <v>0.12583740769103069</v>
          </cell>
          <cell r="K4294">
            <v>7.1882001493651981E-2</v>
          </cell>
          <cell r="L4294">
            <v>0.13609610174925657</v>
          </cell>
          <cell r="M4294">
            <v>0.205327944183544</v>
          </cell>
        </row>
        <row r="4295">
          <cell r="A4295">
            <v>95049</v>
          </cell>
          <cell r="B4295" t="str">
            <v>95049</v>
          </cell>
          <cell r="C4295" t="str">
            <v>CT</v>
          </cell>
          <cell r="D4295" t="str">
            <v>CATANIA</v>
          </cell>
          <cell r="E4295" t="str">
            <v>SICILIA</v>
          </cell>
          <cell r="F4295" t="str">
            <v>Isole</v>
          </cell>
          <cell r="G4295">
            <v>8698</v>
          </cell>
          <cell r="H4295">
            <v>3220</v>
          </cell>
          <cell r="I4295">
            <v>140</v>
          </cell>
          <cell r="J4295">
            <v>0.12583740769103069</v>
          </cell>
          <cell r="K4295">
            <v>4.3478260869565216E-2</v>
          </cell>
          <cell r="L4295">
            <v>0.13609610174925657</v>
          </cell>
          <cell r="M4295">
            <v>0.205327944183544</v>
          </cell>
        </row>
        <row r="4296">
          <cell r="A4296">
            <v>95100</v>
          </cell>
          <cell r="B4296" t="str">
            <v>95100</v>
          </cell>
          <cell r="C4296" t="str">
            <v>CT</v>
          </cell>
          <cell r="D4296" t="str">
            <v>CATANIA</v>
          </cell>
          <cell r="E4296" t="str">
            <v>SICILIA</v>
          </cell>
          <cell r="F4296" t="str">
            <v>Isole</v>
          </cell>
          <cell r="G4296">
            <v>0</v>
          </cell>
          <cell r="H4296">
            <v>0</v>
          </cell>
          <cell r="I4296">
            <v>1476</v>
          </cell>
          <cell r="J4296">
            <v>0.12583740769103069</v>
          </cell>
          <cell r="L4296">
            <v>0.13609610174925657</v>
          </cell>
          <cell r="M4296">
            <v>0.205327944183544</v>
          </cell>
        </row>
        <row r="4297">
          <cell r="A4297">
            <v>95121</v>
          </cell>
          <cell r="B4297" t="str">
            <v>95121</v>
          </cell>
          <cell r="C4297" t="str">
            <v>CT</v>
          </cell>
          <cell r="D4297" t="str">
            <v>CATANIA</v>
          </cell>
          <cell r="E4297" t="str">
            <v>SICILIA</v>
          </cell>
          <cell r="F4297" t="str">
            <v>Isole</v>
          </cell>
          <cell r="G4297">
            <v>68514</v>
          </cell>
          <cell r="H4297">
            <v>19333</v>
          </cell>
          <cell r="I4297">
            <v>2532</v>
          </cell>
          <cell r="J4297">
            <v>0.12583740769103069</v>
          </cell>
          <cell r="K4297">
            <v>0.1309677753064708</v>
          </cell>
          <cell r="L4297">
            <v>0.13609610174925657</v>
          </cell>
          <cell r="M4297">
            <v>0.205327944183544</v>
          </cell>
        </row>
        <row r="4298">
          <cell r="A4298">
            <v>95122</v>
          </cell>
          <cell r="B4298" t="str">
            <v>95122</v>
          </cell>
          <cell r="C4298" t="str">
            <v>CT</v>
          </cell>
          <cell r="D4298" t="str">
            <v>CATANIA</v>
          </cell>
          <cell r="E4298" t="str">
            <v>SICILIA</v>
          </cell>
          <cell r="F4298" t="str">
            <v>Isole</v>
          </cell>
          <cell r="G4298">
            <v>41584</v>
          </cell>
          <cell r="H4298">
            <v>13085</v>
          </cell>
          <cell r="I4298">
            <v>1547</v>
          </cell>
          <cell r="J4298">
            <v>0.12583740769103069</v>
          </cell>
          <cell r="K4298">
            <v>0.11822697745510126</v>
          </cell>
          <cell r="L4298">
            <v>0.13609610174925657</v>
          </cell>
          <cell r="M4298">
            <v>0.205327944183544</v>
          </cell>
        </row>
        <row r="4299">
          <cell r="A4299">
            <v>95123</v>
          </cell>
          <cell r="B4299" t="str">
            <v>95123</v>
          </cell>
          <cell r="C4299" t="str">
            <v>CT</v>
          </cell>
          <cell r="D4299" t="str">
            <v>CATANIA</v>
          </cell>
          <cell r="E4299" t="str">
            <v>SICILIA</v>
          </cell>
          <cell r="F4299" t="str">
            <v>Isole</v>
          </cell>
          <cell r="G4299">
            <v>60884</v>
          </cell>
          <cell r="H4299">
            <v>19145</v>
          </cell>
          <cell r="I4299">
            <v>2314</v>
          </cell>
          <cell r="J4299">
            <v>0.12583740769103069</v>
          </cell>
          <cell r="K4299">
            <v>0.12086706711935231</v>
          </cell>
          <cell r="L4299">
            <v>0.13609610174925657</v>
          </cell>
          <cell r="M4299">
            <v>0.205327944183544</v>
          </cell>
        </row>
        <row r="4300">
          <cell r="A4300">
            <v>95124</v>
          </cell>
          <cell r="B4300" t="str">
            <v>95124</v>
          </cell>
          <cell r="C4300" t="str">
            <v>CT</v>
          </cell>
          <cell r="D4300" t="str">
            <v>CATANIA</v>
          </cell>
          <cell r="E4300" t="str">
            <v>SICILIA</v>
          </cell>
          <cell r="F4300" t="str">
            <v>Isole</v>
          </cell>
          <cell r="G4300">
            <v>24187</v>
          </cell>
          <cell r="H4300">
            <v>8651</v>
          </cell>
          <cell r="I4300">
            <v>896</v>
          </cell>
          <cell r="J4300">
            <v>0.12583740769103069</v>
          </cell>
          <cell r="K4300">
            <v>0.10357184140561784</v>
          </cell>
          <cell r="L4300">
            <v>0.13609610174925657</v>
          </cell>
          <cell r="M4300">
            <v>0.205327944183544</v>
          </cell>
        </row>
        <row r="4301">
          <cell r="A4301">
            <v>95125</v>
          </cell>
          <cell r="B4301" t="str">
            <v>95125</v>
          </cell>
          <cell r="C4301" t="str">
            <v>CT</v>
          </cell>
          <cell r="D4301" t="str">
            <v>CATANIA</v>
          </cell>
          <cell r="E4301" t="str">
            <v>SICILIA</v>
          </cell>
          <cell r="F4301" t="str">
            <v>Isole</v>
          </cell>
          <cell r="G4301">
            <v>37605</v>
          </cell>
          <cell r="H4301">
            <v>12673</v>
          </cell>
          <cell r="I4301">
            <v>1732</v>
          </cell>
          <cell r="J4301">
            <v>0.12583740769103069</v>
          </cell>
          <cell r="K4301">
            <v>0.1366685078513375</v>
          </cell>
          <cell r="L4301">
            <v>0.13609610174925657</v>
          </cell>
          <cell r="M4301">
            <v>0.205327944183544</v>
          </cell>
        </row>
        <row r="4302">
          <cell r="A4302">
            <v>95126</v>
          </cell>
          <cell r="B4302" t="str">
            <v>95126</v>
          </cell>
          <cell r="C4302" t="str">
            <v>CT</v>
          </cell>
          <cell r="D4302" t="str">
            <v>CATANIA</v>
          </cell>
          <cell r="E4302" t="str">
            <v>SICILIA</v>
          </cell>
          <cell r="F4302" t="str">
            <v>Isole</v>
          </cell>
          <cell r="G4302">
            <v>31957</v>
          </cell>
          <cell r="H4302">
            <v>10846</v>
          </cell>
          <cell r="I4302">
            <v>1677</v>
          </cell>
          <cell r="J4302">
            <v>0.12583740769103069</v>
          </cell>
          <cell r="K4302">
            <v>0.15461921445694266</v>
          </cell>
          <cell r="L4302">
            <v>0.13609610174925657</v>
          </cell>
          <cell r="M4302">
            <v>0.205327944183544</v>
          </cell>
        </row>
        <row r="4303">
          <cell r="A4303">
            <v>95127</v>
          </cell>
          <cell r="B4303" t="str">
            <v>95127</v>
          </cell>
          <cell r="C4303" t="str">
            <v>CT</v>
          </cell>
          <cell r="D4303" t="str">
            <v>CATANIA</v>
          </cell>
          <cell r="E4303" t="str">
            <v>SICILIA</v>
          </cell>
          <cell r="F4303" t="str">
            <v>Isole</v>
          </cell>
          <cell r="G4303">
            <v>23212</v>
          </cell>
          <cell r="H4303">
            <v>8668</v>
          </cell>
          <cell r="I4303">
            <v>1268</v>
          </cell>
          <cell r="J4303">
            <v>0.12583740769103069</v>
          </cell>
          <cell r="K4303">
            <v>0.14628518689432396</v>
          </cell>
          <cell r="L4303">
            <v>0.13609610174925657</v>
          </cell>
          <cell r="M4303">
            <v>0.205327944183544</v>
          </cell>
        </row>
        <row r="4304">
          <cell r="A4304">
            <v>95128</v>
          </cell>
          <cell r="B4304" t="str">
            <v>95128</v>
          </cell>
          <cell r="C4304" t="str">
            <v>CT</v>
          </cell>
          <cell r="D4304" t="str">
            <v>CATANIA</v>
          </cell>
          <cell r="E4304" t="str">
            <v>SICILIA</v>
          </cell>
          <cell r="F4304" t="str">
            <v>Isole</v>
          </cell>
          <cell r="G4304">
            <v>21575</v>
          </cell>
          <cell r="H4304">
            <v>8033</v>
          </cell>
          <cell r="I4304">
            <v>1049</v>
          </cell>
          <cell r="J4304">
            <v>0.12583740769103069</v>
          </cell>
          <cell r="K4304">
            <v>0.13058633138304493</v>
          </cell>
          <cell r="L4304">
            <v>0.13609610174925657</v>
          </cell>
          <cell r="M4304">
            <v>0.205327944183544</v>
          </cell>
        </row>
        <row r="4305">
          <cell r="A4305">
            <v>95129</v>
          </cell>
          <cell r="B4305" t="str">
            <v>95129</v>
          </cell>
          <cell r="C4305" t="str">
            <v>CT</v>
          </cell>
          <cell r="D4305" t="str">
            <v>CATANIA</v>
          </cell>
          <cell r="E4305" t="str">
            <v>SICILIA</v>
          </cell>
          <cell r="F4305" t="str">
            <v>Isole</v>
          </cell>
          <cell r="G4305">
            <v>13205</v>
          </cell>
          <cell r="H4305">
            <v>5101</v>
          </cell>
          <cell r="I4305">
            <v>786</v>
          </cell>
          <cell r="J4305">
            <v>0.12583740769103069</v>
          </cell>
          <cell r="K4305">
            <v>0.15408743383650264</v>
          </cell>
          <cell r="L4305">
            <v>0.13609610174925657</v>
          </cell>
          <cell r="M4305">
            <v>0.205327944183544</v>
          </cell>
        </row>
        <row r="4306">
          <cell r="A4306">
            <v>95131</v>
          </cell>
          <cell r="B4306" t="str">
            <v>95131</v>
          </cell>
          <cell r="C4306" t="str">
            <v>CT</v>
          </cell>
          <cell r="D4306" t="str">
            <v>CATANIA</v>
          </cell>
          <cell r="E4306" t="str">
            <v>SICILIA</v>
          </cell>
          <cell r="F4306" t="str">
            <v>Isole</v>
          </cell>
          <cell r="G4306">
            <v>11553</v>
          </cell>
          <cell r="H4306">
            <v>4192</v>
          </cell>
          <cell r="I4306">
            <v>611</v>
          </cell>
          <cell r="J4306">
            <v>0.12583740769103069</v>
          </cell>
          <cell r="K4306">
            <v>0.14575381679389313</v>
          </cell>
          <cell r="L4306">
            <v>0.13609610174925657</v>
          </cell>
          <cell r="M4306">
            <v>0.205327944183544</v>
          </cell>
        </row>
        <row r="4307">
          <cell r="A4307">
            <v>96010</v>
          </cell>
          <cell r="B4307" t="str">
            <v>96010</v>
          </cell>
          <cell r="C4307" t="str">
            <v>SR</v>
          </cell>
          <cell r="D4307" t="str">
            <v>SIRACUSA</v>
          </cell>
          <cell r="E4307" t="str">
            <v>SICILIA</v>
          </cell>
          <cell r="F4307" t="str">
            <v>Isole</v>
          </cell>
          <cell r="G4307">
            <v>67525</v>
          </cell>
          <cell r="H4307">
            <v>23010</v>
          </cell>
          <cell r="I4307">
            <v>3027</v>
          </cell>
          <cell r="J4307">
            <v>0.12331911422072579</v>
          </cell>
          <cell r="K4307">
            <v>0.13155149934810953</v>
          </cell>
          <cell r="L4307">
            <v>0.13322196386512256</v>
          </cell>
          <cell r="M4307">
            <v>0.15451267792191267</v>
          </cell>
        </row>
        <row r="4308">
          <cell r="A4308">
            <v>96011</v>
          </cell>
          <cell r="B4308" t="str">
            <v>96011</v>
          </cell>
          <cell r="C4308" t="str">
            <v>SR</v>
          </cell>
          <cell r="D4308" t="str">
            <v>SIRACUSA</v>
          </cell>
          <cell r="E4308" t="str">
            <v>SICILIA</v>
          </cell>
          <cell r="F4308" t="str">
            <v>Isole</v>
          </cell>
          <cell r="G4308">
            <v>34188</v>
          </cell>
          <cell r="H4308">
            <v>10909</v>
          </cell>
          <cell r="I4308">
            <v>1936</v>
          </cell>
          <cell r="J4308">
            <v>0.12331911422072579</v>
          </cell>
          <cell r="K4308">
            <v>0.17746814556787974</v>
          </cell>
          <cell r="L4308">
            <v>0.13322196386512256</v>
          </cell>
          <cell r="M4308">
            <v>0.15451267792191267</v>
          </cell>
        </row>
        <row r="4309">
          <cell r="A4309">
            <v>96012</v>
          </cell>
          <cell r="B4309" t="str">
            <v>96012</v>
          </cell>
          <cell r="C4309" t="str">
            <v>SR</v>
          </cell>
          <cell r="D4309" t="str">
            <v>SIRACUSA</v>
          </cell>
          <cell r="E4309" t="str">
            <v>SICILIA</v>
          </cell>
          <cell r="F4309" t="str">
            <v>Isole</v>
          </cell>
          <cell r="G4309">
            <v>31322</v>
          </cell>
          <cell r="H4309">
            <v>9659</v>
          </cell>
          <cell r="I4309">
            <v>1070</v>
          </cell>
          <cell r="J4309">
            <v>0.12331911422072579</v>
          </cell>
          <cell r="K4309">
            <v>0.11077751320012423</v>
          </cell>
          <cell r="L4309">
            <v>0.13322196386512256</v>
          </cell>
          <cell r="M4309">
            <v>0.15451267792191267</v>
          </cell>
        </row>
        <row r="4310">
          <cell r="A4310">
            <v>96013</v>
          </cell>
          <cell r="B4310" t="str">
            <v>96013</v>
          </cell>
          <cell r="C4310" t="str">
            <v>SR</v>
          </cell>
          <cell r="D4310" t="str">
            <v>SIRACUSA</v>
          </cell>
          <cell r="E4310" t="str">
            <v>SICILIA</v>
          </cell>
          <cell r="F4310" t="str">
            <v>Isole</v>
          </cell>
          <cell r="G4310">
            <v>16947</v>
          </cell>
          <cell r="H4310">
            <v>5409</v>
          </cell>
          <cell r="I4310">
            <v>625</v>
          </cell>
          <cell r="J4310">
            <v>0.12331911422072579</v>
          </cell>
          <cell r="K4310">
            <v>0.11554816047328527</v>
          </cell>
          <cell r="L4310">
            <v>0.13322196386512256</v>
          </cell>
          <cell r="M4310">
            <v>0.15451267792191267</v>
          </cell>
        </row>
        <row r="4311">
          <cell r="A4311">
            <v>96014</v>
          </cell>
          <cell r="B4311" t="str">
            <v>96014</v>
          </cell>
          <cell r="C4311" t="str">
            <v>SR</v>
          </cell>
          <cell r="D4311" t="str">
            <v>SIRACUSA</v>
          </cell>
          <cell r="E4311" t="str">
            <v>SICILIA</v>
          </cell>
          <cell r="F4311" t="str">
            <v>Isole</v>
          </cell>
          <cell r="G4311">
            <v>19728</v>
          </cell>
          <cell r="H4311">
            <v>6242</v>
          </cell>
          <cell r="I4311">
            <v>1041</v>
          </cell>
          <cell r="J4311">
            <v>0.12331911422072579</v>
          </cell>
          <cell r="K4311">
            <v>0.16677347004165333</v>
          </cell>
          <cell r="L4311">
            <v>0.13322196386512256</v>
          </cell>
          <cell r="M4311">
            <v>0.15451267792191267</v>
          </cell>
        </row>
        <row r="4312">
          <cell r="A4312">
            <v>96015</v>
          </cell>
          <cell r="B4312" t="str">
            <v>96015</v>
          </cell>
          <cell r="C4312" t="str">
            <v>SR</v>
          </cell>
          <cell r="D4312" t="str">
            <v>SIRACUSA</v>
          </cell>
          <cell r="E4312" t="str">
            <v>SICILIA</v>
          </cell>
          <cell r="F4312" t="str">
            <v>Isole</v>
          </cell>
          <cell r="G4312">
            <v>14815</v>
          </cell>
          <cell r="H4312">
            <v>5098</v>
          </cell>
          <cell r="I4312">
            <v>276</v>
          </cell>
          <cell r="J4312">
            <v>0.12331911422072579</v>
          </cell>
          <cell r="K4312">
            <v>5.4138877991369162E-2</v>
          </cell>
          <cell r="L4312">
            <v>0.13322196386512256</v>
          </cell>
          <cell r="M4312">
            <v>0.15451267792191267</v>
          </cell>
        </row>
        <row r="4313">
          <cell r="A4313">
            <v>96016</v>
          </cell>
          <cell r="B4313" t="str">
            <v>96016</v>
          </cell>
          <cell r="C4313" t="str">
            <v>SR</v>
          </cell>
          <cell r="D4313" t="str">
            <v>SIRACUSA</v>
          </cell>
          <cell r="E4313" t="str">
            <v>SICILIA</v>
          </cell>
          <cell r="F4313" t="str">
            <v>Isole</v>
          </cell>
          <cell r="G4313">
            <v>27764</v>
          </cell>
          <cell r="H4313">
            <v>9965</v>
          </cell>
          <cell r="I4313">
            <v>783</v>
          </cell>
          <cell r="J4313">
            <v>0.12331911422072579</v>
          </cell>
          <cell r="K4313">
            <v>7.8575012543903658E-2</v>
          </cell>
          <cell r="L4313">
            <v>0.13322196386512256</v>
          </cell>
          <cell r="M4313">
            <v>0.15451267792191267</v>
          </cell>
        </row>
        <row r="4314">
          <cell r="A4314">
            <v>96017</v>
          </cell>
          <cell r="B4314" t="str">
            <v>96017</v>
          </cell>
          <cell r="C4314" t="str">
            <v>SR</v>
          </cell>
          <cell r="D4314" t="str">
            <v>SIRACUSA</v>
          </cell>
          <cell r="E4314" t="str">
            <v>SICILIA</v>
          </cell>
          <cell r="F4314" t="str">
            <v>Isole</v>
          </cell>
          <cell r="G4314">
            <v>21704</v>
          </cell>
          <cell r="H4314">
            <v>7167</v>
          </cell>
          <cell r="I4314">
            <v>917</v>
          </cell>
          <cell r="J4314">
            <v>0.12331911422072579</v>
          </cell>
          <cell r="K4314">
            <v>0.1279475373238454</v>
          </cell>
          <cell r="L4314">
            <v>0.13322196386512256</v>
          </cell>
          <cell r="M4314">
            <v>0.15451267792191267</v>
          </cell>
        </row>
        <row r="4315">
          <cell r="A4315">
            <v>96018</v>
          </cell>
          <cell r="B4315" t="str">
            <v>96018</v>
          </cell>
          <cell r="C4315" t="str">
            <v>SR</v>
          </cell>
          <cell r="D4315" t="str">
            <v>SIRACUSA</v>
          </cell>
          <cell r="E4315" t="str">
            <v>SICILIA</v>
          </cell>
          <cell r="F4315" t="str">
            <v>Isole</v>
          </cell>
          <cell r="G4315">
            <v>21394</v>
          </cell>
          <cell r="H4315">
            <v>7309</v>
          </cell>
          <cell r="I4315">
            <v>636</v>
          </cell>
          <cell r="J4315">
            <v>0.12331911422072579</v>
          </cell>
          <cell r="K4315">
            <v>8.701600766178684E-2</v>
          </cell>
          <cell r="L4315">
            <v>0.13322196386512256</v>
          </cell>
          <cell r="M4315">
            <v>0.15451267792191267</v>
          </cell>
        </row>
        <row r="4316">
          <cell r="A4316">
            <v>96019</v>
          </cell>
          <cell r="B4316" t="str">
            <v>96019</v>
          </cell>
          <cell r="C4316" t="str">
            <v>SR</v>
          </cell>
          <cell r="D4316" t="str">
            <v>SIRACUSA</v>
          </cell>
          <cell r="E4316" t="str">
            <v>SICILIA</v>
          </cell>
          <cell r="F4316" t="str">
            <v>Isole</v>
          </cell>
          <cell r="G4316">
            <v>20686</v>
          </cell>
          <cell r="H4316">
            <v>6535</v>
          </cell>
          <cell r="I4316">
            <v>372</v>
          </cell>
          <cell r="J4316">
            <v>0.12331911422072579</v>
          </cell>
          <cell r="K4316">
            <v>5.6924254016832439E-2</v>
          </cell>
          <cell r="L4316">
            <v>0.13322196386512256</v>
          </cell>
          <cell r="M4316">
            <v>0.15451267792191267</v>
          </cell>
        </row>
        <row r="4317">
          <cell r="A4317">
            <v>96100</v>
          </cell>
          <cell r="B4317" t="str">
            <v>96100</v>
          </cell>
          <cell r="C4317" t="str">
            <v>SR</v>
          </cell>
          <cell r="D4317" t="str">
            <v>SIRACUSA</v>
          </cell>
          <cell r="E4317" t="str">
            <v>SICILIA</v>
          </cell>
          <cell r="F4317" t="str">
            <v>Isole</v>
          </cell>
          <cell r="G4317">
            <v>125725</v>
          </cell>
          <cell r="H4317">
            <v>41588</v>
          </cell>
          <cell r="I4317">
            <v>7021</v>
          </cell>
          <cell r="J4317">
            <v>0.12331911422072579</v>
          </cell>
          <cell r="K4317">
            <v>0.1688227373280754</v>
          </cell>
          <cell r="L4317">
            <v>0.13322196386512256</v>
          </cell>
          <cell r="M4317">
            <v>0.15451267792191267</v>
          </cell>
        </row>
        <row r="4318">
          <cell r="A4318">
            <v>97010</v>
          </cell>
          <cell r="B4318" t="str">
            <v>97010</v>
          </cell>
          <cell r="C4318" t="str">
            <v>RG</v>
          </cell>
          <cell r="D4318" t="str">
            <v>RAGUSA</v>
          </cell>
          <cell r="E4318" t="str">
            <v>SICILIA</v>
          </cell>
          <cell r="F4318" t="str">
            <v>Isole</v>
          </cell>
          <cell r="G4318">
            <v>6914</v>
          </cell>
          <cell r="H4318">
            <v>2491</v>
          </cell>
          <cell r="I4318">
            <v>680</v>
          </cell>
          <cell r="J4318">
            <v>0.11213923566046369</v>
          </cell>
          <cell r="K4318">
            <v>0.27298273785628263</v>
          </cell>
          <cell r="L4318">
            <v>0.12047488510844151</v>
          </cell>
          <cell r="M4318">
            <v>0.1715140236588189</v>
          </cell>
        </row>
        <row r="4319">
          <cell r="A4319">
            <v>97011</v>
          </cell>
          <cell r="B4319" t="str">
            <v>97011</v>
          </cell>
          <cell r="C4319" t="str">
            <v>RG</v>
          </cell>
          <cell r="D4319" t="str">
            <v>RAGUSA</v>
          </cell>
          <cell r="E4319" t="str">
            <v>SICILIA</v>
          </cell>
          <cell r="F4319" t="str">
            <v>Isole</v>
          </cell>
          <cell r="G4319">
            <v>7640</v>
          </cell>
          <cell r="H4319">
            <v>2675</v>
          </cell>
          <cell r="I4319">
            <v>187</v>
          </cell>
          <cell r="J4319">
            <v>0.11213923566046369</v>
          </cell>
          <cell r="K4319">
            <v>6.9906542056074772E-2</v>
          </cell>
          <cell r="L4319">
            <v>0.12047488510844151</v>
          </cell>
          <cell r="M4319">
            <v>0.1715140236588189</v>
          </cell>
        </row>
        <row r="4320">
          <cell r="A4320">
            <v>97012</v>
          </cell>
          <cell r="B4320" t="str">
            <v>97012</v>
          </cell>
          <cell r="C4320" t="str">
            <v>RG</v>
          </cell>
          <cell r="D4320" t="str">
            <v>RAGUSA</v>
          </cell>
          <cell r="E4320" t="str">
            <v>SICILIA</v>
          </cell>
          <cell r="F4320" t="str">
            <v>Isole</v>
          </cell>
          <cell r="G4320">
            <v>8399</v>
          </cell>
          <cell r="H4320">
            <v>2949</v>
          </cell>
          <cell r="I4320">
            <v>257</v>
          </cell>
          <cell r="J4320">
            <v>0.11213923566046369</v>
          </cell>
          <cell r="K4320">
            <v>8.7148185825703633E-2</v>
          </cell>
          <cell r="L4320">
            <v>0.12047488510844151</v>
          </cell>
          <cell r="M4320">
            <v>0.1715140236588189</v>
          </cell>
        </row>
        <row r="4321">
          <cell r="A4321">
            <v>97013</v>
          </cell>
          <cell r="B4321" t="str">
            <v>97013</v>
          </cell>
          <cell r="C4321" t="str">
            <v>RG</v>
          </cell>
          <cell r="D4321" t="str">
            <v>RAGUSA</v>
          </cell>
          <cell r="E4321" t="str">
            <v>SICILIA</v>
          </cell>
          <cell r="F4321" t="str">
            <v>Isole</v>
          </cell>
          <cell r="G4321">
            <v>28931</v>
          </cell>
          <cell r="H4321">
            <v>9763</v>
          </cell>
          <cell r="I4321">
            <v>1176</v>
          </cell>
          <cell r="J4321">
            <v>0.11213923566046369</v>
          </cell>
          <cell r="K4321">
            <v>0.12045477824439209</v>
          </cell>
          <cell r="L4321">
            <v>0.12047488510844151</v>
          </cell>
          <cell r="M4321">
            <v>0.1715140236588189</v>
          </cell>
        </row>
        <row r="4322">
          <cell r="A4322">
            <v>97014</v>
          </cell>
          <cell r="B4322" t="str">
            <v>97014</v>
          </cell>
          <cell r="C4322" t="str">
            <v>RG</v>
          </cell>
          <cell r="D4322" t="str">
            <v>RAGUSA</v>
          </cell>
          <cell r="E4322" t="str">
            <v>SICILIA</v>
          </cell>
          <cell r="F4322" t="str">
            <v>Isole</v>
          </cell>
          <cell r="G4322">
            <v>14629</v>
          </cell>
          <cell r="H4322">
            <v>4985</v>
          </cell>
          <cell r="I4322">
            <v>404</v>
          </cell>
          <cell r="J4322">
            <v>0.11213923566046369</v>
          </cell>
          <cell r="K4322">
            <v>8.1043129388164492E-2</v>
          </cell>
          <cell r="L4322">
            <v>0.12047488510844151</v>
          </cell>
          <cell r="M4322">
            <v>0.1715140236588189</v>
          </cell>
        </row>
        <row r="4323">
          <cell r="A4323">
            <v>97015</v>
          </cell>
          <cell r="B4323" t="str">
            <v>97015</v>
          </cell>
          <cell r="C4323" t="str">
            <v>RG</v>
          </cell>
          <cell r="D4323" t="str">
            <v>RAGUSA</v>
          </cell>
          <cell r="E4323" t="str">
            <v>SICILIA</v>
          </cell>
          <cell r="F4323" t="str">
            <v>Isole</v>
          </cell>
          <cell r="G4323">
            <v>50455</v>
          </cell>
          <cell r="H4323">
            <v>17293</v>
          </cell>
          <cell r="I4323">
            <v>1884</v>
          </cell>
          <cell r="J4323">
            <v>0.11213923566046369</v>
          </cell>
          <cell r="K4323">
            <v>0.1089458162262187</v>
          </cell>
          <cell r="L4323">
            <v>0.12047488510844151</v>
          </cell>
          <cell r="M4323">
            <v>0.1715140236588189</v>
          </cell>
        </row>
        <row r="4324">
          <cell r="A4324">
            <v>97016</v>
          </cell>
          <cell r="B4324" t="str">
            <v>97016</v>
          </cell>
          <cell r="C4324" t="str">
            <v>RG</v>
          </cell>
          <cell r="D4324" t="str">
            <v>RAGUSA</v>
          </cell>
          <cell r="E4324" t="str">
            <v>SICILIA</v>
          </cell>
          <cell r="F4324" t="str">
            <v>Isole</v>
          </cell>
          <cell r="G4324">
            <v>17176</v>
          </cell>
          <cell r="H4324">
            <v>5280</v>
          </cell>
          <cell r="I4324">
            <v>924</v>
          </cell>
          <cell r="J4324">
            <v>0.11213923566046369</v>
          </cell>
          <cell r="K4324">
            <v>0.17499999999999999</v>
          </cell>
          <cell r="L4324">
            <v>0.12047488510844151</v>
          </cell>
          <cell r="M4324">
            <v>0.1715140236588189</v>
          </cell>
        </row>
        <row r="4325">
          <cell r="A4325">
            <v>97017</v>
          </cell>
          <cell r="B4325" t="str">
            <v>97017</v>
          </cell>
          <cell r="C4325" t="str">
            <v>RG</v>
          </cell>
          <cell r="D4325" t="str">
            <v>RAGUSA</v>
          </cell>
          <cell r="E4325" t="str">
            <v>SICILIA</v>
          </cell>
          <cell r="F4325" t="str">
            <v>Isole</v>
          </cell>
          <cell r="G4325">
            <v>7445</v>
          </cell>
          <cell r="H4325">
            <v>2596</v>
          </cell>
          <cell r="I4325">
            <v>407</v>
          </cell>
          <cell r="J4325">
            <v>0.11213923566046369</v>
          </cell>
          <cell r="K4325">
            <v>0.15677966101694915</v>
          </cell>
          <cell r="L4325">
            <v>0.12047488510844151</v>
          </cell>
          <cell r="M4325">
            <v>0.1715140236588189</v>
          </cell>
        </row>
        <row r="4326">
          <cell r="A4326">
            <v>97018</v>
          </cell>
          <cell r="B4326" t="str">
            <v>97018</v>
          </cell>
          <cell r="C4326" t="str">
            <v>RG</v>
          </cell>
          <cell r="D4326" t="str">
            <v>RAGUSA</v>
          </cell>
          <cell r="E4326" t="str">
            <v>SICILIA</v>
          </cell>
          <cell r="F4326" t="str">
            <v>Isole</v>
          </cell>
          <cell r="G4326">
            <v>25255</v>
          </cell>
          <cell r="H4326">
            <v>9181</v>
          </cell>
          <cell r="I4326">
            <v>957</v>
          </cell>
          <cell r="J4326">
            <v>0.11213923566046369</v>
          </cell>
          <cell r="K4326">
            <v>0.10423701121882148</v>
          </cell>
          <cell r="L4326">
            <v>0.12047488510844151</v>
          </cell>
          <cell r="M4326">
            <v>0.1715140236588189</v>
          </cell>
        </row>
        <row r="4327">
          <cell r="A4327">
            <v>97019</v>
          </cell>
          <cell r="B4327" t="str">
            <v>97019</v>
          </cell>
          <cell r="C4327" t="str">
            <v>RG</v>
          </cell>
          <cell r="D4327" t="str">
            <v>RAGUSA</v>
          </cell>
          <cell r="E4327" t="str">
            <v>SICILIA</v>
          </cell>
          <cell r="F4327" t="str">
            <v>Isole</v>
          </cell>
          <cell r="G4327">
            <v>55280</v>
          </cell>
          <cell r="H4327">
            <v>18347</v>
          </cell>
          <cell r="I4327">
            <v>1946</v>
          </cell>
          <cell r="J4327">
            <v>0.11213923566046369</v>
          </cell>
          <cell r="K4327">
            <v>0.10606638687523846</v>
          </cell>
          <cell r="L4327">
            <v>0.12047488510844151</v>
          </cell>
          <cell r="M4327">
            <v>0.1715140236588189</v>
          </cell>
        </row>
        <row r="4328">
          <cell r="A4328">
            <v>97100</v>
          </cell>
          <cell r="B4328" t="str">
            <v>97100</v>
          </cell>
          <cell r="C4328" t="str">
            <v>RG</v>
          </cell>
          <cell r="D4328" t="str">
            <v>RAGUSA</v>
          </cell>
          <cell r="E4328" t="str">
            <v>SICILIA</v>
          </cell>
          <cell r="F4328" t="str">
            <v>Isole</v>
          </cell>
          <cell r="G4328">
            <v>67567</v>
          </cell>
          <cell r="H4328">
            <v>23664</v>
          </cell>
          <cell r="I4328">
            <v>3132</v>
          </cell>
          <cell r="J4328">
            <v>0.11213923566046369</v>
          </cell>
          <cell r="K4328">
            <v>0.13235294117647059</v>
          </cell>
          <cell r="L4328">
            <v>0.12047488510844151</v>
          </cell>
          <cell r="M4328">
            <v>0.1715140236588189</v>
          </cell>
        </row>
        <row r="4329">
          <cell r="A4329">
            <v>98020</v>
          </cell>
          <cell r="B4329" t="str">
            <v>98020</v>
          </cell>
          <cell r="C4329" t="str">
            <v>ME</v>
          </cell>
          <cell r="D4329" t="str">
            <v>MESSINA</v>
          </cell>
          <cell r="E4329" t="str">
            <v>SICILIA</v>
          </cell>
          <cell r="F4329" t="str">
            <v>Isole</v>
          </cell>
          <cell r="G4329">
            <v>3321</v>
          </cell>
          <cell r="H4329">
            <v>1228</v>
          </cell>
          <cell r="I4329">
            <v>140</v>
          </cell>
          <cell r="J4329">
            <v>0.1526781815821667</v>
          </cell>
          <cell r="K4329">
            <v>0.11400651465798045</v>
          </cell>
          <cell r="L4329">
            <v>0.17044315578465064</v>
          </cell>
          <cell r="M4329">
            <v>0.24816291565888604</v>
          </cell>
        </row>
        <row r="4330">
          <cell r="A4330">
            <v>98021</v>
          </cell>
          <cell r="B4330" t="str">
            <v>98021</v>
          </cell>
          <cell r="C4330" t="str">
            <v>ME</v>
          </cell>
          <cell r="D4330" t="str">
            <v>MESSINA</v>
          </cell>
          <cell r="E4330" t="str">
            <v>SICILIA</v>
          </cell>
          <cell r="F4330" t="str">
            <v>Isole</v>
          </cell>
          <cell r="G4330">
            <v>2425</v>
          </cell>
          <cell r="H4330">
            <v>813</v>
          </cell>
          <cell r="I4330">
            <v>123</v>
          </cell>
          <cell r="J4330">
            <v>0.1526781815821667</v>
          </cell>
          <cell r="K4330">
            <v>0.15129151291512916</v>
          </cell>
          <cell r="L4330">
            <v>0.17044315578465064</v>
          </cell>
          <cell r="M4330">
            <v>0.24816291565888604</v>
          </cell>
        </row>
        <row r="4331">
          <cell r="A4331">
            <v>98022</v>
          </cell>
          <cell r="B4331" t="str">
            <v>98022</v>
          </cell>
          <cell r="C4331" t="str">
            <v>ME</v>
          </cell>
          <cell r="D4331" t="str">
            <v>MESSINA</v>
          </cell>
          <cell r="E4331" t="str">
            <v>SICILIA</v>
          </cell>
          <cell r="F4331" t="str">
            <v>Isole</v>
          </cell>
          <cell r="G4331">
            <v>1912</v>
          </cell>
          <cell r="H4331">
            <v>779</v>
          </cell>
          <cell r="I4331">
            <v>47</v>
          </cell>
          <cell r="J4331">
            <v>0.1526781815821667</v>
          </cell>
          <cell r="K4331">
            <v>6.0333761232349167E-2</v>
          </cell>
          <cell r="L4331">
            <v>0.17044315578465064</v>
          </cell>
          <cell r="M4331">
            <v>0.24816291565888604</v>
          </cell>
        </row>
        <row r="4332">
          <cell r="A4332">
            <v>98023</v>
          </cell>
          <cell r="B4332" t="str">
            <v>98023</v>
          </cell>
          <cell r="C4332" t="str">
            <v>ME</v>
          </cell>
          <cell r="D4332" t="str">
            <v>MESSINA</v>
          </cell>
          <cell r="E4332" t="str">
            <v>SICILIA</v>
          </cell>
          <cell r="F4332" t="str">
            <v>Isole</v>
          </cell>
          <cell r="G4332">
            <v>3321</v>
          </cell>
          <cell r="H4332">
            <v>1067</v>
          </cell>
          <cell r="I4332">
            <v>232</v>
          </cell>
          <cell r="J4332">
            <v>0.1526781815821667</v>
          </cell>
          <cell r="K4332">
            <v>0.21743205248359887</v>
          </cell>
          <cell r="L4332">
            <v>0.17044315578465064</v>
          </cell>
          <cell r="M4332">
            <v>0.24816291565888604</v>
          </cell>
        </row>
        <row r="4333">
          <cell r="A4333">
            <v>98025</v>
          </cell>
          <cell r="B4333" t="str">
            <v>98025</v>
          </cell>
          <cell r="C4333" t="str">
            <v>ME</v>
          </cell>
          <cell r="D4333" t="str">
            <v>MESSINA</v>
          </cell>
          <cell r="E4333" t="str">
            <v>SICILIA</v>
          </cell>
          <cell r="F4333" t="str">
            <v>Isole</v>
          </cell>
          <cell r="G4333">
            <v>1813</v>
          </cell>
          <cell r="H4333">
            <v>641</v>
          </cell>
          <cell r="I4333">
            <v>76</v>
          </cell>
          <cell r="J4333">
            <v>0.1526781815821667</v>
          </cell>
          <cell r="K4333">
            <v>0.11856474258970359</v>
          </cell>
          <cell r="L4333">
            <v>0.17044315578465064</v>
          </cell>
          <cell r="M4333">
            <v>0.24816291565888604</v>
          </cell>
        </row>
        <row r="4334">
          <cell r="A4334">
            <v>98026</v>
          </cell>
          <cell r="B4334" t="str">
            <v>98026</v>
          </cell>
          <cell r="C4334" t="str">
            <v>ME</v>
          </cell>
          <cell r="D4334" t="str">
            <v>MESSINA</v>
          </cell>
          <cell r="E4334" t="str">
            <v>SICILIA</v>
          </cell>
          <cell r="F4334" t="str">
            <v>Isole</v>
          </cell>
          <cell r="G4334">
            <v>3539</v>
          </cell>
          <cell r="H4334">
            <v>1219</v>
          </cell>
          <cell r="I4334">
            <v>180</v>
          </cell>
          <cell r="J4334">
            <v>0.1526781815821667</v>
          </cell>
          <cell r="K4334">
            <v>0.14766201804757997</v>
          </cell>
          <cell r="L4334">
            <v>0.17044315578465064</v>
          </cell>
          <cell r="M4334">
            <v>0.24816291565888604</v>
          </cell>
        </row>
        <row r="4335">
          <cell r="A4335">
            <v>98027</v>
          </cell>
          <cell r="B4335" t="str">
            <v>98027</v>
          </cell>
          <cell r="C4335" t="str">
            <v>ME</v>
          </cell>
          <cell r="D4335" t="str">
            <v>MESSINA</v>
          </cell>
          <cell r="E4335" t="str">
            <v>SICILIA</v>
          </cell>
          <cell r="F4335" t="str">
            <v>Isole</v>
          </cell>
          <cell r="G4335">
            <v>4050</v>
          </cell>
          <cell r="H4335">
            <v>1439</v>
          </cell>
          <cell r="I4335">
            <v>236</v>
          </cell>
          <cell r="J4335">
            <v>0.1526781815821667</v>
          </cell>
          <cell r="K4335">
            <v>0.16400277970813065</v>
          </cell>
          <cell r="L4335">
            <v>0.17044315578465064</v>
          </cell>
          <cell r="M4335">
            <v>0.24816291565888604</v>
          </cell>
        </row>
        <row r="4336">
          <cell r="A4336">
            <v>98028</v>
          </cell>
          <cell r="B4336" t="str">
            <v>98028</v>
          </cell>
          <cell r="C4336" t="str">
            <v>ME</v>
          </cell>
          <cell r="D4336" t="str">
            <v>MESSINA</v>
          </cell>
          <cell r="E4336" t="str">
            <v>SICILIA</v>
          </cell>
          <cell r="F4336" t="str">
            <v>Isole</v>
          </cell>
          <cell r="G4336">
            <v>7741</v>
          </cell>
          <cell r="H4336">
            <v>2681</v>
          </cell>
          <cell r="I4336">
            <v>486</v>
          </cell>
          <cell r="J4336">
            <v>0.1526781815821667</v>
          </cell>
          <cell r="K4336">
            <v>0.18127564341663557</v>
          </cell>
          <cell r="L4336">
            <v>0.17044315578465064</v>
          </cell>
          <cell r="M4336">
            <v>0.24816291565888604</v>
          </cell>
        </row>
        <row r="4337">
          <cell r="A4337">
            <v>98029</v>
          </cell>
          <cell r="B4337" t="str">
            <v>98029</v>
          </cell>
          <cell r="C4337" t="str">
            <v>ME</v>
          </cell>
          <cell r="D4337" t="str">
            <v>MESSINA</v>
          </cell>
          <cell r="E4337" t="str">
            <v>SICILIA</v>
          </cell>
          <cell r="F4337" t="str">
            <v>Isole</v>
          </cell>
          <cell r="G4337">
            <v>2103</v>
          </cell>
          <cell r="H4337">
            <v>730</v>
          </cell>
          <cell r="I4337">
            <v>111</v>
          </cell>
          <cell r="J4337">
            <v>0.1526781815821667</v>
          </cell>
          <cell r="K4337">
            <v>0.15205479452054796</v>
          </cell>
          <cell r="L4337">
            <v>0.17044315578465064</v>
          </cell>
          <cell r="M4337">
            <v>0.24816291565888604</v>
          </cell>
        </row>
        <row r="4338">
          <cell r="A4338">
            <v>98030</v>
          </cell>
          <cell r="B4338" t="str">
            <v>98030</v>
          </cell>
          <cell r="C4338" t="str">
            <v>ME</v>
          </cell>
          <cell r="D4338" t="str">
            <v>MESSINA</v>
          </cell>
          <cell r="E4338" t="str">
            <v>SICILIA</v>
          </cell>
          <cell r="F4338" t="str">
            <v>Isole</v>
          </cell>
          <cell r="G4338">
            <v>26509</v>
          </cell>
          <cell r="H4338">
            <v>10457</v>
          </cell>
          <cell r="I4338">
            <v>1193</v>
          </cell>
          <cell r="J4338">
            <v>0.1526781815821667</v>
          </cell>
          <cell r="K4338">
            <v>0.11408625800898919</v>
          </cell>
          <cell r="L4338">
            <v>0.17044315578465064</v>
          </cell>
          <cell r="M4338">
            <v>0.24816291565888604</v>
          </cell>
        </row>
        <row r="4339">
          <cell r="A4339">
            <v>98031</v>
          </cell>
          <cell r="B4339" t="str">
            <v>98031</v>
          </cell>
          <cell r="C4339" t="str">
            <v>ME</v>
          </cell>
          <cell r="D4339" t="str">
            <v>MESSINA</v>
          </cell>
          <cell r="E4339" t="str">
            <v>SICILIA</v>
          </cell>
          <cell r="F4339" t="str">
            <v>Isole</v>
          </cell>
          <cell r="G4339">
            <v>3895</v>
          </cell>
          <cell r="H4339">
            <v>1219</v>
          </cell>
          <cell r="I4339">
            <v>35</v>
          </cell>
          <cell r="J4339">
            <v>0.1526781815821667</v>
          </cell>
          <cell r="K4339">
            <v>2.871205906480722E-2</v>
          </cell>
          <cell r="L4339">
            <v>0.17044315578465064</v>
          </cell>
          <cell r="M4339">
            <v>0.24816291565888604</v>
          </cell>
        </row>
        <row r="4340">
          <cell r="A4340">
            <v>98032</v>
          </cell>
          <cell r="B4340" t="str">
            <v>98032</v>
          </cell>
          <cell r="C4340" t="str">
            <v>ME</v>
          </cell>
          <cell r="D4340" t="str">
            <v>MESSINA</v>
          </cell>
          <cell r="E4340" t="str">
            <v>SICILIA</v>
          </cell>
          <cell r="F4340" t="str">
            <v>Isole</v>
          </cell>
          <cell r="G4340">
            <v>1327</v>
          </cell>
          <cell r="H4340">
            <v>579</v>
          </cell>
          <cell r="I4340">
            <v>26</v>
          </cell>
          <cell r="J4340">
            <v>0.1526781815821667</v>
          </cell>
          <cell r="K4340">
            <v>4.4905008635578586E-2</v>
          </cell>
          <cell r="L4340">
            <v>0.17044315578465064</v>
          </cell>
          <cell r="M4340">
            <v>0.24816291565888604</v>
          </cell>
        </row>
        <row r="4341">
          <cell r="A4341">
            <v>98033</v>
          </cell>
          <cell r="B4341" t="str">
            <v>98033</v>
          </cell>
          <cell r="C4341" t="str">
            <v>ME</v>
          </cell>
          <cell r="D4341" t="str">
            <v>MESSINA</v>
          </cell>
          <cell r="E4341" t="str">
            <v>SICILIA</v>
          </cell>
          <cell r="F4341" t="str">
            <v>Isole</v>
          </cell>
          <cell r="G4341">
            <v>3308</v>
          </cell>
          <cell r="H4341">
            <v>1313</v>
          </cell>
          <cell r="I4341">
            <v>32</v>
          </cell>
          <cell r="J4341">
            <v>0.1526781815821667</v>
          </cell>
          <cell r="K4341">
            <v>2.4371667936024372E-2</v>
          </cell>
          <cell r="L4341">
            <v>0.17044315578465064</v>
          </cell>
          <cell r="M4341">
            <v>0.24816291565888604</v>
          </cell>
        </row>
        <row r="4342">
          <cell r="A4342">
            <v>98034</v>
          </cell>
          <cell r="B4342" t="str">
            <v>98034</v>
          </cell>
          <cell r="C4342" t="str">
            <v>ME</v>
          </cell>
          <cell r="D4342" t="str">
            <v>MESSINA</v>
          </cell>
          <cell r="E4342" t="str">
            <v>SICILIA</v>
          </cell>
          <cell r="F4342" t="str">
            <v>Isole</v>
          </cell>
          <cell r="G4342">
            <v>5096</v>
          </cell>
          <cell r="H4342">
            <v>1897</v>
          </cell>
          <cell r="I4342">
            <v>140</v>
          </cell>
          <cell r="J4342">
            <v>0.1526781815821667</v>
          </cell>
          <cell r="K4342">
            <v>7.3800738007380073E-2</v>
          </cell>
          <cell r="L4342">
            <v>0.17044315578465064</v>
          </cell>
          <cell r="M4342">
            <v>0.24816291565888604</v>
          </cell>
        </row>
        <row r="4343">
          <cell r="A4343">
            <v>98036</v>
          </cell>
          <cell r="B4343" t="str">
            <v>98036</v>
          </cell>
          <cell r="C4343" t="str">
            <v>ME</v>
          </cell>
          <cell r="D4343" t="str">
            <v>MESSINA</v>
          </cell>
          <cell r="E4343" t="str">
            <v>SICILIA</v>
          </cell>
          <cell r="F4343" t="str">
            <v>Isole</v>
          </cell>
          <cell r="G4343">
            <v>1621</v>
          </cell>
          <cell r="H4343">
            <v>596</v>
          </cell>
          <cell r="I4343">
            <v>69</v>
          </cell>
          <cell r="J4343">
            <v>0.1526781815821667</v>
          </cell>
          <cell r="K4343">
            <v>0.11577181208053691</v>
          </cell>
          <cell r="L4343">
            <v>0.17044315578465064</v>
          </cell>
          <cell r="M4343">
            <v>0.24816291565888604</v>
          </cell>
        </row>
        <row r="4344">
          <cell r="A4344">
            <v>98037</v>
          </cell>
          <cell r="B4344" t="str">
            <v>98037</v>
          </cell>
          <cell r="C4344" t="str">
            <v>ME</v>
          </cell>
          <cell r="D4344" t="str">
            <v>MESSINA</v>
          </cell>
          <cell r="E4344" t="str">
            <v>SICILIA</v>
          </cell>
          <cell r="F4344" t="str">
            <v>Isole</v>
          </cell>
          <cell r="G4344">
            <v>2283</v>
          </cell>
          <cell r="H4344">
            <v>931</v>
          </cell>
          <cell r="I4344">
            <v>274</v>
          </cell>
          <cell r="J4344">
            <v>0.1526781815821667</v>
          </cell>
          <cell r="K4344">
            <v>0.29430719656283566</v>
          </cell>
          <cell r="L4344">
            <v>0.17044315578465064</v>
          </cell>
          <cell r="M4344">
            <v>0.24816291565888604</v>
          </cell>
        </row>
        <row r="4345">
          <cell r="A4345">
            <v>98038</v>
          </cell>
          <cell r="B4345" t="str">
            <v>98038</v>
          </cell>
          <cell r="C4345" t="str">
            <v>ME</v>
          </cell>
          <cell r="D4345" t="str">
            <v>MESSINA</v>
          </cell>
          <cell r="E4345" t="str">
            <v>SICILIA</v>
          </cell>
          <cell r="F4345" t="str">
            <v>Isole</v>
          </cell>
          <cell r="G4345">
            <v>1601</v>
          </cell>
          <cell r="H4345">
            <v>655</v>
          </cell>
          <cell r="I4345">
            <v>67</v>
          </cell>
          <cell r="J4345">
            <v>0.1526781815821667</v>
          </cell>
          <cell r="K4345">
            <v>0.10229007633587786</v>
          </cell>
          <cell r="L4345">
            <v>0.17044315578465064</v>
          </cell>
          <cell r="M4345">
            <v>0.24816291565888604</v>
          </cell>
        </row>
        <row r="4346">
          <cell r="A4346">
            <v>98039</v>
          </cell>
          <cell r="B4346" t="str">
            <v>98039</v>
          </cell>
          <cell r="C4346" t="str">
            <v>ME</v>
          </cell>
          <cell r="D4346" t="str">
            <v>MESSINA</v>
          </cell>
          <cell r="E4346" t="str">
            <v>SICILIA</v>
          </cell>
          <cell r="F4346" t="str">
            <v>Isole</v>
          </cell>
          <cell r="G4346">
            <v>10085</v>
          </cell>
          <cell r="H4346">
            <v>3677</v>
          </cell>
          <cell r="I4346">
            <v>912</v>
          </cell>
          <cell r="J4346">
            <v>0.1526781815821667</v>
          </cell>
          <cell r="K4346">
            <v>0.24802828392711448</v>
          </cell>
          <cell r="L4346">
            <v>0.17044315578465064</v>
          </cell>
          <cell r="M4346">
            <v>0.24816291565888604</v>
          </cell>
        </row>
        <row r="4347">
          <cell r="A4347">
            <v>98040</v>
          </cell>
          <cell r="B4347" t="str">
            <v>98040</v>
          </cell>
          <cell r="C4347" t="str">
            <v>ME</v>
          </cell>
          <cell r="D4347" t="str">
            <v>MESSINA</v>
          </cell>
          <cell r="E4347" t="str">
            <v>SICILIA</v>
          </cell>
          <cell r="F4347" t="str">
            <v>Isole</v>
          </cell>
          <cell r="G4347">
            <v>16960</v>
          </cell>
          <cell r="H4347">
            <v>5949</v>
          </cell>
          <cell r="I4347">
            <v>1315</v>
          </cell>
          <cell r="J4347">
            <v>0.1526781815821667</v>
          </cell>
          <cell r="K4347">
            <v>0.22104555387460079</v>
          </cell>
          <cell r="L4347">
            <v>0.17044315578465064</v>
          </cell>
          <cell r="M4347">
            <v>0.24816291565888604</v>
          </cell>
        </row>
        <row r="4348">
          <cell r="A4348">
            <v>98041</v>
          </cell>
          <cell r="B4348" t="str">
            <v>98041</v>
          </cell>
          <cell r="C4348" t="str">
            <v>ME</v>
          </cell>
          <cell r="D4348" t="str">
            <v>MESSINA</v>
          </cell>
          <cell r="E4348" t="str">
            <v>SICILIA</v>
          </cell>
          <cell r="F4348" t="str">
            <v>Isole</v>
          </cell>
          <cell r="G4348">
            <v>2623</v>
          </cell>
          <cell r="H4348">
            <v>1043</v>
          </cell>
          <cell r="I4348">
            <v>137</v>
          </cell>
          <cell r="J4348">
            <v>0.1526781815821667</v>
          </cell>
          <cell r="K4348">
            <v>0.13135186960690318</v>
          </cell>
          <cell r="L4348">
            <v>0.17044315578465064</v>
          </cell>
          <cell r="M4348">
            <v>0.24816291565888604</v>
          </cell>
        </row>
        <row r="4349">
          <cell r="A4349">
            <v>98042</v>
          </cell>
          <cell r="B4349" t="str">
            <v>98042</v>
          </cell>
          <cell r="C4349" t="str">
            <v>ME</v>
          </cell>
          <cell r="D4349" t="str">
            <v>MESSINA</v>
          </cell>
          <cell r="E4349" t="str">
            <v>SICILIA</v>
          </cell>
          <cell r="F4349" t="str">
            <v>Isole</v>
          </cell>
          <cell r="G4349">
            <v>5436</v>
          </cell>
          <cell r="H4349">
            <v>1902</v>
          </cell>
          <cell r="I4349">
            <v>269</v>
          </cell>
          <cell r="J4349">
            <v>0.1526781815821667</v>
          </cell>
          <cell r="K4349">
            <v>0.14143007360672977</v>
          </cell>
          <cell r="L4349">
            <v>0.17044315578465064</v>
          </cell>
          <cell r="M4349">
            <v>0.24816291565888604</v>
          </cell>
        </row>
        <row r="4350">
          <cell r="A4350">
            <v>98043</v>
          </cell>
          <cell r="B4350" t="str">
            <v>98043</v>
          </cell>
          <cell r="C4350" t="str">
            <v>ME</v>
          </cell>
          <cell r="D4350" t="str">
            <v>MESSINA</v>
          </cell>
          <cell r="E4350" t="str">
            <v>SICILIA</v>
          </cell>
          <cell r="F4350" t="str">
            <v>Isole</v>
          </cell>
          <cell r="G4350">
            <v>6293</v>
          </cell>
          <cell r="H4350">
            <v>2201</v>
          </cell>
          <cell r="I4350">
            <v>136</v>
          </cell>
          <cell r="J4350">
            <v>0.1526781815821667</v>
          </cell>
          <cell r="K4350">
            <v>6.1790095411176735E-2</v>
          </cell>
          <cell r="L4350">
            <v>0.17044315578465064</v>
          </cell>
          <cell r="M4350">
            <v>0.24816291565888604</v>
          </cell>
        </row>
        <row r="4351">
          <cell r="A4351">
            <v>98044</v>
          </cell>
          <cell r="B4351" t="str">
            <v>98044</v>
          </cell>
          <cell r="C4351" t="str">
            <v>ME</v>
          </cell>
          <cell r="D4351" t="str">
            <v>MESSINA</v>
          </cell>
          <cell r="E4351" t="str">
            <v>SICILIA</v>
          </cell>
          <cell r="F4351" t="str">
            <v>Isole</v>
          </cell>
          <cell r="G4351">
            <v>6626</v>
          </cell>
          <cell r="H4351">
            <v>2200</v>
          </cell>
          <cell r="I4351">
            <v>269</v>
          </cell>
          <cell r="J4351">
            <v>0.1526781815821667</v>
          </cell>
          <cell r="K4351">
            <v>0.12227272727272727</v>
          </cell>
          <cell r="L4351">
            <v>0.17044315578465064</v>
          </cell>
          <cell r="M4351">
            <v>0.24816291565888604</v>
          </cell>
        </row>
        <row r="4352">
          <cell r="A4352">
            <v>98045</v>
          </cell>
          <cell r="B4352" t="str">
            <v>98045</v>
          </cell>
          <cell r="C4352" t="str">
            <v>ME</v>
          </cell>
          <cell r="D4352" t="str">
            <v>MESSINA</v>
          </cell>
          <cell r="E4352" t="str">
            <v>SICILIA</v>
          </cell>
          <cell r="F4352" t="str">
            <v>Isole</v>
          </cell>
          <cell r="G4352">
            <v>3725</v>
          </cell>
          <cell r="H4352">
            <v>1378</v>
          </cell>
          <cell r="I4352">
            <v>100</v>
          </cell>
          <cell r="J4352">
            <v>0.1526781815821667</v>
          </cell>
          <cell r="K4352">
            <v>7.2568940493468792E-2</v>
          </cell>
          <cell r="L4352">
            <v>0.17044315578465064</v>
          </cell>
          <cell r="M4352">
            <v>0.24816291565888604</v>
          </cell>
        </row>
        <row r="4353">
          <cell r="A4353">
            <v>98046</v>
          </cell>
          <cell r="B4353" t="str">
            <v>98046</v>
          </cell>
          <cell r="C4353" t="str">
            <v>ME</v>
          </cell>
          <cell r="D4353" t="str">
            <v>MESSINA</v>
          </cell>
          <cell r="E4353" t="str">
            <v>SICILIA</v>
          </cell>
          <cell r="F4353" t="str">
            <v>Isole</v>
          </cell>
          <cell r="G4353">
            <v>4832</v>
          </cell>
          <cell r="H4353">
            <v>1742</v>
          </cell>
          <cell r="I4353">
            <v>151</v>
          </cell>
          <cell r="J4353">
            <v>0.1526781815821667</v>
          </cell>
          <cell r="K4353">
            <v>8.6681974741676229E-2</v>
          </cell>
          <cell r="L4353">
            <v>0.17044315578465064</v>
          </cell>
          <cell r="M4353">
            <v>0.24816291565888604</v>
          </cell>
        </row>
        <row r="4354">
          <cell r="A4354">
            <v>98047</v>
          </cell>
          <cell r="B4354" t="str">
            <v>98047</v>
          </cell>
          <cell r="C4354" t="str">
            <v>ME</v>
          </cell>
          <cell r="D4354" t="str">
            <v>MESSINA</v>
          </cell>
          <cell r="E4354" t="str">
            <v>SICILIA</v>
          </cell>
          <cell r="F4354" t="str">
            <v>Isole</v>
          </cell>
          <cell r="G4354">
            <v>3765</v>
          </cell>
          <cell r="H4354">
            <v>1343</v>
          </cell>
          <cell r="I4354">
            <v>196</v>
          </cell>
          <cell r="J4354">
            <v>0.1526781815821667</v>
          </cell>
          <cell r="K4354">
            <v>0.14594192107222637</v>
          </cell>
          <cell r="L4354">
            <v>0.17044315578465064</v>
          </cell>
          <cell r="M4354">
            <v>0.24816291565888604</v>
          </cell>
        </row>
        <row r="4355">
          <cell r="A4355">
            <v>98048</v>
          </cell>
          <cell r="B4355" t="str">
            <v>98048</v>
          </cell>
          <cell r="C4355" t="str">
            <v>ME</v>
          </cell>
          <cell r="D4355" t="str">
            <v>MESSINA</v>
          </cell>
          <cell r="E4355" t="str">
            <v>SICILIA</v>
          </cell>
          <cell r="F4355" t="str">
            <v>Isole</v>
          </cell>
          <cell r="G4355">
            <v>4722</v>
          </cell>
          <cell r="H4355">
            <v>1564</v>
          </cell>
          <cell r="I4355">
            <v>287</v>
          </cell>
          <cell r="J4355">
            <v>0.1526781815821667</v>
          </cell>
          <cell r="K4355">
            <v>0.18350383631713554</v>
          </cell>
          <cell r="L4355">
            <v>0.17044315578465064</v>
          </cell>
          <cell r="M4355">
            <v>0.24816291565888604</v>
          </cell>
        </row>
        <row r="4356">
          <cell r="A4356">
            <v>98049</v>
          </cell>
          <cell r="B4356" t="str">
            <v>98049</v>
          </cell>
          <cell r="C4356" t="str">
            <v>ME</v>
          </cell>
          <cell r="D4356" t="str">
            <v>MESSINA</v>
          </cell>
          <cell r="E4356" t="str">
            <v>SICILIA</v>
          </cell>
          <cell r="F4356" t="str">
            <v>Isole</v>
          </cell>
          <cell r="G4356">
            <v>7372</v>
          </cell>
          <cell r="H4356">
            <v>2461</v>
          </cell>
          <cell r="I4356">
            <v>537</v>
          </cell>
          <cell r="J4356">
            <v>0.1526781815821667</v>
          </cell>
          <cell r="K4356">
            <v>0.21820398212108899</v>
          </cell>
          <cell r="L4356">
            <v>0.17044315578465064</v>
          </cell>
          <cell r="M4356">
            <v>0.24816291565888604</v>
          </cell>
        </row>
        <row r="4357">
          <cell r="A4357">
            <v>98050</v>
          </cell>
          <cell r="B4357" t="str">
            <v>98050</v>
          </cell>
          <cell r="C4357" t="str">
            <v>ME</v>
          </cell>
          <cell r="D4357" t="str">
            <v>MESSINA</v>
          </cell>
          <cell r="E4357" t="str">
            <v>SICILIA</v>
          </cell>
          <cell r="F4357" t="str">
            <v>Isole</v>
          </cell>
          <cell r="G4357">
            <v>9970</v>
          </cell>
          <cell r="H4357">
            <v>3753</v>
          </cell>
          <cell r="I4357">
            <v>810</v>
          </cell>
          <cell r="J4357">
            <v>0.1526781815821667</v>
          </cell>
          <cell r="K4357">
            <v>0.21582733812949639</v>
          </cell>
          <cell r="L4357">
            <v>0.17044315578465064</v>
          </cell>
          <cell r="M4357">
            <v>0.24816291565888604</v>
          </cell>
        </row>
        <row r="4358">
          <cell r="A4358">
            <v>98051</v>
          </cell>
          <cell r="B4358" t="str">
            <v>98051</v>
          </cell>
          <cell r="C4358" t="str">
            <v>ME</v>
          </cell>
          <cell r="D4358" t="str">
            <v>MESSINA</v>
          </cell>
          <cell r="E4358" t="str">
            <v>SICILIA</v>
          </cell>
          <cell r="F4358" t="str">
            <v>Isole</v>
          </cell>
          <cell r="G4358">
            <v>40570</v>
          </cell>
          <cell r="H4358">
            <v>13652</v>
          </cell>
          <cell r="I4358">
            <v>1906</v>
          </cell>
          <cell r="J4358">
            <v>0.1526781815821667</v>
          </cell>
          <cell r="K4358">
            <v>0.13961324348080867</v>
          </cell>
          <cell r="L4358">
            <v>0.17044315578465064</v>
          </cell>
          <cell r="M4358">
            <v>0.24816291565888604</v>
          </cell>
        </row>
        <row r="4359">
          <cell r="A4359">
            <v>98053</v>
          </cell>
          <cell r="B4359" t="str">
            <v>98053</v>
          </cell>
          <cell r="C4359" t="str">
            <v>ME</v>
          </cell>
          <cell r="D4359" t="str">
            <v>MESSINA</v>
          </cell>
          <cell r="E4359" t="str">
            <v>SICILIA</v>
          </cell>
          <cell r="F4359" t="str">
            <v>Isole</v>
          </cell>
          <cell r="G4359">
            <v>3126</v>
          </cell>
          <cell r="H4359">
            <v>1325</v>
          </cell>
          <cell r="I4359">
            <v>57</v>
          </cell>
          <cell r="J4359">
            <v>0.1526781815821667</v>
          </cell>
          <cell r="K4359">
            <v>4.3018867924528303E-2</v>
          </cell>
          <cell r="L4359">
            <v>0.17044315578465064</v>
          </cell>
          <cell r="M4359">
            <v>0.24816291565888604</v>
          </cell>
        </row>
        <row r="4360">
          <cell r="A4360">
            <v>98054</v>
          </cell>
          <cell r="B4360" t="str">
            <v>98054</v>
          </cell>
          <cell r="C4360" t="str">
            <v>ME</v>
          </cell>
          <cell r="D4360" t="str">
            <v>MESSINA</v>
          </cell>
          <cell r="E4360" t="str">
            <v>SICILIA</v>
          </cell>
          <cell r="F4360" t="str">
            <v>Isole</v>
          </cell>
          <cell r="G4360">
            <v>3457</v>
          </cell>
          <cell r="H4360">
            <v>1260</v>
          </cell>
          <cell r="I4360">
            <v>173</v>
          </cell>
          <cell r="J4360">
            <v>0.1526781815821667</v>
          </cell>
          <cell r="K4360">
            <v>0.13730158730158731</v>
          </cell>
          <cell r="L4360">
            <v>0.17044315578465064</v>
          </cell>
          <cell r="M4360">
            <v>0.24816291565888604</v>
          </cell>
        </row>
        <row r="4361">
          <cell r="A4361">
            <v>98055</v>
          </cell>
          <cell r="B4361" t="str">
            <v>98055</v>
          </cell>
          <cell r="C4361" t="str">
            <v>ME</v>
          </cell>
          <cell r="D4361" t="str">
            <v>MESSINA</v>
          </cell>
          <cell r="E4361" t="str">
            <v>SICILIA</v>
          </cell>
          <cell r="F4361" t="str">
            <v>Isole</v>
          </cell>
          <cell r="G4361">
            <v>10382</v>
          </cell>
          <cell r="H4361">
            <v>3826</v>
          </cell>
          <cell r="I4361">
            <v>642</v>
          </cell>
          <cell r="J4361">
            <v>0.1526781815821667</v>
          </cell>
          <cell r="K4361">
            <v>0.16779926816518556</v>
          </cell>
          <cell r="L4361">
            <v>0.17044315578465064</v>
          </cell>
          <cell r="M4361">
            <v>0.24816291565888604</v>
          </cell>
        </row>
        <row r="4362">
          <cell r="A4362">
            <v>98056</v>
          </cell>
          <cell r="B4362" t="str">
            <v>98056</v>
          </cell>
          <cell r="C4362" t="str">
            <v>ME</v>
          </cell>
          <cell r="D4362" t="str">
            <v>MESSINA</v>
          </cell>
          <cell r="E4362" t="str">
            <v>SICILIA</v>
          </cell>
          <cell r="F4362" t="str">
            <v>Isole</v>
          </cell>
          <cell r="G4362">
            <v>1988</v>
          </cell>
          <cell r="H4362">
            <v>779</v>
          </cell>
          <cell r="I4362">
            <v>64</v>
          </cell>
          <cell r="J4362">
            <v>0.1526781815821667</v>
          </cell>
          <cell r="K4362">
            <v>8.2156611039794603E-2</v>
          </cell>
          <cell r="L4362">
            <v>0.17044315578465064</v>
          </cell>
          <cell r="M4362">
            <v>0.24816291565888604</v>
          </cell>
        </row>
        <row r="4363">
          <cell r="A4363">
            <v>98057</v>
          </cell>
          <cell r="B4363" t="str">
            <v>98057</v>
          </cell>
          <cell r="C4363" t="str">
            <v>ME</v>
          </cell>
          <cell r="D4363" t="str">
            <v>MESSINA</v>
          </cell>
          <cell r="E4363" t="str">
            <v>SICILIA</v>
          </cell>
          <cell r="F4363" t="str">
            <v>Isole</v>
          </cell>
          <cell r="G4363">
            <v>31556</v>
          </cell>
          <cell r="H4363">
            <v>10304</v>
          </cell>
          <cell r="I4363">
            <v>1999</v>
          </cell>
          <cell r="J4363">
            <v>0.1526781815821667</v>
          </cell>
          <cell r="K4363">
            <v>0.19400232919254659</v>
          </cell>
          <cell r="L4363">
            <v>0.17044315578465064</v>
          </cell>
          <cell r="M4363">
            <v>0.24816291565888604</v>
          </cell>
        </row>
        <row r="4364">
          <cell r="A4364">
            <v>98058</v>
          </cell>
          <cell r="B4364" t="str">
            <v>98058</v>
          </cell>
          <cell r="C4364" t="str">
            <v>ME</v>
          </cell>
          <cell r="D4364" t="str">
            <v>MESSINA</v>
          </cell>
          <cell r="E4364" t="str">
            <v>SICILIA</v>
          </cell>
          <cell r="F4364" t="str">
            <v>Isole</v>
          </cell>
          <cell r="G4364">
            <v>2011</v>
          </cell>
          <cell r="H4364">
            <v>968</v>
          </cell>
          <cell r="I4364">
            <v>42</v>
          </cell>
          <cell r="J4364">
            <v>0.1526781815821667</v>
          </cell>
          <cell r="K4364">
            <v>4.3388429752066117E-2</v>
          </cell>
          <cell r="L4364">
            <v>0.17044315578465064</v>
          </cell>
          <cell r="M4364">
            <v>0.24816291565888604</v>
          </cell>
        </row>
        <row r="4365">
          <cell r="A4365">
            <v>98059</v>
          </cell>
          <cell r="B4365" t="str">
            <v>98059</v>
          </cell>
          <cell r="C4365" t="str">
            <v>ME</v>
          </cell>
          <cell r="D4365" t="str">
            <v>MESSINA</v>
          </cell>
          <cell r="E4365" t="str">
            <v>SICILIA</v>
          </cell>
          <cell r="F4365" t="str">
            <v>Isole</v>
          </cell>
          <cell r="G4365">
            <v>2264</v>
          </cell>
          <cell r="H4365">
            <v>856</v>
          </cell>
          <cell r="I4365">
            <v>94</v>
          </cell>
          <cell r="J4365">
            <v>0.1526781815821667</v>
          </cell>
          <cell r="K4365">
            <v>0.10981308411214953</v>
          </cell>
          <cell r="L4365">
            <v>0.17044315578465064</v>
          </cell>
          <cell r="M4365">
            <v>0.24816291565888604</v>
          </cell>
        </row>
        <row r="4366">
          <cell r="A4366">
            <v>98060</v>
          </cell>
          <cell r="B4366" t="str">
            <v>98060</v>
          </cell>
          <cell r="C4366" t="str">
            <v>ME</v>
          </cell>
          <cell r="D4366" t="str">
            <v>MESSINA</v>
          </cell>
          <cell r="E4366" t="str">
            <v>SICILIA</v>
          </cell>
          <cell r="F4366" t="str">
            <v>Isole</v>
          </cell>
          <cell r="G4366">
            <v>18494</v>
          </cell>
          <cell r="H4366">
            <v>7172</v>
          </cell>
          <cell r="I4366">
            <v>759</v>
          </cell>
          <cell r="J4366">
            <v>0.1526781815821667</v>
          </cell>
          <cell r="K4366">
            <v>0.10582822085889571</v>
          </cell>
          <cell r="L4366">
            <v>0.17044315578465064</v>
          </cell>
          <cell r="M4366">
            <v>0.24816291565888604</v>
          </cell>
        </row>
        <row r="4367">
          <cell r="A4367">
            <v>98061</v>
          </cell>
          <cell r="B4367" t="str">
            <v>98061</v>
          </cell>
          <cell r="C4367" t="str">
            <v>ME</v>
          </cell>
          <cell r="D4367" t="str">
            <v>MESSINA</v>
          </cell>
          <cell r="E4367" t="str">
            <v>SICILIA</v>
          </cell>
          <cell r="F4367" t="str">
            <v>Isole</v>
          </cell>
          <cell r="G4367">
            <v>5033</v>
          </cell>
          <cell r="H4367">
            <v>1837</v>
          </cell>
          <cell r="I4367">
            <v>482</v>
          </cell>
          <cell r="J4367">
            <v>0.1526781815821667</v>
          </cell>
          <cell r="K4367">
            <v>0.26238432226456176</v>
          </cell>
          <cell r="L4367">
            <v>0.17044315578465064</v>
          </cell>
          <cell r="M4367">
            <v>0.24816291565888604</v>
          </cell>
        </row>
        <row r="4368">
          <cell r="A4368">
            <v>98062</v>
          </cell>
          <cell r="B4368" t="str">
            <v>98062</v>
          </cell>
          <cell r="C4368" t="str">
            <v>ME</v>
          </cell>
          <cell r="D4368" t="str">
            <v>MESSINA</v>
          </cell>
          <cell r="E4368" t="str">
            <v>SICILIA</v>
          </cell>
          <cell r="F4368" t="str">
            <v>Isole</v>
          </cell>
          <cell r="G4368">
            <v>1983</v>
          </cell>
          <cell r="H4368">
            <v>751</v>
          </cell>
          <cell r="I4368">
            <v>73</v>
          </cell>
          <cell r="J4368">
            <v>0.1526781815821667</v>
          </cell>
          <cell r="K4368">
            <v>9.7203728362183758E-2</v>
          </cell>
          <cell r="L4368">
            <v>0.17044315578465064</v>
          </cell>
          <cell r="M4368">
            <v>0.24816291565888604</v>
          </cell>
        </row>
        <row r="4369">
          <cell r="A4369">
            <v>98063</v>
          </cell>
          <cell r="B4369" t="str">
            <v>98063</v>
          </cell>
          <cell r="C4369" t="str">
            <v>ME</v>
          </cell>
          <cell r="D4369" t="str">
            <v>MESSINA</v>
          </cell>
          <cell r="E4369" t="str">
            <v>SICILIA</v>
          </cell>
          <cell r="F4369" t="str">
            <v>Isole</v>
          </cell>
          <cell r="G4369">
            <v>6843</v>
          </cell>
          <cell r="H4369">
            <v>2578</v>
          </cell>
          <cell r="I4369">
            <v>367</v>
          </cell>
          <cell r="J4369">
            <v>0.1526781815821667</v>
          </cell>
          <cell r="K4369">
            <v>0.14235841737781227</v>
          </cell>
          <cell r="L4369">
            <v>0.17044315578465064</v>
          </cell>
          <cell r="M4369">
            <v>0.24816291565888604</v>
          </cell>
        </row>
        <row r="4370">
          <cell r="A4370">
            <v>98064</v>
          </cell>
          <cell r="B4370" t="str">
            <v>98064</v>
          </cell>
          <cell r="C4370" t="str">
            <v>ME</v>
          </cell>
          <cell r="D4370" t="str">
            <v>MESSINA</v>
          </cell>
          <cell r="E4370" t="str">
            <v>SICILIA</v>
          </cell>
          <cell r="F4370" t="str">
            <v>Isole</v>
          </cell>
          <cell r="G4370">
            <v>2179</v>
          </cell>
          <cell r="H4370">
            <v>841</v>
          </cell>
          <cell r="I4370">
            <v>52</v>
          </cell>
          <cell r="J4370">
            <v>0.1526781815821667</v>
          </cell>
          <cell r="K4370">
            <v>6.1831153388822828E-2</v>
          </cell>
          <cell r="L4370">
            <v>0.17044315578465064</v>
          </cell>
          <cell r="M4370">
            <v>0.24816291565888604</v>
          </cell>
        </row>
        <row r="4371">
          <cell r="A4371">
            <v>98065</v>
          </cell>
          <cell r="B4371" t="str">
            <v>98065</v>
          </cell>
          <cell r="C4371" t="str">
            <v>ME</v>
          </cell>
          <cell r="D4371" t="str">
            <v>MESSINA</v>
          </cell>
          <cell r="E4371" t="str">
            <v>SICILIA</v>
          </cell>
          <cell r="F4371" t="str">
            <v>Isole</v>
          </cell>
          <cell r="G4371">
            <v>3266</v>
          </cell>
          <cell r="H4371">
            <v>1365</v>
          </cell>
          <cell r="I4371">
            <v>61</v>
          </cell>
          <cell r="J4371">
            <v>0.1526781815821667</v>
          </cell>
          <cell r="K4371">
            <v>4.4688644688644689E-2</v>
          </cell>
          <cell r="L4371">
            <v>0.17044315578465064</v>
          </cell>
          <cell r="M4371">
            <v>0.24816291565888604</v>
          </cell>
        </row>
        <row r="4372">
          <cell r="A4372">
            <v>98066</v>
          </cell>
          <cell r="B4372" t="str">
            <v>98066</v>
          </cell>
          <cell r="C4372" t="str">
            <v>ME</v>
          </cell>
          <cell r="D4372" t="str">
            <v>MESSINA</v>
          </cell>
          <cell r="E4372" t="str">
            <v>SICILIA</v>
          </cell>
          <cell r="F4372" t="str">
            <v>Isole</v>
          </cell>
          <cell r="G4372">
            <v>12959</v>
          </cell>
          <cell r="H4372">
            <v>4438</v>
          </cell>
          <cell r="I4372">
            <v>777</v>
          </cell>
          <cell r="J4372">
            <v>0.1526781815821667</v>
          </cell>
          <cell r="K4372">
            <v>0.1750788643533123</v>
          </cell>
          <cell r="L4372">
            <v>0.17044315578465064</v>
          </cell>
          <cell r="M4372">
            <v>0.24816291565888604</v>
          </cell>
        </row>
        <row r="4373">
          <cell r="A4373">
            <v>98067</v>
          </cell>
          <cell r="B4373" t="str">
            <v>98067</v>
          </cell>
          <cell r="C4373" t="str">
            <v>ME</v>
          </cell>
          <cell r="D4373" t="str">
            <v>MESSINA</v>
          </cell>
          <cell r="E4373" t="str">
            <v>SICILIA</v>
          </cell>
          <cell r="F4373" t="str">
            <v>Isole</v>
          </cell>
          <cell r="G4373">
            <v>1433</v>
          </cell>
          <cell r="H4373">
            <v>584</v>
          </cell>
          <cell r="I4373">
            <v>44</v>
          </cell>
          <cell r="J4373">
            <v>0.1526781815821667</v>
          </cell>
          <cell r="K4373">
            <v>7.5342465753424653E-2</v>
          </cell>
          <cell r="L4373">
            <v>0.17044315578465064</v>
          </cell>
          <cell r="M4373">
            <v>0.24816291565888604</v>
          </cell>
        </row>
        <row r="4374">
          <cell r="A4374">
            <v>98068</v>
          </cell>
          <cell r="B4374" t="str">
            <v>98068</v>
          </cell>
          <cell r="C4374" t="str">
            <v>ME</v>
          </cell>
          <cell r="D4374" t="str">
            <v>MESSINA</v>
          </cell>
          <cell r="E4374" t="str">
            <v>SICILIA</v>
          </cell>
          <cell r="F4374" t="str">
            <v>Isole</v>
          </cell>
          <cell r="G4374">
            <v>4159</v>
          </cell>
          <cell r="H4374">
            <v>1586</v>
          </cell>
          <cell r="I4374">
            <v>124</v>
          </cell>
          <cell r="J4374">
            <v>0.1526781815821667</v>
          </cell>
          <cell r="K4374">
            <v>7.8184110970996215E-2</v>
          </cell>
          <cell r="L4374">
            <v>0.17044315578465064</v>
          </cell>
          <cell r="M4374">
            <v>0.24816291565888604</v>
          </cell>
        </row>
        <row r="4375">
          <cell r="A4375">
            <v>98069</v>
          </cell>
          <cell r="B4375" t="str">
            <v>98069</v>
          </cell>
          <cell r="C4375" t="str">
            <v>ME</v>
          </cell>
          <cell r="D4375" t="str">
            <v>MESSINA</v>
          </cell>
          <cell r="E4375" t="str">
            <v>SICILIA</v>
          </cell>
          <cell r="F4375" t="str">
            <v>Isole</v>
          </cell>
          <cell r="G4375">
            <v>3095</v>
          </cell>
          <cell r="H4375">
            <v>1052</v>
          </cell>
          <cell r="I4375">
            <v>94</v>
          </cell>
          <cell r="J4375">
            <v>0.1526781815821667</v>
          </cell>
          <cell r="K4375">
            <v>8.9353612167300381E-2</v>
          </cell>
          <cell r="L4375">
            <v>0.17044315578465064</v>
          </cell>
          <cell r="M4375">
            <v>0.24816291565888604</v>
          </cell>
        </row>
        <row r="4376">
          <cell r="A4376">
            <v>98070</v>
          </cell>
          <cell r="B4376" t="str">
            <v>98070</v>
          </cell>
          <cell r="C4376" t="str">
            <v>ME</v>
          </cell>
          <cell r="D4376" t="str">
            <v>MESSINA</v>
          </cell>
          <cell r="E4376" t="str">
            <v>SICILIA</v>
          </cell>
          <cell r="F4376" t="str">
            <v>Isole</v>
          </cell>
          <cell r="G4376">
            <v>37759</v>
          </cell>
          <cell r="H4376">
            <v>13644</v>
          </cell>
          <cell r="I4376">
            <v>1301</v>
          </cell>
          <cell r="J4376">
            <v>0.1526781815821667</v>
          </cell>
          <cell r="K4376">
            <v>9.5353268836118443E-2</v>
          </cell>
          <cell r="L4376">
            <v>0.17044315578465064</v>
          </cell>
          <cell r="M4376">
            <v>0.24816291565888604</v>
          </cell>
        </row>
        <row r="4377">
          <cell r="A4377">
            <v>98071</v>
          </cell>
          <cell r="B4377" t="str">
            <v>98071</v>
          </cell>
          <cell r="C4377" t="str">
            <v>ME</v>
          </cell>
          <cell r="D4377" t="str">
            <v>MESSINA</v>
          </cell>
          <cell r="E4377" t="str">
            <v>SICILIA</v>
          </cell>
          <cell r="F4377" t="str">
            <v>Isole</v>
          </cell>
          <cell r="G4377">
            <v>12000</v>
          </cell>
          <cell r="H4377">
            <v>4237</v>
          </cell>
          <cell r="I4377">
            <v>790</v>
          </cell>
          <cell r="J4377">
            <v>0.1526781815821667</v>
          </cell>
          <cell r="K4377">
            <v>0.18645267878215718</v>
          </cell>
          <cell r="L4377">
            <v>0.17044315578465064</v>
          </cell>
          <cell r="M4377">
            <v>0.24816291565888604</v>
          </cell>
        </row>
        <row r="4378">
          <cell r="A4378">
            <v>98072</v>
          </cell>
          <cell r="B4378" t="str">
            <v>98072</v>
          </cell>
          <cell r="C4378" t="str">
            <v>ME</v>
          </cell>
          <cell r="D4378" t="str">
            <v>MESSINA</v>
          </cell>
          <cell r="E4378" t="str">
            <v>SICILIA</v>
          </cell>
          <cell r="F4378" t="str">
            <v>Isole</v>
          </cell>
          <cell r="G4378">
            <v>4116</v>
          </cell>
          <cell r="H4378">
            <v>1521</v>
          </cell>
          <cell r="I4378">
            <v>79</v>
          </cell>
          <cell r="J4378">
            <v>0.1526781815821667</v>
          </cell>
          <cell r="K4378">
            <v>5.1939513477975013E-2</v>
          </cell>
          <cell r="L4378">
            <v>0.17044315578465064</v>
          </cell>
          <cell r="M4378">
            <v>0.24816291565888604</v>
          </cell>
        </row>
        <row r="4379">
          <cell r="A4379">
            <v>98073</v>
          </cell>
          <cell r="B4379" t="str">
            <v>98073</v>
          </cell>
          <cell r="C4379" t="str">
            <v>ME</v>
          </cell>
          <cell r="D4379" t="str">
            <v>MESSINA</v>
          </cell>
          <cell r="E4379" t="str">
            <v>SICILIA</v>
          </cell>
          <cell r="F4379" t="str">
            <v>Isole</v>
          </cell>
          <cell r="G4379">
            <v>6195</v>
          </cell>
          <cell r="H4379">
            <v>2292</v>
          </cell>
          <cell r="I4379">
            <v>237</v>
          </cell>
          <cell r="J4379">
            <v>0.1526781815821667</v>
          </cell>
          <cell r="K4379">
            <v>0.10340314136125654</v>
          </cell>
          <cell r="L4379">
            <v>0.17044315578465064</v>
          </cell>
          <cell r="M4379">
            <v>0.24816291565888604</v>
          </cell>
        </row>
        <row r="4380">
          <cell r="A4380">
            <v>98074</v>
          </cell>
          <cell r="B4380" t="str">
            <v>98074</v>
          </cell>
          <cell r="C4380" t="str">
            <v>ME</v>
          </cell>
          <cell r="D4380" t="str">
            <v>MESSINA</v>
          </cell>
          <cell r="E4380" t="str">
            <v>SICILIA</v>
          </cell>
          <cell r="F4380" t="str">
            <v>Isole</v>
          </cell>
          <cell r="G4380">
            <v>4767</v>
          </cell>
          <cell r="H4380">
            <v>1822</v>
          </cell>
          <cell r="I4380">
            <v>175</v>
          </cell>
          <cell r="J4380">
            <v>0.1526781815821667</v>
          </cell>
          <cell r="K4380">
            <v>9.604829857299671E-2</v>
          </cell>
          <cell r="L4380">
            <v>0.17044315578465064</v>
          </cell>
          <cell r="M4380">
            <v>0.24816291565888604</v>
          </cell>
        </row>
        <row r="4381">
          <cell r="A4381">
            <v>98075</v>
          </cell>
          <cell r="B4381" t="str">
            <v>98075</v>
          </cell>
          <cell r="C4381" t="str">
            <v>ME</v>
          </cell>
          <cell r="D4381" t="str">
            <v>MESSINA</v>
          </cell>
          <cell r="E4381" t="str">
            <v>SICILIA</v>
          </cell>
          <cell r="F4381" t="str">
            <v>Isole</v>
          </cell>
          <cell r="G4381">
            <v>5444</v>
          </cell>
          <cell r="H4381">
            <v>1835</v>
          </cell>
          <cell r="I4381">
            <v>124</v>
          </cell>
          <cell r="J4381">
            <v>0.1526781815821667</v>
          </cell>
          <cell r="K4381">
            <v>6.757493188010899E-2</v>
          </cell>
          <cell r="L4381">
            <v>0.17044315578465064</v>
          </cell>
          <cell r="M4381">
            <v>0.24816291565888604</v>
          </cell>
        </row>
        <row r="4382">
          <cell r="A4382">
            <v>98076</v>
          </cell>
          <cell r="B4382" t="str">
            <v>98076</v>
          </cell>
          <cell r="C4382" t="str">
            <v>ME</v>
          </cell>
          <cell r="D4382" t="str">
            <v>MESSINA</v>
          </cell>
          <cell r="E4382" t="str">
            <v>SICILIA</v>
          </cell>
          <cell r="F4382" t="str">
            <v>Isole</v>
          </cell>
          <cell r="G4382">
            <v>12811</v>
          </cell>
          <cell r="H4382">
            <v>4520</v>
          </cell>
          <cell r="I4382">
            <v>675</v>
          </cell>
          <cell r="J4382">
            <v>0.1526781815821667</v>
          </cell>
          <cell r="K4382">
            <v>0.14933628318584072</v>
          </cell>
          <cell r="L4382">
            <v>0.17044315578465064</v>
          </cell>
          <cell r="M4382">
            <v>0.24816291565888604</v>
          </cell>
        </row>
        <row r="4383">
          <cell r="A4383">
            <v>98077</v>
          </cell>
          <cell r="B4383" t="str">
            <v>98077</v>
          </cell>
          <cell r="C4383" t="str">
            <v>ME</v>
          </cell>
          <cell r="D4383" t="str">
            <v>MESSINA</v>
          </cell>
          <cell r="E4383" t="str">
            <v>SICILIA</v>
          </cell>
          <cell r="F4383" t="str">
            <v>Isole</v>
          </cell>
          <cell r="G4383">
            <v>5194</v>
          </cell>
          <cell r="H4383">
            <v>1959</v>
          </cell>
          <cell r="I4383">
            <v>197</v>
          </cell>
          <cell r="J4383">
            <v>0.1526781815821667</v>
          </cell>
          <cell r="K4383">
            <v>0.10056151097498724</v>
          </cell>
          <cell r="L4383">
            <v>0.17044315578465064</v>
          </cell>
          <cell r="M4383">
            <v>0.24816291565888604</v>
          </cell>
        </row>
        <row r="4384">
          <cell r="A4384">
            <v>98078</v>
          </cell>
          <cell r="B4384" t="str">
            <v>98078</v>
          </cell>
          <cell r="C4384" t="str">
            <v>ME</v>
          </cell>
          <cell r="D4384" t="str">
            <v>MESSINA</v>
          </cell>
          <cell r="E4384" t="str">
            <v>SICILIA</v>
          </cell>
          <cell r="F4384" t="str">
            <v>Isole</v>
          </cell>
          <cell r="G4384">
            <v>8484</v>
          </cell>
          <cell r="H4384">
            <v>2989</v>
          </cell>
          <cell r="I4384">
            <v>140</v>
          </cell>
          <cell r="J4384">
            <v>0.1526781815821667</v>
          </cell>
          <cell r="K4384">
            <v>4.6838407494145202E-2</v>
          </cell>
          <cell r="L4384">
            <v>0.17044315578465064</v>
          </cell>
          <cell r="M4384">
            <v>0.24816291565888604</v>
          </cell>
        </row>
        <row r="4385">
          <cell r="A4385">
            <v>98079</v>
          </cell>
          <cell r="B4385" t="str">
            <v>98079</v>
          </cell>
          <cell r="C4385" t="str">
            <v>ME</v>
          </cell>
          <cell r="D4385" t="str">
            <v>MESSINA</v>
          </cell>
          <cell r="E4385" t="str">
            <v>SICILIA</v>
          </cell>
          <cell r="F4385" t="str">
            <v>Isole</v>
          </cell>
          <cell r="G4385">
            <v>3630</v>
          </cell>
          <cell r="H4385">
            <v>1551</v>
          </cell>
          <cell r="I4385">
            <v>64</v>
          </cell>
          <cell r="J4385">
            <v>0.1526781815821667</v>
          </cell>
          <cell r="K4385">
            <v>4.1263700838168924E-2</v>
          </cell>
          <cell r="L4385">
            <v>0.17044315578465064</v>
          </cell>
          <cell r="M4385">
            <v>0.24816291565888604</v>
          </cell>
        </row>
        <row r="4386">
          <cell r="A4386">
            <v>98100</v>
          </cell>
          <cell r="B4386" t="str">
            <v>98100</v>
          </cell>
          <cell r="C4386" t="str">
            <v>ME</v>
          </cell>
          <cell r="D4386" t="str">
            <v>MESSINA</v>
          </cell>
          <cell r="E4386" t="str">
            <v>SICILIA</v>
          </cell>
          <cell r="F4386" t="str">
            <v>Isole</v>
          </cell>
          <cell r="G4386">
            <v>0</v>
          </cell>
          <cell r="H4386">
            <v>0</v>
          </cell>
          <cell r="I4386">
            <v>1080</v>
          </cell>
          <cell r="J4386">
            <v>0.1526781815821667</v>
          </cell>
          <cell r="L4386">
            <v>0.17044315578465064</v>
          </cell>
          <cell r="M4386">
            <v>0.24816291565888604</v>
          </cell>
        </row>
        <row r="4387">
          <cell r="A4387">
            <v>98121</v>
          </cell>
          <cell r="B4387" t="str">
            <v>98121</v>
          </cell>
          <cell r="C4387" t="str">
            <v>ME</v>
          </cell>
          <cell r="D4387" t="str">
            <v>MESSINA</v>
          </cell>
          <cell r="E4387" t="str">
            <v>SICILIA</v>
          </cell>
          <cell r="F4387" t="str">
            <v>Isole</v>
          </cell>
          <cell r="G4387">
            <v>33367</v>
          </cell>
          <cell r="H4387">
            <v>11316</v>
          </cell>
          <cell r="I4387">
            <v>2546</v>
          </cell>
          <cell r="J4387">
            <v>0.1526781815821667</v>
          </cell>
          <cell r="K4387">
            <v>0.22499116295510782</v>
          </cell>
          <cell r="L4387">
            <v>0.17044315578465064</v>
          </cell>
          <cell r="M4387">
            <v>0.24816291565888604</v>
          </cell>
        </row>
        <row r="4388">
          <cell r="A4388">
            <v>98122</v>
          </cell>
          <cell r="B4388" t="str">
            <v>98122</v>
          </cell>
          <cell r="C4388" t="str">
            <v>ME</v>
          </cell>
          <cell r="D4388" t="str">
            <v>MESSINA</v>
          </cell>
          <cell r="E4388" t="str">
            <v>SICILIA</v>
          </cell>
          <cell r="F4388" t="str">
            <v>Isole</v>
          </cell>
          <cell r="G4388">
            <v>17572</v>
          </cell>
          <cell r="H4388">
            <v>6240</v>
          </cell>
          <cell r="I4388">
            <v>1700</v>
          </cell>
          <cell r="J4388">
            <v>0.1526781815821667</v>
          </cell>
          <cell r="K4388">
            <v>0.27243589743589741</v>
          </cell>
          <cell r="L4388">
            <v>0.17044315578465064</v>
          </cell>
          <cell r="M4388">
            <v>0.24816291565888604</v>
          </cell>
        </row>
        <row r="4389">
          <cell r="A4389">
            <v>98123</v>
          </cell>
          <cell r="B4389" t="str">
            <v>98123</v>
          </cell>
          <cell r="C4389" t="str">
            <v>ME</v>
          </cell>
          <cell r="D4389" t="str">
            <v>MESSINA</v>
          </cell>
          <cell r="E4389" t="str">
            <v>SICILIA</v>
          </cell>
          <cell r="F4389" t="str">
            <v>Isole</v>
          </cell>
          <cell r="G4389">
            <v>10777</v>
          </cell>
          <cell r="H4389">
            <v>3916</v>
          </cell>
          <cell r="I4389">
            <v>1144</v>
          </cell>
          <cell r="J4389">
            <v>0.1526781815821667</v>
          </cell>
          <cell r="K4389">
            <v>0.29213483146067415</v>
          </cell>
          <cell r="L4389">
            <v>0.17044315578465064</v>
          </cell>
          <cell r="M4389">
            <v>0.24816291565888604</v>
          </cell>
        </row>
        <row r="4390">
          <cell r="A4390">
            <v>98124</v>
          </cell>
          <cell r="B4390" t="str">
            <v>98124</v>
          </cell>
          <cell r="C4390" t="str">
            <v>ME</v>
          </cell>
          <cell r="D4390" t="str">
            <v>MESSINA</v>
          </cell>
          <cell r="E4390" t="str">
            <v>SICILIA</v>
          </cell>
          <cell r="F4390" t="str">
            <v>Isole</v>
          </cell>
          <cell r="G4390">
            <v>29430</v>
          </cell>
          <cell r="H4390">
            <v>9872</v>
          </cell>
          <cell r="I4390">
            <v>2135</v>
          </cell>
          <cell r="J4390">
            <v>0.1526781815821667</v>
          </cell>
          <cell r="K4390">
            <v>0.21626823338735818</v>
          </cell>
          <cell r="L4390">
            <v>0.17044315578465064</v>
          </cell>
          <cell r="M4390">
            <v>0.24816291565888604</v>
          </cell>
        </row>
        <row r="4391">
          <cell r="A4391">
            <v>98125</v>
          </cell>
          <cell r="B4391" t="str">
            <v>98125</v>
          </cell>
          <cell r="C4391" t="str">
            <v>ME</v>
          </cell>
          <cell r="D4391" t="str">
            <v>MESSINA</v>
          </cell>
          <cell r="E4391" t="str">
            <v>SICILIA</v>
          </cell>
          <cell r="F4391" t="str">
            <v>Isole</v>
          </cell>
          <cell r="G4391">
            <v>13723</v>
          </cell>
          <cell r="H4391">
            <v>4199</v>
          </cell>
          <cell r="I4391">
            <v>1094</v>
          </cell>
          <cell r="J4391">
            <v>0.1526781815821667</v>
          </cell>
          <cell r="K4391">
            <v>0.26053822338652061</v>
          </cell>
          <cell r="L4391">
            <v>0.17044315578465064</v>
          </cell>
          <cell r="M4391">
            <v>0.24816291565888604</v>
          </cell>
        </row>
        <row r="4392">
          <cell r="A4392">
            <v>98126</v>
          </cell>
          <cell r="B4392" t="str">
            <v>98126</v>
          </cell>
          <cell r="C4392" t="str">
            <v>ME</v>
          </cell>
          <cell r="D4392" t="str">
            <v>MESSINA</v>
          </cell>
          <cell r="E4392" t="str">
            <v>SICILIA</v>
          </cell>
          <cell r="F4392" t="str">
            <v>Isole</v>
          </cell>
          <cell r="G4392">
            <v>2473</v>
          </cell>
          <cell r="H4392">
            <v>694</v>
          </cell>
          <cell r="I4392">
            <v>320</v>
          </cell>
          <cell r="J4392">
            <v>0.1526781815821667</v>
          </cell>
          <cell r="K4392">
            <v>0.4610951008645533</v>
          </cell>
          <cell r="L4392">
            <v>0.17044315578465064</v>
          </cell>
          <cell r="M4392">
            <v>0.24816291565888604</v>
          </cell>
        </row>
        <row r="4393">
          <cell r="A4393">
            <v>98127</v>
          </cell>
          <cell r="B4393" t="str">
            <v>98127</v>
          </cell>
          <cell r="C4393" t="str">
            <v>ME</v>
          </cell>
          <cell r="D4393" t="str">
            <v>MESSINA</v>
          </cell>
          <cell r="E4393" t="str">
            <v>SICILIA</v>
          </cell>
          <cell r="F4393" t="str">
            <v>Isole</v>
          </cell>
          <cell r="G4393">
            <v>1559</v>
          </cell>
          <cell r="H4393">
            <v>439</v>
          </cell>
          <cell r="I4393">
            <v>211</v>
          </cell>
          <cell r="J4393">
            <v>0.1526781815821667</v>
          </cell>
          <cell r="K4393">
            <v>0.48063781321184512</v>
          </cell>
          <cell r="L4393">
            <v>0.17044315578465064</v>
          </cell>
          <cell r="M4393">
            <v>0.24816291565888604</v>
          </cell>
        </row>
        <row r="4394">
          <cell r="A4394">
            <v>98128</v>
          </cell>
          <cell r="B4394" t="str">
            <v>98128</v>
          </cell>
          <cell r="C4394" t="str">
            <v>ME</v>
          </cell>
          <cell r="D4394" t="str">
            <v>MESSINA</v>
          </cell>
          <cell r="E4394" t="str">
            <v>SICILIA</v>
          </cell>
          <cell r="F4394" t="str">
            <v>Isole</v>
          </cell>
          <cell r="G4394">
            <v>2474</v>
          </cell>
          <cell r="H4394">
            <v>793</v>
          </cell>
          <cell r="I4394">
            <v>122</v>
          </cell>
          <cell r="J4394">
            <v>0.1526781815821667</v>
          </cell>
          <cell r="K4394">
            <v>0.15384615384615385</v>
          </cell>
          <cell r="L4394">
            <v>0.17044315578465064</v>
          </cell>
          <cell r="M4394">
            <v>0.24816291565888604</v>
          </cell>
        </row>
        <row r="4395">
          <cell r="A4395">
            <v>98129</v>
          </cell>
          <cell r="B4395" t="str">
            <v>98129</v>
          </cell>
          <cell r="C4395" t="str">
            <v>ME</v>
          </cell>
          <cell r="D4395" t="str">
            <v>MESSINA</v>
          </cell>
          <cell r="E4395" t="str">
            <v>SICILIA</v>
          </cell>
          <cell r="F4395" t="str">
            <v>Isole</v>
          </cell>
          <cell r="G4395">
            <v>2189</v>
          </cell>
          <cell r="H4395">
            <v>765</v>
          </cell>
          <cell r="I4395">
            <v>214</v>
          </cell>
          <cell r="J4395">
            <v>0.1526781815821667</v>
          </cell>
          <cell r="K4395">
            <v>0.27973856209150327</v>
          </cell>
          <cell r="L4395">
            <v>0.17044315578465064</v>
          </cell>
          <cell r="M4395">
            <v>0.24816291565888604</v>
          </cell>
        </row>
        <row r="4396">
          <cell r="A4396">
            <v>98131</v>
          </cell>
          <cell r="B4396" t="str">
            <v>98131</v>
          </cell>
          <cell r="C4396" t="str">
            <v>ME</v>
          </cell>
          <cell r="D4396" t="str">
            <v>MESSINA</v>
          </cell>
          <cell r="E4396" t="str">
            <v>SICILIA</v>
          </cell>
          <cell r="F4396" t="str">
            <v>Isole</v>
          </cell>
          <cell r="G4396">
            <v>910</v>
          </cell>
          <cell r="H4396">
            <v>319</v>
          </cell>
          <cell r="I4396">
            <v>98</v>
          </cell>
          <cell r="J4396">
            <v>0.1526781815821667</v>
          </cell>
          <cell r="K4396">
            <v>0.30721003134796238</v>
          </cell>
          <cell r="L4396">
            <v>0.17044315578465064</v>
          </cell>
          <cell r="M4396">
            <v>0.24816291565888604</v>
          </cell>
        </row>
        <row r="4397">
          <cell r="A4397">
            <v>98132</v>
          </cell>
          <cell r="B4397" t="str">
            <v>98132</v>
          </cell>
          <cell r="C4397" t="str">
            <v>ME</v>
          </cell>
          <cell r="D4397" t="str">
            <v>MESSINA</v>
          </cell>
          <cell r="E4397" t="str">
            <v>SICILIA</v>
          </cell>
          <cell r="F4397" t="str">
            <v>Isole</v>
          </cell>
          <cell r="G4397">
            <v>854</v>
          </cell>
          <cell r="H4397">
            <v>303</v>
          </cell>
          <cell r="I4397">
            <v>50</v>
          </cell>
          <cell r="J4397">
            <v>0.1526781815821667</v>
          </cell>
          <cell r="K4397">
            <v>0.16501650165016502</v>
          </cell>
          <cell r="L4397">
            <v>0.17044315578465064</v>
          </cell>
          <cell r="M4397">
            <v>0.24816291565888604</v>
          </cell>
        </row>
        <row r="4398">
          <cell r="A4398">
            <v>98134</v>
          </cell>
          <cell r="B4398" t="str">
            <v>98134</v>
          </cell>
          <cell r="C4398" t="str">
            <v>ME</v>
          </cell>
          <cell r="D4398" t="str">
            <v>MESSINA</v>
          </cell>
          <cell r="E4398" t="str">
            <v>SICILIA</v>
          </cell>
          <cell r="F4398" t="str">
            <v>Isole</v>
          </cell>
          <cell r="G4398">
            <v>2623</v>
          </cell>
          <cell r="H4398">
            <v>853</v>
          </cell>
          <cell r="I4398">
            <v>102</v>
          </cell>
          <cell r="J4398">
            <v>0.1526781815821667</v>
          </cell>
          <cell r="K4398">
            <v>0.11957796014067995</v>
          </cell>
          <cell r="L4398">
            <v>0.17044315578465064</v>
          </cell>
          <cell r="M4398">
            <v>0.24816291565888604</v>
          </cell>
        </row>
        <row r="4399">
          <cell r="A4399">
            <v>98135</v>
          </cell>
          <cell r="B4399" t="str">
            <v>98135</v>
          </cell>
          <cell r="C4399" t="str">
            <v>ME</v>
          </cell>
          <cell r="D4399" t="str">
            <v>MESSINA</v>
          </cell>
          <cell r="E4399" t="str">
            <v>SICILIA</v>
          </cell>
          <cell r="F4399" t="str">
            <v>Isole</v>
          </cell>
          <cell r="G4399">
            <v>5012</v>
          </cell>
          <cell r="H4399">
            <v>1618</v>
          </cell>
          <cell r="I4399">
            <v>346</v>
          </cell>
          <cell r="J4399">
            <v>0.1526781815821667</v>
          </cell>
          <cell r="K4399">
            <v>0.21384425216316441</v>
          </cell>
          <cell r="L4399">
            <v>0.17044315578465064</v>
          </cell>
          <cell r="M4399">
            <v>0.24816291565888604</v>
          </cell>
        </row>
        <row r="4400">
          <cell r="A4400">
            <v>98136</v>
          </cell>
          <cell r="B4400" t="str">
            <v>98136</v>
          </cell>
          <cell r="C4400" t="str">
            <v>ME</v>
          </cell>
          <cell r="D4400" t="str">
            <v>MESSINA</v>
          </cell>
          <cell r="E4400" t="str">
            <v>SICILIA</v>
          </cell>
          <cell r="F4400" t="str">
            <v>Isole</v>
          </cell>
          <cell r="G4400">
            <v>1702</v>
          </cell>
          <cell r="H4400">
            <v>573</v>
          </cell>
          <cell r="I4400">
            <v>37</v>
          </cell>
          <cell r="J4400">
            <v>0.1526781815821667</v>
          </cell>
          <cell r="K4400">
            <v>6.4572425828970326E-2</v>
          </cell>
          <cell r="L4400">
            <v>0.17044315578465064</v>
          </cell>
          <cell r="M4400">
            <v>0.24816291565888604</v>
          </cell>
        </row>
        <row r="4401">
          <cell r="A4401">
            <v>98137</v>
          </cell>
          <cell r="B4401" t="str">
            <v>98137</v>
          </cell>
          <cell r="C4401" t="str">
            <v>ME</v>
          </cell>
          <cell r="D4401" t="str">
            <v>MESSINA</v>
          </cell>
          <cell r="E4401" t="str">
            <v>SICILIA</v>
          </cell>
          <cell r="F4401" t="str">
            <v>Isole</v>
          </cell>
          <cell r="G4401">
            <v>0</v>
          </cell>
          <cell r="H4401">
            <v>0</v>
          </cell>
          <cell r="I4401">
            <v>54</v>
          </cell>
          <cell r="J4401">
            <v>0.1526781815821667</v>
          </cell>
          <cell r="L4401">
            <v>0.17044315578465064</v>
          </cell>
          <cell r="M4401">
            <v>0.24816291565888604</v>
          </cell>
        </row>
        <row r="4402">
          <cell r="A4402">
            <v>98138</v>
          </cell>
          <cell r="B4402" t="str">
            <v>98138</v>
          </cell>
          <cell r="C4402" t="str">
            <v>ME</v>
          </cell>
          <cell r="D4402" t="str">
            <v>MESSINA</v>
          </cell>
          <cell r="E4402" t="str">
            <v>SICILIA</v>
          </cell>
          <cell r="F4402" t="str">
            <v>Isole</v>
          </cell>
          <cell r="G4402">
            <v>871</v>
          </cell>
          <cell r="H4402">
            <v>331</v>
          </cell>
          <cell r="I4402">
            <v>31</v>
          </cell>
          <cell r="J4402">
            <v>0.1526781815821667</v>
          </cell>
          <cell r="K4402">
            <v>9.3655589123867067E-2</v>
          </cell>
          <cell r="L4402">
            <v>0.17044315578465064</v>
          </cell>
          <cell r="M4402">
            <v>0.24816291565888604</v>
          </cell>
        </row>
        <row r="4403">
          <cell r="A4403">
            <v>98141</v>
          </cell>
          <cell r="B4403" t="str">
            <v>98141</v>
          </cell>
          <cell r="C4403" t="str">
            <v>ME</v>
          </cell>
          <cell r="D4403" t="str">
            <v>MESSINA</v>
          </cell>
          <cell r="E4403" t="str">
            <v>SICILIA</v>
          </cell>
          <cell r="F4403" t="str">
            <v>Isole</v>
          </cell>
          <cell r="G4403">
            <v>1568</v>
          </cell>
          <cell r="H4403">
            <v>561</v>
          </cell>
          <cell r="I4403">
            <v>42</v>
          </cell>
          <cell r="J4403">
            <v>0.1526781815821667</v>
          </cell>
          <cell r="K4403">
            <v>7.4866310160427801E-2</v>
          </cell>
          <cell r="L4403">
            <v>0.17044315578465064</v>
          </cell>
          <cell r="M4403">
            <v>0.24816291565888604</v>
          </cell>
        </row>
        <row r="4404">
          <cell r="A4404">
            <v>98142</v>
          </cell>
          <cell r="B4404" t="str">
            <v>98142</v>
          </cell>
          <cell r="C4404" t="str">
            <v>ME</v>
          </cell>
          <cell r="D4404" t="str">
            <v>MESSINA</v>
          </cell>
          <cell r="E4404" t="str">
            <v>SICILIA</v>
          </cell>
          <cell r="F4404" t="str">
            <v>Isole</v>
          </cell>
          <cell r="G4404">
            <v>1595</v>
          </cell>
          <cell r="H4404">
            <v>496</v>
          </cell>
          <cell r="I4404">
            <v>74</v>
          </cell>
          <cell r="J4404">
            <v>0.1526781815821667</v>
          </cell>
          <cell r="K4404">
            <v>0.14919354838709678</v>
          </cell>
          <cell r="L4404">
            <v>0.17044315578465064</v>
          </cell>
          <cell r="M4404">
            <v>0.24816291565888604</v>
          </cell>
        </row>
        <row r="4405">
          <cell r="A4405">
            <v>98143</v>
          </cell>
          <cell r="B4405" t="str">
            <v>98143</v>
          </cell>
          <cell r="C4405" t="str">
            <v>ME</v>
          </cell>
          <cell r="D4405" t="str">
            <v>MESSINA</v>
          </cell>
          <cell r="E4405" t="str">
            <v>SICILIA</v>
          </cell>
          <cell r="F4405" t="str">
            <v>Isole</v>
          </cell>
          <cell r="G4405">
            <v>850</v>
          </cell>
          <cell r="H4405">
            <v>308</v>
          </cell>
          <cell r="I4405">
            <v>32</v>
          </cell>
          <cell r="J4405">
            <v>0.1526781815821667</v>
          </cell>
          <cell r="K4405">
            <v>0.1038961038961039</v>
          </cell>
          <cell r="L4405">
            <v>0.17044315578465064</v>
          </cell>
          <cell r="M4405">
            <v>0.24816291565888604</v>
          </cell>
        </row>
        <row r="4406">
          <cell r="A4406">
            <v>98144</v>
          </cell>
          <cell r="B4406" t="str">
            <v>98144</v>
          </cell>
          <cell r="C4406" t="str">
            <v>ME</v>
          </cell>
          <cell r="D4406" t="str">
            <v>MESSINA</v>
          </cell>
          <cell r="E4406" t="str">
            <v>SICILIA</v>
          </cell>
          <cell r="F4406" t="str">
            <v>Isole</v>
          </cell>
          <cell r="G4406">
            <v>10247</v>
          </cell>
          <cell r="H4406">
            <v>3043</v>
          </cell>
          <cell r="I4406">
            <v>114</v>
          </cell>
          <cell r="J4406">
            <v>0.1526781815821667</v>
          </cell>
          <cell r="K4406">
            <v>3.746302990469931E-2</v>
          </cell>
          <cell r="L4406">
            <v>0.17044315578465064</v>
          </cell>
          <cell r="M4406">
            <v>0.24816291565888604</v>
          </cell>
        </row>
        <row r="4407">
          <cell r="A4407">
            <v>98145</v>
          </cell>
          <cell r="B4407" t="str">
            <v>98145</v>
          </cell>
          <cell r="C4407" t="str">
            <v>ME</v>
          </cell>
          <cell r="D4407" t="str">
            <v>MESSINA</v>
          </cell>
          <cell r="E4407" t="str">
            <v>SICILIA</v>
          </cell>
          <cell r="F4407" t="str">
            <v>Isole</v>
          </cell>
          <cell r="G4407">
            <v>6180</v>
          </cell>
          <cell r="H4407">
            <v>1899</v>
          </cell>
          <cell r="I4407">
            <v>304</v>
          </cell>
          <cell r="J4407">
            <v>0.1526781815821667</v>
          </cell>
          <cell r="K4407">
            <v>0.16008425487098474</v>
          </cell>
          <cell r="L4407">
            <v>0.17044315578465064</v>
          </cell>
          <cell r="M4407">
            <v>0.24816291565888604</v>
          </cell>
        </row>
        <row r="4408">
          <cell r="A4408">
            <v>98147</v>
          </cell>
          <cell r="B4408" t="str">
            <v>98147</v>
          </cell>
          <cell r="C4408" t="str">
            <v>ME</v>
          </cell>
          <cell r="D4408" t="str">
            <v>MESSINA</v>
          </cell>
          <cell r="E4408" t="str">
            <v>SICILIA</v>
          </cell>
          <cell r="F4408" t="str">
            <v>Isole</v>
          </cell>
          <cell r="G4408">
            <v>5862</v>
          </cell>
          <cell r="H4408">
            <v>1798</v>
          </cell>
          <cell r="I4408">
            <v>405</v>
          </cell>
          <cell r="J4408">
            <v>0.1526781815821667</v>
          </cell>
          <cell r="K4408">
            <v>0.22525027808676307</v>
          </cell>
          <cell r="L4408">
            <v>0.17044315578465064</v>
          </cell>
          <cell r="M4408">
            <v>0.24816291565888604</v>
          </cell>
        </row>
        <row r="4409">
          <cell r="A4409">
            <v>98148</v>
          </cell>
          <cell r="B4409" t="str">
            <v>98148</v>
          </cell>
          <cell r="C4409" t="str">
            <v>ME</v>
          </cell>
          <cell r="D4409" t="str">
            <v>MESSINA</v>
          </cell>
          <cell r="E4409" t="str">
            <v>SICILIA</v>
          </cell>
          <cell r="F4409" t="str">
            <v>Isole</v>
          </cell>
          <cell r="G4409">
            <v>9307</v>
          </cell>
          <cell r="H4409">
            <v>2963</v>
          </cell>
          <cell r="I4409">
            <v>497</v>
          </cell>
          <cell r="J4409">
            <v>0.1526781815821667</v>
          </cell>
          <cell r="K4409">
            <v>0.16773540330745865</v>
          </cell>
          <cell r="L4409">
            <v>0.17044315578465064</v>
          </cell>
          <cell r="M4409">
            <v>0.24816291565888604</v>
          </cell>
        </row>
        <row r="4410">
          <cell r="A4410">
            <v>98149</v>
          </cell>
          <cell r="B4410" t="str">
            <v>98149</v>
          </cell>
          <cell r="C4410" t="str">
            <v>ME</v>
          </cell>
          <cell r="D4410" t="str">
            <v>MESSINA</v>
          </cell>
          <cell r="E4410" t="str">
            <v>SICILIA</v>
          </cell>
          <cell r="F4410" t="str">
            <v>Isole</v>
          </cell>
          <cell r="G4410">
            <v>12452</v>
          </cell>
          <cell r="H4410">
            <v>3744</v>
          </cell>
          <cell r="I4410">
            <v>517</v>
          </cell>
          <cell r="J4410">
            <v>0.1526781815821667</v>
          </cell>
          <cell r="K4410">
            <v>0.13808760683760685</v>
          </cell>
          <cell r="L4410">
            <v>0.17044315578465064</v>
          </cell>
          <cell r="M4410">
            <v>0.24816291565888604</v>
          </cell>
        </row>
        <row r="4411">
          <cell r="A4411">
            <v>98151</v>
          </cell>
          <cell r="B4411" t="str">
            <v>98151</v>
          </cell>
          <cell r="C4411" t="str">
            <v>ME</v>
          </cell>
          <cell r="D4411" t="str">
            <v>MESSINA</v>
          </cell>
          <cell r="E4411" t="str">
            <v>SICILIA</v>
          </cell>
          <cell r="F4411" t="str">
            <v>Isole</v>
          </cell>
          <cell r="G4411">
            <v>2</v>
          </cell>
          <cell r="H4411">
            <v>1</v>
          </cell>
          <cell r="I4411">
            <v>307</v>
          </cell>
          <cell r="J4411">
            <v>0.1526781815821667</v>
          </cell>
          <cell r="K4411">
            <v>307</v>
          </cell>
          <cell r="L4411">
            <v>0.17044315578465064</v>
          </cell>
          <cell r="M4411">
            <v>0.24816291565888604</v>
          </cell>
        </row>
        <row r="4412">
          <cell r="A4412">
            <v>98152</v>
          </cell>
          <cell r="B4412" t="str">
            <v>98152</v>
          </cell>
          <cell r="C4412" t="str">
            <v>ME</v>
          </cell>
          <cell r="D4412" t="str">
            <v>MESSINA</v>
          </cell>
          <cell r="E4412" t="str">
            <v>SICILIA</v>
          </cell>
          <cell r="F4412" t="str">
            <v>Isole</v>
          </cell>
          <cell r="G4412">
            <v>16739</v>
          </cell>
          <cell r="H4412">
            <v>4797</v>
          </cell>
          <cell r="I4412">
            <v>720</v>
          </cell>
          <cell r="J4412">
            <v>0.1526781815821667</v>
          </cell>
          <cell r="K4412">
            <v>0.15009380863039401</v>
          </cell>
          <cell r="L4412">
            <v>0.17044315578465064</v>
          </cell>
          <cell r="M4412">
            <v>0.24816291565888604</v>
          </cell>
        </row>
        <row r="4413">
          <cell r="A4413">
            <v>98153</v>
          </cell>
          <cell r="B4413" t="str">
            <v>98153</v>
          </cell>
          <cell r="C4413" t="str">
            <v>ME</v>
          </cell>
          <cell r="D4413" t="str">
            <v>MESSINA</v>
          </cell>
          <cell r="E4413" t="str">
            <v>SICILIA</v>
          </cell>
          <cell r="F4413" t="str">
            <v>Isole</v>
          </cell>
          <cell r="G4413">
            <v>674</v>
          </cell>
          <cell r="H4413">
            <v>272</v>
          </cell>
          <cell r="I4413">
            <v>78</v>
          </cell>
          <cell r="J4413">
            <v>0.1526781815821667</v>
          </cell>
          <cell r="K4413">
            <v>0.28676470588235292</v>
          </cell>
          <cell r="L4413">
            <v>0.17044315578465064</v>
          </cell>
          <cell r="M4413">
            <v>0.24816291565888604</v>
          </cell>
        </row>
        <row r="4414">
          <cell r="A4414">
            <v>98155</v>
          </cell>
          <cell r="B4414" t="str">
            <v>98155</v>
          </cell>
          <cell r="C4414" t="str">
            <v>ME</v>
          </cell>
          <cell r="D4414" t="str">
            <v>MESSINA</v>
          </cell>
          <cell r="E4414" t="str">
            <v>SICILIA</v>
          </cell>
          <cell r="F4414" t="str">
            <v>Isole</v>
          </cell>
          <cell r="G4414">
            <v>2188</v>
          </cell>
          <cell r="H4414">
            <v>733</v>
          </cell>
          <cell r="I4414">
            <v>158</v>
          </cell>
          <cell r="J4414">
            <v>0.1526781815821667</v>
          </cell>
          <cell r="K4414">
            <v>0.21555252387448839</v>
          </cell>
          <cell r="L4414">
            <v>0.17044315578465064</v>
          </cell>
          <cell r="M4414">
            <v>0.24816291565888604</v>
          </cell>
        </row>
        <row r="4415">
          <cell r="A4415">
            <v>98156</v>
          </cell>
          <cell r="B4415" t="str">
            <v>98156</v>
          </cell>
          <cell r="C4415" t="str">
            <v>ME</v>
          </cell>
          <cell r="D4415" t="str">
            <v>MESSINA</v>
          </cell>
          <cell r="E4415" t="str">
            <v>SICILIA</v>
          </cell>
          <cell r="F4415" t="str">
            <v>Isole</v>
          </cell>
          <cell r="G4415">
            <v>570</v>
          </cell>
          <cell r="H4415">
            <v>202</v>
          </cell>
          <cell r="I4415">
            <v>27</v>
          </cell>
          <cell r="J4415">
            <v>0.1526781815821667</v>
          </cell>
          <cell r="K4415">
            <v>0.13366336633663367</v>
          </cell>
          <cell r="L4415">
            <v>0.17044315578465064</v>
          </cell>
          <cell r="M4415">
            <v>0.24816291565888604</v>
          </cell>
        </row>
        <row r="4416">
          <cell r="A4416">
            <v>98157</v>
          </cell>
          <cell r="B4416" t="str">
            <v>98157</v>
          </cell>
          <cell r="C4416" t="str">
            <v>ME</v>
          </cell>
          <cell r="D4416" t="str">
            <v>MESSINA</v>
          </cell>
          <cell r="E4416" t="str">
            <v>SICILIA</v>
          </cell>
          <cell r="F4416" t="str">
            <v>Isole</v>
          </cell>
          <cell r="G4416">
            <v>1257</v>
          </cell>
          <cell r="H4416">
            <v>429</v>
          </cell>
          <cell r="I4416">
            <v>19</v>
          </cell>
          <cell r="J4416">
            <v>0.1526781815821667</v>
          </cell>
          <cell r="K4416">
            <v>4.4289044289044288E-2</v>
          </cell>
          <cell r="L4416">
            <v>0.17044315578465064</v>
          </cell>
          <cell r="M4416">
            <v>0.24816291565888604</v>
          </cell>
        </row>
        <row r="4417">
          <cell r="A4417">
            <v>98158</v>
          </cell>
          <cell r="B4417" t="str">
            <v>98158</v>
          </cell>
          <cell r="C4417" t="str">
            <v>ME</v>
          </cell>
          <cell r="D4417" t="str">
            <v>MESSINA</v>
          </cell>
          <cell r="E4417" t="str">
            <v>SICILIA</v>
          </cell>
          <cell r="F4417" t="str">
            <v>Isole</v>
          </cell>
          <cell r="G4417">
            <v>2527</v>
          </cell>
          <cell r="H4417">
            <v>814</v>
          </cell>
          <cell r="I4417">
            <v>393</v>
          </cell>
          <cell r="J4417">
            <v>0.1526781815821667</v>
          </cell>
          <cell r="K4417">
            <v>0.48280098280098283</v>
          </cell>
          <cell r="L4417">
            <v>0.17044315578465064</v>
          </cell>
          <cell r="M4417">
            <v>0.24816291565888604</v>
          </cell>
        </row>
        <row r="4418">
          <cell r="A4418">
            <v>98161</v>
          </cell>
          <cell r="B4418" t="str">
            <v>98161</v>
          </cell>
          <cell r="C4418" t="str">
            <v>ME</v>
          </cell>
          <cell r="D4418" t="str">
            <v>MESSINA</v>
          </cell>
          <cell r="E4418" t="str">
            <v>SICILIA</v>
          </cell>
          <cell r="F4418" t="str">
            <v>Isole</v>
          </cell>
          <cell r="G4418">
            <v>802</v>
          </cell>
          <cell r="H4418">
            <v>289</v>
          </cell>
          <cell r="I4418">
            <v>34</v>
          </cell>
          <cell r="J4418">
            <v>0.1526781815821667</v>
          </cell>
          <cell r="K4418">
            <v>0.11764705882352941</v>
          </cell>
          <cell r="L4418">
            <v>0.17044315578465064</v>
          </cell>
          <cell r="M4418">
            <v>0.24816291565888604</v>
          </cell>
        </row>
        <row r="4419">
          <cell r="A4419">
            <v>98162</v>
          </cell>
          <cell r="B4419" t="str">
            <v>98162</v>
          </cell>
          <cell r="C4419" t="str">
            <v>ME</v>
          </cell>
          <cell r="D4419" t="str">
            <v>MESSINA</v>
          </cell>
          <cell r="E4419" t="str">
            <v>SICILIA</v>
          </cell>
          <cell r="F4419" t="str">
            <v>Isole</v>
          </cell>
          <cell r="G4419">
            <v>300</v>
          </cell>
          <cell r="H4419">
            <v>120</v>
          </cell>
          <cell r="I4419">
            <v>36</v>
          </cell>
          <cell r="J4419">
            <v>0.1526781815821667</v>
          </cell>
          <cell r="K4419">
            <v>0.3</v>
          </cell>
          <cell r="L4419">
            <v>0.17044315578465064</v>
          </cell>
          <cell r="M4419">
            <v>0.24816291565888604</v>
          </cell>
        </row>
        <row r="4420">
          <cell r="A4420">
            <v>98163</v>
          </cell>
          <cell r="B4420" t="str">
            <v>98163</v>
          </cell>
          <cell r="C4420" t="str">
            <v>ME</v>
          </cell>
          <cell r="D4420" t="str">
            <v>MESSINA</v>
          </cell>
          <cell r="E4420" t="str">
            <v>SICILIA</v>
          </cell>
          <cell r="F4420" t="str">
            <v>Isole</v>
          </cell>
          <cell r="G4420">
            <v>838</v>
          </cell>
          <cell r="H4420">
            <v>309</v>
          </cell>
          <cell r="I4420">
            <v>92</v>
          </cell>
          <cell r="J4420">
            <v>0.1526781815821667</v>
          </cell>
          <cell r="K4420">
            <v>0.29773462783171523</v>
          </cell>
          <cell r="L4420">
            <v>0.17044315578465064</v>
          </cell>
          <cell r="M4420">
            <v>0.24816291565888604</v>
          </cell>
        </row>
        <row r="4421">
          <cell r="A4421">
            <v>98164</v>
          </cell>
          <cell r="B4421" t="str">
            <v>98164</v>
          </cell>
          <cell r="C4421" t="str">
            <v>ME</v>
          </cell>
          <cell r="D4421" t="str">
            <v>MESSINA</v>
          </cell>
          <cell r="E4421" t="str">
            <v>SICILIA</v>
          </cell>
          <cell r="F4421" t="str">
            <v>Isole</v>
          </cell>
          <cell r="G4421">
            <v>4223</v>
          </cell>
          <cell r="H4421">
            <v>1393</v>
          </cell>
          <cell r="I4421">
            <v>267</v>
          </cell>
          <cell r="J4421">
            <v>0.1526781815821667</v>
          </cell>
          <cell r="K4421">
            <v>0.19167264895908112</v>
          </cell>
          <cell r="L4421">
            <v>0.17044315578465064</v>
          </cell>
          <cell r="M4421">
            <v>0.24816291565888604</v>
          </cell>
        </row>
        <row r="4422">
          <cell r="A4422">
            <v>98165</v>
          </cell>
          <cell r="B4422" t="str">
            <v>98165</v>
          </cell>
          <cell r="C4422" t="str">
            <v>ME</v>
          </cell>
          <cell r="D4422" t="str">
            <v>MESSINA</v>
          </cell>
          <cell r="E4422" t="str">
            <v>SICILIA</v>
          </cell>
          <cell r="F4422" t="str">
            <v>Isole</v>
          </cell>
          <cell r="G4422">
            <v>3868</v>
          </cell>
          <cell r="H4422">
            <v>1284</v>
          </cell>
          <cell r="I4422">
            <v>332</v>
          </cell>
          <cell r="J4422">
            <v>0.1526781815821667</v>
          </cell>
          <cell r="K4422">
            <v>0.25856697819314639</v>
          </cell>
          <cell r="L4422">
            <v>0.17044315578465064</v>
          </cell>
          <cell r="M4422">
            <v>0.24816291565888604</v>
          </cell>
        </row>
        <row r="4423">
          <cell r="A4423">
            <v>98166</v>
          </cell>
          <cell r="B4423" t="str">
            <v>98166</v>
          </cell>
          <cell r="C4423" t="str">
            <v>ME</v>
          </cell>
          <cell r="D4423" t="str">
            <v>MESSINA</v>
          </cell>
          <cell r="E4423" t="str">
            <v>SICILIA</v>
          </cell>
          <cell r="F4423" t="str">
            <v>Isole</v>
          </cell>
          <cell r="G4423">
            <v>2939</v>
          </cell>
          <cell r="H4423">
            <v>983</v>
          </cell>
          <cell r="I4423">
            <v>136</v>
          </cell>
          <cell r="J4423">
            <v>0.1526781815821667</v>
          </cell>
          <cell r="K4423">
            <v>0.13835198372329605</v>
          </cell>
          <cell r="L4423">
            <v>0.17044315578465064</v>
          </cell>
          <cell r="M4423">
            <v>0.24816291565888604</v>
          </cell>
        </row>
        <row r="4424">
          <cell r="A4424">
            <v>98167</v>
          </cell>
          <cell r="B4424" t="str">
            <v>98167</v>
          </cell>
          <cell r="C4424" t="str">
            <v>ME</v>
          </cell>
          <cell r="D4424" t="str">
            <v>MESSINA</v>
          </cell>
          <cell r="E4424" t="str">
            <v>SICILIA</v>
          </cell>
          <cell r="F4424" t="str">
            <v>Isole</v>
          </cell>
          <cell r="G4424">
            <v>2581</v>
          </cell>
          <cell r="H4424">
            <v>958</v>
          </cell>
          <cell r="I4424">
            <v>198</v>
          </cell>
          <cell r="J4424">
            <v>0.1526781815821667</v>
          </cell>
          <cell r="K4424">
            <v>0.20668058455114824</v>
          </cell>
          <cell r="L4424">
            <v>0.17044315578465064</v>
          </cell>
          <cell r="M4424">
            <v>0.24816291565888604</v>
          </cell>
        </row>
        <row r="4425">
          <cell r="A4425">
            <v>98168</v>
          </cell>
          <cell r="B4425" t="str">
            <v>98168</v>
          </cell>
          <cell r="C4425" t="str">
            <v>ME</v>
          </cell>
          <cell r="D4425" t="str">
            <v>MESSINA</v>
          </cell>
          <cell r="E4425" t="str">
            <v>SICILIA</v>
          </cell>
          <cell r="F4425" t="str">
            <v>Isole</v>
          </cell>
          <cell r="G4425">
            <v>15584</v>
          </cell>
          <cell r="H4425">
            <v>4860</v>
          </cell>
          <cell r="I4425">
            <v>1848</v>
          </cell>
          <cell r="J4425">
            <v>0.1526781815821667</v>
          </cell>
          <cell r="K4425">
            <v>0.38024691358024693</v>
          </cell>
          <cell r="L4425">
            <v>0.17044315578465064</v>
          </cell>
          <cell r="M4425">
            <v>0.24816291565888604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ow r="7">
          <cell r="A7" t="str">
            <v>COD_CAP</v>
          </cell>
        </row>
      </sheetData>
      <sheetData sheetId="18"/>
      <sheetData sheetId="19"/>
      <sheetData sheetId="20"/>
      <sheetData sheetId="21"/>
      <sheetData sheetId="22"/>
      <sheetData sheetId="23">
        <row r="7">
          <cell r="A7" t="str">
            <v>COD_CAP</v>
          </cell>
        </row>
      </sheetData>
      <sheetData sheetId="24"/>
      <sheetData sheetId="25"/>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sse"/>
      <sheetName val="Economico mensile"/>
      <sheetName val="RDA"/>
      <sheetName val="Report"/>
      <sheetName val="Teleselling"/>
      <sheetName val="BDG Vendite"/>
      <sheetName val="FCST Vendite"/>
      <sheetName val="MKT"/>
      <sheetName val="CRM"/>
      <sheetName val="CRM Call Center"/>
      <sheetName val="BDG CRM"/>
      <sheetName val="Eventi"/>
      <sheetName val="Closing IPTV by PC"/>
      <sheetName val="Economico_mensile"/>
      <sheetName val="BDG_Vendite"/>
      <sheetName val="FCST_Vendite"/>
      <sheetName val="CRM_Call_Center"/>
      <sheetName val="BDG_CRM"/>
      <sheetName val="Closing_IPTV_by_PC"/>
      <sheetName val="Economico_mensile1"/>
      <sheetName val="BDG_Vendite1"/>
      <sheetName val="FCST_Vendite1"/>
      <sheetName val="CRM_Call_Center1"/>
      <sheetName val="BDG_CRM1"/>
      <sheetName val="Closing_IPTV_by_PC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SHEET"/>
      <sheetName val="FA Movement"/>
      <sheetName val="Additions testing"/>
      <sheetName val="Depreciation"/>
      <sheetName val="Excess Calc Dep"/>
      <sheetName val="Tickmarks"/>
      <sheetName val="Threshold Calc"/>
      <sheetName val="Closing IPTV by PC"/>
      <sheetName val="Eventi"/>
      <sheetName val="FA_Movement"/>
      <sheetName val="Additions_testing"/>
      <sheetName val="FA_Movement1"/>
      <sheetName val="Additions_testing1"/>
      <sheetName val="Excess_Calc_Dep"/>
      <sheetName val="Threshold_Calc"/>
      <sheetName val="Closing_IPTV_by_P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BOOK TO TAX"/>
      <sheetName val="OTHER"/>
      <sheetName val="TAX"/>
      <sheetName val="RETURN TO PROVISION"/>
      <sheetName val="RTN2PROV"/>
      <sheetName val="FA-state info"/>
      <sheetName val="STATES"/>
      <sheetName val="COGS"/>
      <sheetName val="263A"/>
      <sheetName val="Imputed Int."/>
      <sheetName val="FA RECON"/>
      <sheetName val="FA Lead"/>
      <sheetName val="DISPOSAL"/>
      <sheetName val="SALE OF FA"/>
      <sheetName val="CASUALTIES"/>
      <sheetName val="Sheet13"/>
      <sheetName val="FA DISPOSAL"/>
      <sheetName val="Sheet16"/>
      <sheetName val="Additions testing"/>
      <sheetName val="FA Movement"/>
      <sheetName val="Depreciation"/>
      <sheetName val="BOOK_TO_TAX"/>
      <sheetName val="RETURN_TO_PROVISION"/>
      <sheetName val="FA-state_info"/>
      <sheetName val="Imputed_Int_"/>
      <sheetName val="FA_RECON"/>
      <sheetName val="FA_Lead"/>
      <sheetName val="SALE_OF_FA"/>
      <sheetName val="FA_DISPOSAL"/>
      <sheetName val="Additions_testing"/>
      <sheetName val="FA_Movement"/>
      <sheetName val="0101_00"/>
      <sheetName val="Closing_IPTV_by_PC"/>
      <sheetName val="BOOK_TO_TAX1"/>
      <sheetName val="RETURN_TO_PROVISION1"/>
      <sheetName val="FA-state_info1"/>
      <sheetName val="Imputed_Int_1"/>
      <sheetName val="FA_RECON1"/>
      <sheetName val="FA_Lead1"/>
      <sheetName val="SALE_OF_FA1"/>
      <sheetName val="FA_DISPOSAL1"/>
      <sheetName val="Additions_testing1"/>
      <sheetName val="FA_Movement1"/>
      <sheetName val="BOOK_TO_TAX2"/>
      <sheetName val="RETURN_TO_PROVISION2"/>
      <sheetName val="FA-state_info2"/>
      <sheetName val="Imputed_Int_2"/>
      <sheetName val="FA_RECON2"/>
      <sheetName val="FA_Lead2"/>
      <sheetName val="SALE_OF_FA2"/>
      <sheetName val="FA_DISPOSAL2"/>
      <sheetName val="Additions_testing2"/>
      <sheetName val="FA_Movemen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Y Federal"/>
      <sheetName val="STATE"/>
      <sheetName val="CAP BASE"/>
      <sheetName val="STATE ALLOCATION"/>
      <sheetName val="FA Lead"/>
      <sheetName val="CY_Federal"/>
      <sheetName val="CAP_BASE"/>
      <sheetName val="STATE_ALLOCATION"/>
      <sheetName val="FA_Lead"/>
      <sheetName val="CY_Federal1"/>
      <sheetName val="CAP_BASE1"/>
      <sheetName val="STATE_ALLOCATION1"/>
      <sheetName val="FA_Lead1"/>
      <sheetName val="CY_Federal2"/>
      <sheetName val="CAP_BASE2"/>
      <sheetName val="STATE_ALLOCATION2"/>
      <sheetName val="FA_Lead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sheetName val="Total RF summary 03"/>
      <sheetName val="Act vs Budget Summary"/>
      <sheetName val="Latest Fcst and Country Share"/>
      <sheetName val="Data Base"/>
      <sheetName val="Data Base Cumulative"/>
      <sheetName val="Project Summary"/>
      <sheetName val="GWPR Data"/>
      <sheetName val="Validation Data"/>
      <sheetName val="CY Federal"/>
      <sheetName val="Front_Cover"/>
      <sheetName val="Total_RF_summary_03"/>
      <sheetName val="Act_vs_Budget_Summary"/>
      <sheetName val="Latest_Fcst_and_Country_Share"/>
      <sheetName val="Data_Base"/>
      <sheetName val="Data_Base_Cumulative"/>
      <sheetName val="Project_Summary"/>
      <sheetName val="GWPR_Data"/>
      <sheetName val="Validation_Data"/>
      <sheetName val="CY_Federal"/>
      <sheetName val="Front_Cover1"/>
      <sheetName val="Total_RF_summary_031"/>
      <sheetName val="Act_vs_Budget_Summary1"/>
      <sheetName val="Latest_Fcst_and_Country_Share1"/>
      <sheetName val="Data_Base1"/>
      <sheetName val="Data_Base_Cumulative1"/>
      <sheetName val="Project_Summary1"/>
      <sheetName val="GWPR_Data1"/>
      <sheetName val="Validation_Data1"/>
      <sheetName val="CY_Federal1"/>
      <sheetName val="Front_Cover2"/>
      <sheetName val="Total_RF_summary_032"/>
      <sheetName val="Act_vs_Budget_Summary2"/>
      <sheetName val="Latest_Fcst_and_Country_Share2"/>
      <sheetName val="Data_Base2"/>
      <sheetName val="Data_Base_Cumulative2"/>
      <sheetName val="Project_Summary2"/>
      <sheetName val="GWPR_Data2"/>
      <sheetName val="Validation_Data2"/>
      <sheetName val="CY_Feder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A6" t="str">
            <v>Env Opex</v>
          </cell>
        </row>
        <row r="7">
          <cell r="A7" t="str">
            <v>Misc Opex</v>
          </cell>
        </row>
        <row r="8">
          <cell r="A8" t="str">
            <v>Env Capex</v>
          </cell>
        </row>
        <row r="9">
          <cell r="A9" t="str">
            <v>Other MLR</v>
          </cell>
        </row>
        <row r="10">
          <cell r="A10" t="str">
            <v>Other Rel</v>
          </cell>
        </row>
        <row r="11">
          <cell r="A11" t="str">
            <v>BSS4 &amp; 5</v>
          </cell>
        </row>
        <row r="12">
          <cell r="A12" t="str">
            <v>BSS6</v>
          </cell>
        </row>
        <row r="13">
          <cell r="A13" t="str">
            <v>BSS6 convergence</v>
          </cell>
        </row>
        <row r="14">
          <cell r="A14" t="str">
            <v>BSS7</v>
          </cell>
        </row>
        <row r="15">
          <cell r="A15" t="str">
            <v>BSS8</v>
          </cell>
        </row>
        <row r="16">
          <cell r="A16" t="str">
            <v>Products 3</v>
          </cell>
        </row>
        <row r="17">
          <cell r="A17" t="str">
            <v>Products 4</v>
          </cell>
        </row>
        <row r="18">
          <cell r="A18" t="str">
            <v>Products 5</v>
          </cell>
        </row>
        <row r="19">
          <cell r="A19" t="str">
            <v>Other Products</v>
          </cell>
        </row>
        <row r="20">
          <cell r="A20" t="str">
            <v>tbc</v>
          </cell>
        </row>
        <row r="21">
          <cell r="A21" t="str">
            <v>tbc</v>
          </cell>
        </row>
        <row r="22">
          <cell r="A22" t="str">
            <v>tbc</v>
          </cell>
        </row>
        <row r="23">
          <cell r="A23" t="str">
            <v>tbc</v>
          </cell>
        </row>
        <row r="24">
          <cell r="A24" t="str">
            <v>tbc</v>
          </cell>
        </row>
        <row r="25">
          <cell r="A25" t="str">
            <v>tbc</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row r="6">
          <cell r="A6" t="str">
            <v>Env Opex</v>
          </cell>
        </row>
      </sheetData>
      <sheetData sheetId="29"/>
      <sheetData sheetId="30"/>
      <sheetData sheetId="31"/>
      <sheetData sheetId="32"/>
      <sheetData sheetId="33"/>
      <sheetData sheetId="34"/>
      <sheetData sheetId="35"/>
      <sheetData sheetId="36"/>
      <sheetData sheetId="37"/>
      <sheetData sheetId="38">
        <row r="6">
          <cell r="A6" t="str">
            <v>Env Opex</v>
          </cell>
        </row>
      </sheetData>
      <sheetData sheetId="39"/>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VLE"/>
      <sheetName val="secret page"/>
      <sheetName val="7 y"/>
      <sheetName val="6y"/>
      <sheetName val="5y"/>
      <sheetName val="Calculat"/>
      <sheetName val="Sheet1"/>
      <sheetName val="Sheet3"/>
      <sheetName val="Sheet2"/>
      <sheetName val="Internal"/>
      <sheetName val="Validation Data"/>
      <sheetName val="secret_page"/>
      <sheetName val="7_y"/>
      <sheetName val="Validation_Data"/>
      <sheetName val="Table"/>
      <sheetName val="secret_page1"/>
      <sheetName val="7_y1"/>
      <sheetName val="Validation_Data1"/>
      <sheetName val="secret_page2"/>
      <sheetName val="7_y2"/>
      <sheetName val="Validation_Data2"/>
    </sheetNames>
    <sheetDataSet>
      <sheetData sheetId="0" refreshError="1"/>
      <sheetData sheetId="1" refreshError="1"/>
      <sheetData sheetId="2" refreshError="1"/>
      <sheetData sheetId="3" refreshError="1"/>
      <sheetData sheetId="4" refreshError="1"/>
      <sheetData sheetId="5" refreshError="1"/>
      <sheetData sheetId="6" refreshError="1">
        <row r="3">
          <cell r="E3">
            <v>18.600000000000001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truzioni"/>
      <sheetName val="DB HW Milano"/>
      <sheetName val="DB HW Roma"/>
      <sheetName val="DB HW Genova"/>
      <sheetName val="DB HW Cagliari"/>
      <sheetName val="SANstorage, SANswitch, librerie"/>
      <sheetName val="Sheet1"/>
      <sheetName val="Entrusc"/>
      <sheetName val="DB_HW_Milano"/>
      <sheetName val="DB_HW_Roma"/>
      <sheetName val="DB_HW_Genova"/>
      <sheetName val="DB_HW_Cagliari"/>
      <sheetName val="SANstorage,_SANswitch,_librerie"/>
      <sheetName val="#REF"/>
      <sheetName val="Validation_Data"/>
      <sheetName val="DB_HW_Milano1"/>
      <sheetName val="DB_HW_Roma1"/>
      <sheetName val="DB_HW_Genova1"/>
      <sheetName val="DB_HW_Cagliari1"/>
      <sheetName val="SANstorage,_SANswitch,_libreri1"/>
      <sheetName val="DB_HW_Milano2"/>
      <sheetName val="DB_HW_Roma2"/>
      <sheetName val="DB_HW_Genova2"/>
      <sheetName val="DB_HW_Cagliari2"/>
      <sheetName val="SANstorage,_SANswitch,_libreri2"/>
    </sheetNames>
    <sheetDataSet>
      <sheetData sheetId="0" refreshError="1">
        <row r="15">
          <cell r="F15" t="str">
            <v>hp-ux</v>
          </cell>
          <cell r="G15" t="str">
            <v>solaris</v>
          </cell>
          <cell r="H15" t="str">
            <v>linux</v>
          </cell>
          <cell r="I15" t="str">
            <v>tru64</v>
          </cell>
          <cell r="J15" t="str">
            <v>windows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s"/>
      <sheetName val="Leadsheet"/>
      <sheetName val="Istruzioni"/>
    </sheetNames>
    <sheetDataSet>
      <sheetData sheetId="0" refreshError="1"/>
      <sheetData sheetId="1" refreshError="1"/>
      <sheetData sheetId="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Organico base 31.01.2008 e 0608"/>
      <sheetName val="Template Budget 09"/>
      <sheetName val="Foglio1"/>
      <sheetName val="Leadsheet"/>
      <sheetName val="Parameters"/>
      <sheetName val="Investments"/>
      <sheetName val="Organico_base_31_01_2008_e_0608"/>
      <sheetName val="Template_Budget_09"/>
      <sheetName val="Sheet1"/>
      <sheetName val="Organico_base_31_01_2008_e_0601"/>
      <sheetName val="Template_Budget_091"/>
      <sheetName val="Organico_base_31_01_2008_e_0602"/>
      <sheetName val="Template_Budget_092"/>
    </sheetNames>
    <sheetDataSet>
      <sheetData sheetId="0" refreshError="1"/>
      <sheetData sheetId="1" refreshError="1"/>
      <sheetData sheetId="2" refreshError="1"/>
      <sheetData sheetId="3" refreshError="1">
        <row r="2">
          <cell r="A2" t="str">
            <v>Dirigenti Industria</v>
          </cell>
        </row>
        <row r="16">
          <cell r="I16" t="str">
            <v>Approved</v>
          </cell>
        </row>
        <row r="17">
          <cell r="I17" t="str">
            <v>Not Approved</v>
          </cell>
        </row>
      </sheetData>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Share transactions"/>
      <sheetName val="Shares issued for no consid"/>
      <sheetName val="Shares issued for no consid-qtr"/>
      <sheetName val="Trigger test"/>
      <sheetName val="Avg Price"/>
      <sheetName val="BB YTD june03"/>
      <sheetName val="EPS 3-03"/>
      <sheetName val="Pro Forma 2002 in 2003"/>
      <sheetName val="Pro Forma_2002 "/>
      <sheetName val="Pro Forma_2001"/>
      <sheetName val="Pro forma Support"/>
      <sheetName val="EPS-shares"/>
      <sheetName val="Shares History"/>
      <sheetName val="Minority interest %"/>
      <sheetName val="Basic"/>
      <sheetName val="Diluted"/>
      <sheetName val="Foglio1"/>
      <sheetName val="Share_transactions"/>
      <sheetName val="Shares_issued_for_no_consid"/>
      <sheetName val="Shares_issued_for_no_consid-qtr"/>
      <sheetName val="Trigger_test"/>
      <sheetName val="Avg_Price"/>
      <sheetName val="BB_YTD_june03"/>
      <sheetName val="EPS_3-03"/>
      <sheetName val="Pro_Forma_2002_in_2003"/>
      <sheetName val="Pro_Forma_2002_"/>
      <sheetName val="Pro_Forma_2001"/>
      <sheetName val="Pro_forma_Support"/>
      <sheetName val="Shares_History"/>
      <sheetName val="Minority_interest_%"/>
      <sheetName val="Scenario_Manager"/>
      <sheetName val="Istruzioni"/>
      <sheetName val="Share_transactions1"/>
      <sheetName val="Shares_issued_for_no_consid1"/>
      <sheetName val="Shares_issued_for_no_consid-qt1"/>
      <sheetName val="Trigger_test1"/>
      <sheetName val="Avg_Price1"/>
      <sheetName val="BB_YTD_june031"/>
      <sheetName val="EPS_3-031"/>
      <sheetName val="Pro_Forma_2002_in_20031"/>
      <sheetName val="Pro_Forma_2002_1"/>
      <sheetName val="Pro_Forma_20011"/>
      <sheetName val="Pro_forma_Support1"/>
      <sheetName val="Shares_History1"/>
      <sheetName val="Minority_interest_%1"/>
      <sheetName val="Share_transactions2"/>
      <sheetName val="Shares_issued_for_no_consid2"/>
      <sheetName val="Shares_issued_for_no_consid-qt2"/>
      <sheetName val="Trigger_test2"/>
      <sheetName val="Avg_Price2"/>
      <sheetName val="BB_YTD_june032"/>
      <sheetName val="EPS_3-032"/>
      <sheetName val="Pro_Forma_2002_in_20032"/>
      <sheetName val="Pro_Forma_2002_2"/>
      <sheetName val="Pro_Forma_20012"/>
      <sheetName val="Pro_forma_Support2"/>
      <sheetName val="Shares_History2"/>
      <sheetName val="Minority_interest_%2"/>
    </sheetNames>
    <sheetDataSet>
      <sheetData sheetId="0" refreshError="1">
        <row r="20">
          <cell r="E20" t="str">
            <v>400S</v>
          </cell>
        </row>
        <row r="21">
          <cell r="E21" t="str">
            <v>TNCL</v>
          </cell>
        </row>
        <row r="22">
          <cell r="E22">
            <v>2</v>
          </cell>
        </row>
        <row r="23">
          <cell r="E23" t="str">
            <v>Q.CTD</v>
          </cell>
        </row>
        <row r="24">
          <cell r="E24">
            <v>2002</v>
          </cell>
        </row>
        <row r="28">
          <cell r="E28">
            <v>2001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Y"/>
      <sheetName val="TELE+ TOT"/>
      <sheetName val="TELE+ DTH"/>
      <sheetName val="TELE+ ANALOGUE DTT"/>
      <sheetName val="STREAM"/>
      <sheetName val="Print"/>
      <sheetName val="TELE+_TOT"/>
      <sheetName val="TELE+_DTH"/>
      <sheetName val="TELE+_ANALOGUE_DTT"/>
      <sheetName val="TELE+_TOT1"/>
      <sheetName val="TELE+_DTH1"/>
      <sheetName val="TELE+_ANALOGUE_DTT1"/>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olo Listino B2C"/>
      <sheetName val="IR - Ipotesi running"/>
      <sheetName val="SKY"/>
      <sheetName val="Calcolo_Listino_B2C"/>
      <sheetName val="IR_-_Ipotesi_running"/>
      <sheetName val="Calcolo_Listino_B2C1"/>
      <sheetName val="IR_-_Ipotesi_running1"/>
      <sheetName val="Calcolo_Listino_B2C2"/>
      <sheetName val="IR_-_Ipotesi_running2"/>
    </sheetNames>
    <sheetDataSet>
      <sheetData sheetId="0" refreshError="1"/>
      <sheetData sheetId="1" refreshError="1"/>
      <sheetData sheetId="2" refreshError="1"/>
      <sheetData sheetId="3" refreshError="1"/>
      <sheetData sheetId="4" refreshError="1"/>
      <sheetData sheetId="5"/>
      <sheetData sheetId="6"/>
      <sheetData sheetId="7"/>
      <sheetData sheetId="8"/>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 val="IR - Ipotesi running"/>
      <sheetName val="#REF"/>
      <sheetName val="Almaviva"/>
      <sheetName val="EuroCall"/>
      <sheetName val="TelKom"/>
      <sheetName val="Indicatori 199303404"/>
      <sheetName val="BS_&amp;_PL"/>
      <sheetName val="TX_BASIS"/>
      <sheetName val="RT_TO_PROV"/>
      <sheetName val="IR_-_Ipotesi_running"/>
      <sheetName val="Indicatori_199303404"/>
      <sheetName val="BS_&amp;_PL1"/>
      <sheetName val="TX_BASIS1"/>
      <sheetName val="RT_TO_PROV1"/>
      <sheetName val="IR_-_Ipotesi_running1"/>
      <sheetName val="Indicatori_199303404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_Summary"/>
      <sheetName val="Production"/>
      <sheetName val="Fac_Mgmt"/>
      <sheetName val="Ops"/>
      <sheetName val="Circ&amp;Dis"/>
      <sheetName val="Other"/>
      <sheetName val="Download"/>
      <sheetName val="Titles"/>
      <sheetName val="db"/>
      <sheetName val="TAXWP"/>
      <sheetName val="g-1_revi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AJ3" t="str">
            <v>S.T. COLOUR MAG</v>
          </cell>
        </row>
      </sheetData>
      <sheetData sheetId="8" refreshError="1"/>
      <sheetData sheetId="9" refreshError="1"/>
      <sheetData sheetId="1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Title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49"/>
      <sheetName val="OutS"/>
      <sheetName val="Mod18"/>
      <sheetName val="RIEP english"/>
      <sheetName val="BURDEN"/>
      <sheetName val="Titles"/>
      <sheetName val="Entrusc"/>
      <sheetName val="RIEP_english"/>
      <sheetName val="RIEP_english1"/>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 P&amp;L"/>
      <sheetName val="Summary GS"/>
      <sheetName val="sales - logistics"/>
      <sheetName val="BDG Logistics &amp; Inventories"/>
      <sheetName val="NDS STB"/>
      <sheetName val="SECA STB"/>
      <sheetName val="NDS SC"/>
      <sheetName val="SECA SC"/>
      <sheetName val="SKY SALES"/>
      <sheetName val="Acquisti"/>
      <sheetName val="Foglio1 (2)"/>
      <sheetName val="STB costs"/>
      <sheetName val="Dett Decoder costs"/>
      <sheetName val="Dett Logistic costs"/>
      <sheetName val="Subscriber detail"/>
      <sheetName val="BDG Subscriber Summary"/>
      <sheetName val="BDG Volume Assumptions"/>
      <sheetName val="Mod49"/>
      <sheetName val="Foglio1 _2_"/>
      <sheetName val="LINK_P&amp;L"/>
      <sheetName val="Summary_GS"/>
      <sheetName val="sales_-_logistics"/>
      <sheetName val="BDG_Logistics_&amp;_Inventories"/>
      <sheetName val="NDS_STB"/>
      <sheetName val="SECA_STB"/>
      <sheetName val="NDS_SC"/>
      <sheetName val="SECA_SC"/>
      <sheetName val="SKY_SALES"/>
      <sheetName val="Foglio1_(2)"/>
      <sheetName val="STB_costs"/>
      <sheetName val="Dett_Decoder_costs"/>
      <sheetName val="Dett_Logistic_costs"/>
      <sheetName val="Subscriber_detail"/>
      <sheetName val="BDG_Subscriber_Summary"/>
      <sheetName val="BDG_Volume_Assumptions"/>
      <sheetName val="Foglio1__2_"/>
      <sheetName val="LINK_P&amp;L1"/>
      <sheetName val="Summary_GS1"/>
      <sheetName val="sales_-_logistics1"/>
      <sheetName val="BDG_Logistics_&amp;_Inventories1"/>
      <sheetName val="NDS_STB1"/>
      <sheetName val="SECA_STB1"/>
      <sheetName val="NDS_SC1"/>
      <sheetName val="SECA_SC1"/>
      <sheetName val="SKY_SALES1"/>
      <sheetName val="Foglio1_(2)1"/>
      <sheetName val="STB_costs1"/>
      <sheetName val="Dett_Decoder_costs1"/>
      <sheetName val="Dett_Logistic_costs1"/>
      <sheetName val="Subscriber_detail1"/>
      <sheetName val="BDG_Subscriber_Summary1"/>
      <sheetName val="BDG_Volume_Assumptions1"/>
      <sheetName val="Foglio1__2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40B8B-CC79-4508-9238-9EACEFCA6E43}">
  <sheetPr codeName="Foglio1"/>
  <dimension ref="A1:V2643"/>
  <sheetViews>
    <sheetView topLeftCell="A2606" workbookViewId="0">
      <selection activeCell="K2649" sqref="K2649:AH2651"/>
    </sheetView>
  </sheetViews>
  <sheetFormatPr defaultRowHeight="15" x14ac:dyDescent="0.25"/>
  <cols>
    <col min="9" max="9" width="8" customWidth="1"/>
    <col min="11" max="11" width="102.42578125" bestFit="1" customWidth="1"/>
    <col min="12" max="12" width="46.85546875" customWidth="1"/>
    <col min="16" max="16" width="17.42578125" bestFit="1" customWidth="1"/>
    <col min="17" max="17" width="17.42578125" customWidth="1"/>
    <col min="18" max="18" width="41.140625" customWidth="1"/>
    <col min="19" max="19" width="16.28515625" bestFit="1" customWidth="1"/>
    <col min="20" max="20" width="14" bestFit="1" customWidth="1"/>
    <col min="21" max="21" width="12.85546875" bestFit="1" customWidth="1"/>
    <col min="22" max="22" width="18.140625" bestFit="1" customWidth="1"/>
  </cols>
  <sheetData>
    <row r="1" spans="1:2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s="3" t="s">
        <v>21</v>
      </c>
    </row>
    <row r="2" spans="1:22" x14ac:dyDescent="0.25">
      <c r="A2" t="s">
        <v>22</v>
      </c>
      <c r="B2" t="s">
        <v>23</v>
      </c>
      <c r="C2" t="s">
        <v>24</v>
      </c>
      <c r="D2" t="s">
        <v>25</v>
      </c>
      <c r="E2" t="s">
        <v>26</v>
      </c>
      <c r="F2" t="s">
        <v>27</v>
      </c>
      <c r="G2" t="s">
        <v>45</v>
      </c>
      <c r="H2" t="s">
        <v>45</v>
      </c>
      <c r="I2" t="str">
        <f>"E"</f>
        <v>E</v>
      </c>
      <c r="J2">
        <v>17000</v>
      </c>
      <c r="K2" t="s">
        <v>2697</v>
      </c>
      <c r="L2" t="s">
        <v>2697</v>
      </c>
      <c r="M2" t="s">
        <v>28</v>
      </c>
      <c r="N2" t="s">
        <v>32</v>
      </c>
      <c r="O2">
        <v>19174</v>
      </c>
      <c r="P2" s="1">
        <v>43293</v>
      </c>
      <c r="Q2">
        <f t="shared" ref="Q2:Q65" si="0">YEAR(P2)</f>
        <v>2018</v>
      </c>
      <c r="R2" t="s">
        <v>1262</v>
      </c>
      <c r="S2" t="s">
        <v>29</v>
      </c>
      <c r="T2" t="s">
        <v>30</v>
      </c>
      <c r="U2" s="1">
        <v>43293</v>
      </c>
      <c r="V2">
        <v>150</v>
      </c>
    </row>
    <row r="3" spans="1:22" x14ac:dyDescent="0.25">
      <c r="A3" t="s">
        <v>22</v>
      </c>
      <c r="B3" t="s">
        <v>23</v>
      </c>
      <c r="C3" t="s">
        <v>24</v>
      </c>
      <c r="D3" t="s">
        <v>25</v>
      </c>
      <c r="E3" t="s">
        <v>26</v>
      </c>
      <c r="F3" t="s">
        <v>27</v>
      </c>
      <c r="G3" t="s">
        <v>45</v>
      </c>
      <c r="H3" t="s">
        <v>45</v>
      </c>
      <c r="I3" t="str">
        <f>"E"</f>
        <v>E</v>
      </c>
      <c r="J3">
        <v>3824</v>
      </c>
      <c r="K3" t="s">
        <v>3670</v>
      </c>
      <c r="L3" t="s">
        <v>3670</v>
      </c>
      <c r="M3" t="s">
        <v>28</v>
      </c>
      <c r="N3" t="s">
        <v>32</v>
      </c>
      <c r="O3">
        <v>19179</v>
      </c>
      <c r="P3" s="1">
        <v>43293</v>
      </c>
      <c r="Q3">
        <f t="shared" si="0"/>
        <v>2018</v>
      </c>
      <c r="R3" t="s">
        <v>1262</v>
      </c>
      <c r="S3" t="s">
        <v>29</v>
      </c>
      <c r="T3" t="s">
        <v>30</v>
      </c>
      <c r="U3" s="1">
        <v>43293</v>
      </c>
      <c r="V3">
        <v>200</v>
      </c>
    </row>
    <row r="4" spans="1:22" x14ac:dyDescent="0.25">
      <c r="A4" t="s">
        <v>22</v>
      </c>
      <c r="B4" t="s">
        <v>23</v>
      </c>
      <c r="C4" t="s">
        <v>24</v>
      </c>
      <c r="D4" t="s">
        <v>25</v>
      </c>
      <c r="E4" t="s">
        <v>26</v>
      </c>
      <c r="F4" t="s">
        <v>27</v>
      </c>
      <c r="G4" t="s">
        <v>45</v>
      </c>
      <c r="H4" t="s">
        <v>45</v>
      </c>
      <c r="I4" t="str">
        <f>"EVER GREEN"</f>
        <v>EVER GREEN</v>
      </c>
      <c r="J4">
        <v>3555</v>
      </c>
      <c r="K4" t="s">
        <v>3758</v>
      </c>
      <c r="L4" t="s">
        <v>3758</v>
      </c>
      <c r="M4" t="s">
        <v>28</v>
      </c>
      <c r="N4" t="s">
        <v>32</v>
      </c>
      <c r="O4">
        <v>18053</v>
      </c>
      <c r="P4" s="1">
        <v>42062</v>
      </c>
      <c r="Q4">
        <f t="shared" si="0"/>
        <v>2015</v>
      </c>
      <c r="R4" t="s">
        <v>1159</v>
      </c>
      <c r="S4" t="s">
        <v>473</v>
      </c>
      <c r="T4" t="s">
        <v>474</v>
      </c>
      <c r="U4" s="1">
        <v>42278</v>
      </c>
      <c r="V4">
        <v>232.56</v>
      </c>
    </row>
    <row r="5" spans="1:22" x14ac:dyDescent="0.25">
      <c r="A5" t="s">
        <v>22</v>
      </c>
      <c r="B5" t="s">
        <v>23</v>
      </c>
      <c r="C5" t="s">
        <v>24</v>
      </c>
      <c r="D5" t="s">
        <v>25</v>
      </c>
      <c r="E5" t="s">
        <v>26</v>
      </c>
      <c r="F5" t="s">
        <v>27</v>
      </c>
      <c r="G5" t="s">
        <v>45</v>
      </c>
      <c r="H5" t="s">
        <v>45</v>
      </c>
      <c r="I5" t="str">
        <f>"D"</f>
        <v>D</v>
      </c>
      <c r="J5">
        <v>44009</v>
      </c>
      <c r="K5" t="s">
        <v>2418</v>
      </c>
      <c r="L5" t="s">
        <v>2419</v>
      </c>
      <c r="M5" t="s">
        <v>28</v>
      </c>
      <c r="N5" t="s">
        <v>32</v>
      </c>
      <c r="O5">
        <v>19179</v>
      </c>
      <c r="P5" s="1">
        <v>43293</v>
      </c>
      <c r="Q5">
        <f t="shared" si="0"/>
        <v>2018</v>
      </c>
      <c r="R5" t="s">
        <v>1262</v>
      </c>
      <c r="S5" t="s">
        <v>29</v>
      </c>
      <c r="T5" t="s">
        <v>30</v>
      </c>
      <c r="U5" s="1">
        <v>43293</v>
      </c>
      <c r="V5">
        <v>250</v>
      </c>
    </row>
    <row r="6" spans="1:22" x14ac:dyDescent="0.25">
      <c r="A6" t="s">
        <v>22</v>
      </c>
      <c r="B6" t="s">
        <v>23</v>
      </c>
      <c r="C6" t="s">
        <v>24</v>
      </c>
      <c r="D6" t="s">
        <v>25</v>
      </c>
      <c r="E6" t="s">
        <v>26</v>
      </c>
      <c r="F6" t="s">
        <v>27</v>
      </c>
      <c r="G6" t="s">
        <v>45</v>
      </c>
      <c r="H6" t="s">
        <v>45</v>
      </c>
      <c r="I6" t="str">
        <f>"D"</f>
        <v>D</v>
      </c>
      <c r="J6">
        <v>6666</v>
      </c>
      <c r="K6" t="s">
        <v>1400</v>
      </c>
      <c r="L6" t="s">
        <v>1400</v>
      </c>
      <c r="M6" t="s">
        <v>28</v>
      </c>
      <c r="N6" t="s">
        <v>32</v>
      </c>
      <c r="O6">
        <v>16173</v>
      </c>
      <c r="P6" s="1">
        <v>40322</v>
      </c>
      <c r="Q6">
        <f t="shared" si="0"/>
        <v>2010</v>
      </c>
      <c r="R6" t="s">
        <v>1433</v>
      </c>
      <c r="S6" t="s">
        <v>29</v>
      </c>
      <c r="T6" t="s">
        <v>30</v>
      </c>
      <c r="U6" s="1">
        <v>40322</v>
      </c>
      <c r="V6">
        <v>276</v>
      </c>
    </row>
    <row r="7" spans="1:22" x14ac:dyDescent="0.25">
      <c r="A7" t="s">
        <v>22</v>
      </c>
      <c r="B7" t="s">
        <v>23</v>
      </c>
      <c r="C7" t="s">
        <v>24</v>
      </c>
      <c r="D7" t="s">
        <v>25</v>
      </c>
      <c r="E7" t="s">
        <v>26</v>
      </c>
      <c r="F7" t="s">
        <v>27</v>
      </c>
      <c r="G7" t="s">
        <v>45</v>
      </c>
      <c r="H7" t="s">
        <v>45</v>
      </c>
      <c r="I7" t="str">
        <f>"E"</f>
        <v>E</v>
      </c>
      <c r="J7">
        <v>10136</v>
      </c>
      <c r="K7" t="s">
        <v>2708</v>
      </c>
      <c r="L7" t="s">
        <v>2708</v>
      </c>
      <c r="M7" t="s">
        <v>28</v>
      </c>
      <c r="N7" t="s">
        <v>32</v>
      </c>
      <c r="O7">
        <v>16173</v>
      </c>
      <c r="P7" s="1">
        <v>40322</v>
      </c>
      <c r="Q7">
        <f t="shared" si="0"/>
        <v>2010</v>
      </c>
      <c r="R7" t="s">
        <v>1433</v>
      </c>
      <c r="S7" t="s">
        <v>29</v>
      </c>
      <c r="T7" t="s">
        <v>30</v>
      </c>
      <c r="U7" s="1">
        <v>40322</v>
      </c>
      <c r="V7">
        <v>276</v>
      </c>
    </row>
    <row r="8" spans="1:22" x14ac:dyDescent="0.25">
      <c r="A8" t="s">
        <v>22</v>
      </c>
      <c r="B8" t="s">
        <v>23</v>
      </c>
      <c r="C8" t="s">
        <v>24</v>
      </c>
      <c r="D8" t="s">
        <v>25</v>
      </c>
      <c r="E8" t="s">
        <v>26</v>
      </c>
      <c r="F8" t="s">
        <v>27</v>
      </c>
      <c r="G8" t="s">
        <v>45</v>
      </c>
      <c r="H8" t="s">
        <v>45</v>
      </c>
      <c r="I8" t="str">
        <f>"E"</f>
        <v>E</v>
      </c>
      <c r="J8">
        <v>2583</v>
      </c>
      <c r="K8" t="s">
        <v>3039</v>
      </c>
      <c r="L8" t="s">
        <v>3039</v>
      </c>
      <c r="M8" t="s">
        <v>28</v>
      </c>
      <c r="N8" t="s">
        <v>32</v>
      </c>
      <c r="O8">
        <v>19179</v>
      </c>
      <c r="P8" s="1">
        <v>43293</v>
      </c>
      <c r="Q8">
        <f t="shared" si="0"/>
        <v>2018</v>
      </c>
      <c r="R8" t="s">
        <v>1262</v>
      </c>
      <c r="S8" t="s">
        <v>29</v>
      </c>
      <c r="T8" t="s">
        <v>30</v>
      </c>
      <c r="U8" s="1">
        <v>43293</v>
      </c>
      <c r="V8">
        <v>300</v>
      </c>
    </row>
    <row r="9" spans="1:22" x14ac:dyDescent="0.25">
      <c r="A9" t="s">
        <v>22</v>
      </c>
      <c r="B9" t="s">
        <v>23</v>
      </c>
      <c r="C9" t="s">
        <v>24</v>
      </c>
      <c r="D9" t="s">
        <v>25</v>
      </c>
      <c r="E9" t="s">
        <v>26</v>
      </c>
      <c r="F9" t="s">
        <v>27</v>
      </c>
      <c r="G9" t="s">
        <v>45</v>
      </c>
      <c r="H9" t="s">
        <v>45</v>
      </c>
      <c r="I9" t="str">
        <f>"E"</f>
        <v>E</v>
      </c>
      <c r="J9">
        <v>7067</v>
      </c>
      <c r="K9" t="s">
        <v>3205</v>
      </c>
      <c r="L9" t="s">
        <v>3205</v>
      </c>
      <c r="M9" t="s">
        <v>28</v>
      </c>
      <c r="N9" t="s">
        <v>32</v>
      </c>
      <c r="O9">
        <v>19179</v>
      </c>
      <c r="P9" s="1">
        <v>43293</v>
      </c>
      <c r="Q9">
        <f t="shared" si="0"/>
        <v>2018</v>
      </c>
      <c r="R9" t="s">
        <v>1262</v>
      </c>
      <c r="S9" t="s">
        <v>29</v>
      </c>
      <c r="T9" t="s">
        <v>30</v>
      </c>
      <c r="U9" s="1">
        <v>43293</v>
      </c>
      <c r="V9">
        <v>300</v>
      </c>
    </row>
    <row r="10" spans="1:22" x14ac:dyDescent="0.25">
      <c r="A10" t="s">
        <v>22</v>
      </c>
      <c r="B10" t="s">
        <v>23</v>
      </c>
      <c r="C10" t="s">
        <v>24</v>
      </c>
      <c r="D10" t="s">
        <v>25</v>
      </c>
      <c r="E10" t="s">
        <v>26</v>
      </c>
      <c r="F10" t="s">
        <v>27</v>
      </c>
      <c r="G10" t="s">
        <v>45</v>
      </c>
      <c r="H10" t="s">
        <v>45</v>
      </c>
      <c r="I10" t="str">
        <f>"E"</f>
        <v>E</v>
      </c>
      <c r="J10">
        <v>2642</v>
      </c>
      <c r="K10" t="s">
        <v>3446</v>
      </c>
      <c r="L10" t="s">
        <v>3446</v>
      </c>
      <c r="M10" t="s">
        <v>28</v>
      </c>
      <c r="N10" t="s">
        <v>32</v>
      </c>
      <c r="O10">
        <v>19179</v>
      </c>
      <c r="P10" s="1">
        <v>43293</v>
      </c>
      <c r="Q10">
        <f t="shared" si="0"/>
        <v>2018</v>
      </c>
      <c r="R10" t="s">
        <v>1262</v>
      </c>
      <c r="S10" t="s">
        <v>29</v>
      </c>
      <c r="T10" t="s">
        <v>30</v>
      </c>
      <c r="U10" s="1">
        <v>43293</v>
      </c>
      <c r="V10">
        <v>300</v>
      </c>
    </row>
    <row r="11" spans="1:22" x14ac:dyDescent="0.25">
      <c r="A11" t="s">
        <v>22</v>
      </c>
      <c r="B11" t="s">
        <v>23</v>
      </c>
      <c r="C11" t="s">
        <v>24</v>
      </c>
      <c r="D11" t="s">
        <v>25</v>
      </c>
      <c r="E11" t="s">
        <v>26</v>
      </c>
      <c r="F11" t="s">
        <v>27</v>
      </c>
      <c r="G11" t="s">
        <v>45</v>
      </c>
      <c r="H11" t="s">
        <v>45</v>
      </c>
      <c r="I11" t="str">
        <f>"C"</f>
        <v>C</v>
      </c>
      <c r="J11">
        <v>3067301</v>
      </c>
      <c r="K11" t="s">
        <v>849</v>
      </c>
      <c r="L11" t="s">
        <v>849</v>
      </c>
      <c r="M11" t="s">
        <v>28</v>
      </c>
      <c r="N11" t="s">
        <v>32</v>
      </c>
      <c r="O11">
        <v>18068</v>
      </c>
      <c r="P11" s="1">
        <v>42135</v>
      </c>
      <c r="Q11">
        <f t="shared" si="0"/>
        <v>2015</v>
      </c>
      <c r="R11" t="s">
        <v>79</v>
      </c>
      <c r="S11" t="s">
        <v>433</v>
      </c>
      <c r="T11" t="s">
        <v>108</v>
      </c>
      <c r="U11" s="1">
        <v>42170</v>
      </c>
      <c r="V11">
        <v>312.62</v>
      </c>
    </row>
    <row r="12" spans="1:22" x14ac:dyDescent="0.25">
      <c r="A12" t="s">
        <v>22</v>
      </c>
      <c r="B12" t="s">
        <v>23</v>
      </c>
      <c r="C12" t="s">
        <v>24</v>
      </c>
      <c r="D12" t="s">
        <v>25</v>
      </c>
      <c r="E12" t="s">
        <v>26</v>
      </c>
      <c r="F12" t="s">
        <v>27</v>
      </c>
      <c r="G12" t="s">
        <v>45</v>
      </c>
      <c r="H12" t="s">
        <v>45</v>
      </c>
      <c r="I12" t="str">
        <f>"D"</f>
        <v>D</v>
      </c>
      <c r="J12">
        <v>17862</v>
      </c>
      <c r="K12" t="s">
        <v>2505</v>
      </c>
      <c r="L12" t="s">
        <v>2505</v>
      </c>
      <c r="M12" t="s">
        <v>28</v>
      </c>
      <c r="N12" t="s">
        <v>32</v>
      </c>
      <c r="O12">
        <v>19172</v>
      </c>
      <c r="P12" s="1">
        <v>43293</v>
      </c>
      <c r="Q12">
        <f t="shared" si="0"/>
        <v>2018</v>
      </c>
      <c r="R12" t="s">
        <v>1262</v>
      </c>
      <c r="S12" t="s">
        <v>29</v>
      </c>
      <c r="T12" t="s">
        <v>30</v>
      </c>
      <c r="U12" s="1">
        <v>43709</v>
      </c>
      <c r="V12">
        <v>333.33</v>
      </c>
    </row>
    <row r="13" spans="1:22" x14ac:dyDescent="0.25">
      <c r="A13" t="s">
        <v>22</v>
      </c>
      <c r="B13" t="s">
        <v>23</v>
      </c>
      <c r="C13" t="s">
        <v>24</v>
      </c>
      <c r="D13" t="s">
        <v>25</v>
      </c>
      <c r="E13" t="s">
        <v>26</v>
      </c>
      <c r="F13" t="s">
        <v>27</v>
      </c>
      <c r="G13" t="s">
        <v>45</v>
      </c>
      <c r="H13" t="s">
        <v>45</v>
      </c>
      <c r="I13" t="str">
        <f>"E"</f>
        <v>E</v>
      </c>
      <c r="J13">
        <v>44142</v>
      </c>
      <c r="K13" t="s">
        <v>3182</v>
      </c>
      <c r="L13" t="s">
        <v>3182</v>
      </c>
      <c r="M13" t="s">
        <v>28</v>
      </c>
      <c r="N13" t="s">
        <v>32</v>
      </c>
      <c r="O13">
        <v>19166</v>
      </c>
      <c r="P13" s="1">
        <v>43293</v>
      </c>
      <c r="Q13">
        <f t="shared" si="0"/>
        <v>2018</v>
      </c>
      <c r="R13" t="s">
        <v>248</v>
      </c>
      <c r="S13" t="s">
        <v>29</v>
      </c>
      <c r="T13" t="s">
        <v>30</v>
      </c>
      <c r="U13" s="1">
        <v>43709</v>
      </c>
      <c r="V13">
        <v>333.33</v>
      </c>
    </row>
    <row r="14" spans="1:22" x14ac:dyDescent="0.25">
      <c r="A14" t="s">
        <v>22</v>
      </c>
      <c r="B14" t="s">
        <v>23</v>
      </c>
      <c r="C14" t="s">
        <v>24</v>
      </c>
      <c r="D14" t="s">
        <v>25</v>
      </c>
      <c r="E14" t="s">
        <v>26</v>
      </c>
      <c r="F14" t="s">
        <v>27</v>
      </c>
      <c r="G14" t="s">
        <v>45</v>
      </c>
      <c r="H14" t="s">
        <v>45</v>
      </c>
      <c r="I14" t="str">
        <f>"D"</f>
        <v>D</v>
      </c>
      <c r="J14">
        <v>3011</v>
      </c>
      <c r="K14" t="s">
        <v>1437</v>
      </c>
      <c r="L14" t="s">
        <v>1437</v>
      </c>
      <c r="M14" t="s">
        <v>28</v>
      </c>
      <c r="N14" t="s">
        <v>32</v>
      </c>
      <c r="O14">
        <v>17985</v>
      </c>
      <c r="P14" s="1">
        <v>42041</v>
      </c>
      <c r="Q14">
        <f t="shared" si="0"/>
        <v>2015</v>
      </c>
      <c r="R14" t="s">
        <v>1546</v>
      </c>
      <c r="S14" t="s">
        <v>29</v>
      </c>
      <c r="T14" t="s">
        <v>30</v>
      </c>
      <c r="U14" s="1">
        <v>42064</v>
      </c>
      <c r="V14">
        <v>375</v>
      </c>
    </row>
    <row r="15" spans="1:22" x14ac:dyDescent="0.25">
      <c r="A15" t="s">
        <v>22</v>
      </c>
      <c r="B15" t="s">
        <v>23</v>
      </c>
      <c r="C15" t="s">
        <v>24</v>
      </c>
      <c r="D15" t="s">
        <v>25</v>
      </c>
      <c r="E15" t="s">
        <v>26</v>
      </c>
      <c r="F15" t="s">
        <v>27</v>
      </c>
      <c r="G15" t="s">
        <v>45</v>
      </c>
      <c r="H15" t="s">
        <v>45</v>
      </c>
      <c r="I15" t="str">
        <f>"E"</f>
        <v>E</v>
      </c>
      <c r="J15">
        <v>13164</v>
      </c>
      <c r="K15" t="s">
        <v>2759</v>
      </c>
      <c r="L15" t="s">
        <v>2759</v>
      </c>
      <c r="M15" t="s">
        <v>28</v>
      </c>
      <c r="N15" t="s">
        <v>32</v>
      </c>
      <c r="O15">
        <v>18053</v>
      </c>
      <c r="P15" s="1">
        <v>42062</v>
      </c>
      <c r="Q15">
        <f t="shared" si="0"/>
        <v>2015</v>
      </c>
      <c r="R15" t="s">
        <v>1159</v>
      </c>
      <c r="S15" t="s">
        <v>330</v>
      </c>
      <c r="T15" t="s">
        <v>108</v>
      </c>
      <c r="U15" s="1">
        <v>42339</v>
      </c>
      <c r="V15">
        <v>377.47</v>
      </c>
    </row>
    <row r="16" spans="1:22" x14ac:dyDescent="0.25">
      <c r="A16" t="s">
        <v>22</v>
      </c>
      <c r="B16" t="s">
        <v>23</v>
      </c>
      <c r="C16" t="s">
        <v>24</v>
      </c>
      <c r="D16" t="s">
        <v>25</v>
      </c>
      <c r="E16" t="s">
        <v>26</v>
      </c>
      <c r="F16" t="s">
        <v>27</v>
      </c>
      <c r="G16" t="s">
        <v>45</v>
      </c>
      <c r="H16" t="s">
        <v>45</v>
      </c>
      <c r="I16" t="str">
        <f>"E"</f>
        <v>E</v>
      </c>
      <c r="J16">
        <v>6352</v>
      </c>
      <c r="K16" t="s">
        <v>3516</v>
      </c>
      <c r="L16" t="s">
        <v>3516</v>
      </c>
      <c r="M16" t="s">
        <v>28</v>
      </c>
      <c r="N16" t="s">
        <v>32</v>
      </c>
      <c r="O16">
        <v>19166</v>
      </c>
      <c r="P16" s="1">
        <v>43293</v>
      </c>
      <c r="Q16">
        <f t="shared" si="0"/>
        <v>2018</v>
      </c>
      <c r="R16" t="s">
        <v>248</v>
      </c>
      <c r="S16" t="s">
        <v>29</v>
      </c>
      <c r="T16" t="s">
        <v>30</v>
      </c>
      <c r="U16" s="1">
        <v>43293</v>
      </c>
      <c r="V16">
        <v>400</v>
      </c>
    </row>
    <row r="17" spans="1:22" x14ac:dyDescent="0.25">
      <c r="A17" t="s">
        <v>22</v>
      </c>
      <c r="B17" t="s">
        <v>23</v>
      </c>
      <c r="C17" t="s">
        <v>24</v>
      </c>
      <c r="D17" t="s">
        <v>25</v>
      </c>
      <c r="E17" t="s">
        <v>26</v>
      </c>
      <c r="F17" t="s">
        <v>27</v>
      </c>
      <c r="G17" t="s">
        <v>45</v>
      </c>
      <c r="H17" t="s">
        <v>45</v>
      </c>
      <c r="I17" t="str">
        <f>"E"</f>
        <v>E</v>
      </c>
      <c r="J17">
        <v>23262</v>
      </c>
      <c r="K17" t="s">
        <v>3658</v>
      </c>
      <c r="L17" t="s">
        <v>3658</v>
      </c>
      <c r="M17" t="s">
        <v>28</v>
      </c>
      <c r="N17" t="s">
        <v>32</v>
      </c>
      <c r="O17">
        <v>19166</v>
      </c>
      <c r="P17" s="1">
        <v>43293</v>
      </c>
      <c r="Q17">
        <f t="shared" si="0"/>
        <v>2018</v>
      </c>
      <c r="R17" t="s">
        <v>248</v>
      </c>
      <c r="S17" t="s">
        <v>29</v>
      </c>
      <c r="T17" t="s">
        <v>30</v>
      </c>
      <c r="U17" s="1">
        <v>43293</v>
      </c>
      <c r="V17">
        <v>400</v>
      </c>
    </row>
    <row r="18" spans="1:22" x14ac:dyDescent="0.25">
      <c r="A18" t="s">
        <v>22</v>
      </c>
      <c r="B18" t="s">
        <v>23</v>
      </c>
      <c r="C18" t="s">
        <v>24</v>
      </c>
      <c r="D18" t="s">
        <v>25</v>
      </c>
      <c r="E18" t="s">
        <v>26</v>
      </c>
      <c r="F18" t="s">
        <v>27</v>
      </c>
      <c r="G18" t="s">
        <v>45</v>
      </c>
      <c r="H18" t="s">
        <v>45</v>
      </c>
      <c r="I18" t="str">
        <f>"C"</f>
        <v>C</v>
      </c>
      <c r="J18">
        <v>125361</v>
      </c>
      <c r="K18" t="s">
        <v>1009</v>
      </c>
      <c r="L18" t="s">
        <v>1009</v>
      </c>
      <c r="M18" t="s">
        <v>28</v>
      </c>
      <c r="N18" t="s">
        <v>32</v>
      </c>
      <c r="O18">
        <v>18501</v>
      </c>
      <c r="P18" s="1">
        <v>42400</v>
      </c>
      <c r="Q18">
        <f t="shared" si="0"/>
        <v>2016</v>
      </c>
      <c r="R18" t="s">
        <v>179</v>
      </c>
      <c r="S18" t="s">
        <v>29</v>
      </c>
      <c r="T18" t="s">
        <v>30</v>
      </c>
      <c r="U18" s="1">
        <v>42401</v>
      </c>
      <c r="V18">
        <v>416.67</v>
      </c>
    </row>
    <row r="19" spans="1:22" x14ac:dyDescent="0.25">
      <c r="A19" t="s">
        <v>22</v>
      </c>
      <c r="B19" t="s">
        <v>23</v>
      </c>
      <c r="C19" t="s">
        <v>24</v>
      </c>
      <c r="D19" t="s">
        <v>25</v>
      </c>
      <c r="E19" t="s">
        <v>26</v>
      </c>
      <c r="F19" t="s">
        <v>27</v>
      </c>
      <c r="G19" t="s">
        <v>45</v>
      </c>
      <c r="H19" t="s">
        <v>45</v>
      </c>
      <c r="I19" t="str">
        <f>"D"</f>
        <v>D</v>
      </c>
      <c r="J19">
        <v>3801</v>
      </c>
      <c r="K19" t="s">
        <v>1535</v>
      </c>
      <c r="L19" t="s">
        <v>1535</v>
      </c>
      <c r="M19" t="s">
        <v>28</v>
      </c>
      <c r="N19" t="s">
        <v>32</v>
      </c>
      <c r="O19">
        <v>18053</v>
      </c>
      <c r="P19" s="1">
        <v>42062</v>
      </c>
      <c r="Q19">
        <f t="shared" si="0"/>
        <v>2015</v>
      </c>
      <c r="R19" t="s">
        <v>1159</v>
      </c>
      <c r="S19" t="s">
        <v>330</v>
      </c>
      <c r="T19" t="s">
        <v>108</v>
      </c>
      <c r="U19" s="1">
        <v>42309</v>
      </c>
      <c r="V19">
        <v>431.4</v>
      </c>
    </row>
    <row r="20" spans="1:22" x14ac:dyDescent="0.25">
      <c r="A20" t="s">
        <v>22</v>
      </c>
      <c r="B20" t="s">
        <v>23</v>
      </c>
      <c r="C20" t="s">
        <v>24</v>
      </c>
      <c r="D20" t="s">
        <v>25</v>
      </c>
      <c r="E20" t="s">
        <v>26</v>
      </c>
      <c r="F20" t="s">
        <v>27</v>
      </c>
      <c r="G20" t="s">
        <v>45</v>
      </c>
      <c r="H20" t="s">
        <v>45</v>
      </c>
      <c r="I20" t="str">
        <f>"EVER GREEN"</f>
        <v>EVER GREEN</v>
      </c>
      <c r="J20">
        <v>6212</v>
      </c>
      <c r="K20" t="s">
        <v>3756</v>
      </c>
      <c r="L20" t="s">
        <v>3756</v>
      </c>
      <c r="M20" t="s">
        <v>28</v>
      </c>
      <c r="N20" t="s">
        <v>32</v>
      </c>
      <c r="O20">
        <v>18053</v>
      </c>
      <c r="P20" s="1">
        <v>42062</v>
      </c>
      <c r="Q20">
        <f t="shared" si="0"/>
        <v>2015</v>
      </c>
      <c r="R20" t="s">
        <v>1159</v>
      </c>
      <c r="S20" t="s">
        <v>330</v>
      </c>
      <c r="T20" t="s">
        <v>108</v>
      </c>
      <c r="U20" s="1">
        <v>42309</v>
      </c>
      <c r="V20">
        <v>431.4</v>
      </c>
    </row>
    <row r="21" spans="1:22" x14ac:dyDescent="0.25">
      <c r="A21" t="s">
        <v>22</v>
      </c>
      <c r="B21" t="s">
        <v>23</v>
      </c>
      <c r="C21" t="s">
        <v>24</v>
      </c>
      <c r="D21" t="s">
        <v>25</v>
      </c>
      <c r="E21" t="s">
        <v>26</v>
      </c>
      <c r="F21" t="s">
        <v>27</v>
      </c>
      <c r="G21" t="s">
        <v>45</v>
      </c>
      <c r="H21" t="s">
        <v>45</v>
      </c>
      <c r="I21" t="str">
        <f>"EVER GREEN"</f>
        <v>EVER GREEN</v>
      </c>
      <c r="J21">
        <v>3555</v>
      </c>
      <c r="K21" t="s">
        <v>3758</v>
      </c>
      <c r="L21" t="s">
        <v>3758</v>
      </c>
      <c r="M21" t="s">
        <v>28</v>
      </c>
      <c r="N21" t="s">
        <v>32</v>
      </c>
      <c r="O21">
        <v>18053</v>
      </c>
      <c r="P21" s="1">
        <v>42062</v>
      </c>
      <c r="Q21">
        <f t="shared" si="0"/>
        <v>2015</v>
      </c>
      <c r="R21" t="s">
        <v>1159</v>
      </c>
      <c r="S21" t="s">
        <v>330</v>
      </c>
      <c r="T21" t="s">
        <v>108</v>
      </c>
      <c r="U21" s="1">
        <v>42309</v>
      </c>
      <c r="V21">
        <v>431.4</v>
      </c>
    </row>
    <row r="22" spans="1:22" x14ac:dyDescent="0.25">
      <c r="A22" t="s">
        <v>22</v>
      </c>
      <c r="B22" t="s">
        <v>23</v>
      </c>
      <c r="C22" t="s">
        <v>24</v>
      </c>
      <c r="D22" t="s">
        <v>25</v>
      </c>
      <c r="E22" t="s">
        <v>26</v>
      </c>
      <c r="F22" t="s">
        <v>27</v>
      </c>
      <c r="G22" t="s">
        <v>45</v>
      </c>
      <c r="H22" t="s">
        <v>45</v>
      </c>
      <c r="I22" t="str">
        <f t="shared" ref="I22:I40" si="1">"E"</f>
        <v>E</v>
      </c>
      <c r="J22">
        <v>35224</v>
      </c>
      <c r="K22" t="s">
        <v>2935</v>
      </c>
      <c r="L22" t="s">
        <v>675</v>
      </c>
      <c r="M22" t="s">
        <v>28</v>
      </c>
      <c r="N22" t="s">
        <v>32</v>
      </c>
      <c r="O22">
        <v>19178</v>
      </c>
      <c r="P22" s="1">
        <v>43293</v>
      </c>
      <c r="Q22">
        <f t="shared" si="0"/>
        <v>2018</v>
      </c>
      <c r="R22" t="s">
        <v>1262</v>
      </c>
      <c r="S22" t="s">
        <v>29</v>
      </c>
      <c r="T22" t="s">
        <v>30</v>
      </c>
      <c r="U22" s="1">
        <v>43293</v>
      </c>
      <c r="V22">
        <v>500</v>
      </c>
    </row>
    <row r="23" spans="1:22" x14ac:dyDescent="0.25">
      <c r="A23" t="s">
        <v>22</v>
      </c>
      <c r="B23" t="s">
        <v>23</v>
      </c>
      <c r="C23" t="s">
        <v>24</v>
      </c>
      <c r="D23" t="s">
        <v>25</v>
      </c>
      <c r="E23" t="s">
        <v>26</v>
      </c>
      <c r="F23" t="s">
        <v>27</v>
      </c>
      <c r="G23" t="s">
        <v>45</v>
      </c>
      <c r="H23" t="s">
        <v>45</v>
      </c>
      <c r="I23" t="str">
        <f t="shared" si="1"/>
        <v>E</v>
      </c>
      <c r="J23">
        <v>52546</v>
      </c>
      <c r="K23" t="s">
        <v>3079</v>
      </c>
      <c r="L23" t="s">
        <v>3079</v>
      </c>
      <c r="M23" t="s">
        <v>28</v>
      </c>
      <c r="N23" t="s">
        <v>32</v>
      </c>
      <c r="O23">
        <v>19179</v>
      </c>
      <c r="P23" s="1">
        <v>43293</v>
      </c>
      <c r="Q23">
        <f t="shared" si="0"/>
        <v>2018</v>
      </c>
      <c r="R23" t="s">
        <v>1262</v>
      </c>
      <c r="S23" t="s">
        <v>29</v>
      </c>
      <c r="T23" t="s">
        <v>30</v>
      </c>
      <c r="U23" s="1">
        <v>43293</v>
      </c>
      <c r="V23">
        <v>500</v>
      </c>
    </row>
    <row r="24" spans="1:22" x14ac:dyDescent="0.25">
      <c r="A24" t="s">
        <v>22</v>
      </c>
      <c r="B24" t="s">
        <v>23</v>
      </c>
      <c r="C24" t="s">
        <v>24</v>
      </c>
      <c r="D24" t="s">
        <v>25</v>
      </c>
      <c r="E24" t="s">
        <v>26</v>
      </c>
      <c r="F24" t="s">
        <v>27</v>
      </c>
      <c r="G24" t="s">
        <v>45</v>
      </c>
      <c r="H24" t="s">
        <v>45</v>
      </c>
      <c r="I24" t="str">
        <f t="shared" si="1"/>
        <v>E</v>
      </c>
      <c r="J24">
        <v>37209</v>
      </c>
      <c r="K24" t="s">
        <v>3119</v>
      </c>
      <c r="L24" t="s">
        <v>3119</v>
      </c>
      <c r="M24" t="s">
        <v>28</v>
      </c>
      <c r="N24" t="s">
        <v>32</v>
      </c>
      <c r="O24">
        <v>19179</v>
      </c>
      <c r="P24" s="1">
        <v>43293</v>
      </c>
      <c r="Q24">
        <f t="shared" si="0"/>
        <v>2018</v>
      </c>
      <c r="R24" t="s">
        <v>1262</v>
      </c>
      <c r="S24" t="s">
        <v>29</v>
      </c>
      <c r="T24" t="s">
        <v>30</v>
      </c>
      <c r="U24" s="1">
        <v>43293</v>
      </c>
      <c r="V24">
        <v>500</v>
      </c>
    </row>
    <row r="25" spans="1:22" x14ac:dyDescent="0.25">
      <c r="A25" t="s">
        <v>22</v>
      </c>
      <c r="B25" t="s">
        <v>23</v>
      </c>
      <c r="C25" t="s">
        <v>24</v>
      </c>
      <c r="D25" t="s">
        <v>25</v>
      </c>
      <c r="E25" t="s">
        <v>26</v>
      </c>
      <c r="F25" t="s">
        <v>27</v>
      </c>
      <c r="G25" t="s">
        <v>45</v>
      </c>
      <c r="H25" t="s">
        <v>45</v>
      </c>
      <c r="I25" t="str">
        <f t="shared" si="1"/>
        <v>E</v>
      </c>
      <c r="J25">
        <v>4433</v>
      </c>
      <c r="K25" t="s">
        <v>3202</v>
      </c>
      <c r="L25" t="s">
        <v>3202</v>
      </c>
      <c r="M25" t="s">
        <v>28</v>
      </c>
      <c r="N25" t="s">
        <v>32</v>
      </c>
      <c r="O25">
        <v>19179</v>
      </c>
      <c r="P25" s="1">
        <v>43293</v>
      </c>
      <c r="Q25">
        <f t="shared" si="0"/>
        <v>2018</v>
      </c>
      <c r="R25" t="s">
        <v>1262</v>
      </c>
      <c r="S25" t="s">
        <v>29</v>
      </c>
      <c r="T25" t="s">
        <v>30</v>
      </c>
      <c r="U25" s="1">
        <v>43293</v>
      </c>
      <c r="V25">
        <v>500</v>
      </c>
    </row>
    <row r="26" spans="1:22" x14ac:dyDescent="0.25">
      <c r="A26" t="s">
        <v>22</v>
      </c>
      <c r="B26" t="s">
        <v>23</v>
      </c>
      <c r="C26" t="s">
        <v>24</v>
      </c>
      <c r="D26" t="s">
        <v>25</v>
      </c>
      <c r="E26" t="s">
        <v>26</v>
      </c>
      <c r="F26" t="s">
        <v>27</v>
      </c>
      <c r="G26" t="s">
        <v>45</v>
      </c>
      <c r="H26" t="s">
        <v>45</v>
      </c>
      <c r="I26" t="str">
        <f t="shared" si="1"/>
        <v>E</v>
      </c>
      <c r="J26">
        <v>35172</v>
      </c>
      <c r="K26" t="s">
        <v>3219</v>
      </c>
      <c r="L26" t="s">
        <v>3220</v>
      </c>
      <c r="M26" t="s">
        <v>28</v>
      </c>
      <c r="N26" t="s">
        <v>32</v>
      </c>
      <c r="O26">
        <v>19177</v>
      </c>
      <c r="P26" s="1">
        <v>43293</v>
      </c>
      <c r="Q26">
        <f t="shared" si="0"/>
        <v>2018</v>
      </c>
      <c r="R26" t="s">
        <v>1262</v>
      </c>
      <c r="S26" t="s">
        <v>29</v>
      </c>
      <c r="T26" t="s">
        <v>30</v>
      </c>
      <c r="U26" s="1">
        <v>43293</v>
      </c>
      <c r="V26">
        <v>500</v>
      </c>
    </row>
    <row r="27" spans="1:22" x14ac:dyDescent="0.25">
      <c r="A27" t="s">
        <v>22</v>
      </c>
      <c r="B27" t="s">
        <v>23</v>
      </c>
      <c r="C27" t="s">
        <v>24</v>
      </c>
      <c r="D27" t="s">
        <v>25</v>
      </c>
      <c r="E27" t="s">
        <v>26</v>
      </c>
      <c r="F27" t="s">
        <v>27</v>
      </c>
      <c r="G27" t="s">
        <v>45</v>
      </c>
      <c r="H27" t="s">
        <v>45</v>
      </c>
      <c r="I27" t="str">
        <f t="shared" si="1"/>
        <v>E</v>
      </c>
      <c r="J27">
        <v>10856</v>
      </c>
      <c r="K27" t="s">
        <v>3316</v>
      </c>
      <c r="L27" t="s">
        <v>3317</v>
      </c>
      <c r="M27" t="s">
        <v>28</v>
      </c>
      <c r="N27" t="s">
        <v>32</v>
      </c>
      <c r="O27">
        <v>19179</v>
      </c>
      <c r="P27" s="1">
        <v>43293</v>
      </c>
      <c r="Q27">
        <f t="shared" si="0"/>
        <v>2018</v>
      </c>
      <c r="R27" t="s">
        <v>1262</v>
      </c>
      <c r="S27" t="s">
        <v>29</v>
      </c>
      <c r="T27" t="s">
        <v>30</v>
      </c>
      <c r="U27" s="1">
        <v>43293</v>
      </c>
      <c r="V27">
        <v>500</v>
      </c>
    </row>
    <row r="28" spans="1:22" x14ac:dyDescent="0.25">
      <c r="A28" t="s">
        <v>22</v>
      </c>
      <c r="B28" t="s">
        <v>23</v>
      </c>
      <c r="C28" t="s">
        <v>24</v>
      </c>
      <c r="D28" t="s">
        <v>25</v>
      </c>
      <c r="E28" t="s">
        <v>26</v>
      </c>
      <c r="F28" t="s">
        <v>27</v>
      </c>
      <c r="G28" t="s">
        <v>45</v>
      </c>
      <c r="H28" t="s">
        <v>45</v>
      </c>
      <c r="I28" t="str">
        <f t="shared" si="1"/>
        <v>E</v>
      </c>
      <c r="J28">
        <v>43145</v>
      </c>
      <c r="K28" t="s">
        <v>3354</v>
      </c>
      <c r="L28" t="s">
        <v>3354</v>
      </c>
      <c r="M28" t="s">
        <v>28</v>
      </c>
      <c r="N28" t="s">
        <v>32</v>
      </c>
      <c r="O28">
        <v>19175</v>
      </c>
      <c r="P28" s="1">
        <v>43293</v>
      </c>
      <c r="Q28">
        <f t="shared" si="0"/>
        <v>2018</v>
      </c>
      <c r="R28" t="s">
        <v>1262</v>
      </c>
      <c r="S28" t="s">
        <v>29</v>
      </c>
      <c r="T28" t="s">
        <v>30</v>
      </c>
      <c r="U28" s="1">
        <v>43293</v>
      </c>
      <c r="V28">
        <v>500</v>
      </c>
    </row>
    <row r="29" spans="1:22" x14ac:dyDescent="0.25">
      <c r="A29" t="s">
        <v>22</v>
      </c>
      <c r="B29" t="s">
        <v>23</v>
      </c>
      <c r="C29" t="s">
        <v>24</v>
      </c>
      <c r="D29" t="s">
        <v>25</v>
      </c>
      <c r="E29" t="s">
        <v>26</v>
      </c>
      <c r="F29" t="s">
        <v>27</v>
      </c>
      <c r="G29" t="s">
        <v>45</v>
      </c>
      <c r="H29" t="s">
        <v>45</v>
      </c>
      <c r="I29" t="str">
        <f t="shared" si="1"/>
        <v>E</v>
      </c>
      <c r="J29">
        <v>64308</v>
      </c>
      <c r="K29" t="s">
        <v>3380</v>
      </c>
      <c r="L29" t="s">
        <v>3380</v>
      </c>
      <c r="M29" t="s">
        <v>28</v>
      </c>
      <c r="N29" t="s">
        <v>32</v>
      </c>
      <c r="O29">
        <v>19179</v>
      </c>
      <c r="P29" s="1">
        <v>43293</v>
      </c>
      <c r="Q29">
        <f t="shared" si="0"/>
        <v>2018</v>
      </c>
      <c r="R29" t="s">
        <v>1262</v>
      </c>
      <c r="S29" t="s">
        <v>29</v>
      </c>
      <c r="T29" t="s">
        <v>30</v>
      </c>
      <c r="U29" s="1">
        <v>43293</v>
      </c>
      <c r="V29">
        <v>500</v>
      </c>
    </row>
    <row r="30" spans="1:22" x14ac:dyDescent="0.25">
      <c r="A30" t="s">
        <v>22</v>
      </c>
      <c r="B30" t="s">
        <v>23</v>
      </c>
      <c r="C30" t="s">
        <v>24</v>
      </c>
      <c r="D30" t="s">
        <v>25</v>
      </c>
      <c r="E30" t="s">
        <v>26</v>
      </c>
      <c r="F30" t="s">
        <v>27</v>
      </c>
      <c r="G30" t="s">
        <v>45</v>
      </c>
      <c r="H30" t="s">
        <v>45</v>
      </c>
      <c r="I30" t="str">
        <f t="shared" si="1"/>
        <v>E</v>
      </c>
      <c r="J30">
        <v>13713</v>
      </c>
      <c r="K30" t="s">
        <v>3395</v>
      </c>
      <c r="L30" t="s">
        <v>3395</v>
      </c>
      <c r="M30" t="s">
        <v>28</v>
      </c>
      <c r="N30" t="s">
        <v>32</v>
      </c>
      <c r="O30">
        <v>19166</v>
      </c>
      <c r="P30" s="1">
        <v>43293</v>
      </c>
      <c r="Q30">
        <f t="shared" si="0"/>
        <v>2018</v>
      </c>
      <c r="R30" t="s">
        <v>248</v>
      </c>
      <c r="S30" t="s">
        <v>29</v>
      </c>
      <c r="T30" t="s">
        <v>30</v>
      </c>
      <c r="U30" s="1">
        <v>43293</v>
      </c>
      <c r="V30">
        <v>500</v>
      </c>
    </row>
    <row r="31" spans="1:22" x14ac:dyDescent="0.25">
      <c r="A31" t="s">
        <v>22</v>
      </c>
      <c r="B31" t="s">
        <v>23</v>
      </c>
      <c r="C31" t="s">
        <v>24</v>
      </c>
      <c r="D31" t="s">
        <v>25</v>
      </c>
      <c r="E31" t="s">
        <v>26</v>
      </c>
      <c r="F31" t="s">
        <v>27</v>
      </c>
      <c r="G31" t="s">
        <v>45</v>
      </c>
      <c r="H31" t="s">
        <v>45</v>
      </c>
      <c r="I31" t="str">
        <f t="shared" si="1"/>
        <v>E</v>
      </c>
      <c r="J31">
        <v>764</v>
      </c>
      <c r="K31" t="s">
        <v>3408</v>
      </c>
      <c r="L31" t="s">
        <v>3408</v>
      </c>
      <c r="M31" t="s">
        <v>28</v>
      </c>
      <c r="N31" t="s">
        <v>32</v>
      </c>
      <c r="O31">
        <v>19174</v>
      </c>
      <c r="P31" s="1">
        <v>43293</v>
      </c>
      <c r="Q31">
        <f t="shared" si="0"/>
        <v>2018</v>
      </c>
      <c r="R31" t="s">
        <v>1262</v>
      </c>
      <c r="S31" t="s">
        <v>29</v>
      </c>
      <c r="T31" t="s">
        <v>30</v>
      </c>
      <c r="U31" s="1">
        <v>43293</v>
      </c>
      <c r="V31">
        <v>500</v>
      </c>
    </row>
    <row r="32" spans="1:22" x14ac:dyDescent="0.25">
      <c r="A32" t="s">
        <v>22</v>
      </c>
      <c r="B32" t="s">
        <v>23</v>
      </c>
      <c r="C32" t="s">
        <v>24</v>
      </c>
      <c r="D32" t="s">
        <v>25</v>
      </c>
      <c r="E32" t="s">
        <v>26</v>
      </c>
      <c r="F32" t="s">
        <v>27</v>
      </c>
      <c r="G32" t="s">
        <v>45</v>
      </c>
      <c r="H32" t="s">
        <v>45</v>
      </c>
      <c r="I32" t="str">
        <f t="shared" si="1"/>
        <v>E</v>
      </c>
      <c r="J32">
        <v>3310</v>
      </c>
      <c r="K32" t="s">
        <v>3432</v>
      </c>
      <c r="L32" t="s">
        <v>3432</v>
      </c>
      <c r="M32" t="s">
        <v>28</v>
      </c>
      <c r="N32" t="s">
        <v>32</v>
      </c>
      <c r="O32">
        <v>19179</v>
      </c>
      <c r="P32" s="1">
        <v>43293</v>
      </c>
      <c r="Q32">
        <f t="shared" si="0"/>
        <v>2018</v>
      </c>
      <c r="R32" t="s">
        <v>1262</v>
      </c>
      <c r="S32" t="s">
        <v>29</v>
      </c>
      <c r="T32" t="s">
        <v>30</v>
      </c>
      <c r="U32" s="1">
        <v>43293</v>
      </c>
      <c r="V32">
        <v>500</v>
      </c>
    </row>
    <row r="33" spans="1:22" x14ac:dyDescent="0.25">
      <c r="A33" t="s">
        <v>22</v>
      </c>
      <c r="B33" t="s">
        <v>23</v>
      </c>
      <c r="C33" t="s">
        <v>24</v>
      </c>
      <c r="D33" t="s">
        <v>25</v>
      </c>
      <c r="E33" t="s">
        <v>26</v>
      </c>
      <c r="F33" t="s">
        <v>27</v>
      </c>
      <c r="G33" t="s">
        <v>45</v>
      </c>
      <c r="H33" t="s">
        <v>45</v>
      </c>
      <c r="I33" t="str">
        <f t="shared" si="1"/>
        <v>E</v>
      </c>
      <c r="J33">
        <v>10969</v>
      </c>
      <c r="K33" t="s">
        <v>3458</v>
      </c>
      <c r="L33" t="s">
        <v>3459</v>
      </c>
      <c r="M33" t="s">
        <v>28</v>
      </c>
      <c r="N33" t="s">
        <v>32</v>
      </c>
      <c r="O33">
        <v>19179</v>
      </c>
      <c r="P33" s="1">
        <v>43293</v>
      </c>
      <c r="Q33">
        <f t="shared" si="0"/>
        <v>2018</v>
      </c>
      <c r="R33" t="s">
        <v>1262</v>
      </c>
      <c r="S33" t="s">
        <v>29</v>
      </c>
      <c r="T33" t="s">
        <v>30</v>
      </c>
      <c r="U33" s="1">
        <v>43293</v>
      </c>
      <c r="V33">
        <v>500</v>
      </c>
    </row>
    <row r="34" spans="1:22" x14ac:dyDescent="0.25">
      <c r="A34" t="s">
        <v>22</v>
      </c>
      <c r="B34" t="s">
        <v>23</v>
      </c>
      <c r="C34" t="s">
        <v>24</v>
      </c>
      <c r="D34" t="s">
        <v>25</v>
      </c>
      <c r="E34" t="s">
        <v>26</v>
      </c>
      <c r="F34" t="s">
        <v>27</v>
      </c>
      <c r="G34" t="s">
        <v>45</v>
      </c>
      <c r="H34" t="s">
        <v>45</v>
      </c>
      <c r="I34" t="str">
        <f t="shared" si="1"/>
        <v>E</v>
      </c>
      <c r="J34">
        <v>34432</v>
      </c>
      <c r="K34" t="s">
        <v>3496</v>
      </c>
      <c r="L34" t="s">
        <v>3496</v>
      </c>
      <c r="M34" t="s">
        <v>28</v>
      </c>
      <c r="N34" t="s">
        <v>32</v>
      </c>
      <c r="O34">
        <v>19172</v>
      </c>
      <c r="P34" s="1">
        <v>43293</v>
      </c>
      <c r="Q34">
        <f t="shared" si="0"/>
        <v>2018</v>
      </c>
      <c r="R34" t="s">
        <v>1262</v>
      </c>
      <c r="S34" t="s">
        <v>29</v>
      </c>
      <c r="T34" t="s">
        <v>30</v>
      </c>
      <c r="U34" s="1">
        <v>43739</v>
      </c>
      <c r="V34">
        <v>500</v>
      </c>
    </row>
    <row r="35" spans="1:22" x14ac:dyDescent="0.25">
      <c r="A35" t="s">
        <v>22</v>
      </c>
      <c r="B35" t="s">
        <v>23</v>
      </c>
      <c r="C35" t="s">
        <v>24</v>
      </c>
      <c r="D35" t="s">
        <v>25</v>
      </c>
      <c r="E35" t="s">
        <v>26</v>
      </c>
      <c r="F35" t="s">
        <v>27</v>
      </c>
      <c r="G35" t="s">
        <v>45</v>
      </c>
      <c r="H35" t="s">
        <v>45</v>
      </c>
      <c r="I35" t="str">
        <f t="shared" si="1"/>
        <v>E</v>
      </c>
      <c r="J35">
        <v>17379</v>
      </c>
      <c r="K35" t="s">
        <v>3503</v>
      </c>
      <c r="L35" t="s">
        <v>3503</v>
      </c>
      <c r="M35" t="s">
        <v>28</v>
      </c>
      <c r="N35" t="s">
        <v>32</v>
      </c>
      <c r="O35">
        <v>19179</v>
      </c>
      <c r="P35" s="1">
        <v>43293</v>
      </c>
      <c r="Q35">
        <f t="shared" si="0"/>
        <v>2018</v>
      </c>
      <c r="R35" t="s">
        <v>1262</v>
      </c>
      <c r="S35" t="s">
        <v>29</v>
      </c>
      <c r="T35" t="s">
        <v>30</v>
      </c>
      <c r="U35" s="1">
        <v>43293</v>
      </c>
      <c r="V35">
        <v>500</v>
      </c>
    </row>
    <row r="36" spans="1:22" x14ac:dyDescent="0.25">
      <c r="A36" t="s">
        <v>22</v>
      </c>
      <c r="B36" t="s">
        <v>23</v>
      </c>
      <c r="C36" t="s">
        <v>24</v>
      </c>
      <c r="D36" t="s">
        <v>25</v>
      </c>
      <c r="E36" t="s">
        <v>26</v>
      </c>
      <c r="F36" t="s">
        <v>27</v>
      </c>
      <c r="G36" t="s">
        <v>45</v>
      </c>
      <c r="H36" t="s">
        <v>45</v>
      </c>
      <c r="I36" t="str">
        <f t="shared" si="1"/>
        <v>E</v>
      </c>
      <c r="J36">
        <v>36238</v>
      </c>
      <c r="K36" t="s">
        <v>3578</v>
      </c>
      <c r="L36" t="s">
        <v>3579</v>
      </c>
      <c r="M36" t="s">
        <v>28</v>
      </c>
      <c r="N36" t="s">
        <v>32</v>
      </c>
      <c r="O36">
        <v>19180</v>
      </c>
      <c r="P36" s="1">
        <v>43293</v>
      </c>
      <c r="Q36">
        <f t="shared" si="0"/>
        <v>2018</v>
      </c>
      <c r="R36" t="s">
        <v>1262</v>
      </c>
      <c r="S36" t="s">
        <v>29</v>
      </c>
      <c r="T36" t="s">
        <v>30</v>
      </c>
      <c r="U36" s="1">
        <v>43293</v>
      </c>
      <c r="V36">
        <v>500</v>
      </c>
    </row>
    <row r="37" spans="1:22" x14ac:dyDescent="0.25">
      <c r="A37" t="s">
        <v>22</v>
      </c>
      <c r="B37" t="s">
        <v>23</v>
      </c>
      <c r="C37" t="s">
        <v>24</v>
      </c>
      <c r="D37" t="s">
        <v>25</v>
      </c>
      <c r="E37" t="s">
        <v>26</v>
      </c>
      <c r="F37" t="s">
        <v>27</v>
      </c>
      <c r="G37" t="s">
        <v>45</v>
      </c>
      <c r="H37" t="s">
        <v>45</v>
      </c>
      <c r="I37" t="str">
        <f t="shared" si="1"/>
        <v>E</v>
      </c>
      <c r="J37">
        <v>17890</v>
      </c>
      <c r="K37" t="s">
        <v>3601</v>
      </c>
      <c r="L37" t="s">
        <v>3601</v>
      </c>
      <c r="M37" t="s">
        <v>28</v>
      </c>
      <c r="N37" t="s">
        <v>32</v>
      </c>
      <c r="O37">
        <v>19166</v>
      </c>
      <c r="P37" s="1">
        <v>43293</v>
      </c>
      <c r="Q37">
        <f t="shared" si="0"/>
        <v>2018</v>
      </c>
      <c r="R37" t="s">
        <v>248</v>
      </c>
      <c r="S37" t="s">
        <v>29</v>
      </c>
      <c r="T37" t="s">
        <v>30</v>
      </c>
      <c r="U37" s="1">
        <v>43293</v>
      </c>
      <c r="V37">
        <v>500</v>
      </c>
    </row>
    <row r="38" spans="1:22" x14ac:dyDescent="0.25">
      <c r="A38" t="s">
        <v>22</v>
      </c>
      <c r="B38" t="s">
        <v>23</v>
      </c>
      <c r="C38" t="s">
        <v>24</v>
      </c>
      <c r="D38" t="s">
        <v>25</v>
      </c>
      <c r="E38" t="s">
        <v>26</v>
      </c>
      <c r="F38" t="s">
        <v>27</v>
      </c>
      <c r="G38" t="s">
        <v>45</v>
      </c>
      <c r="H38" t="s">
        <v>45</v>
      </c>
      <c r="I38" t="str">
        <f t="shared" si="1"/>
        <v>E</v>
      </c>
      <c r="J38">
        <v>5655</v>
      </c>
      <c r="K38" t="s">
        <v>3621</v>
      </c>
      <c r="L38" t="s">
        <v>3621</v>
      </c>
      <c r="M38" t="s">
        <v>28</v>
      </c>
      <c r="N38" t="s">
        <v>32</v>
      </c>
      <c r="O38">
        <v>19179</v>
      </c>
      <c r="P38" s="1">
        <v>43293</v>
      </c>
      <c r="Q38">
        <f t="shared" si="0"/>
        <v>2018</v>
      </c>
      <c r="R38" t="s">
        <v>1262</v>
      </c>
      <c r="S38" t="s">
        <v>29</v>
      </c>
      <c r="T38" t="s">
        <v>30</v>
      </c>
      <c r="U38" s="1">
        <v>43293</v>
      </c>
      <c r="V38">
        <v>500</v>
      </c>
    </row>
    <row r="39" spans="1:22" x14ac:dyDescent="0.25">
      <c r="A39" t="s">
        <v>22</v>
      </c>
      <c r="B39" t="s">
        <v>23</v>
      </c>
      <c r="C39" t="s">
        <v>24</v>
      </c>
      <c r="D39" t="s">
        <v>25</v>
      </c>
      <c r="E39" t="s">
        <v>26</v>
      </c>
      <c r="F39" t="s">
        <v>27</v>
      </c>
      <c r="G39" t="s">
        <v>45</v>
      </c>
      <c r="H39" t="s">
        <v>45</v>
      </c>
      <c r="I39" t="str">
        <f t="shared" si="1"/>
        <v>E</v>
      </c>
      <c r="J39">
        <v>34345</v>
      </c>
      <c r="K39" t="s">
        <v>3646</v>
      </c>
      <c r="L39" t="s">
        <v>3647</v>
      </c>
      <c r="M39" t="s">
        <v>28</v>
      </c>
      <c r="N39" t="s">
        <v>32</v>
      </c>
      <c r="O39">
        <v>19178</v>
      </c>
      <c r="P39" s="1">
        <v>43293</v>
      </c>
      <c r="Q39">
        <f t="shared" si="0"/>
        <v>2018</v>
      </c>
      <c r="R39" t="s">
        <v>1262</v>
      </c>
      <c r="S39" t="s">
        <v>29</v>
      </c>
      <c r="T39" t="s">
        <v>30</v>
      </c>
      <c r="U39" s="1">
        <v>43293</v>
      </c>
      <c r="V39">
        <v>500</v>
      </c>
    </row>
    <row r="40" spans="1:22" x14ac:dyDescent="0.25">
      <c r="A40" t="s">
        <v>22</v>
      </c>
      <c r="B40" t="s">
        <v>23</v>
      </c>
      <c r="C40" t="s">
        <v>24</v>
      </c>
      <c r="D40" t="s">
        <v>25</v>
      </c>
      <c r="E40" t="s">
        <v>26</v>
      </c>
      <c r="F40" t="s">
        <v>27</v>
      </c>
      <c r="G40" t="s">
        <v>45</v>
      </c>
      <c r="H40" t="s">
        <v>45</v>
      </c>
      <c r="I40" t="str">
        <f t="shared" si="1"/>
        <v>E</v>
      </c>
      <c r="J40">
        <v>10480</v>
      </c>
      <c r="K40" t="s">
        <v>3734</v>
      </c>
      <c r="L40" t="s">
        <v>3735</v>
      </c>
      <c r="M40" t="s">
        <v>28</v>
      </c>
      <c r="N40" t="s">
        <v>32</v>
      </c>
      <c r="O40">
        <v>19175</v>
      </c>
      <c r="P40" s="1">
        <v>43293</v>
      </c>
      <c r="Q40">
        <f t="shared" si="0"/>
        <v>2018</v>
      </c>
      <c r="R40" t="s">
        <v>1262</v>
      </c>
      <c r="S40" t="s">
        <v>29</v>
      </c>
      <c r="T40" t="s">
        <v>30</v>
      </c>
      <c r="U40" s="1">
        <v>43293</v>
      </c>
      <c r="V40">
        <v>500</v>
      </c>
    </row>
    <row r="41" spans="1:22" x14ac:dyDescent="0.25">
      <c r="A41" t="s">
        <v>22</v>
      </c>
      <c r="B41" t="s">
        <v>23</v>
      </c>
      <c r="C41" t="s">
        <v>24</v>
      </c>
      <c r="D41" t="s">
        <v>25</v>
      </c>
      <c r="E41" t="s">
        <v>26</v>
      </c>
      <c r="F41" t="s">
        <v>27</v>
      </c>
      <c r="G41" t="s">
        <v>45</v>
      </c>
      <c r="H41" t="s">
        <v>45</v>
      </c>
      <c r="I41" t="str">
        <f>"F"</f>
        <v>F</v>
      </c>
      <c r="J41">
        <v>10987</v>
      </c>
      <c r="K41" t="s">
        <v>3888</v>
      </c>
      <c r="L41" t="s">
        <v>3889</v>
      </c>
      <c r="M41" t="s">
        <v>28</v>
      </c>
      <c r="N41" t="s">
        <v>32</v>
      </c>
      <c r="O41">
        <v>19177</v>
      </c>
      <c r="P41" s="1">
        <v>43293</v>
      </c>
      <c r="Q41">
        <f t="shared" si="0"/>
        <v>2018</v>
      </c>
      <c r="R41" t="s">
        <v>1262</v>
      </c>
      <c r="S41" t="s">
        <v>29</v>
      </c>
      <c r="T41" t="s">
        <v>30</v>
      </c>
      <c r="U41" s="1">
        <v>43293</v>
      </c>
      <c r="V41">
        <v>500</v>
      </c>
    </row>
    <row r="42" spans="1:22" x14ac:dyDescent="0.25">
      <c r="A42" t="s">
        <v>22</v>
      </c>
      <c r="B42" t="s">
        <v>23</v>
      </c>
      <c r="C42" t="s">
        <v>24</v>
      </c>
      <c r="D42" t="s">
        <v>25</v>
      </c>
      <c r="E42" t="s">
        <v>26</v>
      </c>
      <c r="F42" t="s">
        <v>27</v>
      </c>
      <c r="G42" t="s">
        <v>45</v>
      </c>
      <c r="H42" t="s">
        <v>45</v>
      </c>
      <c r="I42" t="str">
        <f>"F"</f>
        <v>F</v>
      </c>
      <c r="J42">
        <v>10970</v>
      </c>
      <c r="K42" t="s">
        <v>3890</v>
      </c>
      <c r="L42" t="s">
        <v>3890</v>
      </c>
      <c r="M42" t="s">
        <v>28</v>
      </c>
      <c r="N42" t="s">
        <v>32</v>
      </c>
      <c r="O42">
        <v>19179</v>
      </c>
      <c r="P42" s="1">
        <v>43293</v>
      </c>
      <c r="Q42">
        <f t="shared" si="0"/>
        <v>2018</v>
      </c>
      <c r="R42" t="s">
        <v>1262</v>
      </c>
      <c r="S42" t="s">
        <v>29</v>
      </c>
      <c r="T42" t="s">
        <v>30</v>
      </c>
      <c r="U42" s="1">
        <v>43293</v>
      </c>
      <c r="V42">
        <v>500</v>
      </c>
    </row>
    <row r="43" spans="1:22" x14ac:dyDescent="0.25">
      <c r="A43" t="s">
        <v>22</v>
      </c>
      <c r="B43" t="s">
        <v>23</v>
      </c>
      <c r="C43" t="s">
        <v>24</v>
      </c>
      <c r="D43" t="s">
        <v>25</v>
      </c>
      <c r="E43" t="s">
        <v>26</v>
      </c>
      <c r="F43" t="s">
        <v>27</v>
      </c>
      <c r="G43" t="s">
        <v>45</v>
      </c>
      <c r="H43" t="s">
        <v>45</v>
      </c>
      <c r="I43" t="str">
        <f>"F"</f>
        <v>F</v>
      </c>
      <c r="J43">
        <v>10971</v>
      </c>
      <c r="K43" t="s">
        <v>3906</v>
      </c>
      <c r="L43" t="s">
        <v>3906</v>
      </c>
      <c r="M43" t="s">
        <v>28</v>
      </c>
      <c r="N43" t="s">
        <v>32</v>
      </c>
      <c r="O43">
        <v>19179</v>
      </c>
      <c r="P43" s="1">
        <v>43293</v>
      </c>
      <c r="Q43">
        <f t="shared" si="0"/>
        <v>2018</v>
      </c>
      <c r="R43" t="s">
        <v>1262</v>
      </c>
      <c r="S43" t="s">
        <v>29</v>
      </c>
      <c r="T43" t="s">
        <v>30</v>
      </c>
      <c r="U43" s="1">
        <v>43293</v>
      </c>
      <c r="V43">
        <v>500</v>
      </c>
    </row>
    <row r="44" spans="1:22" x14ac:dyDescent="0.25">
      <c r="A44" t="s">
        <v>22</v>
      </c>
      <c r="B44" t="s">
        <v>23</v>
      </c>
      <c r="C44" t="s">
        <v>24</v>
      </c>
      <c r="D44" t="s">
        <v>25</v>
      </c>
      <c r="E44" t="s">
        <v>26</v>
      </c>
      <c r="F44" t="s">
        <v>27</v>
      </c>
      <c r="G44" t="s">
        <v>45</v>
      </c>
      <c r="H44" t="s">
        <v>45</v>
      </c>
      <c r="I44" t="str">
        <f>"F"</f>
        <v>F</v>
      </c>
      <c r="J44">
        <v>13422</v>
      </c>
      <c r="K44" t="s">
        <v>3933</v>
      </c>
      <c r="L44" t="s">
        <v>3933</v>
      </c>
      <c r="M44" t="s">
        <v>28</v>
      </c>
      <c r="N44" t="s">
        <v>32</v>
      </c>
      <c r="O44">
        <v>19166</v>
      </c>
      <c r="P44" s="1">
        <v>43293</v>
      </c>
      <c r="Q44">
        <f t="shared" si="0"/>
        <v>2018</v>
      </c>
      <c r="R44" t="s">
        <v>248</v>
      </c>
      <c r="S44" t="s">
        <v>29</v>
      </c>
      <c r="T44" t="s">
        <v>30</v>
      </c>
      <c r="U44" s="1">
        <v>43293</v>
      </c>
      <c r="V44">
        <v>500</v>
      </c>
    </row>
    <row r="45" spans="1:22" x14ac:dyDescent="0.25">
      <c r="A45" t="s">
        <v>22</v>
      </c>
      <c r="B45" t="s">
        <v>23</v>
      </c>
      <c r="C45" t="s">
        <v>24</v>
      </c>
      <c r="D45" t="s">
        <v>25</v>
      </c>
      <c r="E45" t="s">
        <v>26</v>
      </c>
      <c r="F45" t="s">
        <v>27</v>
      </c>
      <c r="G45" t="s">
        <v>45</v>
      </c>
      <c r="H45" t="s">
        <v>45</v>
      </c>
      <c r="I45" t="str">
        <f>"D"</f>
        <v>D</v>
      </c>
      <c r="J45">
        <v>3518</v>
      </c>
      <c r="K45" t="s">
        <v>1543</v>
      </c>
      <c r="L45" t="s">
        <v>1543</v>
      </c>
      <c r="M45" t="s">
        <v>28</v>
      </c>
      <c r="N45" t="s">
        <v>32</v>
      </c>
      <c r="O45">
        <v>18053</v>
      </c>
      <c r="P45" s="1">
        <v>42062</v>
      </c>
      <c r="Q45">
        <f t="shared" si="0"/>
        <v>2015</v>
      </c>
      <c r="R45" t="s">
        <v>1159</v>
      </c>
      <c r="S45" t="s">
        <v>330</v>
      </c>
      <c r="T45" t="s">
        <v>108</v>
      </c>
      <c r="U45" s="1">
        <v>42310</v>
      </c>
      <c r="V45">
        <v>526.71</v>
      </c>
    </row>
    <row r="46" spans="1:22" x14ac:dyDescent="0.25">
      <c r="A46" t="s">
        <v>22</v>
      </c>
      <c r="B46" t="s">
        <v>23</v>
      </c>
      <c r="C46" t="s">
        <v>24</v>
      </c>
      <c r="D46" t="s">
        <v>25</v>
      </c>
      <c r="E46" t="s">
        <v>26</v>
      </c>
      <c r="F46" t="s">
        <v>27</v>
      </c>
      <c r="G46" t="s">
        <v>45</v>
      </c>
      <c r="H46" t="s">
        <v>45</v>
      </c>
      <c r="I46" t="str">
        <f>"C"</f>
        <v>C</v>
      </c>
      <c r="J46">
        <v>113506</v>
      </c>
      <c r="K46" t="s">
        <v>1015</v>
      </c>
      <c r="L46" t="s">
        <v>1016</v>
      </c>
      <c r="M46" t="s">
        <v>28</v>
      </c>
      <c r="N46" t="s">
        <v>32</v>
      </c>
      <c r="O46">
        <v>18501</v>
      </c>
      <c r="P46" s="1">
        <v>42400</v>
      </c>
      <c r="Q46">
        <f t="shared" si="0"/>
        <v>2016</v>
      </c>
      <c r="R46" t="s">
        <v>179</v>
      </c>
      <c r="S46" t="s">
        <v>29</v>
      </c>
      <c r="T46" t="s">
        <v>30</v>
      </c>
      <c r="U46" s="1">
        <v>42475</v>
      </c>
      <c r="V46">
        <v>540.54</v>
      </c>
    </row>
    <row r="47" spans="1:22" x14ac:dyDescent="0.25">
      <c r="A47" t="s">
        <v>22</v>
      </c>
      <c r="B47" t="s">
        <v>23</v>
      </c>
      <c r="C47" t="s">
        <v>24</v>
      </c>
      <c r="D47" t="s">
        <v>25</v>
      </c>
      <c r="E47" t="s">
        <v>26</v>
      </c>
      <c r="F47" t="s">
        <v>27</v>
      </c>
      <c r="G47" t="s">
        <v>45</v>
      </c>
      <c r="H47" t="s">
        <v>45</v>
      </c>
      <c r="I47" t="str">
        <f>"D"</f>
        <v>D</v>
      </c>
      <c r="J47">
        <v>3837</v>
      </c>
      <c r="K47" t="s">
        <v>2487</v>
      </c>
      <c r="L47" t="s">
        <v>2487</v>
      </c>
      <c r="M47" t="s">
        <v>28</v>
      </c>
      <c r="N47" t="s">
        <v>32</v>
      </c>
      <c r="O47">
        <v>19172</v>
      </c>
      <c r="P47" s="1">
        <v>43293</v>
      </c>
      <c r="Q47">
        <f t="shared" si="0"/>
        <v>2018</v>
      </c>
      <c r="R47" t="s">
        <v>1262</v>
      </c>
      <c r="S47" t="s">
        <v>29</v>
      </c>
      <c r="T47" t="s">
        <v>30</v>
      </c>
      <c r="U47" s="1">
        <v>43709</v>
      </c>
      <c r="V47">
        <v>666.67</v>
      </c>
    </row>
    <row r="48" spans="1:22" x14ac:dyDescent="0.25">
      <c r="A48" t="s">
        <v>22</v>
      </c>
      <c r="B48" t="s">
        <v>23</v>
      </c>
      <c r="C48" t="s">
        <v>24</v>
      </c>
      <c r="D48" t="s">
        <v>25</v>
      </c>
      <c r="E48" t="s">
        <v>26</v>
      </c>
      <c r="F48" t="s">
        <v>27</v>
      </c>
      <c r="G48" t="s">
        <v>45</v>
      </c>
      <c r="H48" t="s">
        <v>45</v>
      </c>
      <c r="I48" t="str">
        <f>"D"</f>
        <v>D</v>
      </c>
      <c r="J48">
        <v>36027</v>
      </c>
      <c r="K48" t="s">
        <v>2502</v>
      </c>
      <c r="L48" t="s">
        <v>2503</v>
      </c>
      <c r="M48" t="s">
        <v>28</v>
      </c>
      <c r="N48" t="s">
        <v>32</v>
      </c>
      <c r="O48">
        <v>19172</v>
      </c>
      <c r="P48" s="1">
        <v>43293</v>
      </c>
      <c r="Q48">
        <f t="shared" si="0"/>
        <v>2018</v>
      </c>
      <c r="R48" t="s">
        <v>1262</v>
      </c>
      <c r="S48" t="s">
        <v>29</v>
      </c>
      <c r="T48" t="s">
        <v>30</v>
      </c>
      <c r="U48" s="1">
        <v>43709</v>
      </c>
      <c r="V48">
        <v>666.67</v>
      </c>
    </row>
    <row r="49" spans="1:22" x14ac:dyDescent="0.25">
      <c r="A49" t="s">
        <v>22</v>
      </c>
      <c r="B49" t="s">
        <v>23</v>
      </c>
      <c r="C49" t="s">
        <v>24</v>
      </c>
      <c r="D49" t="s">
        <v>25</v>
      </c>
      <c r="E49" t="s">
        <v>26</v>
      </c>
      <c r="F49" t="s">
        <v>27</v>
      </c>
      <c r="G49" t="s">
        <v>45</v>
      </c>
      <c r="H49" t="s">
        <v>45</v>
      </c>
      <c r="I49" t="str">
        <f>"D"</f>
        <v>D</v>
      </c>
      <c r="J49">
        <v>3232</v>
      </c>
      <c r="K49" t="s">
        <v>2504</v>
      </c>
      <c r="L49" t="s">
        <v>2504</v>
      </c>
      <c r="M49" t="s">
        <v>28</v>
      </c>
      <c r="N49" t="s">
        <v>32</v>
      </c>
      <c r="O49">
        <v>19172</v>
      </c>
      <c r="P49" s="1">
        <v>43293</v>
      </c>
      <c r="Q49">
        <f t="shared" si="0"/>
        <v>2018</v>
      </c>
      <c r="R49" t="s">
        <v>1262</v>
      </c>
      <c r="S49" t="s">
        <v>29</v>
      </c>
      <c r="T49" t="s">
        <v>30</v>
      </c>
      <c r="U49" s="1">
        <v>43709</v>
      </c>
      <c r="V49">
        <v>666.67</v>
      </c>
    </row>
    <row r="50" spans="1:22" x14ac:dyDescent="0.25">
      <c r="A50" t="s">
        <v>22</v>
      </c>
      <c r="B50" t="s">
        <v>23</v>
      </c>
      <c r="C50" t="s">
        <v>24</v>
      </c>
      <c r="D50" t="s">
        <v>25</v>
      </c>
      <c r="E50" t="s">
        <v>26</v>
      </c>
      <c r="F50" t="s">
        <v>27</v>
      </c>
      <c r="G50" t="s">
        <v>45</v>
      </c>
      <c r="H50" t="s">
        <v>45</v>
      </c>
      <c r="I50" t="str">
        <f>"D"</f>
        <v>D</v>
      </c>
      <c r="J50">
        <v>8032</v>
      </c>
      <c r="K50" t="s">
        <v>2529</v>
      </c>
      <c r="L50" t="s">
        <v>2529</v>
      </c>
      <c r="M50" t="s">
        <v>28</v>
      </c>
      <c r="N50" t="s">
        <v>32</v>
      </c>
      <c r="O50">
        <v>19172</v>
      </c>
      <c r="P50" s="1">
        <v>43293</v>
      </c>
      <c r="Q50">
        <f t="shared" si="0"/>
        <v>2018</v>
      </c>
      <c r="R50" t="s">
        <v>1262</v>
      </c>
      <c r="S50" t="s">
        <v>29</v>
      </c>
      <c r="T50" t="s">
        <v>30</v>
      </c>
      <c r="U50" s="1">
        <v>43709</v>
      </c>
      <c r="V50">
        <v>666.67</v>
      </c>
    </row>
    <row r="51" spans="1:22" x14ac:dyDescent="0.25">
      <c r="A51" t="s">
        <v>22</v>
      </c>
      <c r="B51" t="s">
        <v>23</v>
      </c>
      <c r="C51" t="s">
        <v>24</v>
      </c>
      <c r="D51" t="s">
        <v>25</v>
      </c>
      <c r="E51" t="s">
        <v>26</v>
      </c>
      <c r="F51" t="s">
        <v>27</v>
      </c>
      <c r="G51" t="s">
        <v>45</v>
      </c>
      <c r="H51" t="s">
        <v>45</v>
      </c>
      <c r="I51" t="str">
        <f>"E"</f>
        <v>E</v>
      </c>
      <c r="J51">
        <v>8089</v>
      </c>
      <c r="K51" t="s">
        <v>3456</v>
      </c>
      <c r="L51" t="s">
        <v>3456</v>
      </c>
      <c r="M51" t="s">
        <v>28</v>
      </c>
      <c r="N51" t="s">
        <v>32</v>
      </c>
      <c r="O51">
        <v>19172</v>
      </c>
      <c r="P51" s="1">
        <v>43293</v>
      </c>
      <c r="Q51">
        <f t="shared" si="0"/>
        <v>2018</v>
      </c>
      <c r="R51" t="s">
        <v>1262</v>
      </c>
      <c r="S51" t="s">
        <v>29</v>
      </c>
      <c r="T51" t="s">
        <v>30</v>
      </c>
      <c r="U51" s="1">
        <v>43709</v>
      </c>
      <c r="V51">
        <v>666.67</v>
      </c>
    </row>
    <row r="52" spans="1:22" x14ac:dyDescent="0.25">
      <c r="A52" t="s">
        <v>22</v>
      </c>
      <c r="B52" t="s">
        <v>23</v>
      </c>
      <c r="C52" t="s">
        <v>24</v>
      </c>
      <c r="D52" t="s">
        <v>25</v>
      </c>
      <c r="E52" t="s">
        <v>26</v>
      </c>
      <c r="F52" t="s">
        <v>27</v>
      </c>
      <c r="G52" t="s">
        <v>45</v>
      </c>
      <c r="H52" t="s">
        <v>45</v>
      </c>
      <c r="I52" t="str">
        <f>"E"</f>
        <v>E</v>
      </c>
      <c r="J52">
        <v>9155</v>
      </c>
      <c r="K52" t="s">
        <v>3497</v>
      </c>
      <c r="L52" t="s">
        <v>3497</v>
      </c>
      <c r="M52" t="s">
        <v>28</v>
      </c>
      <c r="N52" t="s">
        <v>32</v>
      </c>
      <c r="O52">
        <v>19172</v>
      </c>
      <c r="P52" s="1">
        <v>43293</v>
      </c>
      <c r="Q52">
        <f t="shared" si="0"/>
        <v>2018</v>
      </c>
      <c r="R52" t="s">
        <v>1262</v>
      </c>
      <c r="S52" t="s">
        <v>29</v>
      </c>
      <c r="T52" t="s">
        <v>30</v>
      </c>
      <c r="U52" s="1">
        <v>43709</v>
      </c>
      <c r="V52">
        <v>666.67</v>
      </c>
    </row>
    <row r="53" spans="1:22" x14ac:dyDescent="0.25">
      <c r="A53" t="s">
        <v>22</v>
      </c>
      <c r="B53" t="s">
        <v>23</v>
      </c>
      <c r="C53" t="s">
        <v>24</v>
      </c>
      <c r="D53" t="s">
        <v>25</v>
      </c>
      <c r="E53" t="s">
        <v>26</v>
      </c>
      <c r="F53" t="s">
        <v>27</v>
      </c>
      <c r="G53" t="s">
        <v>45</v>
      </c>
      <c r="H53" t="s">
        <v>45</v>
      </c>
      <c r="I53" t="str">
        <f>"E"</f>
        <v>E</v>
      </c>
      <c r="J53">
        <v>31808</v>
      </c>
      <c r="K53" t="s">
        <v>3557</v>
      </c>
      <c r="L53" t="s">
        <v>3557</v>
      </c>
      <c r="M53" t="s">
        <v>28</v>
      </c>
      <c r="N53" t="s">
        <v>32</v>
      </c>
      <c r="O53">
        <v>19172</v>
      </c>
      <c r="P53" s="1">
        <v>43293</v>
      </c>
      <c r="Q53">
        <f t="shared" si="0"/>
        <v>2018</v>
      </c>
      <c r="R53" t="s">
        <v>1262</v>
      </c>
      <c r="S53" t="s">
        <v>29</v>
      </c>
      <c r="T53" t="s">
        <v>30</v>
      </c>
      <c r="U53" s="1">
        <v>43709</v>
      </c>
      <c r="V53">
        <v>666.67</v>
      </c>
    </row>
    <row r="54" spans="1:22" x14ac:dyDescent="0.25">
      <c r="A54" t="s">
        <v>22</v>
      </c>
      <c r="B54" t="s">
        <v>23</v>
      </c>
      <c r="C54" t="s">
        <v>24</v>
      </c>
      <c r="D54" t="s">
        <v>25</v>
      </c>
      <c r="E54" t="s">
        <v>26</v>
      </c>
      <c r="F54" t="s">
        <v>27</v>
      </c>
      <c r="G54" t="s">
        <v>45</v>
      </c>
      <c r="H54" t="s">
        <v>45</v>
      </c>
      <c r="I54" t="str">
        <f>"F"</f>
        <v>F</v>
      </c>
      <c r="J54">
        <v>16305</v>
      </c>
      <c r="K54" t="s">
        <v>3917</v>
      </c>
      <c r="L54" t="s">
        <v>3917</v>
      </c>
      <c r="M54" t="s">
        <v>28</v>
      </c>
      <c r="N54" t="s">
        <v>32</v>
      </c>
      <c r="O54">
        <v>19172</v>
      </c>
      <c r="P54" s="1">
        <v>43293</v>
      </c>
      <c r="Q54">
        <f t="shared" si="0"/>
        <v>2018</v>
      </c>
      <c r="R54" t="s">
        <v>1262</v>
      </c>
      <c r="S54" t="s">
        <v>29</v>
      </c>
      <c r="T54" t="s">
        <v>30</v>
      </c>
      <c r="U54" s="1">
        <v>43709</v>
      </c>
      <c r="V54">
        <v>666.67</v>
      </c>
    </row>
    <row r="55" spans="1:22" x14ac:dyDescent="0.25">
      <c r="A55" t="s">
        <v>22</v>
      </c>
      <c r="B55" t="s">
        <v>23</v>
      </c>
      <c r="C55" t="s">
        <v>24</v>
      </c>
      <c r="D55" t="s">
        <v>25</v>
      </c>
      <c r="E55" t="s">
        <v>26</v>
      </c>
      <c r="F55" t="s">
        <v>27</v>
      </c>
      <c r="G55" t="s">
        <v>45</v>
      </c>
      <c r="H55" t="s">
        <v>45</v>
      </c>
      <c r="I55" t="str">
        <f>"F"</f>
        <v>F</v>
      </c>
      <c r="J55">
        <v>3234</v>
      </c>
      <c r="K55" t="s">
        <v>3918</v>
      </c>
      <c r="L55" t="s">
        <v>3918</v>
      </c>
      <c r="M55" t="s">
        <v>28</v>
      </c>
      <c r="N55" t="s">
        <v>32</v>
      </c>
      <c r="O55">
        <v>19172</v>
      </c>
      <c r="P55" s="1">
        <v>43293</v>
      </c>
      <c r="Q55">
        <f t="shared" si="0"/>
        <v>2018</v>
      </c>
      <c r="R55" t="s">
        <v>1262</v>
      </c>
      <c r="S55" t="s">
        <v>29</v>
      </c>
      <c r="T55" t="s">
        <v>30</v>
      </c>
      <c r="U55" s="1">
        <v>43709</v>
      </c>
      <c r="V55">
        <v>666.67</v>
      </c>
    </row>
    <row r="56" spans="1:22" x14ac:dyDescent="0.25">
      <c r="A56" t="s">
        <v>22</v>
      </c>
      <c r="B56" t="s">
        <v>23</v>
      </c>
      <c r="C56" t="s">
        <v>24</v>
      </c>
      <c r="D56" t="s">
        <v>25</v>
      </c>
      <c r="E56" t="s">
        <v>26</v>
      </c>
      <c r="F56" t="s">
        <v>27</v>
      </c>
      <c r="G56" t="s">
        <v>45</v>
      </c>
      <c r="H56" t="s">
        <v>45</v>
      </c>
      <c r="I56" t="str">
        <f>"F"</f>
        <v>F</v>
      </c>
      <c r="J56">
        <v>16309</v>
      </c>
      <c r="K56" t="s">
        <v>3927</v>
      </c>
      <c r="L56" t="s">
        <v>3927</v>
      </c>
      <c r="M56" t="s">
        <v>28</v>
      </c>
      <c r="N56" t="s">
        <v>32</v>
      </c>
      <c r="O56">
        <v>19172</v>
      </c>
      <c r="P56" s="1">
        <v>43293</v>
      </c>
      <c r="Q56">
        <f t="shared" si="0"/>
        <v>2018</v>
      </c>
      <c r="R56" t="s">
        <v>1262</v>
      </c>
      <c r="S56" t="s">
        <v>29</v>
      </c>
      <c r="T56" t="s">
        <v>30</v>
      </c>
      <c r="U56" s="1">
        <v>43709</v>
      </c>
      <c r="V56">
        <v>666.67</v>
      </c>
    </row>
    <row r="57" spans="1:22" x14ac:dyDescent="0.25">
      <c r="A57" t="s">
        <v>22</v>
      </c>
      <c r="B57" t="s">
        <v>23</v>
      </c>
      <c r="C57" t="s">
        <v>24</v>
      </c>
      <c r="D57" t="s">
        <v>25</v>
      </c>
      <c r="E57" t="s">
        <v>26</v>
      </c>
      <c r="F57" t="s">
        <v>27</v>
      </c>
      <c r="G57" t="s">
        <v>45</v>
      </c>
      <c r="H57" t="s">
        <v>45</v>
      </c>
      <c r="I57" t="str">
        <f>"F"</f>
        <v>F</v>
      </c>
      <c r="J57">
        <v>3838</v>
      </c>
      <c r="K57" t="s">
        <v>3934</v>
      </c>
      <c r="L57" t="s">
        <v>3934</v>
      </c>
      <c r="M57" t="s">
        <v>28</v>
      </c>
      <c r="N57" t="s">
        <v>32</v>
      </c>
      <c r="O57">
        <v>19172</v>
      </c>
      <c r="P57" s="1">
        <v>43293</v>
      </c>
      <c r="Q57">
        <f t="shared" si="0"/>
        <v>2018</v>
      </c>
      <c r="R57" t="s">
        <v>1262</v>
      </c>
      <c r="S57" t="s">
        <v>29</v>
      </c>
      <c r="T57" t="s">
        <v>30</v>
      </c>
      <c r="U57" s="1">
        <v>43709</v>
      </c>
      <c r="V57">
        <v>666.67</v>
      </c>
    </row>
    <row r="58" spans="1:22" x14ac:dyDescent="0.25">
      <c r="A58" t="s">
        <v>22</v>
      </c>
      <c r="B58" t="s">
        <v>23</v>
      </c>
      <c r="C58" t="s">
        <v>24</v>
      </c>
      <c r="D58" t="s">
        <v>25</v>
      </c>
      <c r="E58" t="s">
        <v>26</v>
      </c>
      <c r="F58" t="s">
        <v>27</v>
      </c>
      <c r="G58" t="s">
        <v>45</v>
      </c>
      <c r="H58" t="s">
        <v>45</v>
      </c>
      <c r="I58" t="str">
        <f>"E"</f>
        <v>E</v>
      </c>
      <c r="J58">
        <v>37720</v>
      </c>
      <c r="K58" t="s">
        <v>3126</v>
      </c>
      <c r="L58" t="s">
        <v>3126</v>
      </c>
      <c r="M58" t="s">
        <v>28</v>
      </c>
      <c r="N58" t="s">
        <v>32</v>
      </c>
      <c r="O58">
        <v>19179</v>
      </c>
      <c r="P58" s="1">
        <v>43293</v>
      </c>
      <c r="Q58">
        <f t="shared" si="0"/>
        <v>2018</v>
      </c>
      <c r="R58" t="s">
        <v>1262</v>
      </c>
      <c r="S58" t="s">
        <v>29</v>
      </c>
      <c r="T58" t="s">
        <v>30</v>
      </c>
      <c r="U58" s="1">
        <v>43293</v>
      </c>
      <c r="V58">
        <v>700</v>
      </c>
    </row>
    <row r="59" spans="1:22" x14ac:dyDescent="0.25">
      <c r="A59" t="s">
        <v>22</v>
      </c>
      <c r="B59" t="s">
        <v>23</v>
      </c>
      <c r="C59" t="s">
        <v>24</v>
      </c>
      <c r="D59" t="s">
        <v>25</v>
      </c>
      <c r="E59" t="s">
        <v>26</v>
      </c>
      <c r="F59" t="s">
        <v>27</v>
      </c>
      <c r="G59" t="s">
        <v>45</v>
      </c>
      <c r="H59" t="s">
        <v>45</v>
      </c>
      <c r="I59" t="str">
        <f>"E"</f>
        <v>E</v>
      </c>
      <c r="J59">
        <v>17339</v>
      </c>
      <c r="K59" t="s">
        <v>2698</v>
      </c>
      <c r="L59" t="s">
        <v>2698</v>
      </c>
      <c r="M59" t="s">
        <v>28</v>
      </c>
      <c r="N59" t="s">
        <v>32</v>
      </c>
      <c r="O59">
        <v>19178</v>
      </c>
      <c r="P59" s="1">
        <v>43293</v>
      </c>
      <c r="Q59">
        <f t="shared" si="0"/>
        <v>2018</v>
      </c>
      <c r="R59" t="s">
        <v>1262</v>
      </c>
      <c r="S59" t="s">
        <v>29</v>
      </c>
      <c r="T59" t="s">
        <v>30</v>
      </c>
      <c r="U59" s="1">
        <v>43293</v>
      </c>
      <c r="V59">
        <v>700</v>
      </c>
    </row>
    <row r="60" spans="1:22" x14ac:dyDescent="0.25">
      <c r="A60" t="s">
        <v>22</v>
      </c>
      <c r="B60" t="s">
        <v>23</v>
      </c>
      <c r="C60" t="s">
        <v>24</v>
      </c>
      <c r="D60" t="s">
        <v>25</v>
      </c>
      <c r="E60" t="s">
        <v>26</v>
      </c>
      <c r="F60" t="s">
        <v>27</v>
      </c>
      <c r="G60" t="s">
        <v>45</v>
      </c>
      <c r="H60" t="s">
        <v>45</v>
      </c>
      <c r="I60" t="str">
        <f>"E"</f>
        <v>E</v>
      </c>
      <c r="J60">
        <v>23568</v>
      </c>
      <c r="K60" t="s">
        <v>3018</v>
      </c>
      <c r="L60" t="s">
        <v>3018</v>
      </c>
      <c r="M60" t="s">
        <v>28</v>
      </c>
      <c r="N60" t="s">
        <v>32</v>
      </c>
      <c r="O60">
        <v>19166</v>
      </c>
      <c r="P60" s="1">
        <v>43293</v>
      </c>
      <c r="Q60">
        <f t="shared" si="0"/>
        <v>2018</v>
      </c>
      <c r="R60" t="s">
        <v>248</v>
      </c>
      <c r="S60" t="s">
        <v>29</v>
      </c>
      <c r="T60" t="s">
        <v>30</v>
      </c>
      <c r="U60" s="1">
        <v>43293</v>
      </c>
      <c r="V60">
        <v>750</v>
      </c>
    </row>
    <row r="61" spans="1:22" x14ac:dyDescent="0.25">
      <c r="A61" t="s">
        <v>22</v>
      </c>
      <c r="B61" t="s">
        <v>23</v>
      </c>
      <c r="C61" t="s">
        <v>24</v>
      </c>
      <c r="D61" t="s">
        <v>25</v>
      </c>
      <c r="E61" t="s">
        <v>26</v>
      </c>
      <c r="F61" t="s">
        <v>27</v>
      </c>
      <c r="G61" t="s">
        <v>45</v>
      </c>
      <c r="H61" t="s">
        <v>45</v>
      </c>
      <c r="I61" t="str">
        <f>"E"</f>
        <v>E</v>
      </c>
      <c r="J61">
        <v>33288</v>
      </c>
      <c r="K61" t="s">
        <v>3666</v>
      </c>
      <c r="L61" t="s">
        <v>3666</v>
      </c>
      <c r="M61" t="s">
        <v>28</v>
      </c>
      <c r="N61" t="s">
        <v>32</v>
      </c>
      <c r="O61">
        <v>19179</v>
      </c>
      <c r="P61" s="1">
        <v>43293</v>
      </c>
      <c r="Q61">
        <f t="shared" si="0"/>
        <v>2018</v>
      </c>
      <c r="R61" t="s">
        <v>1262</v>
      </c>
      <c r="S61" t="s">
        <v>29</v>
      </c>
      <c r="T61" t="s">
        <v>30</v>
      </c>
      <c r="U61" s="1">
        <v>43293</v>
      </c>
      <c r="V61">
        <v>750</v>
      </c>
    </row>
    <row r="62" spans="1:22" x14ac:dyDescent="0.25">
      <c r="A62" t="s">
        <v>22</v>
      </c>
      <c r="B62" t="s">
        <v>23</v>
      </c>
      <c r="C62" t="s">
        <v>24</v>
      </c>
      <c r="D62" t="s">
        <v>25</v>
      </c>
      <c r="E62" t="s">
        <v>26</v>
      </c>
      <c r="F62" t="s">
        <v>27</v>
      </c>
      <c r="G62" t="s">
        <v>45</v>
      </c>
      <c r="H62" t="s">
        <v>45</v>
      </c>
      <c r="I62" t="str">
        <f>"E"</f>
        <v>E</v>
      </c>
      <c r="J62">
        <v>38919</v>
      </c>
      <c r="K62" t="s">
        <v>3703</v>
      </c>
      <c r="L62" t="s">
        <v>3703</v>
      </c>
      <c r="M62" t="s">
        <v>28</v>
      </c>
      <c r="N62" t="s">
        <v>32</v>
      </c>
      <c r="O62">
        <v>19177</v>
      </c>
      <c r="P62" s="1">
        <v>43293</v>
      </c>
      <c r="Q62">
        <f t="shared" si="0"/>
        <v>2018</v>
      </c>
      <c r="R62" t="s">
        <v>1262</v>
      </c>
      <c r="S62" t="s">
        <v>29</v>
      </c>
      <c r="T62" t="s">
        <v>30</v>
      </c>
      <c r="U62" s="1">
        <v>43293</v>
      </c>
      <c r="V62">
        <v>750</v>
      </c>
    </row>
    <row r="63" spans="1:22" x14ac:dyDescent="0.25">
      <c r="A63" t="s">
        <v>22</v>
      </c>
      <c r="B63" t="s">
        <v>23</v>
      </c>
      <c r="C63" t="s">
        <v>24</v>
      </c>
      <c r="D63" t="s">
        <v>25</v>
      </c>
      <c r="E63" t="s">
        <v>26</v>
      </c>
      <c r="F63" t="s">
        <v>27</v>
      </c>
      <c r="G63" t="s">
        <v>45</v>
      </c>
      <c r="H63" t="s">
        <v>45</v>
      </c>
      <c r="I63" t="str">
        <f>"B"</f>
        <v>B</v>
      </c>
      <c r="J63">
        <v>3067275</v>
      </c>
      <c r="K63" t="s">
        <v>432</v>
      </c>
      <c r="L63" t="s">
        <v>432</v>
      </c>
      <c r="M63" t="s">
        <v>28</v>
      </c>
      <c r="N63" t="s">
        <v>32</v>
      </c>
      <c r="O63">
        <v>18068</v>
      </c>
      <c r="P63" s="1">
        <v>42135</v>
      </c>
      <c r="Q63">
        <f t="shared" si="0"/>
        <v>2015</v>
      </c>
      <c r="R63" t="s">
        <v>79</v>
      </c>
      <c r="S63" t="s">
        <v>433</v>
      </c>
      <c r="T63" t="s">
        <v>108</v>
      </c>
      <c r="U63" s="1">
        <v>42278</v>
      </c>
      <c r="V63">
        <v>789.7</v>
      </c>
    </row>
    <row r="64" spans="1:22" x14ac:dyDescent="0.25">
      <c r="A64" t="s">
        <v>22</v>
      </c>
      <c r="B64" t="s">
        <v>23</v>
      </c>
      <c r="C64" t="s">
        <v>24</v>
      </c>
      <c r="D64" t="s">
        <v>25</v>
      </c>
      <c r="E64" t="s">
        <v>26</v>
      </c>
      <c r="F64" t="s">
        <v>27</v>
      </c>
      <c r="G64" t="s">
        <v>45</v>
      </c>
      <c r="H64" t="s">
        <v>45</v>
      </c>
      <c r="I64" t="str">
        <f>"B"</f>
        <v>B</v>
      </c>
      <c r="J64">
        <v>3015786</v>
      </c>
      <c r="K64" t="s">
        <v>383</v>
      </c>
      <c r="L64" t="s">
        <v>384</v>
      </c>
      <c r="M64" t="s">
        <v>28</v>
      </c>
      <c r="N64" t="s">
        <v>32</v>
      </c>
      <c r="O64">
        <v>17807</v>
      </c>
      <c r="P64" s="1">
        <v>41730</v>
      </c>
      <c r="Q64">
        <f t="shared" si="0"/>
        <v>2014</v>
      </c>
      <c r="R64" t="s">
        <v>179</v>
      </c>
      <c r="S64" t="s">
        <v>29</v>
      </c>
      <c r="T64" t="s">
        <v>30</v>
      </c>
      <c r="U64" s="1">
        <v>42692</v>
      </c>
      <c r="V64">
        <v>857.14</v>
      </c>
    </row>
    <row r="65" spans="1:22" x14ac:dyDescent="0.25">
      <c r="A65" t="s">
        <v>22</v>
      </c>
      <c r="B65" t="s">
        <v>23</v>
      </c>
      <c r="C65" t="s">
        <v>24</v>
      </c>
      <c r="D65" t="s">
        <v>25</v>
      </c>
      <c r="E65" t="s">
        <v>26</v>
      </c>
      <c r="F65" t="s">
        <v>27</v>
      </c>
      <c r="G65" t="s">
        <v>45</v>
      </c>
      <c r="H65" t="s">
        <v>45</v>
      </c>
      <c r="I65" t="str">
        <f>"E"</f>
        <v>E</v>
      </c>
      <c r="J65">
        <v>43185</v>
      </c>
      <c r="K65" t="s">
        <v>3269</v>
      </c>
      <c r="L65" t="s">
        <v>3269</v>
      </c>
      <c r="M65" t="s">
        <v>28</v>
      </c>
      <c r="N65" t="s">
        <v>32</v>
      </c>
      <c r="O65">
        <v>19179</v>
      </c>
      <c r="P65" s="1">
        <v>43293</v>
      </c>
      <c r="Q65">
        <f t="shared" si="0"/>
        <v>2018</v>
      </c>
      <c r="R65" t="s">
        <v>1262</v>
      </c>
      <c r="S65" t="s">
        <v>29</v>
      </c>
      <c r="T65" t="s">
        <v>30</v>
      </c>
      <c r="U65" s="1">
        <v>43293</v>
      </c>
      <c r="V65">
        <v>900</v>
      </c>
    </row>
    <row r="66" spans="1:22" x14ac:dyDescent="0.25">
      <c r="A66" t="s">
        <v>22</v>
      </c>
      <c r="B66" t="s">
        <v>23</v>
      </c>
      <c r="C66" t="s">
        <v>24</v>
      </c>
      <c r="D66" t="s">
        <v>25</v>
      </c>
      <c r="E66" t="s">
        <v>26</v>
      </c>
      <c r="F66" t="s">
        <v>27</v>
      </c>
      <c r="G66" t="s">
        <v>45</v>
      </c>
      <c r="H66" t="s">
        <v>45</v>
      </c>
      <c r="I66" t="str">
        <f>"E"</f>
        <v>E</v>
      </c>
      <c r="J66">
        <v>3418</v>
      </c>
      <c r="K66" t="s">
        <v>3487</v>
      </c>
      <c r="L66" t="s">
        <v>3488</v>
      </c>
      <c r="M66" t="s">
        <v>28</v>
      </c>
      <c r="N66" t="s">
        <v>32</v>
      </c>
      <c r="O66">
        <v>19171</v>
      </c>
      <c r="P66" s="1">
        <v>43293</v>
      </c>
      <c r="Q66">
        <f t="shared" ref="Q66:Q129" si="2">YEAR(P66)</f>
        <v>2018</v>
      </c>
      <c r="R66" t="s">
        <v>1262</v>
      </c>
      <c r="S66" t="s">
        <v>29</v>
      </c>
      <c r="T66" t="s">
        <v>30</v>
      </c>
      <c r="U66" s="1">
        <v>43293</v>
      </c>
      <c r="V66">
        <v>900</v>
      </c>
    </row>
    <row r="67" spans="1:22" x14ac:dyDescent="0.25">
      <c r="A67" t="s">
        <v>22</v>
      </c>
      <c r="B67" t="s">
        <v>23</v>
      </c>
      <c r="C67" t="s">
        <v>24</v>
      </c>
      <c r="D67" t="s">
        <v>25</v>
      </c>
      <c r="E67" t="s">
        <v>26</v>
      </c>
      <c r="F67" t="s">
        <v>27</v>
      </c>
      <c r="G67" t="s">
        <v>45</v>
      </c>
      <c r="H67" t="s">
        <v>45</v>
      </c>
      <c r="I67" t="str">
        <f>"E"</f>
        <v>E</v>
      </c>
      <c r="J67">
        <v>12267</v>
      </c>
      <c r="K67" t="s">
        <v>2755</v>
      </c>
      <c r="L67" t="s">
        <v>2756</v>
      </c>
      <c r="M67" t="s">
        <v>28</v>
      </c>
      <c r="N67" t="s">
        <v>32</v>
      </c>
      <c r="O67">
        <v>18053</v>
      </c>
      <c r="P67" s="1">
        <v>42062</v>
      </c>
      <c r="Q67">
        <f t="shared" si="2"/>
        <v>2015</v>
      </c>
      <c r="R67" t="s">
        <v>1159</v>
      </c>
      <c r="S67" t="s">
        <v>330</v>
      </c>
      <c r="T67" t="s">
        <v>108</v>
      </c>
      <c r="U67" s="1">
        <v>42614</v>
      </c>
      <c r="V67">
        <v>905.94</v>
      </c>
    </row>
    <row r="68" spans="1:22" x14ac:dyDescent="0.25">
      <c r="A68" t="s">
        <v>22</v>
      </c>
      <c r="B68" t="s">
        <v>23</v>
      </c>
      <c r="C68" t="s">
        <v>24</v>
      </c>
      <c r="D68" t="s">
        <v>25</v>
      </c>
      <c r="E68" t="s">
        <v>26</v>
      </c>
      <c r="F68" t="s">
        <v>27</v>
      </c>
      <c r="G68" t="s">
        <v>45</v>
      </c>
      <c r="H68" t="s">
        <v>45</v>
      </c>
      <c r="I68" t="str">
        <f t="shared" ref="I68:I85" si="3">"D"</f>
        <v>D</v>
      </c>
      <c r="J68">
        <v>2575</v>
      </c>
      <c r="K68" t="s">
        <v>2347</v>
      </c>
      <c r="L68" t="s">
        <v>2347</v>
      </c>
      <c r="M68" t="s">
        <v>28</v>
      </c>
      <c r="N68" t="s">
        <v>32</v>
      </c>
      <c r="O68">
        <v>19166</v>
      </c>
      <c r="P68" s="1">
        <v>43293</v>
      </c>
      <c r="Q68">
        <f t="shared" si="2"/>
        <v>2018</v>
      </c>
      <c r="R68" t="s">
        <v>248</v>
      </c>
      <c r="S68" t="s">
        <v>29</v>
      </c>
      <c r="T68" t="s">
        <v>30</v>
      </c>
      <c r="U68" s="1">
        <v>43293</v>
      </c>
      <c r="V68" s="2">
        <v>1000</v>
      </c>
    </row>
    <row r="69" spans="1:22" x14ac:dyDescent="0.25">
      <c r="A69" t="s">
        <v>22</v>
      </c>
      <c r="B69" t="s">
        <v>23</v>
      </c>
      <c r="C69" t="s">
        <v>24</v>
      </c>
      <c r="D69" t="s">
        <v>25</v>
      </c>
      <c r="E69" t="s">
        <v>26</v>
      </c>
      <c r="F69" t="s">
        <v>27</v>
      </c>
      <c r="G69" t="s">
        <v>45</v>
      </c>
      <c r="H69" t="s">
        <v>45</v>
      </c>
      <c r="I69" t="str">
        <f t="shared" si="3"/>
        <v>D</v>
      </c>
      <c r="J69">
        <v>37927</v>
      </c>
      <c r="K69" t="s">
        <v>2349</v>
      </c>
      <c r="L69" t="s">
        <v>2349</v>
      </c>
      <c r="M69" t="s">
        <v>28</v>
      </c>
      <c r="N69" t="s">
        <v>32</v>
      </c>
      <c r="O69">
        <v>19179</v>
      </c>
      <c r="P69" s="1">
        <v>43293</v>
      </c>
      <c r="Q69">
        <f t="shared" si="2"/>
        <v>2018</v>
      </c>
      <c r="R69" t="s">
        <v>1262</v>
      </c>
      <c r="S69" t="s">
        <v>29</v>
      </c>
      <c r="T69" t="s">
        <v>30</v>
      </c>
      <c r="U69" s="1">
        <v>43293</v>
      </c>
      <c r="V69" s="2">
        <v>1000</v>
      </c>
    </row>
    <row r="70" spans="1:22" x14ac:dyDescent="0.25">
      <c r="A70" t="s">
        <v>22</v>
      </c>
      <c r="B70" t="s">
        <v>23</v>
      </c>
      <c r="C70" t="s">
        <v>24</v>
      </c>
      <c r="D70" t="s">
        <v>25</v>
      </c>
      <c r="E70" t="s">
        <v>26</v>
      </c>
      <c r="F70" t="s">
        <v>27</v>
      </c>
      <c r="G70" t="s">
        <v>45</v>
      </c>
      <c r="H70" t="s">
        <v>45</v>
      </c>
      <c r="I70" t="str">
        <f t="shared" si="3"/>
        <v>D</v>
      </c>
      <c r="J70">
        <v>17356</v>
      </c>
      <c r="K70" t="s">
        <v>2354</v>
      </c>
      <c r="L70" t="s">
        <v>2354</v>
      </c>
      <c r="M70" t="s">
        <v>28</v>
      </c>
      <c r="N70" t="s">
        <v>32</v>
      </c>
      <c r="O70">
        <v>19174</v>
      </c>
      <c r="P70" s="1">
        <v>43293</v>
      </c>
      <c r="Q70">
        <f t="shared" si="2"/>
        <v>2018</v>
      </c>
      <c r="R70" t="s">
        <v>1262</v>
      </c>
      <c r="S70" t="s">
        <v>29</v>
      </c>
      <c r="T70" t="s">
        <v>30</v>
      </c>
      <c r="U70" s="1">
        <v>43293</v>
      </c>
      <c r="V70" s="2">
        <v>1000</v>
      </c>
    </row>
    <row r="71" spans="1:22" x14ac:dyDescent="0.25">
      <c r="A71" t="s">
        <v>22</v>
      </c>
      <c r="B71" t="s">
        <v>23</v>
      </c>
      <c r="C71" t="s">
        <v>24</v>
      </c>
      <c r="D71" t="s">
        <v>25</v>
      </c>
      <c r="E71" t="s">
        <v>26</v>
      </c>
      <c r="F71" t="s">
        <v>27</v>
      </c>
      <c r="G71" t="s">
        <v>45</v>
      </c>
      <c r="H71" t="s">
        <v>45</v>
      </c>
      <c r="I71" t="str">
        <f t="shared" si="3"/>
        <v>D</v>
      </c>
      <c r="J71">
        <v>54034</v>
      </c>
      <c r="K71" t="s">
        <v>2356</v>
      </c>
      <c r="L71" t="s">
        <v>2356</v>
      </c>
      <c r="M71" t="s">
        <v>28</v>
      </c>
      <c r="N71" t="s">
        <v>32</v>
      </c>
      <c r="O71">
        <v>19166</v>
      </c>
      <c r="P71" s="1">
        <v>43293</v>
      </c>
      <c r="Q71">
        <f t="shared" si="2"/>
        <v>2018</v>
      </c>
      <c r="R71" t="s">
        <v>248</v>
      </c>
      <c r="S71" t="s">
        <v>29</v>
      </c>
      <c r="T71" t="s">
        <v>30</v>
      </c>
      <c r="U71" s="1">
        <v>43293</v>
      </c>
      <c r="V71" s="2">
        <v>1000</v>
      </c>
    </row>
    <row r="72" spans="1:22" x14ac:dyDescent="0.25">
      <c r="A72" t="s">
        <v>22</v>
      </c>
      <c r="B72" t="s">
        <v>23</v>
      </c>
      <c r="C72" t="s">
        <v>24</v>
      </c>
      <c r="D72" t="s">
        <v>25</v>
      </c>
      <c r="E72" t="s">
        <v>26</v>
      </c>
      <c r="F72" t="s">
        <v>27</v>
      </c>
      <c r="G72" t="s">
        <v>45</v>
      </c>
      <c r="H72" t="s">
        <v>45</v>
      </c>
      <c r="I72" t="str">
        <f t="shared" si="3"/>
        <v>D</v>
      </c>
      <c r="J72">
        <v>31828</v>
      </c>
      <c r="K72" t="s">
        <v>2362</v>
      </c>
      <c r="L72" t="s">
        <v>2362</v>
      </c>
      <c r="M72" t="s">
        <v>28</v>
      </c>
      <c r="N72" t="s">
        <v>32</v>
      </c>
      <c r="O72">
        <v>19166</v>
      </c>
      <c r="P72" s="1">
        <v>43293</v>
      </c>
      <c r="Q72">
        <f t="shared" si="2"/>
        <v>2018</v>
      </c>
      <c r="R72" t="s">
        <v>248</v>
      </c>
      <c r="S72" t="s">
        <v>29</v>
      </c>
      <c r="T72" t="s">
        <v>30</v>
      </c>
      <c r="U72" s="1">
        <v>43293</v>
      </c>
      <c r="V72" s="2">
        <v>1000</v>
      </c>
    </row>
    <row r="73" spans="1:22" x14ac:dyDescent="0.25">
      <c r="A73" t="s">
        <v>22</v>
      </c>
      <c r="B73" t="s">
        <v>23</v>
      </c>
      <c r="C73" t="s">
        <v>24</v>
      </c>
      <c r="D73" t="s">
        <v>25</v>
      </c>
      <c r="E73" t="s">
        <v>26</v>
      </c>
      <c r="F73" t="s">
        <v>27</v>
      </c>
      <c r="G73" t="s">
        <v>45</v>
      </c>
      <c r="H73" t="s">
        <v>45</v>
      </c>
      <c r="I73" t="str">
        <f t="shared" si="3"/>
        <v>D</v>
      </c>
      <c r="J73">
        <v>17367</v>
      </c>
      <c r="K73" t="s">
        <v>2386</v>
      </c>
      <c r="L73" t="s">
        <v>2386</v>
      </c>
      <c r="M73" t="s">
        <v>28</v>
      </c>
      <c r="N73" t="s">
        <v>32</v>
      </c>
      <c r="O73">
        <v>19177</v>
      </c>
      <c r="P73" s="1">
        <v>43293</v>
      </c>
      <c r="Q73">
        <f t="shared" si="2"/>
        <v>2018</v>
      </c>
      <c r="R73" t="s">
        <v>1262</v>
      </c>
      <c r="S73" t="s">
        <v>29</v>
      </c>
      <c r="T73" t="s">
        <v>30</v>
      </c>
      <c r="U73" s="1">
        <v>43293</v>
      </c>
      <c r="V73" s="2">
        <v>1000</v>
      </c>
    </row>
    <row r="74" spans="1:22" x14ac:dyDescent="0.25">
      <c r="A74" t="s">
        <v>22</v>
      </c>
      <c r="B74" t="s">
        <v>23</v>
      </c>
      <c r="C74" t="s">
        <v>24</v>
      </c>
      <c r="D74" t="s">
        <v>25</v>
      </c>
      <c r="E74" t="s">
        <v>26</v>
      </c>
      <c r="F74" t="s">
        <v>27</v>
      </c>
      <c r="G74" t="s">
        <v>45</v>
      </c>
      <c r="H74" t="s">
        <v>45</v>
      </c>
      <c r="I74" t="str">
        <f t="shared" si="3"/>
        <v>D</v>
      </c>
      <c r="J74">
        <v>38193</v>
      </c>
      <c r="K74" t="s">
        <v>2412</v>
      </c>
      <c r="L74" t="s">
        <v>2412</v>
      </c>
      <c r="M74" t="s">
        <v>28</v>
      </c>
      <c r="N74" t="s">
        <v>32</v>
      </c>
      <c r="O74">
        <v>19181</v>
      </c>
      <c r="P74" s="1">
        <v>43293</v>
      </c>
      <c r="Q74">
        <f t="shared" si="2"/>
        <v>2018</v>
      </c>
      <c r="R74" t="s">
        <v>1262</v>
      </c>
      <c r="S74" t="s">
        <v>29</v>
      </c>
      <c r="T74" t="s">
        <v>30</v>
      </c>
      <c r="U74" s="1">
        <v>43293</v>
      </c>
      <c r="V74" s="2">
        <v>1000</v>
      </c>
    </row>
    <row r="75" spans="1:22" x14ac:dyDescent="0.25">
      <c r="A75" t="s">
        <v>22</v>
      </c>
      <c r="B75" t="s">
        <v>23</v>
      </c>
      <c r="C75" t="s">
        <v>24</v>
      </c>
      <c r="D75" t="s">
        <v>25</v>
      </c>
      <c r="E75" t="s">
        <v>26</v>
      </c>
      <c r="F75" t="s">
        <v>27</v>
      </c>
      <c r="G75" t="s">
        <v>45</v>
      </c>
      <c r="H75" t="s">
        <v>45</v>
      </c>
      <c r="I75" t="str">
        <f t="shared" si="3"/>
        <v>D</v>
      </c>
      <c r="J75">
        <v>33587</v>
      </c>
      <c r="K75" t="s">
        <v>2414</v>
      </c>
      <c r="L75" t="s">
        <v>2415</v>
      </c>
      <c r="M75" t="s">
        <v>28</v>
      </c>
      <c r="N75" t="s">
        <v>32</v>
      </c>
      <c r="O75">
        <v>19171</v>
      </c>
      <c r="P75" s="1">
        <v>43293</v>
      </c>
      <c r="Q75">
        <f t="shared" si="2"/>
        <v>2018</v>
      </c>
      <c r="R75" t="s">
        <v>1262</v>
      </c>
      <c r="S75" t="s">
        <v>29</v>
      </c>
      <c r="T75" t="s">
        <v>30</v>
      </c>
      <c r="U75" s="1">
        <v>43293</v>
      </c>
      <c r="V75" s="2">
        <v>1000</v>
      </c>
    </row>
    <row r="76" spans="1:22" x14ac:dyDescent="0.25">
      <c r="A76" t="s">
        <v>22</v>
      </c>
      <c r="B76" t="s">
        <v>23</v>
      </c>
      <c r="C76" t="s">
        <v>24</v>
      </c>
      <c r="D76" t="s">
        <v>25</v>
      </c>
      <c r="E76" t="s">
        <v>26</v>
      </c>
      <c r="F76" t="s">
        <v>27</v>
      </c>
      <c r="G76" t="s">
        <v>45</v>
      </c>
      <c r="H76" t="s">
        <v>45</v>
      </c>
      <c r="I76" t="str">
        <f t="shared" si="3"/>
        <v>D</v>
      </c>
      <c r="J76">
        <v>9421</v>
      </c>
      <c r="K76" t="s">
        <v>2442</v>
      </c>
      <c r="L76" t="s">
        <v>2442</v>
      </c>
      <c r="M76" t="s">
        <v>28</v>
      </c>
      <c r="N76" t="s">
        <v>32</v>
      </c>
      <c r="O76">
        <v>19179</v>
      </c>
      <c r="P76" s="1">
        <v>43293</v>
      </c>
      <c r="Q76">
        <f t="shared" si="2"/>
        <v>2018</v>
      </c>
      <c r="R76" t="s">
        <v>1262</v>
      </c>
      <c r="S76" t="s">
        <v>29</v>
      </c>
      <c r="T76" t="s">
        <v>30</v>
      </c>
      <c r="U76" s="1">
        <v>43293</v>
      </c>
      <c r="V76" s="2">
        <v>1000</v>
      </c>
    </row>
    <row r="77" spans="1:22" x14ac:dyDescent="0.25">
      <c r="A77" t="s">
        <v>22</v>
      </c>
      <c r="B77" t="s">
        <v>23</v>
      </c>
      <c r="C77" t="s">
        <v>24</v>
      </c>
      <c r="D77" t="s">
        <v>25</v>
      </c>
      <c r="E77" t="s">
        <v>26</v>
      </c>
      <c r="F77" t="s">
        <v>27</v>
      </c>
      <c r="G77" t="s">
        <v>45</v>
      </c>
      <c r="H77" t="s">
        <v>45</v>
      </c>
      <c r="I77" t="str">
        <f t="shared" si="3"/>
        <v>D</v>
      </c>
      <c r="J77">
        <v>9424</v>
      </c>
      <c r="K77" t="s">
        <v>2454</v>
      </c>
      <c r="L77" t="s">
        <v>2454</v>
      </c>
      <c r="M77" t="s">
        <v>28</v>
      </c>
      <c r="N77" t="s">
        <v>32</v>
      </c>
      <c r="O77">
        <v>19175</v>
      </c>
      <c r="P77" s="1">
        <v>43293</v>
      </c>
      <c r="Q77">
        <f t="shared" si="2"/>
        <v>2018</v>
      </c>
      <c r="R77" t="s">
        <v>1262</v>
      </c>
      <c r="S77" t="s">
        <v>29</v>
      </c>
      <c r="T77" t="s">
        <v>30</v>
      </c>
      <c r="U77" s="1">
        <v>43293</v>
      </c>
      <c r="V77" s="2">
        <v>1000</v>
      </c>
    </row>
    <row r="78" spans="1:22" x14ac:dyDescent="0.25">
      <c r="A78" t="s">
        <v>22</v>
      </c>
      <c r="B78" t="s">
        <v>23</v>
      </c>
      <c r="C78" t="s">
        <v>24</v>
      </c>
      <c r="D78" t="s">
        <v>25</v>
      </c>
      <c r="E78" t="s">
        <v>26</v>
      </c>
      <c r="F78" t="s">
        <v>27</v>
      </c>
      <c r="G78" t="s">
        <v>45</v>
      </c>
      <c r="H78" t="s">
        <v>45</v>
      </c>
      <c r="I78" t="str">
        <f t="shared" si="3"/>
        <v>D</v>
      </c>
      <c r="J78">
        <v>38036</v>
      </c>
      <c r="K78" t="s">
        <v>2485</v>
      </c>
      <c r="L78" t="s">
        <v>2486</v>
      </c>
      <c r="M78" t="s">
        <v>28</v>
      </c>
      <c r="N78" t="s">
        <v>32</v>
      </c>
      <c r="O78">
        <v>19174</v>
      </c>
      <c r="P78" s="1">
        <v>43293</v>
      </c>
      <c r="Q78">
        <f t="shared" si="2"/>
        <v>2018</v>
      </c>
      <c r="R78" t="s">
        <v>1262</v>
      </c>
      <c r="S78" t="s">
        <v>29</v>
      </c>
      <c r="T78" t="s">
        <v>30</v>
      </c>
      <c r="U78" s="1">
        <v>43293</v>
      </c>
      <c r="V78" s="2">
        <v>1000</v>
      </c>
    </row>
    <row r="79" spans="1:22" x14ac:dyDescent="0.25">
      <c r="A79" t="s">
        <v>22</v>
      </c>
      <c r="B79" t="s">
        <v>23</v>
      </c>
      <c r="C79" t="s">
        <v>24</v>
      </c>
      <c r="D79" t="s">
        <v>25</v>
      </c>
      <c r="E79" t="s">
        <v>26</v>
      </c>
      <c r="F79" t="s">
        <v>27</v>
      </c>
      <c r="G79" t="s">
        <v>45</v>
      </c>
      <c r="H79" t="s">
        <v>45</v>
      </c>
      <c r="I79" t="str">
        <f t="shared" si="3"/>
        <v>D</v>
      </c>
      <c r="J79">
        <v>37380</v>
      </c>
      <c r="K79" t="s">
        <v>2499</v>
      </c>
      <c r="L79" t="s">
        <v>2499</v>
      </c>
      <c r="M79" t="s">
        <v>28</v>
      </c>
      <c r="N79" t="s">
        <v>32</v>
      </c>
      <c r="O79">
        <v>19179</v>
      </c>
      <c r="P79" s="1">
        <v>43293</v>
      </c>
      <c r="Q79">
        <f t="shared" si="2"/>
        <v>2018</v>
      </c>
      <c r="R79" t="s">
        <v>1262</v>
      </c>
      <c r="S79" t="s">
        <v>29</v>
      </c>
      <c r="T79" t="s">
        <v>30</v>
      </c>
      <c r="U79" s="1">
        <v>43293</v>
      </c>
      <c r="V79" s="2">
        <v>1000</v>
      </c>
    </row>
    <row r="80" spans="1:22" x14ac:dyDescent="0.25">
      <c r="A80" t="s">
        <v>22</v>
      </c>
      <c r="B80" t="s">
        <v>23</v>
      </c>
      <c r="C80" t="s">
        <v>24</v>
      </c>
      <c r="D80" t="s">
        <v>25</v>
      </c>
      <c r="E80" t="s">
        <v>26</v>
      </c>
      <c r="F80" t="s">
        <v>27</v>
      </c>
      <c r="G80" t="s">
        <v>45</v>
      </c>
      <c r="H80" t="s">
        <v>45</v>
      </c>
      <c r="I80" t="str">
        <f t="shared" si="3"/>
        <v>D</v>
      </c>
      <c r="J80">
        <v>21882</v>
      </c>
      <c r="K80" t="s">
        <v>2501</v>
      </c>
      <c r="L80" t="s">
        <v>2501</v>
      </c>
      <c r="M80" t="s">
        <v>28</v>
      </c>
      <c r="N80" t="s">
        <v>32</v>
      </c>
      <c r="O80">
        <v>19170</v>
      </c>
      <c r="P80" s="1">
        <v>43293</v>
      </c>
      <c r="Q80">
        <f t="shared" si="2"/>
        <v>2018</v>
      </c>
      <c r="R80" t="s">
        <v>1262</v>
      </c>
      <c r="S80" t="s">
        <v>29</v>
      </c>
      <c r="T80" t="s">
        <v>30</v>
      </c>
      <c r="U80" s="1">
        <v>43293</v>
      </c>
      <c r="V80" s="2">
        <v>1000</v>
      </c>
    </row>
    <row r="81" spans="1:22" x14ac:dyDescent="0.25">
      <c r="A81" t="s">
        <v>22</v>
      </c>
      <c r="B81" t="s">
        <v>23</v>
      </c>
      <c r="C81" t="s">
        <v>24</v>
      </c>
      <c r="D81" t="s">
        <v>25</v>
      </c>
      <c r="E81" t="s">
        <v>26</v>
      </c>
      <c r="F81" t="s">
        <v>27</v>
      </c>
      <c r="G81" t="s">
        <v>45</v>
      </c>
      <c r="H81" t="s">
        <v>45</v>
      </c>
      <c r="I81" t="str">
        <f t="shared" si="3"/>
        <v>D</v>
      </c>
      <c r="J81">
        <v>36797</v>
      </c>
      <c r="K81" t="s">
        <v>2525</v>
      </c>
      <c r="L81" t="s">
        <v>2525</v>
      </c>
      <c r="M81" t="s">
        <v>28</v>
      </c>
      <c r="N81" t="s">
        <v>32</v>
      </c>
      <c r="O81">
        <v>19179</v>
      </c>
      <c r="P81" s="1">
        <v>43293</v>
      </c>
      <c r="Q81">
        <f t="shared" si="2"/>
        <v>2018</v>
      </c>
      <c r="R81" t="s">
        <v>1262</v>
      </c>
      <c r="S81" t="s">
        <v>29</v>
      </c>
      <c r="T81" t="s">
        <v>30</v>
      </c>
      <c r="U81" s="1">
        <v>43293</v>
      </c>
      <c r="V81" s="2">
        <v>1000</v>
      </c>
    </row>
    <row r="82" spans="1:22" x14ac:dyDescent="0.25">
      <c r="A82" t="s">
        <v>22</v>
      </c>
      <c r="B82" t="s">
        <v>23</v>
      </c>
      <c r="C82" t="s">
        <v>24</v>
      </c>
      <c r="D82" t="s">
        <v>25</v>
      </c>
      <c r="E82" t="s">
        <v>26</v>
      </c>
      <c r="F82" t="s">
        <v>27</v>
      </c>
      <c r="G82" t="s">
        <v>45</v>
      </c>
      <c r="H82" t="s">
        <v>45</v>
      </c>
      <c r="I82" t="str">
        <f t="shared" si="3"/>
        <v>D</v>
      </c>
      <c r="J82">
        <v>37081</v>
      </c>
      <c r="K82" t="s">
        <v>2541</v>
      </c>
      <c r="L82" t="s">
        <v>2541</v>
      </c>
      <c r="M82" t="s">
        <v>28</v>
      </c>
      <c r="N82" t="s">
        <v>32</v>
      </c>
      <c r="O82">
        <v>19179</v>
      </c>
      <c r="P82" s="1">
        <v>43293</v>
      </c>
      <c r="Q82">
        <f t="shared" si="2"/>
        <v>2018</v>
      </c>
      <c r="R82" t="s">
        <v>1262</v>
      </c>
      <c r="S82" t="s">
        <v>29</v>
      </c>
      <c r="T82" t="s">
        <v>30</v>
      </c>
      <c r="U82" s="1">
        <v>43293</v>
      </c>
      <c r="V82" s="2">
        <v>1000</v>
      </c>
    </row>
    <row r="83" spans="1:22" x14ac:dyDescent="0.25">
      <c r="A83" t="s">
        <v>22</v>
      </c>
      <c r="B83" t="s">
        <v>23</v>
      </c>
      <c r="C83" t="s">
        <v>24</v>
      </c>
      <c r="D83" t="s">
        <v>25</v>
      </c>
      <c r="E83" t="s">
        <v>26</v>
      </c>
      <c r="F83" t="s">
        <v>27</v>
      </c>
      <c r="G83" t="s">
        <v>45</v>
      </c>
      <c r="H83" t="s">
        <v>45</v>
      </c>
      <c r="I83" t="str">
        <f t="shared" si="3"/>
        <v>D</v>
      </c>
      <c r="J83">
        <v>37102</v>
      </c>
      <c r="K83" t="s">
        <v>2542</v>
      </c>
      <c r="L83" t="s">
        <v>2542</v>
      </c>
      <c r="M83" t="s">
        <v>28</v>
      </c>
      <c r="N83" t="s">
        <v>32</v>
      </c>
      <c r="O83">
        <v>19179</v>
      </c>
      <c r="P83" s="1">
        <v>43293</v>
      </c>
      <c r="Q83">
        <f t="shared" si="2"/>
        <v>2018</v>
      </c>
      <c r="R83" t="s">
        <v>1262</v>
      </c>
      <c r="S83" t="s">
        <v>29</v>
      </c>
      <c r="T83" t="s">
        <v>30</v>
      </c>
      <c r="U83" s="1">
        <v>43293</v>
      </c>
      <c r="V83" s="2">
        <v>1000</v>
      </c>
    </row>
    <row r="84" spans="1:22" x14ac:dyDescent="0.25">
      <c r="A84" t="s">
        <v>22</v>
      </c>
      <c r="B84" t="s">
        <v>23</v>
      </c>
      <c r="C84" t="s">
        <v>24</v>
      </c>
      <c r="D84" t="s">
        <v>25</v>
      </c>
      <c r="E84" t="s">
        <v>26</v>
      </c>
      <c r="F84" t="s">
        <v>27</v>
      </c>
      <c r="G84" t="s">
        <v>45</v>
      </c>
      <c r="H84" t="s">
        <v>45</v>
      </c>
      <c r="I84" t="str">
        <f t="shared" si="3"/>
        <v>D</v>
      </c>
      <c r="J84">
        <v>5748</v>
      </c>
      <c r="K84" t="s">
        <v>2547</v>
      </c>
      <c r="L84" t="s">
        <v>2547</v>
      </c>
      <c r="M84" t="s">
        <v>28</v>
      </c>
      <c r="N84" t="s">
        <v>32</v>
      </c>
      <c r="O84">
        <v>19178</v>
      </c>
      <c r="P84" s="1">
        <v>43293</v>
      </c>
      <c r="Q84">
        <f t="shared" si="2"/>
        <v>2018</v>
      </c>
      <c r="R84" t="s">
        <v>1262</v>
      </c>
      <c r="S84" t="s">
        <v>29</v>
      </c>
      <c r="T84" t="s">
        <v>30</v>
      </c>
      <c r="U84" s="1">
        <v>43293</v>
      </c>
      <c r="V84" s="2">
        <v>1000</v>
      </c>
    </row>
    <row r="85" spans="1:22" x14ac:dyDescent="0.25">
      <c r="A85" t="s">
        <v>22</v>
      </c>
      <c r="B85" t="s">
        <v>23</v>
      </c>
      <c r="C85" t="s">
        <v>24</v>
      </c>
      <c r="D85" t="s">
        <v>25</v>
      </c>
      <c r="E85" t="s">
        <v>26</v>
      </c>
      <c r="F85" t="s">
        <v>27</v>
      </c>
      <c r="G85" t="s">
        <v>45</v>
      </c>
      <c r="H85" t="s">
        <v>45</v>
      </c>
      <c r="I85" t="str">
        <f t="shared" si="3"/>
        <v>D</v>
      </c>
      <c r="J85">
        <v>17364</v>
      </c>
      <c r="K85" t="s">
        <v>2597</v>
      </c>
      <c r="L85" t="s">
        <v>2597</v>
      </c>
      <c r="M85" t="s">
        <v>28</v>
      </c>
      <c r="N85" t="s">
        <v>32</v>
      </c>
      <c r="O85">
        <v>19175</v>
      </c>
      <c r="P85" s="1">
        <v>43293</v>
      </c>
      <c r="Q85">
        <f t="shared" si="2"/>
        <v>2018</v>
      </c>
      <c r="R85" t="s">
        <v>1262</v>
      </c>
      <c r="S85" t="s">
        <v>29</v>
      </c>
      <c r="T85" t="s">
        <v>30</v>
      </c>
      <c r="U85" s="1">
        <v>43293</v>
      </c>
      <c r="V85" s="2">
        <v>1000</v>
      </c>
    </row>
    <row r="86" spans="1:22" x14ac:dyDescent="0.25">
      <c r="A86" t="s">
        <v>22</v>
      </c>
      <c r="B86" t="s">
        <v>23</v>
      </c>
      <c r="C86" t="s">
        <v>24</v>
      </c>
      <c r="D86" t="s">
        <v>25</v>
      </c>
      <c r="E86" t="s">
        <v>26</v>
      </c>
      <c r="F86" t="s">
        <v>27</v>
      </c>
      <c r="G86" t="s">
        <v>45</v>
      </c>
      <c r="H86" t="s">
        <v>45</v>
      </c>
      <c r="I86" t="str">
        <f t="shared" ref="I86:I149" si="4">"E"</f>
        <v>E</v>
      </c>
      <c r="J86">
        <v>35842</v>
      </c>
      <c r="K86" t="s">
        <v>2915</v>
      </c>
      <c r="L86" t="s">
        <v>2915</v>
      </c>
      <c r="M86" t="s">
        <v>28</v>
      </c>
      <c r="N86" t="s">
        <v>32</v>
      </c>
      <c r="O86">
        <v>19166</v>
      </c>
      <c r="P86" s="1">
        <v>43293</v>
      </c>
      <c r="Q86">
        <f t="shared" si="2"/>
        <v>2018</v>
      </c>
      <c r="R86" t="s">
        <v>248</v>
      </c>
      <c r="S86" t="s">
        <v>29</v>
      </c>
      <c r="T86" t="s">
        <v>30</v>
      </c>
      <c r="U86" s="1">
        <v>43293</v>
      </c>
      <c r="V86" s="2">
        <v>1000</v>
      </c>
    </row>
    <row r="87" spans="1:22" x14ac:dyDescent="0.25">
      <c r="A87" t="s">
        <v>22</v>
      </c>
      <c r="B87" t="s">
        <v>23</v>
      </c>
      <c r="C87" t="s">
        <v>24</v>
      </c>
      <c r="D87" t="s">
        <v>25</v>
      </c>
      <c r="E87" t="s">
        <v>26</v>
      </c>
      <c r="F87" t="s">
        <v>27</v>
      </c>
      <c r="G87" t="s">
        <v>45</v>
      </c>
      <c r="H87" t="s">
        <v>45</v>
      </c>
      <c r="I87" t="str">
        <f t="shared" si="4"/>
        <v>E</v>
      </c>
      <c r="J87">
        <v>31857</v>
      </c>
      <c r="K87" t="s">
        <v>2916</v>
      </c>
      <c r="L87" t="s">
        <v>2916</v>
      </c>
      <c r="M87" t="s">
        <v>28</v>
      </c>
      <c r="N87" t="s">
        <v>32</v>
      </c>
      <c r="O87">
        <v>19179</v>
      </c>
      <c r="P87" s="1">
        <v>43293</v>
      </c>
      <c r="Q87">
        <f t="shared" si="2"/>
        <v>2018</v>
      </c>
      <c r="R87" t="s">
        <v>1262</v>
      </c>
      <c r="S87" t="s">
        <v>29</v>
      </c>
      <c r="T87" t="s">
        <v>30</v>
      </c>
      <c r="U87" s="1">
        <v>43293</v>
      </c>
      <c r="V87" s="2">
        <v>1000</v>
      </c>
    </row>
    <row r="88" spans="1:22" x14ac:dyDescent="0.25">
      <c r="A88" t="s">
        <v>22</v>
      </c>
      <c r="B88" t="s">
        <v>23</v>
      </c>
      <c r="C88" t="s">
        <v>24</v>
      </c>
      <c r="D88" t="s">
        <v>25</v>
      </c>
      <c r="E88" t="s">
        <v>26</v>
      </c>
      <c r="F88" t="s">
        <v>27</v>
      </c>
      <c r="G88" t="s">
        <v>45</v>
      </c>
      <c r="H88" t="s">
        <v>45</v>
      </c>
      <c r="I88" t="str">
        <f t="shared" si="4"/>
        <v>E</v>
      </c>
      <c r="J88">
        <v>47909</v>
      </c>
      <c r="K88" t="s">
        <v>2917</v>
      </c>
      <c r="L88" t="s">
        <v>2917</v>
      </c>
      <c r="M88" t="s">
        <v>28</v>
      </c>
      <c r="N88" t="s">
        <v>32</v>
      </c>
      <c r="O88">
        <v>19179</v>
      </c>
      <c r="P88" s="1">
        <v>43293</v>
      </c>
      <c r="Q88">
        <f t="shared" si="2"/>
        <v>2018</v>
      </c>
      <c r="R88" t="s">
        <v>1262</v>
      </c>
      <c r="S88" t="s">
        <v>29</v>
      </c>
      <c r="T88" t="s">
        <v>30</v>
      </c>
      <c r="U88" s="1">
        <v>43293</v>
      </c>
      <c r="V88" s="2">
        <v>1000</v>
      </c>
    </row>
    <row r="89" spans="1:22" x14ac:dyDescent="0.25">
      <c r="A89" t="s">
        <v>22</v>
      </c>
      <c r="B89" t="s">
        <v>23</v>
      </c>
      <c r="C89" t="s">
        <v>24</v>
      </c>
      <c r="D89" t="s">
        <v>25</v>
      </c>
      <c r="E89" t="s">
        <v>26</v>
      </c>
      <c r="F89" t="s">
        <v>27</v>
      </c>
      <c r="G89" t="s">
        <v>45</v>
      </c>
      <c r="H89" t="s">
        <v>45</v>
      </c>
      <c r="I89" t="str">
        <f t="shared" si="4"/>
        <v>E</v>
      </c>
      <c r="J89">
        <v>32063</v>
      </c>
      <c r="K89" t="s">
        <v>2918</v>
      </c>
      <c r="L89" t="s">
        <v>2918</v>
      </c>
      <c r="M89" t="s">
        <v>28</v>
      </c>
      <c r="N89" t="s">
        <v>32</v>
      </c>
      <c r="O89">
        <v>19179</v>
      </c>
      <c r="P89" s="1">
        <v>43293</v>
      </c>
      <c r="Q89">
        <f t="shared" si="2"/>
        <v>2018</v>
      </c>
      <c r="R89" t="s">
        <v>1262</v>
      </c>
      <c r="S89" t="s">
        <v>29</v>
      </c>
      <c r="T89" t="s">
        <v>30</v>
      </c>
      <c r="U89" s="1">
        <v>43293</v>
      </c>
      <c r="V89" s="2">
        <v>1000</v>
      </c>
    </row>
    <row r="90" spans="1:22" x14ac:dyDescent="0.25">
      <c r="A90" t="s">
        <v>22</v>
      </c>
      <c r="B90" t="s">
        <v>23</v>
      </c>
      <c r="C90" t="s">
        <v>24</v>
      </c>
      <c r="D90" t="s">
        <v>25</v>
      </c>
      <c r="E90" t="s">
        <v>26</v>
      </c>
      <c r="F90" t="s">
        <v>27</v>
      </c>
      <c r="G90" t="s">
        <v>45</v>
      </c>
      <c r="H90" t="s">
        <v>45</v>
      </c>
      <c r="I90" t="str">
        <f t="shared" si="4"/>
        <v>E</v>
      </c>
      <c r="J90">
        <v>48890</v>
      </c>
      <c r="K90" t="s">
        <v>2919</v>
      </c>
      <c r="L90" t="s">
        <v>2919</v>
      </c>
      <c r="M90" t="s">
        <v>28</v>
      </c>
      <c r="N90" t="s">
        <v>32</v>
      </c>
      <c r="O90">
        <v>19179</v>
      </c>
      <c r="P90" s="1">
        <v>43293</v>
      </c>
      <c r="Q90">
        <f t="shared" si="2"/>
        <v>2018</v>
      </c>
      <c r="R90" t="s">
        <v>1262</v>
      </c>
      <c r="S90" t="s">
        <v>29</v>
      </c>
      <c r="T90" t="s">
        <v>30</v>
      </c>
      <c r="U90" s="1">
        <v>43293</v>
      </c>
      <c r="V90" s="2">
        <v>1000</v>
      </c>
    </row>
    <row r="91" spans="1:22" x14ac:dyDescent="0.25">
      <c r="A91" t="s">
        <v>22</v>
      </c>
      <c r="B91" t="s">
        <v>23</v>
      </c>
      <c r="C91" t="s">
        <v>24</v>
      </c>
      <c r="D91" t="s">
        <v>25</v>
      </c>
      <c r="E91" t="s">
        <v>26</v>
      </c>
      <c r="F91" t="s">
        <v>27</v>
      </c>
      <c r="G91" t="s">
        <v>45</v>
      </c>
      <c r="H91" t="s">
        <v>45</v>
      </c>
      <c r="I91" t="str">
        <f t="shared" si="4"/>
        <v>E</v>
      </c>
      <c r="J91">
        <v>35466</v>
      </c>
      <c r="K91" t="s">
        <v>2920</v>
      </c>
      <c r="L91" t="s">
        <v>2920</v>
      </c>
      <c r="M91" t="s">
        <v>28</v>
      </c>
      <c r="N91" t="s">
        <v>32</v>
      </c>
      <c r="O91">
        <v>19179</v>
      </c>
      <c r="P91" s="1">
        <v>43293</v>
      </c>
      <c r="Q91">
        <f t="shared" si="2"/>
        <v>2018</v>
      </c>
      <c r="R91" t="s">
        <v>1262</v>
      </c>
      <c r="S91" t="s">
        <v>29</v>
      </c>
      <c r="T91" t="s">
        <v>30</v>
      </c>
      <c r="U91" s="1">
        <v>43293</v>
      </c>
      <c r="V91" s="2">
        <v>1000</v>
      </c>
    </row>
    <row r="92" spans="1:22" x14ac:dyDescent="0.25">
      <c r="A92" t="s">
        <v>22</v>
      </c>
      <c r="B92" t="s">
        <v>23</v>
      </c>
      <c r="C92" t="s">
        <v>24</v>
      </c>
      <c r="D92" t="s">
        <v>25</v>
      </c>
      <c r="E92" t="s">
        <v>26</v>
      </c>
      <c r="F92" t="s">
        <v>27</v>
      </c>
      <c r="G92" t="s">
        <v>45</v>
      </c>
      <c r="H92" t="s">
        <v>45</v>
      </c>
      <c r="I92" t="str">
        <f t="shared" si="4"/>
        <v>E</v>
      </c>
      <c r="J92">
        <v>35650</v>
      </c>
      <c r="K92" t="s">
        <v>2921</v>
      </c>
      <c r="L92" t="s">
        <v>2921</v>
      </c>
      <c r="M92" t="s">
        <v>28</v>
      </c>
      <c r="N92" t="s">
        <v>32</v>
      </c>
      <c r="O92">
        <v>19179</v>
      </c>
      <c r="P92" s="1">
        <v>43293</v>
      </c>
      <c r="Q92">
        <f t="shared" si="2"/>
        <v>2018</v>
      </c>
      <c r="R92" t="s">
        <v>1262</v>
      </c>
      <c r="S92" t="s">
        <v>29</v>
      </c>
      <c r="T92" t="s">
        <v>30</v>
      </c>
      <c r="U92" s="1">
        <v>43293</v>
      </c>
      <c r="V92" s="2">
        <v>1000</v>
      </c>
    </row>
    <row r="93" spans="1:22" x14ac:dyDescent="0.25">
      <c r="A93" t="s">
        <v>22</v>
      </c>
      <c r="B93" t="s">
        <v>23</v>
      </c>
      <c r="C93" t="s">
        <v>24</v>
      </c>
      <c r="D93" t="s">
        <v>25</v>
      </c>
      <c r="E93" t="s">
        <v>26</v>
      </c>
      <c r="F93" t="s">
        <v>27</v>
      </c>
      <c r="G93" t="s">
        <v>45</v>
      </c>
      <c r="H93" t="s">
        <v>45</v>
      </c>
      <c r="I93" t="str">
        <f t="shared" si="4"/>
        <v>E</v>
      </c>
      <c r="J93">
        <v>31862</v>
      </c>
      <c r="K93" t="s">
        <v>2922</v>
      </c>
      <c r="L93" t="s">
        <v>2922</v>
      </c>
      <c r="M93" t="s">
        <v>28</v>
      </c>
      <c r="N93" t="s">
        <v>32</v>
      </c>
      <c r="O93">
        <v>19166</v>
      </c>
      <c r="P93" s="1">
        <v>43293</v>
      </c>
      <c r="Q93">
        <f t="shared" si="2"/>
        <v>2018</v>
      </c>
      <c r="R93" t="s">
        <v>248</v>
      </c>
      <c r="S93" t="s">
        <v>29</v>
      </c>
      <c r="T93" t="s">
        <v>30</v>
      </c>
      <c r="U93" s="1">
        <v>43293</v>
      </c>
      <c r="V93" s="2">
        <v>1000</v>
      </c>
    </row>
    <row r="94" spans="1:22" x14ac:dyDescent="0.25">
      <c r="A94" t="s">
        <v>22</v>
      </c>
      <c r="B94" t="s">
        <v>23</v>
      </c>
      <c r="C94" t="s">
        <v>24</v>
      </c>
      <c r="D94" t="s">
        <v>25</v>
      </c>
      <c r="E94" t="s">
        <v>26</v>
      </c>
      <c r="F94" t="s">
        <v>27</v>
      </c>
      <c r="G94" t="s">
        <v>45</v>
      </c>
      <c r="H94" t="s">
        <v>45</v>
      </c>
      <c r="I94" t="str">
        <f t="shared" si="4"/>
        <v>E</v>
      </c>
      <c r="J94">
        <v>34097</v>
      </c>
      <c r="K94" t="s">
        <v>2924</v>
      </c>
      <c r="L94" t="s">
        <v>2925</v>
      </c>
      <c r="M94" t="s">
        <v>28</v>
      </c>
      <c r="N94" t="s">
        <v>32</v>
      </c>
      <c r="O94">
        <v>19166</v>
      </c>
      <c r="P94" s="1">
        <v>43293</v>
      </c>
      <c r="Q94">
        <f t="shared" si="2"/>
        <v>2018</v>
      </c>
      <c r="R94" t="s">
        <v>248</v>
      </c>
      <c r="S94" t="s">
        <v>29</v>
      </c>
      <c r="T94" t="s">
        <v>30</v>
      </c>
      <c r="U94" s="1">
        <v>43293</v>
      </c>
      <c r="V94" s="2">
        <v>1000</v>
      </c>
    </row>
    <row r="95" spans="1:22" x14ac:dyDescent="0.25">
      <c r="A95" t="s">
        <v>22</v>
      </c>
      <c r="B95" t="s">
        <v>23</v>
      </c>
      <c r="C95" t="s">
        <v>24</v>
      </c>
      <c r="D95" t="s">
        <v>25</v>
      </c>
      <c r="E95" t="s">
        <v>26</v>
      </c>
      <c r="F95" t="s">
        <v>27</v>
      </c>
      <c r="G95" t="s">
        <v>45</v>
      </c>
      <c r="H95" t="s">
        <v>45</v>
      </c>
      <c r="I95" t="str">
        <f t="shared" si="4"/>
        <v>E</v>
      </c>
      <c r="J95">
        <v>37571</v>
      </c>
      <c r="K95" t="s">
        <v>2926</v>
      </c>
      <c r="L95" t="s">
        <v>2926</v>
      </c>
      <c r="M95" t="s">
        <v>28</v>
      </c>
      <c r="N95" t="s">
        <v>32</v>
      </c>
      <c r="O95">
        <v>19166</v>
      </c>
      <c r="P95" s="1">
        <v>43293</v>
      </c>
      <c r="Q95">
        <f t="shared" si="2"/>
        <v>2018</v>
      </c>
      <c r="R95" t="s">
        <v>248</v>
      </c>
      <c r="S95" t="s">
        <v>29</v>
      </c>
      <c r="T95" t="s">
        <v>30</v>
      </c>
      <c r="U95" s="1">
        <v>43293</v>
      </c>
      <c r="V95" s="2">
        <v>1000</v>
      </c>
    </row>
    <row r="96" spans="1:22" x14ac:dyDescent="0.25">
      <c r="A96" t="s">
        <v>22</v>
      </c>
      <c r="B96" t="s">
        <v>23</v>
      </c>
      <c r="C96" t="s">
        <v>24</v>
      </c>
      <c r="D96" t="s">
        <v>25</v>
      </c>
      <c r="E96" t="s">
        <v>26</v>
      </c>
      <c r="F96" t="s">
        <v>27</v>
      </c>
      <c r="G96" t="s">
        <v>45</v>
      </c>
      <c r="H96" t="s">
        <v>45</v>
      </c>
      <c r="I96" t="str">
        <f t="shared" si="4"/>
        <v>E</v>
      </c>
      <c r="J96">
        <v>17365</v>
      </c>
      <c r="K96" t="s">
        <v>2927</v>
      </c>
      <c r="L96" t="s">
        <v>2927</v>
      </c>
      <c r="M96" t="s">
        <v>28</v>
      </c>
      <c r="N96" t="s">
        <v>32</v>
      </c>
      <c r="O96">
        <v>19177</v>
      </c>
      <c r="P96" s="1">
        <v>43293</v>
      </c>
      <c r="Q96">
        <f t="shared" si="2"/>
        <v>2018</v>
      </c>
      <c r="R96" t="s">
        <v>1262</v>
      </c>
      <c r="S96" t="s">
        <v>29</v>
      </c>
      <c r="T96" t="s">
        <v>30</v>
      </c>
      <c r="U96" s="1">
        <v>43293</v>
      </c>
      <c r="V96" s="2">
        <v>1000</v>
      </c>
    </row>
    <row r="97" spans="1:22" x14ac:dyDescent="0.25">
      <c r="A97" t="s">
        <v>22</v>
      </c>
      <c r="B97" t="s">
        <v>23</v>
      </c>
      <c r="C97" t="s">
        <v>24</v>
      </c>
      <c r="D97" t="s">
        <v>25</v>
      </c>
      <c r="E97" t="s">
        <v>26</v>
      </c>
      <c r="F97" t="s">
        <v>27</v>
      </c>
      <c r="G97" t="s">
        <v>45</v>
      </c>
      <c r="H97" t="s">
        <v>45</v>
      </c>
      <c r="I97" t="str">
        <f t="shared" si="4"/>
        <v>E</v>
      </c>
      <c r="J97">
        <v>49294</v>
      </c>
      <c r="K97" t="s">
        <v>2929</v>
      </c>
      <c r="L97" t="s">
        <v>2930</v>
      </c>
      <c r="M97" t="s">
        <v>28</v>
      </c>
      <c r="N97" t="s">
        <v>32</v>
      </c>
      <c r="O97">
        <v>19177</v>
      </c>
      <c r="P97" s="1">
        <v>43293</v>
      </c>
      <c r="Q97">
        <f t="shared" si="2"/>
        <v>2018</v>
      </c>
      <c r="R97" t="s">
        <v>1262</v>
      </c>
      <c r="S97" t="s">
        <v>29</v>
      </c>
      <c r="T97" t="s">
        <v>30</v>
      </c>
      <c r="U97" s="1">
        <v>43293</v>
      </c>
      <c r="V97" s="2">
        <v>1000</v>
      </c>
    </row>
    <row r="98" spans="1:22" x14ac:dyDescent="0.25">
      <c r="A98" t="s">
        <v>22</v>
      </c>
      <c r="B98" t="s">
        <v>23</v>
      </c>
      <c r="C98" t="s">
        <v>24</v>
      </c>
      <c r="D98" t="s">
        <v>25</v>
      </c>
      <c r="E98" t="s">
        <v>26</v>
      </c>
      <c r="F98" t="s">
        <v>27</v>
      </c>
      <c r="G98" t="s">
        <v>45</v>
      </c>
      <c r="H98" t="s">
        <v>45</v>
      </c>
      <c r="I98" t="str">
        <f t="shared" si="4"/>
        <v>E</v>
      </c>
      <c r="J98">
        <v>36472</v>
      </c>
      <c r="K98" t="s">
        <v>2932</v>
      </c>
      <c r="L98" t="s">
        <v>2932</v>
      </c>
      <c r="M98" t="s">
        <v>28</v>
      </c>
      <c r="N98" t="s">
        <v>32</v>
      </c>
      <c r="O98">
        <v>19177</v>
      </c>
      <c r="P98" s="1">
        <v>43293</v>
      </c>
      <c r="Q98">
        <f t="shared" si="2"/>
        <v>2018</v>
      </c>
      <c r="R98" t="s">
        <v>1262</v>
      </c>
      <c r="S98" t="s">
        <v>29</v>
      </c>
      <c r="T98" t="s">
        <v>30</v>
      </c>
      <c r="U98" s="1">
        <v>43293</v>
      </c>
      <c r="V98" s="2">
        <v>1000</v>
      </c>
    </row>
    <row r="99" spans="1:22" x14ac:dyDescent="0.25">
      <c r="A99" t="s">
        <v>22</v>
      </c>
      <c r="B99" t="s">
        <v>23</v>
      </c>
      <c r="C99" t="s">
        <v>24</v>
      </c>
      <c r="D99" t="s">
        <v>25</v>
      </c>
      <c r="E99" t="s">
        <v>26</v>
      </c>
      <c r="F99" t="s">
        <v>27</v>
      </c>
      <c r="G99" t="s">
        <v>45</v>
      </c>
      <c r="H99" t="s">
        <v>45</v>
      </c>
      <c r="I99" t="str">
        <f t="shared" si="4"/>
        <v>E</v>
      </c>
      <c r="J99">
        <v>36254</v>
      </c>
      <c r="K99" t="s">
        <v>2933</v>
      </c>
      <c r="L99" t="s">
        <v>2933</v>
      </c>
      <c r="M99" t="s">
        <v>28</v>
      </c>
      <c r="N99" t="s">
        <v>32</v>
      </c>
      <c r="O99">
        <v>19177</v>
      </c>
      <c r="P99" s="1">
        <v>43293</v>
      </c>
      <c r="Q99">
        <f t="shared" si="2"/>
        <v>2018</v>
      </c>
      <c r="R99" t="s">
        <v>1262</v>
      </c>
      <c r="S99" t="s">
        <v>29</v>
      </c>
      <c r="T99" t="s">
        <v>30</v>
      </c>
      <c r="U99" s="1">
        <v>43293</v>
      </c>
      <c r="V99" s="2">
        <v>1000</v>
      </c>
    </row>
    <row r="100" spans="1:22" x14ac:dyDescent="0.25">
      <c r="A100" t="s">
        <v>22</v>
      </c>
      <c r="B100" t="s">
        <v>23</v>
      </c>
      <c r="C100" t="s">
        <v>24</v>
      </c>
      <c r="D100" t="s">
        <v>25</v>
      </c>
      <c r="E100" t="s">
        <v>26</v>
      </c>
      <c r="F100" t="s">
        <v>27</v>
      </c>
      <c r="G100" t="s">
        <v>45</v>
      </c>
      <c r="H100" t="s">
        <v>45</v>
      </c>
      <c r="I100" t="str">
        <f t="shared" si="4"/>
        <v>E</v>
      </c>
      <c r="J100">
        <v>35869</v>
      </c>
      <c r="K100" t="s">
        <v>2934</v>
      </c>
      <c r="L100" t="s">
        <v>2934</v>
      </c>
      <c r="M100" t="s">
        <v>28</v>
      </c>
      <c r="N100" t="s">
        <v>32</v>
      </c>
      <c r="O100">
        <v>19179</v>
      </c>
      <c r="P100" s="1">
        <v>43293</v>
      </c>
      <c r="Q100">
        <f t="shared" si="2"/>
        <v>2018</v>
      </c>
      <c r="R100" t="s">
        <v>1262</v>
      </c>
      <c r="S100" t="s">
        <v>29</v>
      </c>
      <c r="T100" t="s">
        <v>30</v>
      </c>
      <c r="U100" s="1">
        <v>43293</v>
      </c>
      <c r="V100" s="2">
        <v>1000</v>
      </c>
    </row>
    <row r="101" spans="1:22" x14ac:dyDescent="0.25">
      <c r="A101" t="s">
        <v>22</v>
      </c>
      <c r="B101" t="s">
        <v>23</v>
      </c>
      <c r="C101" t="s">
        <v>24</v>
      </c>
      <c r="D101" t="s">
        <v>25</v>
      </c>
      <c r="E101" t="s">
        <v>26</v>
      </c>
      <c r="F101" t="s">
        <v>27</v>
      </c>
      <c r="G101" t="s">
        <v>45</v>
      </c>
      <c r="H101" t="s">
        <v>45</v>
      </c>
      <c r="I101" t="str">
        <f t="shared" si="4"/>
        <v>E</v>
      </c>
      <c r="J101">
        <v>35680</v>
      </c>
      <c r="K101" t="s">
        <v>2936</v>
      </c>
      <c r="L101" t="s">
        <v>2936</v>
      </c>
      <c r="M101" t="s">
        <v>28</v>
      </c>
      <c r="N101" t="s">
        <v>32</v>
      </c>
      <c r="O101">
        <v>19178</v>
      </c>
      <c r="P101" s="1">
        <v>43293</v>
      </c>
      <c r="Q101">
        <f t="shared" si="2"/>
        <v>2018</v>
      </c>
      <c r="R101" t="s">
        <v>1262</v>
      </c>
      <c r="S101" t="s">
        <v>29</v>
      </c>
      <c r="T101" t="s">
        <v>30</v>
      </c>
      <c r="U101" s="1">
        <v>43293</v>
      </c>
      <c r="V101" s="2">
        <v>1000</v>
      </c>
    </row>
    <row r="102" spans="1:22" x14ac:dyDescent="0.25">
      <c r="A102" t="s">
        <v>22</v>
      </c>
      <c r="B102" t="s">
        <v>23</v>
      </c>
      <c r="C102" t="s">
        <v>24</v>
      </c>
      <c r="D102" t="s">
        <v>25</v>
      </c>
      <c r="E102" t="s">
        <v>26</v>
      </c>
      <c r="F102" t="s">
        <v>27</v>
      </c>
      <c r="G102" t="s">
        <v>45</v>
      </c>
      <c r="H102" t="s">
        <v>45</v>
      </c>
      <c r="I102" t="str">
        <f t="shared" si="4"/>
        <v>E</v>
      </c>
      <c r="J102">
        <v>5718</v>
      </c>
      <c r="K102" t="s">
        <v>2937</v>
      </c>
      <c r="L102" t="s">
        <v>2937</v>
      </c>
      <c r="M102" t="s">
        <v>28</v>
      </c>
      <c r="N102" t="s">
        <v>32</v>
      </c>
      <c r="O102">
        <v>19178</v>
      </c>
      <c r="P102" s="1">
        <v>43293</v>
      </c>
      <c r="Q102">
        <f t="shared" si="2"/>
        <v>2018</v>
      </c>
      <c r="R102" t="s">
        <v>1262</v>
      </c>
      <c r="S102" t="s">
        <v>29</v>
      </c>
      <c r="T102" t="s">
        <v>30</v>
      </c>
      <c r="U102" s="1">
        <v>43293</v>
      </c>
      <c r="V102" s="2">
        <v>1000</v>
      </c>
    </row>
    <row r="103" spans="1:22" x14ac:dyDescent="0.25">
      <c r="A103" t="s">
        <v>22</v>
      </c>
      <c r="B103" t="s">
        <v>23</v>
      </c>
      <c r="C103" t="s">
        <v>24</v>
      </c>
      <c r="D103" t="s">
        <v>25</v>
      </c>
      <c r="E103" t="s">
        <v>26</v>
      </c>
      <c r="F103" t="s">
        <v>27</v>
      </c>
      <c r="G103" t="s">
        <v>45</v>
      </c>
      <c r="H103" t="s">
        <v>45</v>
      </c>
      <c r="I103" t="str">
        <f t="shared" si="4"/>
        <v>E</v>
      </c>
      <c r="J103">
        <v>5329</v>
      </c>
      <c r="K103" t="s">
        <v>2940</v>
      </c>
      <c r="L103" t="s">
        <v>2940</v>
      </c>
      <c r="M103" t="s">
        <v>28</v>
      </c>
      <c r="N103" t="s">
        <v>32</v>
      </c>
      <c r="O103">
        <v>19166</v>
      </c>
      <c r="P103" s="1">
        <v>43293</v>
      </c>
      <c r="Q103">
        <f t="shared" si="2"/>
        <v>2018</v>
      </c>
      <c r="R103" t="s">
        <v>248</v>
      </c>
      <c r="S103" t="s">
        <v>29</v>
      </c>
      <c r="T103" t="s">
        <v>30</v>
      </c>
      <c r="U103" s="1">
        <v>43293</v>
      </c>
      <c r="V103" s="2">
        <v>1000</v>
      </c>
    </row>
    <row r="104" spans="1:22" x14ac:dyDescent="0.25">
      <c r="A104" t="s">
        <v>22</v>
      </c>
      <c r="B104" t="s">
        <v>23</v>
      </c>
      <c r="C104" t="s">
        <v>24</v>
      </c>
      <c r="D104" t="s">
        <v>25</v>
      </c>
      <c r="E104" t="s">
        <v>26</v>
      </c>
      <c r="F104" t="s">
        <v>27</v>
      </c>
      <c r="G104" t="s">
        <v>45</v>
      </c>
      <c r="H104" t="s">
        <v>45</v>
      </c>
      <c r="I104" t="str">
        <f t="shared" si="4"/>
        <v>E</v>
      </c>
      <c r="J104">
        <v>20821</v>
      </c>
      <c r="K104" t="s">
        <v>2945</v>
      </c>
      <c r="L104" t="s">
        <v>2945</v>
      </c>
      <c r="M104" t="s">
        <v>28</v>
      </c>
      <c r="N104" t="s">
        <v>32</v>
      </c>
      <c r="O104">
        <v>19166</v>
      </c>
      <c r="P104" s="1">
        <v>43293</v>
      </c>
      <c r="Q104">
        <f t="shared" si="2"/>
        <v>2018</v>
      </c>
      <c r="R104" t="s">
        <v>248</v>
      </c>
      <c r="S104" t="s">
        <v>29</v>
      </c>
      <c r="T104" t="s">
        <v>30</v>
      </c>
      <c r="U104" s="1">
        <v>43293</v>
      </c>
      <c r="V104" s="2">
        <v>1000</v>
      </c>
    </row>
    <row r="105" spans="1:22" x14ac:dyDescent="0.25">
      <c r="A105" t="s">
        <v>22</v>
      </c>
      <c r="B105" t="s">
        <v>23</v>
      </c>
      <c r="C105" t="s">
        <v>24</v>
      </c>
      <c r="D105" t="s">
        <v>25</v>
      </c>
      <c r="E105" t="s">
        <v>26</v>
      </c>
      <c r="F105" t="s">
        <v>27</v>
      </c>
      <c r="G105" t="s">
        <v>45</v>
      </c>
      <c r="H105" t="s">
        <v>45</v>
      </c>
      <c r="I105" t="str">
        <f t="shared" si="4"/>
        <v>E</v>
      </c>
      <c r="J105">
        <v>37207</v>
      </c>
      <c r="K105" t="s">
        <v>2948</v>
      </c>
      <c r="L105" t="s">
        <v>2949</v>
      </c>
      <c r="M105" t="s">
        <v>28</v>
      </c>
      <c r="N105" t="s">
        <v>32</v>
      </c>
      <c r="O105">
        <v>19166</v>
      </c>
      <c r="P105" s="1">
        <v>43293</v>
      </c>
      <c r="Q105">
        <f t="shared" si="2"/>
        <v>2018</v>
      </c>
      <c r="R105" t="s">
        <v>248</v>
      </c>
      <c r="S105" t="s">
        <v>29</v>
      </c>
      <c r="T105" t="s">
        <v>30</v>
      </c>
      <c r="U105" s="1">
        <v>43293</v>
      </c>
      <c r="V105" s="2">
        <v>1000</v>
      </c>
    </row>
    <row r="106" spans="1:22" x14ac:dyDescent="0.25">
      <c r="A106" t="s">
        <v>22</v>
      </c>
      <c r="B106" t="s">
        <v>23</v>
      </c>
      <c r="C106" t="s">
        <v>24</v>
      </c>
      <c r="D106" t="s">
        <v>25</v>
      </c>
      <c r="E106" t="s">
        <v>26</v>
      </c>
      <c r="F106" t="s">
        <v>27</v>
      </c>
      <c r="G106" t="s">
        <v>45</v>
      </c>
      <c r="H106" t="s">
        <v>45</v>
      </c>
      <c r="I106" t="str">
        <f t="shared" si="4"/>
        <v>E</v>
      </c>
      <c r="J106">
        <v>33304</v>
      </c>
      <c r="K106" t="s">
        <v>2950</v>
      </c>
      <c r="L106" t="s">
        <v>2950</v>
      </c>
      <c r="M106" t="s">
        <v>28</v>
      </c>
      <c r="N106" t="s">
        <v>32</v>
      </c>
      <c r="O106">
        <v>19179</v>
      </c>
      <c r="P106" s="1">
        <v>43293</v>
      </c>
      <c r="Q106">
        <f t="shared" si="2"/>
        <v>2018</v>
      </c>
      <c r="R106" t="s">
        <v>1262</v>
      </c>
      <c r="S106" t="s">
        <v>29</v>
      </c>
      <c r="T106" t="s">
        <v>30</v>
      </c>
      <c r="U106" s="1">
        <v>43293</v>
      </c>
      <c r="V106" s="2">
        <v>1000</v>
      </c>
    </row>
    <row r="107" spans="1:22" x14ac:dyDescent="0.25">
      <c r="A107" t="s">
        <v>22</v>
      </c>
      <c r="B107" t="s">
        <v>23</v>
      </c>
      <c r="C107" t="s">
        <v>24</v>
      </c>
      <c r="D107" t="s">
        <v>25</v>
      </c>
      <c r="E107" t="s">
        <v>26</v>
      </c>
      <c r="F107" t="s">
        <v>27</v>
      </c>
      <c r="G107" t="s">
        <v>45</v>
      </c>
      <c r="H107" t="s">
        <v>45</v>
      </c>
      <c r="I107" t="str">
        <f t="shared" si="4"/>
        <v>E</v>
      </c>
      <c r="J107">
        <v>39170</v>
      </c>
      <c r="K107" t="s">
        <v>2953</v>
      </c>
      <c r="L107" t="s">
        <v>2953</v>
      </c>
      <c r="M107" t="s">
        <v>28</v>
      </c>
      <c r="N107" t="s">
        <v>32</v>
      </c>
      <c r="O107">
        <v>19179</v>
      </c>
      <c r="P107" s="1">
        <v>43293</v>
      </c>
      <c r="Q107">
        <f t="shared" si="2"/>
        <v>2018</v>
      </c>
      <c r="R107" t="s">
        <v>1262</v>
      </c>
      <c r="S107" t="s">
        <v>29</v>
      </c>
      <c r="T107" t="s">
        <v>30</v>
      </c>
      <c r="U107" s="1">
        <v>43293</v>
      </c>
      <c r="V107" s="2">
        <v>1000</v>
      </c>
    </row>
    <row r="108" spans="1:22" x14ac:dyDescent="0.25">
      <c r="A108" t="s">
        <v>22</v>
      </c>
      <c r="B108" t="s">
        <v>23</v>
      </c>
      <c r="C108" t="s">
        <v>24</v>
      </c>
      <c r="D108" t="s">
        <v>25</v>
      </c>
      <c r="E108" t="s">
        <v>26</v>
      </c>
      <c r="F108" t="s">
        <v>27</v>
      </c>
      <c r="G108" t="s">
        <v>45</v>
      </c>
      <c r="H108" t="s">
        <v>45</v>
      </c>
      <c r="I108" t="str">
        <f t="shared" si="4"/>
        <v>E</v>
      </c>
      <c r="J108">
        <v>35208</v>
      </c>
      <c r="K108" t="s">
        <v>2954</v>
      </c>
      <c r="L108" t="s">
        <v>2954</v>
      </c>
      <c r="M108" t="s">
        <v>28</v>
      </c>
      <c r="N108" t="s">
        <v>32</v>
      </c>
      <c r="O108">
        <v>19179</v>
      </c>
      <c r="P108" s="1">
        <v>43293</v>
      </c>
      <c r="Q108">
        <f t="shared" si="2"/>
        <v>2018</v>
      </c>
      <c r="R108" t="s">
        <v>1262</v>
      </c>
      <c r="S108" t="s">
        <v>29</v>
      </c>
      <c r="T108" t="s">
        <v>30</v>
      </c>
      <c r="U108" s="1">
        <v>43293</v>
      </c>
      <c r="V108" s="2">
        <v>1000</v>
      </c>
    </row>
    <row r="109" spans="1:22" x14ac:dyDescent="0.25">
      <c r="A109" t="s">
        <v>22</v>
      </c>
      <c r="B109" t="s">
        <v>23</v>
      </c>
      <c r="C109" t="s">
        <v>24</v>
      </c>
      <c r="D109" t="s">
        <v>25</v>
      </c>
      <c r="E109" t="s">
        <v>26</v>
      </c>
      <c r="F109" t="s">
        <v>27</v>
      </c>
      <c r="G109" t="s">
        <v>45</v>
      </c>
      <c r="H109" t="s">
        <v>45</v>
      </c>
      <c r="I109" t="str">
        <f t="shared" si="4"/>
        <v>E</v>
      </c>
      <c r="J109">
        <v>37244</v>
      </c>
      <c r="K109" t="s">
        <v>2955</v>
      </c>
      <c r="L109" t="s">
        <v>2955</v>
      </c>
      <c r="M109" t="s">
        <v>28</v>
      </c>
      <c r="N109" t="s">
        <v>32</v>
      </c>
      <c r="O109">
        <v>19179</v>
      </c>
      <c r="P109" s="1">
        <v>43293</v>
      </c>
      <c r="Q109">
        <f t="shared" si="2"/>
        <v>2018</v>
      </c>
      <c r="R109" t="s">
        <v>1262</v>
      </c>
      <c r="S109" t="s">
        <v>29</v>
      </c>
      <c r="T109" t="s">
        <v>30</v>
      </c>
      <c r="U109" s="1">
        <v>43293</v>
      </c>
      <c r="V109" s="2">
        <v>1000</v>
      </c>
    </row>
    <row r="110" spans="1:22" x14ac:dyDescent="0.25">
      <c r="A110" t="s">
        <v>22</v>
      </c>
      <c r="B110" t="s">
        <v>23</v>
      </c>
      <c r="C110" t="s">
        <v>24</v>
      </c>
      <c r="D110" t="s">
        <v>25</v>
      </c>
      <c r="E110" t="s">
        <v>26</v>
      </c>
      <c r="F110" t="s">
        <v>27</v>
      </c>
      <c r="G110" t="s">
        <v>45</v>
      </c>
      <c r="H110" t="s">
        <v>45</v>
      </c>
      <c r="I110" t="str">
        <f t="shared" si="4"/>
        <v>E</v>
      </c>
      <c r="J110">
        <v>47272</v>
      </c>
      <c r="K110" t="s">
        <v>1673</v>
      </c>
      <c r="L110" t="s">
        <v>1673</v>
      </c>
      <c r="M110" t="s">
        <v>28</v>
      </c>
      <c r="N110" t="s">
        <v>32</v>
      </c>
      <c r="O110">
        <v>19179</v>
      </c>
      <c r="P110" s="1">
        <v>43293</v>
      </c>
      <c r="Q110">
        <f t="shared" si="2"/>
        <v>2018</v>
      </c>
      <c r="R110" t="s">
        <v>1262</v>
      </c>
      <c r="S110" t="s">
        <v>29</v>
      </c>
      <c r="T110" t="s">
        <v>30</v>
      </c>
      <c r="U110" s="1">
        <v>43293</v>
      </c>
      <c r="V110" s="2">
        <v>1000</v>
      </c>
    </row>
    <row r="111" spans="1:22" x14ac:dyDescent="0.25">
      <c r="A111" t="s">
        <v>22</v>
      </c>
      <c r="B111" t="s">
        <v>23</v>
      </c>
      <c r="C111" t="s">
        <v>24</v>
      </c>
      <c r="D111" t="s">
        <v>25</v>
      </c>
      <c r="E111" t="s">
        <v>26</v>
      </c>
      <c r="F111" t="s">
        <v>27</v>
      </c>
      <c r="G111" t="s">
        <v>45</v>
      </c>
      <c r="H111" t="s">
        <v>45</v>
      </c>
      <c r="I111" t="str">
        <f t="shared" si="4"/>
        <v>E</v>
      </c>
      <c r="J111">
        <v>36345</v>
      </c>
      <c r="K111" t="s">
        <v>2957</v>
      </c>
      <c r="L111" t="s">
        <v>2957</v>
      </c>
      <c r="M111" t="s">
        <v>28</v>
      </c>
      <c r="N111" t="s">
        <v>32</v>
      </c>
      <c r="O111">
        <v>19179</v>
      </c>
      <c r="P111" s="1">
        <v>43293</v>
      </c>
      <c r="Q111">
        <f t="shared" si="2"/>
        <v>2018</v>
      </c>
      <c r="R111" t="s">
        <v>1262</v>
      </c>
      <c r="S111" t="s">
        <v>29</v>
      </c>
      <c r="T111" t="s">
        <v>30</v>
      </c>
      <c r="U111" s="1">
        <v>43293</v>
      </c>
      <c r="V111" s="2">
        <v>1000</v>
      </c>
    </row>
    <row r="112" spans="1:22" x14ac:dyDescent="0.25">
      <c r="A112" t="s">
        <v>22</v>
      </c>
      <c r="B112" t="s">
        <v>23</v>
      </c>
      <c r="C112" t="s">
        <v>24</v>
      </c>
      <c r="D112" t="s">
        <v>25</v>
      </c>
      <c r="E112" t="s">
        <v>26</v>
      </c>
      <c r="F112" t="s">
        <v>27</v>
      </c>
      <c r="G112" t="s">
        <v>45</v>
      </c>
      <c r="H112" t="s">
        <v>45</v>
      </c>
      <c r="I112" t="str">
        <f t="shared" si="4"/>
        <v>E</v>
      </c>
      <c r="J112">
        <v>35441</v>
      </c>
      <c r="K112" t="s">
        <v>2958</v>
      </c>
      <c r="L112" t="s">
        <v>2958</v>
      </c>
      <c r="M112" t="s">
        <v>28</v>
      </c>
      <c r="N112" t="s">
        <v>32</v>
      </c>
      <c r="O112">
        <v>19179</v>
      </c>
      <c r="P112" s="1">
        <v>43293</v>
      </c>
      <c r="Q112">
        <f t="shared" si="2"/>
        <v>2018</v>
      </c>
      <c r="R112" t="s">
        <v>1262</v>
      </c>
      <c r="S112" t="s">
        <v>29</v>
      </c>
      <c r="T112" t="s">
        <v>30</v>
      </c>
      <c r="U112" s="1">
        <v>43293</v>
      </c>
      <c r="V112" s="2">
        <v>1000</v>
      </c>
    </row>
    <row r="113" spans="1:22" x14ac:dyDescent="0.25">
      <c r="A113" t="s">
        <v>22</v>
      </c>
      <c r="B113" t="s">
        <v>23</v>
      </c>
      <c r="C113" t="s">
        <v>24</v>
      </c>
      <c r="D113" t="s">
        <v>25</v>
      </c>
      <c r="E113" t="s">
        <v>26</v>
      </c>
      <c r="F113" t="s">
        <v>27</v>
      </c>
      <c r="G113" t="s">
        <v>45</v>
      </c>
      <c r="H113" t="s">
        <v>45</v>
      </c>
      <c r="I113" t="str">
        <f t="shared" si="4"/>
        <v>E</v>
      </c>
      <c r="J113">
        <v>35621</v>
      </c>
      <c r="K113" t="s">
        <v>2959</v>
      </c>
      <c r="L113" t="s">
        <v>2959</v>
      </c>
      <c r="M113" t="s">
        <v>28</v>
      </c>
      <c r="N113" t="s">
        <v>32</v>
      </c>
      <c r="O113">
        <v>19179</v>
      </c>
      <c r="P113" s="1">
        <v>43293</v>
      </c>
      <c r="Q113">
        <f t="shared" si="2"/>
        <v>2018</v>
      </c>
      <c r="R113" t="s">
        <v>1262</v>
      </c>
      <c r="S113" t="s">
        <v>29</v>
      </c>
      <c r="T113" t="s">
        <v>30</v>
      </c>
      <c r="U113" s="1">
        <v>43293</v>
      </c>
      <c r="V113" s="2">
        <v>1000</v>
      </c>
    </row>
    <row r="114" spans="1:22" x14ac:dyDescent="0.25">
      <c r="A114" t="s">
        <v>22</v>
      </c>
      <c r="B114" t="s">
        <v>23</v>
      </c>
      <c r="C114" t="s">
        <v>24</v>
      </c>
      <c r="D114" t="s">
        <v>25</v>
      </c>
      <c r="E114" t="s">
        <v>26</v>
      </c>
      <c r="F114" t="s">
        <v>27</v>
      </c>
      <c r="G114" t="s">
        <v>45</v>
      </c>
      <c r="H114" t="s">
        <v>45</v>
      </c>
      <c r="I114" t="str">
        <f t="shared" si="4"/>
        <v>E</v>
      </c>
      <c r="J114">
        <v>33650</v>
      </c>
      <c r="K114" t="s">
        <v>2960</v>
      </c>
      <c r="L114" t="s">
        <v>2960</v>
      </c>
      <c r="M114" t="s">
        <v>28</v>
      </c>
      <c r="N114" t="s">
        <v>32</v>
      </c>
      <c r="O114">
        <v>19179</v>
      </c>
      <c r="P114" s="1">
        <v>43293</v>
      </c>
      <c r="Q114">
        <f t="shared" si="2"/>
        <v>2018</v>
      </c>
      <c r="R114" t="s">
        <v>1262</v>
      </c>
      <c r="S114" t="s">
        <v>29</v>
      </c>
      <c r="T114" t="s">
        <v>30</v>
      </c>
      <c r="U114" s="1">
        <v>43293</v>
      </c>
      <c r="V114" s="2">
        <v>1000</v>
      </c>
    </row>
    <row r="115" spans="1:22" x14ac:dyDescent="0.25">
      <c r="A115" t="s">
        <v>22</v>
      </c>
      <c r="B115" t="s">
        <v>23</v>
      </c>
      <c r="C115" t="s">
        <v>24</v>
      </c>
      <c r="D115" t="s">
        <v>25</v>
      </c>
      <c r="E115" t="s">
        <v>26</v>
      </c>
      <c r="F115" t="s">
        <v>27</v>
      </c>
      <c r="G115" t="s">
        <v>45</v>
      </c>
      <c r="H115" t="s">
        <v>45</v>
      </c>
      <c r="I115" t="str">
        <f t="shared" si="4"/>
        <v>E</v>
      </c>
      <c r="J115">
        <v>34367</v>
      </c>
      <c r="K115" t="s">
        <v>2961</v>
      </c>
      <c r="L115" t="s">
        <v>2961</v>
      </c>
      <c r="M115" t="s">
        <v>28</v>
      </c>
      <c r="N115" t="s">
        <v>32</v>
      </c>
      <c r="O115">
        <v>19179</v>
      </c>
      <c r="P115" s="1">
        <v>43293</v>
      </c>
      <c r="Q115">
        <f t="shared" si="2"/>
        <v>2018</v>
      </c>
      <c r="R115" t="s">
        <v>1262</v>
      </c>
      <c r="S115" t="s">
        <v>29</v>
      </c>
      <c r="T115" t="s">
        <v>30</v>
      </c>
      <c r="U115" s="1">
        <v>43293</v>
      </c>
      <c r="V115" s="2">
        <v>1000</v>
      </c>
    </row>
    <row r="116" spans="1:22" x14ac:dyDescent="0.25">
      <c r="A116" t="s">
        <v>22</v>
      </c>
      <c r="B116" t="s">
        <v>23</v>
      </c>
      <c r="C116" t="s">
        <v>24</v>
      </c>
      <c r="D116" t="s">
        <v>25</v>
      </c>
      <c r="E116" t="s">
        <v>26</v>
      </c>
      <c r="F116" t="s">
        <v>27</v>
      </c>
      <c r="G116" t="s">
        <v>45</v>
      </c>
      <c r="H116" t="s">
        <v>45</v>
      </c>
      <c r="I116" t="str">
        <f t="shared" si="4"/>
        <v>E</v>
      </c>
      <c r="J116">
        <v>34536</v>
      </c>
      <c r="K116" t="s">
        <v>2962</v>
      </c>
      <c r="L116" t="s">
        <v>2962</v>
      </c>
      <c r="M116" t="s">
        <v>28</v>
      </c>
      <c r="N116" t="s">
        <v>32</v>
      </c>
      <c r="O116">
        <v>19179</v>
      </c>
      <c r="P116" s="1">
        <v>43293</v>
      </c>
      <c r="Q116">
        <f t="shared" si="2"/>
        <v>2018</v>
      </c>
      <c r="R116" t="s">
        <v>1262</v>
      </c>
      <c r="S116" t="s">
        <v>29</v>
      </c>
      <c r="T116" t="s">
        <v>30</v>
      </c>
      <c r="U116" s="1">
        <v>43293</v>
      </c>
      <c r="V116" s="2">
        <v>1000</v>
      </c>
    </row>
    <row r="117" spans="1:22" x14ac:dyDescent="0.25">
      <c r="A117" t="s">
        <v>22</v>
      </c>
      <c r="B117" t="s">
        <v>23</v>
      </c>
      <c r="C117" t="s">
        <v>24</v>
      </c>
      <c r="D117" t="s">
        <v>25</v>
      </c>
      <c r="E117" t="s">
        <v>26</v>
      </c>
      <c r="F117" t="s">
        <v>27</v>
      </c>
      <c r="G117" t="s">
        <v>45</v>
      </c>
      <c r="H117" t="s">
        <v>45</v>
      </c>
      <c r="I117" t="str">
        <f t="shared" si="4"/>
        <v>E</v>
      </c>
      <c r="J117">
        <v>34961</v>
      </c>
      <c r="K117" t="s">
        <v>2963</v>
      </c>
      <c r="L117" t="s">
        <v>2963</v>
      </c>
      <c r="M117" t="s">
        <v>28</v>
      </c>
      <c r="N117" t="s">
        <v>32</v>
      </c>
      <c r="O117">
        <v>19179</v>
      </c>
      <c r="P117" s="1">
        <v>43293</v>
      </c>
      <c r="Q117">
        <f t="shared" si="2"/>
        <v>2018</v>
      </c>
      <c r="R117" t="s">
        <v>1262</v>
      </c>
      <c r="S117" t="s">
        <v>29</v>
      </c>
      <c r="T117" t="s">
        <v>30</v>
      </c>
      <c r="U117" s="1">
        <v>43293</v>
      </c>
      <c r="V117" s="2">
        <v>1000</v>
      </c>
    </row>
    <row r="118" spans="1:22" x14ac:dyDescent="0.25">
      <c r="A118" t="s">
        <v>22</v>
      </c>
      <c r="B118" t="s">
        <v>23</v>
      </c>
      <c r="C118" t="s">
        <v>24</v>
      </c>
      <c r="D118" t="s">
        <v>25</v>
      </c>
      <c r="E118" t="s">
        <v>26</v>
      </c>
      <c r="F118" t="s">
        <v>27</v>
      </c>
      <c r="G118" t="s">
        <v>45</v>
      </c>
      <c r="H118" t="s">
        <v>45</v>
      </c>
      <c r="I118" t="str">
        <f t="shared" si="4"/>
        <v>E</v>
      </c>
      <c r="J118">
        <v>31596</v>
      </c>
      <c r="K118" t="s">
        <v>2964</v>
      </c>
      <c r="L118" t="s">
        <v>2964</v>
      </c>
      <c r="M118" t="s">
        <v>28</v>
      </c>
      <c r="N118" t="s">
        <v>32</v>
      </c>
      <c r="O118">
        <v>19166</v>
      </c>
      <c r="P118" s="1">
        <v>43293</v>
      </c>
      <c r="Q118">
        <f t="shared" si="2"/>
        <v>2018</v>
      </c>
      <c r="R118" t="s">
        <v>248</v>
      </c>
      <c r="S118" t="s">
        <v>29</v>
      </c>
      <c r="T118" t="s">
        <v>30</v>
      </c>
      <c r="U118" s="1">
        <v>43293</v>
      </c>
      <c r="V118" s="2">
        <v>1000</v>
      </c>
    </row>
    <row r="119" spans="1:22" x14ac:dyDescent="0.25">
      <c r="A119" t="s">
        <v>22</v>
      </c>
      <c r="B119" t="s">
        <v>23</v>
      </c>
      <c r="C119" t="s">
        <v>24</v>
      </c>
      <c r="D119" t="s">
        <v>25</v>
      </c>
      <c r="E119" t="s">
        <v>26</v>
      </c>
      <c r="F119" t="s">
        <v>27</v>
      </c>
      <c r="G119" t="s">
        <v>45</v>
      </c>
      <c r="H119" t="s">
        <v>45</v>
      </c>
      <c r="I119" t="str">
        <f t="shared" si="4"/>
        <v>E</v>
      </c>
      <c r="J119">
        <v>31578</v>
      </c>
      <c r="K119" t="s">
        <v>2968</v>
      </c>
      <c r="L119" t="s">
        <v>2968</v>
      </c>
      <c r="M119" t="s">
        <v>28</v>
      </c>
      <c r="N119" t="s">
        <v>32</v>
      </c>
      <c r="O119">
        <v>19166</v>
      </c>
      <c r="P119" s="1">
        <v>43293</v>
      </c>
      <c r="Q119">
        <f t="shared" si="2"/>
        <v>2018</v>
      </c>
      <c r="R119" t="s">
        <v>248</v>
      </c>
      <c r="S119" t="s">
        <v>29</v>
      </c>
      <c r="T119" t="s">
        <v>30</v>
      </c>
      <c r="U119" s="1">
        <v>43293</v>
      </c>
      <c r="V119" s="2">
        <v>1000</v>
      </c>
    </row>
    <row r="120" spans="1:22" x14ac:dyDescent="0.25">
      <c r="A120" t="s">
        <v>22</v>
      </c>
      <c r="B120" t="s">
        <v>23</v>
      </c>
      <c r="C120" t="s">
        <v>24</v>
      </c>
      <c r="D120" t="s">
        <v>25</v>
      </c>
      <c r="E120" t="s">
        <v>26</v>
      </c>
      <c r="F120" t="s">
        <v>27</v>
      </c>
      <c r="G120" t="s">
        <v>45</v>
      </c>
      <c r="H120" t="s">
        <v>45</v>
      </c>
      <c r="I120" t="str">
        <f t="shared" si="4"/>
        <v>E</v>
      </c>
      <c r="J120">
        <v>37232</v>
      </c>
      <c r="K120" t="s">
        <v>2969</v>
      </c>
      <c r="L120" t="s">
        <v>2969</v>
      </c>
      <c r="M120" t="s">
        <v>28</v>
      </c>
      <c r="N120" t="s">
        <v>32</v>
      </c>
      <c r="O120">
        <v>19174</v>
      </c>
      <c r="P120" s="1">
        <v>43293</v>
      </c>
      <c r="Q120">
        <f t="shared" si="2"/>
        <v>2018</v>
      </c>
      <c r="R120" t="s">
        <v>1262</v>
      </c>
      <c r="S120" t="s">
        <v>29</v>
      </c>
      <c r="T120" t="s">
        <v>30</v>
      </c>
      <c r="U120" s="1">
        <v>43293</v>
      </c>
      <c r="V120" s="2">
        <v>1000</v>
      </c>
    </row>
    <row r="121" spans="1:22" x14ac:dyDescent="0.25">
      <c r="A121" t="s">
        <v>22</v>
      </c>
      <c r="B121" t="s">
        <v>23</v>
      </c>
      <c r="C121" t="s">
        <v>24</v>
      </c>
      <c r="D121" t="s">
        <v>25</v>
      </c>
      <c r="E121" t="s">
        <v>26</v>
      </c>
      <c r="F121" t="s">
        <v>27</v>
      </c>
      <c r="G121" t="s">
        <v>45</v>
      </c>
      <c r="H121" t="s">
        <v>45</v>
      </c>
      <c r="I121" t="str">
        <f t="shared" si="4"/>
        <v>E</v>
      </c>
      <c r="J121">
        <v>37602</v>
      </c>
      <c r="K121" t="s">
        <v>2970</v>
      </c>
      <c r="L121" t="s">
        <v>2971</v>
      </c>
      <c r="M121" t="s">
        <v>28</v>
      </c>
      <c r="N121" t="s">
        <v>32</v>
      </c>
      <c r="O121">
        <v>19174</v>
      </c>
      <c r="P121" s="1">
        <v>43293</v>
      </c>
      <c r="Q121">
        <f t="shared" si="2"/>
        <v>2018</v>
      </c>
      <c r="R121" t="s">
        <v>1262</v>
      </c>
      <c r="S121" t="s">
        <v>29</v>
      </c>
      <c r="T121" t="s">
        <v>30</v>
      </c>
      <c r="U121" s="1">
        <v>43293</v>
      </c>
      <c r="V121" s="2">
        <v>1000</v>
      </c>
    </row>
    <row r="122" spans="1:22" x14ac:dyDescent="0.25">
      <c r="A122" t="s">
        <v>22</v>
      </c>
      <c r="B122" t="s">
        <v>23</v>
      </c>
      <c r="C122" t="s">
        <v>24</v>
      </c>
      <c r="D122" t="s">
        <v>25</v>
      </c>
      <c r="E122" t="s">
        <v>26</v>
      </c>
      <c r="F122" t="s">
        <v>27</v>
      </c>
      <c r="G122" t="s">
        <v>45</v>
      </c>
      <c r="H122" t="s">
        <v>45</v>
      </c>
      <c r="I122" t="str">
        <f t="shared" si="4"/>
        <v>E</v>
      </c>
      <c r="J122">
        <v>42221</v>
      </c>
      <c r="K122" t="s">
        <v>2972</v>
      </c>
      <c r="L122" t="s">
        <v>2972</v>
      </c>
      <c r="M122" t="s">
        <v>28</v>
      </c>
      <c r="N122" t="s">
        <v>32</v>
      </c>
      <c r="O122">
        <v>19179</v>
      </c>
      <c r="P122" s="1">
        <v>43293</v>
      </c>
      <c r="Q122">
        <f t="shared" si="2"/>
        <v>2018</v>
      </c>
      <c r="R122" t="s">
        <v>1262</v>
      </c>
      <c r="S122" t="s">
        <v>29</v>
      </c>
      <c r="T122" t="s">
        <v>30</v>
      </c>
      <c r="U122" s="1">
        <v>43293</v>
      </c>
      <c r="V122" s="2">
        <v>1000</v>
      </c>
    </row>
    <row r="123" spans="1:22" x14ac:dyDescent="0.25">
      <c r="A123" t="s">
        <v>22</v>
      </c>
      <c r="B123" t="s">
        <v>23</v>
      </c>
      <c r="C123" t="s">
        <v>24</v>
      </c>
      <c r="D123" t="s">
        <v>25</v>
      </c>
      <c r="E123" t="s">
        <v>26</v>
      </c>
      <c r="F123" t="s">
        <v>27</v>
      </c>
      <c r="G123" t="s">
        <v>45</v>
      </c>
      <c r="H123" t="s">
        <v>45</v>
      </c>
      <c r="I123" t="str">
        <f t="shared" si="4"/>
        <v>E</v>
      </c>
      <c r="J123">
        <v>35235</v>
      </c>
      <c r="K123" t="s">
        <v>2973</v>
      </c>
      <c r="L123" t="s">
        <v>2973</v>
      </c>
      <c r="M123" t="s">
        <v>28</v>
      </c>
      <c r="N123" t="s">
        <v>32</v>
      </c>
      <c r="O123">
        <v>19171</v>
      </c>
      <c r="P123" s="1">
        <v>43293</v>
      </c>
      <c r="Q123">
        <f t="shared" si="2"/>
        <v>2018</v>
      </c>
      <c r="R123" t="s">
        <v>1262</v>
      </c>
      <c r="S123" t="s">
        <v>29</v>
      </c>
      <c r="T123" t="s">
        <v>30</v>
      </c>
      <c r="U123" s="1">
        <v>43293</v>
      </c>
      <c r="V123" s="2">
        <v>1000</v>
      </c>
    </row>
    <row r="124" spans="1:22" x14ac:dyDescent="0.25">
      <c r="A124" t="s">
        <v>22</v>
      </c>
      <c r="B124" t="s">
        <v>23</v>
      </c>
      <c r="C124" t="s">
        <v>24</v>
      </c>
      <c r="D124" t="s">
        <v>25</v>
      </c>
      <c r="E124" t="s">
        <v>26</v>
      </c>
      <c r="F124" t="s">
        <v>27</v>
      </c>
      <c r="G124" t="s">
        <v>45</v>
      </c>
      <c r="H124" t="s">
        <v>45</v>
      </c>
      <c r="I124" t="str">
        <f t="shared" si="4"/>
        <v>E</v>
      </c>
      <c r="J124">
        <v>35464</v>
      </c>
      <c r="K124" t="s">
        <v>2974</v>
      </c>
      <c r="L124" t="s">
        <v>2974</v>
      </c>
      <c r="M124" t="s">
        <v>28</v>
      </c>
      <c r="N124" t="s">
        <v>32</v>
      </c>
      <c r="O124">
        <v>19171</v>
      </c>
      <c r="P124" s="1">
        <v>43293</v>
      </c>
      <c r="Q124">
        <f t="shared" si="2"/>
        <v>2018</v>
      </c>
      <c r="R124" t="s">
        <v>1262</v>
      </c>
      <c r="S124" t="s">
        <v>29</v>
      </c>
      <c r="T124" t="s">
        <v>30</v>
      </c>
      <c r="U124" s="1">
        <v>43293</v>
      </c>
      <c r="V124" s="2">
        <v>1000</v>
      </c>
    </row>
    <row r="125" spans="1:22" x14ac:dyDescent="0.25">
      <c r="A125" t="s">
        <v>22</v>
      </c>
      <c r="B125" t="s">
        <v>23</v>
      </c>
      <c r="C125" t="s">
        <v>24</v>
      </c>
      <c r="D125" t="s">
        <v>25</v>
      </c>
      <c r="E125" t="s">
        <v>26</v>
      </c>
      <c r="F125" t="s">
        <v>27</v>
      </c>
      <c r="G125" t="s">
        <v>45</v>
      </c>
      <c r="H125" t="s">
        <v>45</v>
      </c>
      <c r="I125" t="str">
        <f t="shared" si="4"/>
        <v>E</v>
      </c>
      <c r="J125">
        <v>33898</v>
      </c>
      <c r="K125" t="s">
        <v>2976</v>
      </c>
      <c r="L125" t="s">
        <v>2977</v>
      </c>
      <c r="M125" t="s">
        <v>28</v>
      </c>
      <c r="N125" t="s">
        <v>32</v>
      </c>
      <c r="O125">
        <v>19181</v>
      </c>
      <c r="P125" s="1">
        <v>43293</v>
      </c>
      <c r="Q125">
        <f t="shared" si="2"/>
        <v>2018</v>
      </c>
      <c r="R125" t="s">
        <v>1262</v>
      </c>
      <c r="S125" t="s">
        <v>29</v>
      </c>
      <c r="T125" t="s">
        <v>30</v>
      </c>
      <c r="U125" s="1">
        <v>43293</v>
      </c>
      <c r="V125" s="2">
        <v>1000</v>
      </c>
    </row>
    <row r="126" spans="1:22" x14ac:dyDescent="0.25">
      <c r="A126" t="s">
        <v>22</v>
      </c>
      <c r="B126" t="s">
        <v>23</v>
      </c>
      <c r="C126" t="s">
        <v>24</v>
      </c>
      <c r="D126" t="s">
        <v>25</v>
      </c>
      <c r="E126" t="s">
        <v>26</v>
      </c>
      <c r="F126" t="s">
        <v>27</v>
      </c>
      <c r="G126" t="s">
        <v>45</v>
      </c>
      <c r="H126" t="s">
        <v>45</v>
      </c>
      <c r="I126" t="str">
        <f t="shared" si="4"/>
        <v>E</v>
      </c>
      <c r="J126">
        <v>35903</v>
      </c>
      <c r="K126" t="s">
        <v>2978</v>
      </c>
      <c r="L126" t="s">
        <v>2978</v>
      </c>
      <c r="M126" t="s">
        <v>28</v>
      </c>
      <c r="N126" t="s">
        <v>32</v>
      </c>
      <c r="O126">
        <v>19181</v>
      </c>
      <c r="P126" s="1">
        <v>43293</v>
      </c>
      <c r="Q126">
        <f t="shared" si="2"/>
        <v>2018</v>
      </c>
      <c r="R126" t="s">
        <v>1262</v>
      </c>
      <c r="S126" t="s">
        <v>29</v>
      </c>
      <c r="T126" t="s">
        <v>30</v>
      </c>
      <c r="U126" s="1">
        <v>43293</v>
      </c>
      <c r="V126" s="2">
        <v>1000</v>
      </c>
    </row>
    <row r="127" spans="1:22" x14ac:dyDescent="0.25">
      <c r="A127" t="s">
        <v>22</v>
      </c>
      <c r="B127" t="s">
        <v>23</v>
      </c>
      <c r="C127" t="s">
        <v>24</v>
      </c>
      <c r="D127" t="s">
        <v>25</v>
      </c>
      <c r="E127" t="s">
        <v>26</v>
      </c>
      <c r="F127" t="s">
        <v>27</v>
      </c>
      <c r="G127" t="s">
        <v>45</v>
      </c>
      <c r="H127" t="s">
        <v>45</v>
      </c>
      <c r="I127" t="str">
        <f t="shared" si="4"/>
        <v>E</v>
      </c>
      <c r="J127">
        <v>5073</v>
      </c>
      <c r="K127" t="s">
        <v>2979</v>
      </c>
      <c r="L127" t="s">
        <v>2979</v>
      </c>
      <c r="M127" t="s">
        <v>28</v>
      </c>
      <c r="N127" t="s">
        <v>32</v>
      </c>
      <c r="O127">
        <v>19166</v>
      </c>
      <c r="P127" s="1">
        <v>43293</v>
      </c>
      <c r="Q127">
        <f t="shared" si="2"/>
        <v>2018</v>
      </c>
      <c r="R127" t="s">
        <v>248</v>
      </c>
      <c r="S127" t="s">
        <v>29</v>
      </c>
      <c r="T127" t="s">
        <v>30</v>
      </c>
      <c r="U127" s="1">
        <v>43293</v>
      </c>
      <c r="V127" s="2">
        <v>1000</v>
      </c>
    </row>
    <row r="128" spans="1:22" x14ac:dyDescent="0.25">
      <c r="A128" t="s">
        <v>22</v>
      </c>
      <c r="B128" t="s">
        <v>23</v>
      </c>
      <c r="C128" t="s">
        <v>24</v>
      </c>
      <c r="D128" t="s">
        <v>25</v>
      </c>
      <c r="E128" t="s">
        <v>26</v>
      </c>
      <c r="F128" t="s">
        <v>27</v>
      </c>
      <c r="G128" t="s">
        <v>45</v>
      </c>
      <c r="H128" t="s">
        <v>45</v>
      </c>
      <c r="I128" t="str">
        <f t="shared" si="4"/>
        <v>E</v>
      </c>
      <c r="J128">
        <v>36828</v>
      </c>
      <c r="K128" t="s">
        <v>2980</v>
      </c>
      <c r="L128" t="s">
        <v>2980</v>
      </c>
      <c r="M128" t="s">
        <v>28</v>
      </c>
      <c r="N128" t="s">
        <v>32</v>
      </c>
      <c r="O128">
        <v>19166</v>
      </c>
      <c r="P128" s="1">
        <v>43293</v>
      </c>
      <c r="Q128">
        <f t="shared" si="2"/>
        <v>2018</v>
      </c>
      <c r="R128" t="s">
        <v>248</v>
      </c>
      <c r="S128" t="s">
        <v>29</v>
      </c>
      <c r="T128" t="s">
        <v>30</v>
      </c>
      <c r="U128" s="1">
        <v>43293</v>
      </c>
      <c r="V128" s="2">
        <v>1000</v>
      </c>
    </row>
    <row r="129" spans="1:22" x14ac:dyDescent="0.25">
      <c r="A129" t="s">
        <v>22</v>
      </c>
      <c r="B129" t="s">
        <v>23</v>
      </c>
      <c r="C129" t="s">
        <v>24</v>
      </c>
      <c r="D129" t="s">
        <v>25</v>
      </c>
      <c r="E129" t="s">
        <v>26</v>
      </c>
      <c r="F129" t="s">
        <v>27</v>
      </c>
      <c r="G129" t="s">
        <v>45</v>
      </c>
      <c r="H129" t="s">
        <v>45</v>
      </c>
      <c r="I129" t="str">
        <f t="shared" si="4"/>
        <v>E</v>
      </c>
      <c r="J129">
        <v>50816</v>
      </c>
      <c r="K129" t="s">
        <v>2983</v>
      </c>
      <c r="L129" t="s">
        <v>2983</v>
      </c>
      <c r="M129" t="s">
        <v>28</v>
      </c>
      <c r="N129" t="s">
        <v>32</v>
      </c>
      <c r="O129">
        <v>19176</v>
      </c>
      <c r="P129" s="1">
        <v>43293</v>
      </c>
      <c r="Q129">
        <f t="shared" si="2"/>
        <v>2018</v>
      </c>
      <c r="R129" t="s">
        <v>1262</v>
      </c>
      <c r="S129" t="s">
        <v>29</v>
      </c>
      <c r="T129" t="s">
        <v>30</v>
      </c>
      <c r="U129" s="1">
        <v>43293</v>
      </c>
      <c r="V129" s="2">
        <v>1000</v>
      </c>
    </row>
    <row r="130" spans="1:22" x14ac:dyDescent="0.25">
      <c r="A130" t="s">
        <v>22</v>
      </c>
      <c r="B130" t="s">
        <v>23</v>
      </c>
      <c r="C130" t="s">
        <v>24</v>
      </c>
      <c r="D130" t="s">
        <v>25</v>
      </c>
      <c r="E130" t="s">
        <v>26</v>
      </c>
      <c r="F130" t="s">
        <v>27</v>
      </c>
      <c r="G130" t="s">
        <v>45</v>
      </c>
      <c r="H130" t="s">
        <v>45</v>
      </c>
      <c r="I130" t="str">
        <f t="shared" si="4"/>
        <v>E</v>
      </c>
      <c r="J130">
        <v>34706</v>
      </c>
      <c r="K130" t="s">
        <v>2984</v>
      </c>
      <c r="L130" t="s">
        <v>2984</v>
      </c>
      <c r="M130" t="s">
        <v>28</v>
      </c>
      <c r="N130" t="s">
        <v>32</v>
      </c>
      <c r="O130">
        <v>19178</v>
      </c>
      <c r="P130" s="1">
        <v>43293</v>
      </c>
      <c r="Q130">
        <f t="shared" ref="Q130:Q193" si="5">YEAR(P130)</f>
        <v>2018</v>
      </c>
      <c r="R130" t="s">
        <v>1262</v>
      </c>
      <c r="S130" t="s">
        <v>29</v>
      </c>
      <c r="T130" t="s">
        <v>30</v>
      </c>
      <c r="U130" s="1">
        <v>43293</v>
      </c>
      <c r="V130" s="2">
        <v>1000</v>
      </c>
    </row>
    <row r="131" spans="1:22" x14ac:dyDescent="0.25">
      <c r="A131" t="s">
        <v>22</v>
      </c>
      <c r="B131" t="s">
        <v>23</v>
      </c>
      <c r="C131" t="s">
        <v>24</v>
      </c>
      <c r="D131" t="s">
        <v>25</v>
      </c>
      <c r="E131" t="s">
        <v>26</v>
      </c>
      <c r="F131" t="s">
        <v>27</v>
      </c>
      <c r="G131" t="s">
        <v>45</v>
      </c>
      <c r="H131" t="s">
        <v>45</v>
      </c>
      <c r="I131" t="str">
        <f t="shared" si="4"/>
        <v>E</v>
      </c>
      <c r="J131">
        <v>3560</v>
      </c>
      <c r="K131" t="s">
        <v>2985</v>
      </c>
      <c r="L131" t="s">
        <v>2985</v>
      </c>
      <c r="M131" t="s">
        <v>28</v>
      </c>
      <c r="N131" t="s">
        <v>32</v>
      </c>
      <c r="O131">
        <v>19178</v>
      </c>
      <c r="P131" s="1">
        <v>43293</v>
      </c>
      <c r="Q131">
        <f t="shared" si="5"/>
        <v>2018</v>
      </c>
      <c r="R131" t="s">
        <v>1262</v>
      </c>
      <c r="S131" t="s">
        <v>29</v>
      </c>
      <c r="T131" t="s">
        <v>30</v>
      </c>
      <c r="U131" s="1">
        <v>43293</v>
      </c>
      <c r="V131" s="2">
        <v>1000</v>
      </c>
    </row>
    <row r="132" spans="1:22" x14ac:dyDescent="0.25">
      <c r="A132" t="s">
        <v>22</v>
      </c>
      <c r="B132" t="s">
        <v>23</v>
      </c>
      <c r="C132" t="s">
        <v>24</v>
      </c>
      <c r="D132" t="s">
        <v>25</v>
      </c>
      <c r="E132" t="s">
        <v>26</v>
      </c>
      <c r="F132" t="s">
        <v>27</v>
      </c>
      <c r="G132" t="s">
        <v>45</v>
      </c>
      <c r="H132" t="s">
        <v>45</v>
      </c>
      <c r="I132" t="str">
        <f t="shared" si="4"/>
        <v>E</v>
      </c>
      <c r="J132">
        <v>38923</v>
      </c>
      <c r="K132" t="s">
        <v>2986</v>
      </c>
      <c r="L132" t="s">
        <v>2986</v>
      </c>
      <c r="M132" t="s">
        <v>28</v>
      </c>
      <c r="N132" t="s">
        <v>32</v>
      </c>
      <c r="O132">
        <v>19178</v>
      </c>
      <c r="P132" s="1">
        <v>43293</v>
      </c>
      <c r="Q132">
        <f t="shared" si="5"/>
        <v>2018</v>
      </c>
      <c r="R132" t="s">
        <v>1262</v>
      </c>
      <c r="S132" t="s">
        <v>29</v>
      </c>
      <c r="T132" t="s">
        <v>30</v>
      </c>
      <c r="U132" s="1">
        <v>43293</v>
      </c>
      <c r="V132" s="2">
        <v>1000</v>
      </c>
    </row>
    <row r="133" spans="1:22" x14ac:dyDescent="0.25">
      <c r="A133" t="s">
        <v>22</v>
      </c>
      <c r="B133" t="s">
        <v>23</v>
      </c>
      <c r="C133" t="s">
        <v>24</v>
      </c>
      <c r="D133" t="s">
        <v>25</v>
      </c>
      <c r="E133" t="s">
        <v>26</v>
      </c>
      <c r="F133" t="s">
        <v>27</v>
      </c>
      <c r="G133" t="s">
        <v>45</v>
      </c>
      <c r="H133" t="s">
        <v>45</v>
      </c>
      <c r="I133" t="str">
        <f t="shared" si="4"/>
        <v>E</v>
      </c>
      <c r="J133">
        <v>36525</v>
      </c>
      <c r="K133" t="s">
        <v>2987</v>
      </c>
      <c r="L133" t="s">
        <v>2987</v>
      </c>
      <c r="M133" t="s">
        <v>28</v>
      </c>
      <c r="N133" t="s">
        <v>32</v>
      </c>
      <c r="O133">
        <v>19177</v>
      </c>
      <c r="P133" s="1">
        <v>43293</v>
      </c>
      <c r="Q133">
        <f t="shared" si="5"/>
        <v>2018</v>
      </c>
      <c r="R133" t="s">
        <v>1262</v>
      </c>
      <c r="S133" t="s">
        <v>29</v>
      </c>
      <c r="T133" t="s">
        <v>30</v>
      </c>
      <c r="U133" s="1">
        <v>43293</v>
      </c>
      <c r="V133" s="2">
        <v>1000</v>
      </c>
    </row>
    <row r="134" spans="1:22" x14ac:dyDescent="0.25">
      <c r="A134" t="s">
        <v>22</v>
      </c>
      <c r="B134" t="s">
        <v>23</v>
      </c>
      <c r="C134" t="s">
        <v>24</v>
      </c>
      <c r="D134" t="s">
        <v>25</v>
      </c>
      <c r="E134" t="s">
        <v>26</v>
      </c>
      <c r="F134" t="s">
        <v>27</v>
      </c>
      <c r="G134" t="s">
        <v>45</v>
      </c>
      <c r="H134" t="s">
        <v>45</v>
      </c>
      <c r="I134" t="str">
        <f t="shared" si="4"/>
        <v>E</v>
      </c>
      <c r="J134">
        <v>34079</v>
      </c>
      <c r="K134" t="s">
        <v>2997</v>
      </c>
      <c r="L134" t="s">
        <v>2997</v>
      </c>
      <c r="M134" t="s">
        <v>28</v>
      </c>
      <c r="N134" t="s">
        <v>32</v>
      </c>
      <c r="O134">
        <v>19179</v>
      </c>
      <c r="P134" s="1">
        <v>43293</v>
      </c>
      <c r="Q134">
        <f t="shared" si="5"/>
        <v>2018</v>
      </c>
      <c r="R134" t="s">
        <v>1262</v>
      </c>
      <c r="S134" t="s">
        <v>29</v>
      </c>
      <c r="T134" t="s">
        <v>30</v>
      </c>
      <c r="U134" s="1">
        <v>43293</v>
      </c>
      <c r="V134" s="2">
        <v>1000</v>
      </c>
    </row>
    <row r="135" spans="1:22" x14ac:dyDescent="0.25">
      <c r="A135" t="s">
        <v>22</v>
      </c>
      <c r="B135" t="s">
        <v>23</v>
      </c>
      <c r="C135" t="s">
        <v>24</v>
      </c>
      <c r="D135" t="s">
        <v>25</v>
      </c>
      <c r="E135" t="s">
        <v>26</v>
      </c>
      <c r="F135" t="s">
        <v>27</v>
      </c>
      <c r="G135" t="s">
        <v>45</v>
      </c>
      <c r="H135" t="s">
        <v>45</v>
      </c>
      <c r="I135" t="str">
        <f t="shared" si="4"/>
        <v>E</v>
      </c>
      <c r="J135">
        <v>35184</v>
      </c>
      <c r="K135" t="s">
        <v>2998</v>
      </c>
      <c r="L135" t="s">
        <v>2998</v>
      </c>
      <c r="M135" t="s">
        <v>28</v>
      </c>
      <c r="N135" t="s">
        <v>32</v>
      </c>
      <c r="O135">
        <v>19179</v>
      </c>
      <c r="P135" s="1">
        <v>43293</v>
      </c>
      <c r="Q135">
        <f t="shared" si="5"/>
        <v>2018</v>
      </c>
      <c r="R135" t="s">
        <v>1262</v>
      </c>
      <c r="S135" t="s">
        <v>29</v>
      </c>
      <c r="T135" t="s">
        <v>30</v>
      </c>
      <c r="U135" s="1">
        <v>43293</v>
      </c>
      <c r="V135" s="2">
        <v>1000</v>
      </c>
    </row>
    <row r="136" spans="1:22" x14ac:dyDescent="0.25">
      <c r="A136" t="s">
        <v>22</v>
      </c>
      <c r="B136" t="s">
        <v>23</v>
      </c>
      <c r="C136" t="s">
        <v>24</v>
      </c>
      <c r="D136" t="s">
        <v>25</v>
      </c>
      <c r="E136" t="s">
        <v>26</v>
      </c>
      <c r="F136" t="s">
        <v>27</v>
      </c>
      <c r="G136" t="s">
        <v>45</v>
      </c>
      <c r="H136" t="s">
        <v>45</v>
      </c>
      <c r="I136" t="str">
        <f t="shared" si="4"/>
        <v>E</v>
      </c>
      <c r="J136">
        <v>36465</v>
      </c>
      <c r="K136" t="s">
        <v>2999</v>
      </c>
      <c r="L136" t="s">
        <v>2999</v>
      </c>
      <c r="M136" t="s">
        <v>28</v>
      </c>
      <c r="N136" t="s">
        <v>32</v>
      </c>
      <c r="O136">
        <v>19179</v>
      </c>
      <c r="P136" s="1">
        <v>43293</v>
      </c>
      <c r="Q136">
        <f t="shared" si="5"/>
        <v>2018</v>
      </c>
      <c r="R136" t="s">
        <v>1262</v>
      </c>
      <c r="S136" t="s">
        <v>29</v>
      </c>
      <c r="T136" t="s">
        <v>30</v>
      </c>
      <c r="U136" s="1">
        <v>43293</v>
      </c>
      <c r="V136" s="2">
        <v>1000</v>
      </c>
    </row>
    <row r="137" spans="1:22" x14ac:dyDescent="0.25">
      <c r="A137" t="s">
        <v>22</v>
      </c>
      <c r="B137" t="s">
        <v>23</v>
      </c>
      <c r="C137" t="s">
        <v>24</v>
      </c>
      <c r="D137" t="s">
        <v>25</v>
      </c>
      <c r="E137" t="s">
        <v>26</v>
      </c>
      <c r="F137" t="s">
        <v>27</v>
      </c>
      <c r="G137" t="s">
        <v>45</v>
      </c>
      <c r="H137" t="s">
        <v>45</v>
      </c>
      <c r="I137" t="str">
        <f t="shared" si="4"/>
        <v>E</v>
      </c>
      <c r="J137">
        <v>37970</v>
      </c>
      <c r="K137" t="s">
        <v>3001</v>
      </c>
      <c r="L137" t="s">
        <v>3001</v>
      </c>
      <c r="M137" t="s">
        <v>28</v>
      </c>
      <c r="N137" t="s">
        <v>32</v>
      </c>
      <c r="O137">
        <v>19179</v>
      </c>
      <c r="P137" s="1">
        <v>43293</v>
      </c>
      <c r="Q137">
        <f t="shared" si="5"/>
        <v>2018</v>
      </c>
      <c r="R137" t="s">
        <v>1262</v>
      </c>
      <c r="S137" t="s">
        <v>29</v>
      </c>
      <c r="T137" t="s">
        <v>30</v>
      </c>
      <c r="U137" s="1">
        <v>43293</v>
      </c>
      <c r="V137" s="2">
        <v>1000</v>
      </c>
    </row>
    <row r="138" spans="1:22" x14ac:dyDescent="0.25">
      <c r="A138" t="s">
        <v>22</v>
      </c>
      <c r="B138" t="s">
        <v>23</v>
      </c>
      <c r="C138" t="s">
        <v>24</v>
      </c>
      <c r="D138" t="s">
        <v>25</v>
      </c>
      <c r="E138" t="s">
        <v>26</v>
      </c>
      <c r="F138" t="s">
        <v>27</v>
      </c>
      <c r="G138" t="s">
        <v>45</v>
      </c>
      <c r="H138" t="s">
        <v>45</v>
      </c>
      <c r="I138" t="str">
        <f t="shared" si="4"/>
        <v>E</v>
      </c>
      <c r="J138">
        <v>38122</v>
      </c>
      <c r="K138" t="s">
        <v>3002</v>
      </c>
      <c r="L138" t="s">
        <v>3002</v>
      </c>
      <c r="M138" t="s">
        <v>28</v>
      </c>
      <c r="N138" t="s">
        <v>32</v>
      </c>
      <c r="O138">
        <v>19179</v>
      </c>
      <c r="P138" s="1">
        <v>43293</v>
      </c>
      <c r="Q138">
        <f t="shared" si="5"/>
        <v>2018</v>
      </c>
      <c r="R138" t="s">
        <v>1262</v>
      </c>
      <c r="S138" t="s">
        <v>29</v>
      </c>
      <c r="T138" t="s">
        <v>30</v>
      </c>
      <c r="U138" s="1">
        <v>43293</v>
      </c>
      <c r="V138" s="2">
        <v>1000</v>
      </c>
    </row>
    <row r="139" spans="1:22" x14ac:dyDescent="0.25">
      <c r="A139" t="s">
        <v>22</v>
      </c>
      <c r="B139" t="s">
        <v>23</v>
      </c>
      <c r="C139" t="s">
        <v>24</v>
      </c>
      <c r="D139" t="s">
        <v>25</v>
      </c>
      <c r="E139" t="s">
        <v>26</v>
      </c>
      <c r="F139" t="s">
        <v>27</v>
      </c>
      <c r="G139" t="s">
        <v>45</v>
      </c>
      <c r="H139" t="s">
        <v>45</v>
      </c>
      <c r="I139" t="str">
        <f t="shared" si="4"/>
        <v>E</v>
      </c>
      <c r="J139">
        <v>36891</v>
      </c>
      <c r="K139" t="s">
        <v>3003</v>
      </c>
      <c r="L139" t="s">
        <v>3003</v>
      </c>
      <c r="M139" t="s">
        <v>28</v>
      </c>
      <c r="N139" t="s">
        <v>32</v>
      </c>
      <c r="O139">
        <v>19179</v>
      </c>
      <c r="P139" s="1">
        <v>43293</v>
      </c>
      <c r="Q139">
        <f t="shared" si="5"/>
        <v>2018</v>
      </c>
      <c r="R139" t="s">
        <v>1262</v>
      </c>
      <c r="S139" t="s">
        <v>29</v>
      </c>
      <c r="T139" t="s">
        <v>30</v>
      </c>
      <c r="U139" s="1">
        <v>43293</v>
      </c>
      <c r="V139" s="2">
        <v>1000</v>
      </c>
    </row>
    <row r="140" spans="1:22" x14ac:dyDescent="0.25">
      <c r="A140" t="s">
        <v>22</v>
      </c>
      <c r="B140" t="s">
        <v>23</v>
      </c>
      <c r="C140" t="s">
        <v>24</v>
      </c>
      <c r="D140" t="s">
        <v>25</v>
      </c>
      <c r="E140" t="s">
        <v>26</v>
      </c>
      <c r="F140" t="s">
        <v>27</v>
      </c>
      <c r="G140" t="s">
        <v>45</v>
      </c>
      <c r="H140" t="s">
        <v>45</v>
      </c>
      <c r="I140" t="str">
        <f t="shared" si="4"/>
        <v>E</v>
      </c>
      <c r="J140">
        <v>37529</v>
      </c>
      <c r="K140" t="s">
        <v>3004</v>
      </c>
      <c r="L140" t="s">
        <v>3005</v>
      </c>
      <c r="M140" t="s">
        <v>28</v>
      </c>
      <c r="N140" t="s">
        <v>32</v>
      </c>
      <c r="O140">
        <v>19179</v>
      </c>
      <c r="P140" s="1">
        <v>43293</v>
      </c>
      <c r="Q140">
        <f t="shared" si="5"/>
        <v>2018</v>
      </c>
      <c r="R140" t="s">
        <v>1262</v>
      </c>
      <c r="S140" t="s">
        <v>29</v>
      </c>
      <c r="T140" t="s">
        <v>30</v>
      </c>
      <c r="U140" s="1">
        <v>43293</v>
      </c>
      <c r="V140" s="2">
        <v>1000</v>
      </c>
    </row>
    <row r="141" spans="1:22" x14ac:dyDescent="0.25">
      <c r="A141" t="s">
        <v>22</v>
      </c>
      <c r="B141" t="s">
        <v>23</v>
      </c>
      <c r="C141" t="s">
        <v>24</v>
      </c>
      <c r="D141" t="s">
        <v>25</v>
      </c>
      <c r="E141" t="s">
        <v>26</v>
      </c>
      <c r="F141" t="s">
        <v>27</v>
      </c>
      <c r="G141" t="s">
        <v>45</v>
      </c>
      <c r="H141" t="s">
        <v>45</v>
      </c>
      <c r="I141" t="str">
        <f t="shared" si="4"/>
        <v>E</v>
      </c>
      <c r="J141">
        <v>50761</v>
      </c>
      <c r="K141" t="s">
        <v>3006</v>
      </c>
      <c r="L141" t="s">
        <v>3006</v>
      </c>
      <c r="M141" t="s">
        <v>28</v>
      </c>
      <c r="N141" t="s">
        <v>32</v>
      </c>
      <c r="O141">
        <v>19179</v>
      </c>
      <c r="P141" s="1">
        <v>43293</v>
      </c>
      <c r="Q141">
        <f t="shared" si="5"/>
        <v>2018</v>
      </c>
      <c r="R141" t="s">
        <v>1262</v>
      </c>
      <c r="S141" t="s">
        <v>29</v>
      </c>
      <c r="T141" t="s">
        <v>30</v>
      </c>
      <c r="U141" s="1">
        <v>43293</v>
      </c>
      <c r="V141" s="2">
        <v>1000</v>
      </c>
    </row>
    <row r="142" spans="1:22" x14ac:dyDescent="0.25">
      <c r="A142" t="s">
        <v>22</v>
      </c>
      <c r="B142" t="s">
        <v>23</v>
      </c>
      <c r="C142" t="s">
        <v>24</v>
      </c>
      <c r="D142" t="s">
        <v>25</v>
      </c>
      <c r="E142" t="s">
        <v>26</v>
      </c>
      <c r="F142" t="s">
        <v>27</v>
      </c>
      <c r="G142" t="s">
        <v>45</v>
      </c>
      <c r="H142" t="s">
        <v>45</v>
      </c>
      <c r="I142" t="str">
        <f t="shared" si="4"/>
        <v>E</v>
      </c>
      <c r="J142">
        <v>108374</v>
      </c>
      <c r="K142" t="s">
        <v>3008</v>
      </c>
      <c r="L142" t="s">
        <v>3008</v>
      </c>
      <c r="M142" t="s">
        <v>28</v>
      </c>
      <c r="N142" t="s">
        <v>32</v>
      </c>
      <c r="O142">
        <v>19179</v>
      </c>
      <c r="P142" s="1">
        <v>43293</v>
      </c>
      <c r="Q142">
        <f t="shared" si="5"/>
        <v>2018</v>
      </c>
      <c r="R142" t="s">
        <v>1262</v>
      </c>
      <c r="S142" t="s">
        <v>29</v>
      </c>
      <c r="T142" t="s">
        <v>30</v>
      </c>
      <c r="U142" s="1">
        <v>43293</v>
      </c>
      <c r="V142" s="2">
        <v>1000</v>
      </c>
    </row>
    <row r="143" spans="1:22" x14ac:dyDescent="0.25">
      <c r="A143" t="s">
        <v>22</v>
      </c>
      <c r="B143" t="s">
        <v>23</v>
      </c>
      <c r="C143" t="s">
        <v>24</v>
      </c>
      <c r="D143" t="s">
        <v>25</v>
      </c>
      <c r="E143" t="s">
        <v>26</v>
      </c>
      <c r="F143" t="s">
        <v>27</v>
      </c>
      <c r="G143" t="s">
        <v>45</v>
      </c>
      <c r="H143" t="s">
        <v>45</v>
      </c>
      <c r="I143" t="str">
        <f t="shared" si="4"/>
        <v>E</v>
      </c>
      <c r="J143">
        <v>35398</v>
      </c>
      <c r="K143" t="s">
        <v>3009</v>
      </c>
      <c r="L143" t="s">
        <v>3009</v>
      </c>
      <c r="M143" t="s">
        <v>28</v>
      </c>
      <c r="N143" t="s">
        <v>32</v>
      </c>
      <c r="O143">
        <v>19179</v>
      </c>
      <c r="P143" s="1">
        <v>43293</v>
      </c>
      <c r="Q143">
        <f t="shared" si="5"/>
        <v>2018</v>
      </c>
      <c r="R143" t="s">
        <v>1262</v>
      </c>
      <c r="S143" t="s">
        <v>29</v>
      </c>
      <c r="T143" t="s">
        <v>30</v>
      </c>
      <c r="U143" s="1">
        <v>43293</v>
      </c>
      <c r="V143" s="2">
        <v>1000</v>
      </c>
    </row>
    <row r="144" spans="1:22" x14ac:dyDescent="0.25">
      <c r="A144" t="s">
        <v>22</v>
      </c>
      <c r="B144" t="s">
        <v>23</v>
      </c>
      <c r="C144" t="s">
        <v>24</v>
      </c>
      <c r="D144" t="s">
        <v>25</v>
      </c>
      <c r="E144" t="s">
        <v>26</v>
      </c>
      <c r="F144" t="s">
        <v>27</v>
      </c>
      <c r="G144" t="s">
        <v>45</v>
      </c>
      <c r="H144" t="s">
        <v>45</v>
      </c>
      <c r="I144" t="str">
        <f t="shared" si="4"/>
        <v>E</v>
      </c>
      <c r="J144">
        <v>18259</v>
      </c>
      <c r="K144" t="s">
        <v>3012</v>
      </c>
      <c r="L144" t="s">
        <v>3012</v>
      </c>
      <c r="M144" t="s">
        <v>28</v>
      </c>
      <c r="N144" t="s">
        <v>32</v>
      </c>
      <c r="O144">
        <v>19180</v>
      </c>
      <c r="P144" s="1">
        <v>43293</v>
      </c>
      <c r="Q144">
        <f t="shared" si="5"/>
        <v>2018</v>
      </c>
      <c r="R144" t="s">
        <v>1262</v>
      </c>
      <c r="S144" t="s">
        <v>29</v>
      </c>
      <c r="T144" t="s">
        <v>30</v>
      </c>
      <c r="U144" s="1">
        <v>43293</v>
      </c>
      <c r="V144" s="2">
        <v>1000</v>
      </c>
    </row>
    <row r="145" spans="1:22" x14ac:dyDescent="0.25">
      <c r="A145" t="s">
        <v>22</v>
      </c>
      <c r="B145" t="s">
        <v>23</v>
      </c>
      <c r="C145" t="s">
        <v>24</v>
      </c>
      <c r="D145" t="s">
        <v>25</v>
      </c>
      <c r="E145" t="s">
        <v>26</v>
      </c>
      <c r="F145" t="s">
        <v>27</v>
      </c>
      <c r="G145" t="s">
        <v>45</v>
      </c>
      <c r="H145" t="s">
        <v>45</v>
      </c>
      <c r="I145" t="str">
        <f t="shared" si="4"/>
        <v>E</v>
      </c>
      <c r="J145">
        <v>35115</v>
      </c>
      <c r="K145" t="s">
        <v>3013</v>
      </c>
      <c r="L145" t="s">
        <v>3014</v>
      </c>
      <c r="M145" t="s">
        <v>28</v>
      </c>
      <c r="N145" t="s">
        <v>32</v>
      </c>
      <c r="O145">
        <v>19180</v>
      </c>
      <c r="P145" s="1">
        <v>43293</v>
      </c>
      <c r="Q145">
        <f t="shared" si="5"/>
        <v>2018</v>
      </c>
      <c r="R145" t="s">
        <v>1262</v>
      </c>
      <c r="S145" t="s">
        <v>29</v>
      </c>
      <c r="T145" t="s">
        <v>30</v>
      </c>
      <c r="U145" s="1">
        <v>43293</v>
      </c>
      <c r="V145" s="2">
        <v>1000</v>
      </c>
    </row>
    <row r="146" spans="1:22" x14ac:dyDescent="0.25">
      <c r="A146" t="s">
        <v>22</v>
      </c>
      <c r="B146" t="s">
        <v>23</v>
      </c>
      <c r="C146" t="s">
        <v>24</v>
      </c>
      <c r="D146" t="s">
        <v>25</v>
      </c>
      <c r="E146" t="s">
        <v>26</v>
      </c>
      <c r="F146" t="s">
        <v>27</v>
      </c>
      <c r="G146" t="s">
        <v>45</v>
      </c>
      <c r="H146" t="s">
        <v>45</v>
      </c>
      <c r="I146" t="str">
        <f t="shared" si="4"/>
        <v>E</v>
      </c>
      <c r="J146">
        <v>50634</v>
      </c>
      <c r="K146" t="s">
        <v>3015</v>
      </c>
      <c r="L146" t="s">
        <v>3015</v>
      </c>
      <c r="M146" t="s">
        <v>28</v>
      </c>
      <c r="N146" t="s">
        <v>32</v>
      </c>
      <c r="O146">
        <v>19179</v>
      </c>
      <c r="P146" s="1">
        <v>43293</v>
      </c>
      <c r="Q146">
        <f t="shared" si="5"/>
        <v>2018</v>
      </c>
      <c r="R146" t="s">
        <v>1262</v>
      </c>
      <c r="S146" t="s">
        <v>29</v>
      </c>
      <c r="T146" t="s">
        <v>30</v>
      </c>
      <c r="U146" s="1">
        <v>43293</v>
      </c>
      <c r="V146" s="2">
        <v>1000</v>
      </c>
    </row>
    <row r="147" spans="1:22" x14ac:dyDescent="0.25">
      <c r="A147" t="s">
        <v>22</v>
      </c>
      <c r="B147" t="s">
        <v>23</v>
      </c>
      <c r="C147" t="s">
        <v>24</v>
      </c>
      <c r="D147" t="s">
        <v>25</v>
      </c>
      <c r="E147" t="s">
        <v>26</v>
      </c>
      <c r="F147" t="s">
        <v>27</v>
      </c>
      <c r="G147" t="s">
        <v>45</v>
      </c>
      <c r="H147" t="s">
        <v>45</v>
      </c>
      <c r="I147" t="str">
        <f t="shared" si="4"/>
        <v>E</v>
      </c>
      <c r="J147">
        <v>17361</v>
      </c>
      <c r="K147" t="s">
        <v>3016</v>
      </c>
      <c r="L147" t="s">
        <v>3016</v>
      </c>
      <c r="M147" t="s">
        <v>28</v>
      </c>
      <c r="N147" t="s">
        <v>32</v>
      </c>
      <c r="O147">
        <v>19179</v>
      </c>
      <c r="P147" s="1">
        <v>43293</v>
      </c>
      <c r="Q147">
        <f t="shared" si="5"/>
        <v>2018</v>
      </c>
      <c r="R147" t="s">
        <v>1262</v>
      </c>
      <c r="S147" t="s">
        <v>29</v>
      </c>
      <c r="T147" t="s">
        <v>30</v>
      </c>
      <c r="U147" s="1">
        <v>43293</v>
      </c>
      <c r="V147" s="2">
        <v>1000</v>
      </c>
    </row>
    <row r="148" spans="1:22" x14ac:dyDescent="0.25">
      <c r="A148" t="s">
        <v>22</v>
      </c>
      <c r="B148" t="s">
        <v>23</v>
      </c>
      <c r="C148" t="s">
        <v>24</v>
      </c>
      <c r="D148" t="s">
        <v>25</v>
      </c>
      <c r="E148" t="s">
        <v>26</v>
      </c>
      <c r="F148" t="s">
        <v>27</v>
      </c>
      <c r="G148" t="s">
        <v>45</v>
      </c>
      <c r="H148" t="s">
        <v>45</v>
      </c>
      <c r="I148" t="str">
        <f t="shared" si="4"/>
        <v>E</v>
      </c>
      <c r="J148">
        <v>50488</v>
      </c>
      <c r="K148" t="s">
        <v>3020</v>
      </c>
      <c r="L148" t="s">
        <v>3020</v>
      </c>
      <c r="M148" t="s">
        <v>28</v>
      </c>
      <c r="N148" t="s">
        <v>32</v>
      </c>
      <c r="O148">
        <v>19179</v>
      </c>
      <c r="P148" s="1">
        <v>43293</v>
      </c>
      <c r="Q148">
        <f t="shared" si="5"/>
        <v>2018</v>
      </c>
      <c r="R148" t="s">
        <v>1262</v>
      </c>
      <c r="S148" t="s">
        <v>29</v>
      </c>
      <c r="T148" t="s">
        <v>30</v>
      </c>
      <c r="U148" s="1">
        <v>43293</v>
      </c>
      <c r="V148" s="2">
        <v>1000</v>
      </c>
    </row>
    <row r="149" spans="1:22" x14ac:dyDescent="0.25">
      <c r="A149" t="s">
        <v>22</v>
      </c>
      <c r="B149" t="s">
        <v>23</v>
      </c>
      <c r="C149" t="s">
        <v>24</v>
      </c>
      <c r="D149" t="s">
        <v>25</v>
      </c>
      <c r="E149" t="s">
        <v>26</v>
      </c>
      <c r="F149" t="s">
        <v>27</v>
      </c>
      <c r="G149" t="s">
        <v>45</v>
      </c>
      <c r="H149" t="s">
        <v>45</v>
      </c>
      <c r="I149" t="str">
        <f t="shared" si="4"/>
        <v>E</v>
      </c>
      <c r="J149">
        <v>37985</v>
      </c>
      <c r="K149" t="s">
        <v>3021</v>
      </c>
      <c r="L149" t="s">
        <v>3021</v>
      </c>
      <c r="M149" t="s">
        <v>28</v>
      </c>
      <c r="N149" t="s">
        <v>32</v>
      </c>
      <c r="O149">
        <v>19179</v>
      </c>
      <c r="P149" s="1">
        <v>43293</v>
      </c>
      <c r="Q149">
        <f t="shared" si="5"/>
        <v>2018</v>
      </c>
      <c r="R149" t="s">
        <v>1262</v>
      </c>
      <c r="S149" t="s">
        <v>29</v>
      </c>
      <c r="T149" t="s">
        <v>30</v>
      </c>
      <c r="U149" s="1">
        <v>43293</v>
      </c>
      <c r="V149" s="2">
        <v>1000</v>
      </c>
    </row>
    <row r="150" spans="1:22" x14ac:dyDescent="0.25">
      <c r="A150" t="s">
        <v>22</v>
      </c>
      <c r="B150" t="s">
        <v>23</v>
      </c>
      <c r="C150" t="s">
        <v>24</v>
      </c>
      <c r="D150" t="s">
        <v>25</v>
      </c>
      <c r="E150" t="s">
        <v>26</v>
      </c>
      <c r="F150" t="s">
        <v>27</v>
      </c>
      <c r="G150" t="s">
        <v>45</v>
      </c>
      <c r="H150" t="s">
        <v>45</v>
      </c>
      <c r="I150" t="str">
        <f t="shared" ref="I150:I213" si="6">"E"</f>
        <v>E</v>
      </c>
      <c r="J150">
        <v>36354</v>
      </c>
      <c r="K150" t="s">
        <v>3022</v>
      </c>
      <c r="L150" t="s">
        <v>3022</v>
      </c>
      <c r="M150" t="s">
        <v>28</v>
      </c>
      <c r="N150" t="s">
        <v>32</v>
      </c>
      <c r="O150">
        <v>19179</v>
      </c>
      <c r="P150" s="1">
        <v>43293</v>
      </c>
      <c r="Q150">
        <f t="shared" si="5"/>
        <v>2018</v>
      </c>
      <c r="R150" t="s">
        <v>1262</v>
      </c>
      <c r="S150" t="s">
        <v>29</v>
      </c>
      <c r="T150" t="s">
        <v>30</v>
      </c>
      <c r="U150" s="1">
        <v>43293</v>
      </c>
      <c r="V150" s="2">
        <v>1000</v>
      </c>
    </row>
    <row r="151" spans="1:22" x14ac:dyDescent="0.25">
      <c r="A151" t="s">
        <v>22</v>
      </c>
      <c r="B151" t="s">
        <v>23</v>
      </c>
      <c r="C151" t="s">
        <v>24</v>
      </c>
      <c r="D151" t="s">
        <v>25</v>
      </c>
      <c r="E151" t="s">
        <v>26</v>
      </c>
      <c r="F151" t="s">
        <v>27</v>
      </c>
      <c r="G151" t="s">
        <v>45</v>
      </c>
      <c r="H151" t="s">
        <v>45</v>
      </c>
      <c r="I151" t="str">
        <f t="shared" si="6"/>
        <v>E</v>
      </c>
      <c r="J151">
        <v>38526</v>
      </c>
      <c r="K151" t="s">
        <v>3023</v>
      </c>
      <c r="L151" t="s">
        <v>3023</v>
      </c>
      <c r="M151" t="s">
        <v>28</v>
      </c>
      <c r="N151" t="s">
        <v>32</v>
      </c>
      <c r="O151">
        <v>19179</v>
      </c>
      <c r="P151" s="1">
        <v>43293</v>
      </c>
      <c r="Q151">
        <f t="shared" si="5"/>
        <v>2018</v>
      </c>
      <c r="R151" t="s">
        <v>1262</v>
      </c>
      <c r="S151" t="s">
        <v>29</v>
      </c>
      <c r="T151" t="s">
        <v>30</v>
      </c>
      <c r="U151" s="1">
        <v>43293</v>
      </c>
      <c r="V151" s="2">
        <v>1000</v>
      </c>
    </row>
    <row r="152" spans="1:22" x14ac:dyDescent="0.25">
      <c r="A152" t="s">
        <v>22</v>
      </c>
      <c r="B152" t="s">
        <v>23</v>
      </c>
      <c r="C152" t="s">
        <v>24</v>
      </c>
      <c r="D152" t="s">
        <v>25</v>
      </c>
      <c r="E152" t="s">
        <v>26</v>
      </c>
      <c r="F152" t="s">
        <v>27</v>
      </c>
      <c r="G152" t="s">
        <v>45</v>
      </c>
      <c r="H152" t="s">
        <v>45</v>
      </c>
      <c r="I152" t="str">
        <f t="shared" si="6"/>
        <v>E</v>
      </c>
      <c r="J152">
        <v>35017</v>
      </c>
      <c r="K152" t="s">
        <v>3024</v>
      </c>
      <c r="L152" t="s">
        <v>3024</v>
      </c>
      <c r="M152" t="s">
        <v>28</v>
      </c>
      <c r="N152" t="s">
        <v>32</v>
      </c>
      <c r="O152">
        <v>19179</v>
      </c>
      <c r="P152" s="1">
        <v>43293</v>
      </c>
      <c r="Q152">
        <f t="shared" si="5"/>
        <v>2018</v>
      </c>
      <c r="R152" t="s">
        <v>1262</v>
      </c>
      <c r="S152" t="s">
        <v>29</v>
      </c>
      <c r="T152" t="s">
        <v>30</v>
      </c>
      <c r="U152" s="1">
        <v>43293</v>
      </c>
      <c r="V152" s="2">
        <v>1000</v>
      </c>
    </row>
    <row r="153" spans="1:22" x14ac:dyDescent="0.25">
      <c r="A153" t="s">
        <v>22</v>
      </c>
      <c r="B153" t="s">
        <v>23</v>
      </c>
      <c r="C153" t="s">
        <v>24</v>
      </c>
      <c r="D153" t="s">
        <v>25</v>
      </c>
      <c r="E153" t="s">
        <v>26</v>
      </c>
      <c r="F153" t="s">
        <v>27</v>
      </c>
      <c r="G153" t="s">
        <v>45</v>
      </c>
      <c r="H153" t="s">
        <v>45</v>
      </c>
      <c r="I153" t="str">
        <f t="shared" si="6"/>
        <v>E</v>
      </c>
      <c r="J153">
        <v>35119</v>
      </c>
      <c r="K153" t="s">
        <v>3025</v>
      </c>
      <c r="L153" t="s">
        <v>3025</v>
      </c>
      <c r="M153" t="s">
        <v>28</v>
      </c>
      <c r="N153" t="s">
        <v>32</v>
      </c>
      <c r="O153">
        <v>19179</v>
      </c>
      <c r="P153" s="1">
        <v>43293</v>
      </c>
      <c r="Q153">
        <f t="shared" si="5"/>
        <v>2018</v>
      </c>
      <c r="R153" t="s">
        <v>1262</v>
      </c>
      <c r="S153" t="s">
        <v>29</v>
      </c>
      <c r="T153" t="s">
        <v>30</v>
      </c>
      <c r="U153" s="1">
        <v>43293</v>
      </c>
      <c r="V153" s="2">
        <v>1000</v>
      </c>
    </row>
    <row r="154" spans="1:22" x14ac:dyDescent="0.25">
      <c r="A154" t="s">
        <v>22</v>
      </c>
      <c r="B154" t="s">
        <v>23</v>
      </c>
      <c r="C154" t="s">
        <v>24</v>
      </c>
      <c r="D154" t="s">
        <v>25</v>
      </c>
      <c r="E154" t="s">
        <v>26</v>
      </c>
      <c r="F154" t="s">
        <v>27</v>
      </c>
      <c r="G154" t="s">
        <v>45</v>
      </c>
      <c r="H154" t="s">
        <v>45</v>
      </c>
      <c r="I154" t="str">
        <f t="shared" si="6"/>
        <v>E</v>
      </c>
      <c r="J154">
        <v>52380</v>
      </c>
      <c r="K154" t="s">
        <v>3026</v>
      </c>
      <c r="L154" t="s">
        <v>3027</v>
      </c>
      <c r="M154" t="s">
        <v>28</v>
      </c>
      <c r="N154" t="s">
        <v>32</v>
      </c>
      <c r="O154">
        <v>19177</v>
      </c>
      <c r="P154" s="1">
        <v>43293</v>
      </c>
      <c r="Q154">
        <f t="shared" si="5"/>
        <v>2018</v>
      </c>
      <c r="R154" t="s">
        <v>1262</v>
      </c>
      <c r="S154" t="s">
        <v>29</v>
      </c>
      <c r="T154" t="s">
        <v>30</v>
      </c>
      <c r="U154" s="1">
        <v>43293</v>
      </c>
      <c r="V154" s="2">
        <v>1000</v>
      </c>
    </row>
    <row r="155" spans="1:22" x14ac:dyDescent="0.25">
      <c r="A155" t="s">
        <v>22</v>
      </c>
      <c r="B155" t="s">
        <v>23</v>
      </c>
      <c r="C155" t="s">
        <v>24</v>
      </c>
      <c r="D155" t="s">
        <v>25</v>
      </c>
      <c r="E155" t="s">
        <v>26</v>
      </c>
      <c r="F155" t="s">
        <v>27</v>
      </c>
      <c r="G155" t="s">
        <v>45</v>
      </c>
      <c r="H155" t="s">
        <v>45</v>
      </c>
      <c r="I155" t="str">
        <f t="shared" si="6"/>
        <v>E</v>
      </c>
      <c r="J155">
        <v>13617</v>
      </c>
      <c r="K155" t="s">
        <v>3028</v>
      </c>
      <c r="L155" t="s">
        <v>3028</v>
      </c>
      <c r="M155" t="s">
        <v>28</v>
      </c>
      <c r="N155" t="s">
        <v>32</v>
      </c>
      <c r="O155">
        <v>19177</v>
      </c>
      <c r="P155" s="1">
        <v>43293</v>
      </c>
      <c r="Q155">
        <f t="shared" si="5"/>
        <v>2018</v>
      </c>
      <c r="R155" t="s">
        <v>1262</v>
      </c>
      <c r="S155" t="s">
        <v>29</v>
      </c>
      <c r="T155" t="s">
        <v>30</v>
      </c>
      <c r="U155" s="1">
        <v>43293</v>
      </c>
      <c r="V155" s="2">
        <v>1000</v>
      </c>
    </row>
    <row r="156" spans="1:22" x14ac:dyDescent="0.25">
      <c r="A156" t="s">
        <v>22</v>
      </c>
      <c r="B156" t="s">
        <v>23</v>
      </c>
      <c r="C156" t="s">
        <v>24</v>
      </c>
      <c r="D156" t="s">
        <v>25</v>
      </c>
      <c r="E156" t="s">
        <v>26</v>
      </c>
      <c r="F156" t="s">
        <v>27</v>
      </c>
      <c r="G156" t="s">
        <v>45</v>
      </c>
      <c r="H156" t="s">
        <v>45</v>
      </c>
      <c r="I156" t="str">
        <f t="shared" si="6"/>
        <v>E</v>
      </c>
      <c r="J156">
        <v>64732</v>
      </c>
      <c r="K156" t="s">
        <v>3030</v>
      </c>
      <c r="L156" t="s">
        <v>3030</v>
      </c>
      <c r="M156" t="s">
        <v>28</v>
      </c>
      <c r="N156" t="s">
        <v>32</v>
      </c>
      <c r="O156">
        <v>19177</v>
      </c>
      <c r="P156" s="1">
        <v>43293</v>
      </c>
      <c r="Q156">
        <f t="shared" si="5"/>
        <v>2018</v>
      </c>
      <c r="R156" t="s">
        <v>1262</v>
      </c>
      <c r="S156" t="s">
        <v>29</v>
      </c>
      <c r="T156" t="s">
        <v>30</v>
      </c>
      <c r="U156" s="1">
        <v>43293</v>
      </c>
      <c r="V156" s="2">
        <v>1000</v>
      </c>
    </row>
    <row r="157" spans="1:22" x14ac:dyDescent="0.25">
      <c r="A157" t="s">
        <v>22</v>
      </c>
      <c r="B157" t="s">
        <v>23</v>
      </c>
      <c r="C157" t="s">
        <v>24</v>
      </c>
      <c r="D157" t="s">
        <v>25</v>
      </c>
      <c r="E157" t="s">
        <v>26</v>
      </c>
      <c r="F157" t="s">
        <v>27</v>
      </c>
      <c r="G157" t="s">
        <v>45</v>
      </c>
      <c r="H157" t="s">
        <v>45</v>
      </c>
      <c r="I157" t="str">
        <f t="shared" si="6"/>
        <v>E</v>
      </c>
      <c r="J157">
        <v>36016</v>
      </c>
      <c r="K157" t="s">
        <v>3031</v>
      </c>
      <c r="L157" t="s">
        <v>3031</v>
      </c>
      <c r="M157" t="s">
        <v>28</v>
      </c>
      <c r="N157" t="s">
        <v>32</v>
      </c>
      <c r="O157">
        <v>19177</v>
      </c>
      <c r="P157" s="1">
        <v>43293</v>
      </c>
      <c r="Q157">
        <f t="shared" si="5"/>
        <v>2018</v>
      </c>
      <c r="R157" t="s">
        <v>1262</v>
      </c>
      <c r="S157" t="s">
        <v>29</v>
      </c>
      <c r="T157" t="s">
        <v>30</v>
      </c>
      <c r="U157" s="1">
        <v>43293</v>
      </c>
      <c r="V157" s="2">
        <v>1000</v>
      </c>
    </row>
    <row r="158" spans="1:22" x14ac:dyDescent="0.25">
      <c r="A158" t="s">
        <v>22</v>
      </c>
      <c r="B158" t="s">
        <v>23</v>
      </c>
      <c r="C158" t="s">
        <v>24</v>
      </c>
      <c r="D158" t="s">
        <v>25</v>
      </c>
      <c r="E158" t="s">
        <v>26</v>
      </c>
      <c r="F158" t="s">
        <v>27</v>
      </c>
      <c r="G158" t="s">
        <v>45</v>
      </c>
      <c r="H158" t="s">
        <v>45</v>
      </c>
      <c r="I158" t="str">
        <f t="shared" si="6"/>
        <v>E</v>
      </c>
      <c r="J158">
        <v>17366</v>
      </c>
      <c r="K158" t="s">
        <v>3032</v>
      </c>
      <c r="L158" t="s">
        <v>3032</v>
      </c>
      <c r="M158" t="s">
        <v>28</v>
      </c>
      <c r="N158" t="s">
        <v>32</v>
      </c>
      <c r="O158">
        <v>19177</v>
      </c>
      <c r="P158" s="1">
        <v>43293</v>
      </c>
      <c r="Q158">
        <f t="shared" si="5"/>
        <v>2018</v>
      </c>
      <c r="R158" t="s">
        <v>1262</v>
      </c>
      <c r="S158" t="s">
        <v>29</v>
      </c>
      <c r="T158" t="s">
        <v>30</v>
      </c>
      <c r="U158" s="1">
        <v>43293</v>
      </c>
      <c r="V158" s="2">
        <v>1000</v>
      </c>
    </row>
    <row r="159" spans="1:22" x14ac:dyDescent="0.25">
      <c r="A159" t="s">
        <v>22</v>
      </c>
      <c r="B159" t="s">
        <v>23</v>
      </c>
      <c r="C159" t="s">
        <v>24</v>
      </c>
      <c r="D159" t="s">
        <v>25</v>
      </c>
      <c r="E159" t="s">
        <v>26</v>
      </c>
      <c r="F159" t="s">
        <v>27</v>
      </c>
      <c r="G159" t="s">
        <v>45</v>
      </c>
      <c r="H159" t="s">
        <v>45</v>
      </c>
      <c r="I159" t="str">
        <f t="shared" si="6"/>
        <v>E</v>
      </c>
      <c r="J159">
        <v>34183</v>
      </c>
      <c r="K159" t="s">
        <v>3033</v>
      </c>
      <c r="L159" t="s">
        <v>3033</v>
      </c>
      <c r="M159" t="s">
        <v>28</v>
      </c>
      <c r="N159" t="s">
        <v>32</v>
      </c>
      <c r="O159">
        <v>19177</v>
      </c>
      <c r="P159" s="1">
        <v>43293</v>
      </c>
      <c r="Q159">
        <f t="shared" si="5"/>
        <v>2018</v>
      </c>
      <c r="R159" t="s">
        <v>1262</v>
      </c>
      <c r="S159" t="s">
        <v>29</v>
      </c>
      <c r="T159" t="s">
        <v>30</v>
      </c>
      <c r="U159" s="1">
        <v>43293</v>
      </c>
      <c r="V159" s="2">
        <v>1000</v>
      </c>
    </row>
    <row r="160" spans="1:22" x14ac:dyDescent="0.25">
      <c r="A160" t="s">
        <v>22</v>
      </c>
      <c r="B160" t="s">
        <v>23</v>
      </c>
      <c r="C160" t="s">
        <v>24</v>
      </c>
      <c r="D160" t="s">
        <v>25</v>
      </c>
      <c r="E160" t="s">
        <v>26</v>
      </c>
      <c r="F160" t="s">
        <v>27</v>
      </c>
      <c r="G160" t="s">
        <v>45</v>
      </c>
      <c r="H160" t="s">
        <v>45</v>
      </c>
      <c r="I160" t="str">
        <f t="shared" si="6"/>
        <v>E</v>
      </c>
      <c r="J160">
        <v>26264</v>
      </c>
      <c r="K160" t="s">
        <v>3034</v>
      </c>
      <c r="L160" t="s">
        <v>3035</v>
      </c>
      <c r="M160" t="s">
        <v>28</v>
      </c>
      <c r="N160" t="s">
        <v>32</v>
      </c>
      <c r="O160">
        <v>19166</v>
      </c>
      <c r="P160" s="1">
        <v>43293</v>
      </c>
      <c r="Q160">
        <f t="shared" si="5"/>
        <v>2018</v>
      </c>
      <c r="R160" t="s">
        <v>248</v>
      </c>
      <c r="S160" t="s">
        <v>29</v>
      </c>
      <c r="T160" t="s">
        <v>30</v>
      </c>
      <c r="U160" s="1">
        <v>43293</v>
      </c>
      <c r="V160" s="2">
        <v>1000</v>
      </c>
    </row>
    <row r="161" spans="1:22" x14ac:dyDescent="0.25">
      <c r="A161" t="s">
        <v>22</v>
      </c>
      <c r="B161" t="s">
        <v>23</v>
      </c>
      <c r="C161" t="s">
        <v>24</v>
      </c>
      <c r="D161" t="s">
        <v>25</v>
      </c>
      <c r="E161" t="s">
        <v>26</v>
      </c>
      <c r="F161" t="s">
        <v>27</v>
      </c>
      <c r="G161" t="s">
        <v>45</v>
      </c>
      <c r="H161" t="s">
        <v>45</v>
      </c>
      <c r="I161" t="str">
        <f t="shared" si="6"/>
        <v>E</v>
      </c>
      <c r="J161">
        <v>37293</v>
      </c>
      <c r="K161" t="s">
        <v>3036</v>
      </c>
      <c r="L161" t="s">
        <v>3036</v>
      </c>
      <c r="M161" t="s">
        <v>28</v>
      </c>
      <c r="N161" t="s">
        <v>32</v>
      </c>
      <c r="O161">
        <v>19166</v>
      </c>
      <c r="P161" s="1">
        <v>43293</v>
      </c>
      <c r="Q161">
        <f t="shared" si="5"/>
        <v>2018</v>
      </c>
      <c r="R161" t="s">
        <v>248</v>
      </c>
      <c r="S161" t="s">
        <v>29</v>
      </c>
      <c r="T161" t="s">
        <v>30</v>
      </c>
      <c r="U161" s="1">
        <v>43293</v>
      </c>
      <c r="V161" s="2">
        <v>1000</v>
      </c>
    </row>
    <row r="162" spans="1:22" x14ac:dyDescent="0.25">
      <c r="A162" t="s">
        <v>22</v>
      </c>
      <c r="B162" t="s">
        <v>23</v>
      </c>
      <c r="C162" t="s">
        <v>24</v>
      </c>
      <c r="D162" t="s">
        <v>25</v>
      </c>
      <c r="E162" t="s">
        <v>26</v>
      </c>
      <c r="F162" t="s">
        <v>27</v>
      </c>
      <c r="G162" t="s">
        <v>45</v>
      </c>
      <c r="H162" t="s">
        <v>45</v>
      </c>
      <c r="I162" t="str">
        <f t="shared" si="6"/>
        <v>E</v>
      </c>
      <c r="J162">
        <v>17376</v>
      </c>
      <c r="K162" t="s">
        <v>3038</v>
      </c>
      <c r="L162" t="s">
        <v>3038</v>
      </c>
      <c r="M162" t="s">
        <v>28</v>
      </c>
      <c r="N162" t="s">
        <v>32</v>
      </c>
      <c r="O162">
        <v>19179</v>
      </c>
      <c r="P162" s="1">
        <v>43293</v>
      </c>
      <c r="Q162">
        <f t="shared" si="5"/>
        <v>2018</v>
      </c>
      <c r="R162" t="s">
        <v>1262</v>
      </c>
      <c r="S162" t="s">
        <v>29</v>
      </c>
      <c r="T162" t="s">
        <v>30</v>
      </c>
      <c r="U162" s="1">
        <v>43293</v>
      </c>
      <c r="V162" s="2">
        <v>1000</v>
      </c>
    </row>
    <row r="163" spans="1:22" x14ac:dyDescent="0.25">
      <c r="A163" t="s">
        <v>22</v>
      </c>
      <c r="B163" t="s">
        <v>23</v>
      </c>
      <c r="C163" t="s">
        <v>24</v>
      </c>
      <c r="D163" t="s">
        <v>25</v>
      </c>
      <c r="E163" t="s">
        <v>26</v>
      </c>
      <c r="F163" t="s">
        <v>27</v>
      </c>
      <c r="G163" t="s">
        <v>45</v>
      </c>
      <c r="H163" t="s">
        <v>45</v>
      </c>
      <c r="I163" t="str">
        <f t="shared" si="6"/>
        <v>E</v>
      </c>
      <c r="J163">
        <v>15536</v>
      </c>
      <c r="K163" t="s">
        <v>3041</v>
      </c>
      <c r="L163" t="s">
        <v>3041</v>
      </c>
      <c r="M163" t="s">
        <v>28</v>
      </c>
      <c r="N163" t="s">
        <v>32</v>
      </c>
      <c r="O163">
        <v>19179</v>
      </c>
      <c r="P163" s="1">
        <v>43293</v>
      </c>
      <c r="Q163">
        <f t="shared" si="5"/>
        <v>2018</v>
      </c>
      <c r="R163" t="s">
        <v>1262</v>
      </c>
      <c r="S163" t="s">
        <v>29</v>
      </c>
      <c r="T163" t="s">
        <v>30</v>
      </c>
      <c r="U163" s="1">
        <v>43293</v>
      </c>
      <c r="V163" s="2">
        <v>1000</v>
      </c>
    </row>
    <row r="164" spans="1:22" x14ac:dyDescent="0.25">
      <c r="A164" t="s">
        <v>22</v>
      </c>
      <c r="B164" t="s">
        <v>23</v>
      </c>
      <c r="C164" t="s">
        <v>24</v>
      </c>
      <c r="D164" t="s">
        <v>25</v>
      </c>
      <c r="E164" t="s">
        <v>26</v>
      </c>
      <c r="F164" t="s">
        <v>27</v>
      </c>
      <c r="G164" t="s">
        <v>45</v>
      </c>
      <c r="H164" t="s">
        <v>45</v>
      </c>
      <c r="I164" t="str">
        <f t="shared" si="6"/>
        <v>E</v>
      </c>
      <c r="J164">
        <v>34381</v>
      </c>
      <c r="K164" t="s">
        <v>3042</v>
      </c>
      <c r="L164" t="s">
        <v>3042</v>
      </c>
      <c r="M164" t="s">
        <v>28</v>
      </c>
      <c r="N164" t="s">
        <v>32</v>
      </c>
      <c r="O164">
        <v>19179</v>
      </c>
      <c r="P164" s="1">
        <v>43293</v>
      </c>
      <c r="Q164">
        <f t="shared" si="5"/>
        <v>2018</v>
      </c>
      <c r="R164" t="s">
        <v>1262</v>
      </c>
      <c r="S164" t="s">
        <v>29</v>
      </c>
      <c r="T164" t="s">
        <v>30</v>
      </c>
      <c r="U164" s="1">
        <v>43293</v>
      </c>
      <c r="V164" s="2">
        <v>1000</v>
      </c>
    </row>
    <row r="165" spans="1:22" x14ac:dyDescent="0.25">
      <c r="A165" t="s">
        <v>22</v>
      </c>
      <c r="B165" t="s">
        <v>23</v>
      </c>
      <c r="C165" t="s">
        <v>24</v>
      </c>
      <c r="D165" t="s">
        <v>25</v>
      </c>
      <c r="E165" t="s">
        <v>26</v>
      </c>
      <c r="F165" t="s">
        <v>27</v>
      </c>
      <c r="G165" t="s">
        <v>45</v>
      </c>
      <c r="H165" t="s">
        <v>45</v>
      </c>
      <c r="I165" t="str">
        <f t="shared" si="6"/>
        <v>E</v>
      </c>
      <c r="J165">
        <v>34541</v>
      </c>
      <c r="K165" t="s">
        <v>3043</v>
      </c>
      <c r="L165" t="s">
        <v>3043</v>
      </c>
      <c r="M165" t="s">
        <v>28</v>
      </c>
      <c r="N165" t="s">
        <v>32</v>
      </c>
      <c r="O165">
        <v>19179</v>
      </c>
      <c r="P165" s="1">
        <v>43293</v>
      </c>
      <c r="Q165">
        <f t="shared" si="5"/>
        <v>2018</v>
      </c>
      <c r="R165" t="s">
        <v>1262</v>
      </c>
      <c r="S165" t="s">
        <v>29</v>
      </c>
      <c r="T165" t="s">
        <v>30</v>
      </c>
      <c r="U165" s="1">
        <v>43293</v>
      </c>
      <c r="V165" s="2">
        <v>1000</v>
      </c>
    </row>
    <row r="166" spans="1:22" x14ac:dyDescent="0.25">
      <c r="A166" t="s">
        <v>22</v>
      </c>
      <c r="B166" t="s">
        <v>23</v>
      </c>
      <c r="C166" t="s">
        <v>24</v>
      </c>
      <c r="D166" t="s">
        <v>25</v>
      </c>
      <c r="E166" t="s">
        <v>26</v>
      </c>
      <c r="F166" t="s">
        <v>27</v>
      </c>
      <c r="G166" t="s">
        <v>45</v>
      </c>
      <c r="H166" t="s">
        <v>45</v>
      </c>
      <c r="I166" t="str">
        <f t="shared" si="6"/>
        <v>E</v>
      </c>
      <c r="J166">
        <v>37711</v>
      </c>
      <c r="K166" t="s">
        <v>3044</v>
      </c>
      <c r="L166" t="s">
        <v>3044</v>
      </c>
      <c r="M166" t="s">
        <v>28</v>
      </c>
      <c r="N166" t="s">
        <v>32</v>
      </c>
      <c r="O166">
        <v>19179</v>
      </c>
      <c r="P166" s="1">
        <v>43293</v>
      </c>
      <c r="Q166">
        <f t="shared" si="5"/>
        <v>2018</v>
      </c>
      <c r="R166" t="s">
        <v>1262</v>
      </c>
      <c r="S166" t="s">
        <v>29</v>
      </c>
      <c r="T166" t="s">
        <v>30</v>
      </c>
      <c r="U166" s="1">
        <v>43293</v>
      </c>
      <c r="V166" s="2">
        <v>1000</v>
      </c>
    </row>
    <row r="167" spans="1:22" x14ac:dyDescent="0.25">
      <c r="A167" t="s">
        <v>22</v>
      </c>
      <c r="B167" t="s">
        <v>23</v>
      </c>
      <c r="C167" t="s">
        <v>24</v>
      </c>
      <c r="D167" t="s">
        <v>25</v>
      </c>
      <c r="E167" t="s">
        <v>26</v>
      </c>
      <c r="F167" t="s">
        <v>27</v>
      </c>
      <c r="G167" t="s">
        <v>45</v>
      </c>
      <c r="H167" t="s">
        <v>45</v>
      </c>
      <c r="I167" t="str">
        <f t="shared" si="6"/>
        <v>E</v>
      </c>
      <c r="J167">
        <v>34167</v>
      </c>
      <c r="K167" t="s">
        <v>3045</v>
      </c>
      <c r="L167" t="s">
        <v>3045</v>
      </c>
      <c r="M167" t="s">
        <v>28</v>
      </c>
      <c r="N167" t="s">
        <v>32</v>
      </c>
      <c r="O167">
        <v>19179</v>
      </c>
      <c r="P167" s="1">
        <v>43293</v>
      </c>
      <c r="Q167">
        <f t="shared" si="5"/>
        <v>2018</v>
      </c>
      <c r="R167" t="s">
        <v>1262</v>
      </c>
      <c r="S167" t="s">
        <v>29</v>
      </c>
      <c r="T167" t="s">
        <v>30</v>
      </c>
      <c r="U167" s="1">
        <v>43293</v>
      </c>
      <c r="V167" s="2">
        <v>1000</v>
      </c>
    </row>
    <row r="168" spans="1:22" x14ac:dyDescent="0.25">
      <c r="A168" t="s">
        <v>22</v>
      </c>
      <c r="B168" t="s">
        <v>23</v>
      </c>
      <c r="C168" t="s">
        <v>24</v>
      </c>
      <c r="D168" t="s">
        <v>25</v>
      </c>
      <c r="E168" t="s">
        <v>26</v>
      </c>
      <c r="F168" t="s">
        <v>27</v>
      </c>
      <c r="G168" t="s">
        <v>45</v>
      </c>
      <c r="H168" t="s">
        <v>45</v>
      </c>
      <c r="I168" t="str">
        <f t="shared" si="6"/>
        <v>E</v>
      </c>
      <c r="J168">
        <v>36018</v>
      </c>
      <c r="K168" t="s">
        <v>3046</v>
      </c>
      <c r="L168" t="s">
        <v>3046</v>
      </c>
      <c r="M168" t="s">
        <v>28</v>
      </c>
      <c r="N168" t="s">
        <v>32</v>
      </c>
      <c r="O168">
        <v>19179</v>
      </c>
      <c r="P168" s="1">
        <v>43293</v>
      </c>
      <c r="Q168">
        <f t="shared" si="5"/>
        <v>2018</v>
      </c>
      <c r="R168" t="s">
        <v>1262</v>
      </c>
      <c r="S168" t="s">
        <v>29</v>
      </c>
      <c r="T168" t="s">
        <v>30</v>
      </c>
      <c r="U168" s="1">
        <v>43293</v>
      </c>
      <c r="V168" s="2">
        <v>1000</v>
      </c>
    </row>
    <row r="169" spans="1:22" x14ac:dyDescent="0.25">
      <c r="A169" t="s">
        <v>22</v>
      </c>
      <c r="B169" t="s">
        <v>23</v>
      </c>
      <c r="C169" t="s">
        <v>24</v>
      </c>
      <c r="D169" t="s">
        <v>25</v>
      </c>
      <c r="E169" t="s">
        <v>26</v>
      </c>
      <c r="F169" t="s">
        <v>27</v>
      </c>
      <c r="G169" t="s">
        <v>45</v>
      </c>
      <c r="H169" t="s">
        <v>45</v>
      </c>
      <c r="I169" t="str">
        <f t="shared" si="6"/>
        <v>E</v>
      </c>
      <c r="J169">
        <v>34378</v>
      </c>
      <c r="K169" t="s">
        <v>3047</v>
      </c>
      <c r="L169" t="s">
        <v>3047</v>
      </c>
      <c r="M169" t="s">
        <v>28</v>
      </c>
      <c r="N169" t="s">
        <v>32</v>
      </c>
      <c r="O169">
        <v>19179</v>
      </c>
      <c r="P169" s="1">
        <v>43293</v>
      </c>
      <c r="Q169">
        <f t="shared" si="5"/>
        <v>2018</v>
      </c>
      <c r="R169" t="s">
        <v>1262</v>
      </c>
      <c r="S169" t="s">
        <v>29</v>
      </c>
      <c r="T169" t="s">
        <v>30</v>
      </c>
      <c r="U169" s="1">
        <v>43293</v>
      </c>
      <c r="V169" s="2">
        <v>1000</v>
      </c>
    </row>
    <row r="170" spans="1:22" x14ac:dyDescent="0.25">
      <c r="A170" t="s">
        <v>22</v>
      </c>
      <c r="B170" t="s">
        <v>23</v>
      </c>
      <c r="C170" t="s">
        <v>24</v>
      </c>
      <c r="D170" t="s">
        <v>25</v>
      </c>
      <c r="E170" t="s">
        <v>26</v>
      </c>
      <c r="F170" t="s">
        <v>27</v>
      </c>
      <c r="G170" t="s">
        <v>45</v>
      </c>
      <c r="H170" t="s">
        <v>45</v>
      </c>
      <c r="I170" t="str">
        <f t="shared" si="6"/>
        <v>E</v>
      </c>
      <c r="J170">
        <v>35091</v>
      </c>
      <c r="K170" t="s">
        <v>3048</v>
      </c>
      <c r="L170" t="s">
        <v>3048</v>
      </c>
      <c r="M170" t="s">
        <v>28</v>
      </c>
      <c r="N170" t="s">
        <v>32</v>
      </c>
      <c r="O170">
        <v>19179</v>
      </c>
      <c r="P170" s="1">
        <v>43293</v>
      </c>
      <c r="Q170">
        <f t="shared" si="5"/>
        <v>2018</v>
      </c>
      <c r="R170" t="s">
        <v>1262</v>
      </c>
      <c r="S170" t="s">
        <v>29</v>
      </c>
      <c r="T170" t="s">
        <v>30</v>
      </c>
      <c r="U170" s="1">
        <v>43293</v>
      </c>
      <c r="V170" s="2">
        <v>1000</v>
      </c>
    </row>
    <row r="171" spans="1:22" x14ac:dyDescent="0.25">
      <c r="A171" t="s">
        <v>22</v>
      </c>
      <c r="B171" t="s">
        <v>23</v>
      </c>
      <c r="C171" t="s">
        <v>24</v>
      </c>
      <c r="D171" t="s">
        <v>25</v>
      </c>
      <c r="E171" t="s">
        <v>26</v>
      </c>
      <c r="F171" t="s">
        <v>27</v>
      </c>
      <c r="G171" t="s">
        <v>45</v>
      </c>
      <c r="H171" t="s">
        <v>45</v>
      </c>
      <c r="I171" t="str">
        <f t="shared" si="6"/>
        <v>E</v>
      </c>
      <c r="J171">
        <v>33462</v>
      </c>
      <c r="K171" t="s">
        <v>3049</v>
      </c>
      <c r="L171" t="s">
        <v>3049</v>
      </c>
      <c r="M171" t="s">
        <v>28</v>
      </c>
      <c r="N171" t="s">
        <v>32</v>
      </c>
      <c r="O171">
        <v>19179</v>
      </c>
      <c r="P171" s="1">
        <v>43293</v>
      </c>
      <c r="Q171">
        <f t="shared" si="5"/>
        <v>2018</v>
      </c>
      <c r="R171" t="s">
        <v>1262</v>
      </c>
      <c r="S171" t="s">
        <v>29</v>
      </c>
      <c r="T171" t="s">
        <v>30</v>
      </c>
      <c r="U171" s="1">
        <v>43293</v>
      </c>
      <c r="V171" s="2">
        <v>1000</v>
      </c>
    </row>
    <row r="172" spans="1:22" x14ac:dyDescent="0.25">
      <c r="A172" t="s">
        <v>22</v>
      </c>
      <c r="B172" t="s">
        <v>23</v>
      </c>
      <c r="C172" t="s">
        <v>24</v>
      </c>
      <c r="D172" t="s">
        <v>25</v>
      </c>
      <c r="E172" t="s">
        <v>26</v>
      </c>
      <c r="F172" t="s">
        <v>27</v>
      </c>
      <c r="G172" t="s">
        <v>45</v>
      </c>
      <c r="H172" t="s">
        <v>45</v>
      </c>
      <c r="I172" t="str">
        <f t="shared" si="6"/>
        <v>E</v>
      </c>
      <c r="J172">
        <v>44718</v>
      </c>
      <c r="K172" t="s">
        <v>548</v>
      </c>
      <c r="L172" t="s">
        <v>548</v>
      </c>
      <c r="M172" t="s">
        <v>28</v>
      </c>
      <c r="N172" t="s">
        <v>32</v>
      </c>
      <c r="O172">
        <v>19179</v>
      </c>
      <c r="P172" s="1">
        <v>43293</v>
      </c>
      <c r="Q172">
        <f t="shared" si="5"/>
        <v>2018</v>
      </c>
      <c r="R172" t="s">
        <v>1262</v>
      </c>
      <c r="S172" t="s">
        <v>29</v>
      </c>
      <c r="T172" t="s">
        <v>30</v>
      </c>
      <c r="U172" s="1">
        <v>43293</v>
      </c>
      <c r="V172" s="2">
        <v>1000</v>
      </c>
    </row>
    <row r="173" spans="1:22" x14ac:dyDescent="0.25">
      <c r="A173" t="s">
        <v>22</v>
      </c>
      <c r="B173" t="s">
        <v>23</v>
      </c>
      <c r="C173" t="s">
        <v>24</v>
      </c>
      <c r="D173" t="s">
        <v>25</v>
      </c>
      <c r="E173" t="s">
        <v>26</v>
      </c>
      <c r="F173" t="s">
        <v>27</v>
      </c>
      <c r="G173" t="s">
        <v>45</v>
      </c>
      <c r="H173" t="s">
        <v>45</v>
      </c>
      <c r="I173" t="str">
        <f t="shared" si="6"/>
        <v>E</v>
      </c>
      <c r="J173">
        <v>36298</v>
      </c>
      <c r="K173" t="s">
        <v>3052</v>
      </c>
      <c r="L173" t="s">
        <v>3052</v>
      </c>
      <c r="M173" t="s">
        <v>28</v>
      </c>
      <c r="N173" t="s">
        <v>32</v>
      </c>
      <c r="O173">
        <v>19179</v>
      </c>
      <c r="P173" s="1">
        <v>43293</v>
      </c>
      <c r="Q173">
        <f t="shared" si="5"/>
        <v>2018</v>
      </c>
      <c r="R173" t="s">
        <v>1262</v>
      </c>
      <c r="S173" t="s">
        <v>29</v>
      </c>
      <c r="T173" t="s">
        <v>30</v>
      </c>
      <c r="U173" s="1">
        <v>43293</v>
      </c>
      <c r="V173" s="2">
        <v>1000</v>
      </c>
    </row>
    <row r="174" spans="1:22" x14ac:dyDescent="0.25">
      <c r="A174" t="s">
        <v>22</v>
      </c>
      <c r="B174" t="s">
        <v>23</v>
      </c>
      <c r="C174" t="s">
        <v>24</v>
      </c>
      <c r="D174" t="s">
        <v>25</v>
      </c>
      <c r="E174" t="s">
        <v>26</v>
      </c>
      <c r="F174" t="s">
        <v>27</v>
      </c>
      <c r="G174" t="s">
        <v>45</v>
      </c>
      <c r="H174" t="s">
        <v>45</v>
      </c>
      <c r="I174" t="str">
        <f t="shared" si="6"/>
        <v>E</v>
      </c>
      <c r="J174">
        <v>50786</v>
      </c>
      <c r="K174" t="s">
        <v>3054</v>
      </c>
      <c r="L174" t="s">
        <v>3054</v>
      </c>
      <c r="M174" t="s">
        <v>28</v>
      </c>
      <c r="N174" t="s">
        <v>32</v>
      </c>
      <c r="O174">
        <v>19179</v>
      </c>
      <c r="P174" s="1">
        <v>43293</v>
      </c>
      <c r="Q174">
        <f t="shared" si="5"/>
        <v>2018</v>
      </c>
      <c r="R174" t="s">
        <v>1262</v>
      </c>
      <c r="S174" t="s">
        <v>29</v>
      </c>
      <c r="T174" t="s">
        <v>30</v>
      </c>
      <c r="U174" s="1">
        <v>43293</v>
      </c>
      <c r="V174" s="2">
        <v>1000</v>
      </c>
    </row>
    <row r="175" spans="1:22" x14ac:dyDescent="0.25">
      <c r="A175" t="s">
        <v>22</v>
      </c>
      <c r="B175" t="s">
        <v>23</v>
      </c>
      <c r="C175" t="s">
        <v>24</v>
      </c>
      <c r="D175" t="s">
        <v>25</v>
      </c>
      <c r="E175" t="s">
        <v>26</v>
      </c>
      <c r="F175" t="s">
        <v>27</v>
      </c>
      <c r="G175" t="s">
        <v>45</v>
      </c>
      <c r="H175" t="s">
        <v>45</v>
      </c>
      <c r="I175" t="str">
        <f t="shared" si="6"/>
        <v>E</v>
      </c>
      <c r="J175">
        <v>51280</v>
      </c>
      <c r="K175" t="s">
        <v>3055</v>
      </c>
      <c r="L175" t="s">
        <v>3055</v>
      </c>
      <c r="M175" t="s">
        <v>28</v>
      </c>
      <c r="N175" t="s">
        <v>32</v>
      </c>
      <c r="O175">
        <v>19179</v>
      </c>
      <c r="P175" s="1">
        <v>43293</v>
      </c>
      <c r="Q175">
        <f t="shared" si="5"/>
        <v>2018</v>
      </c>
      <c r="R175" t="s">
        <v>1262</v>
      </c>
      <c r="S175" t="s">
        <v>29</v>
      </c>
      <c r="T175" t="s">
        <v>30</v>
      </c>
      <c r="U175" s="1">
        <v>43293</v>
      </c>
      <c r="V175" s="2">
        <v>1000</v>
      </c>
    </row>
    <row r="176" spans="1:22" x14ac:dyDescent="0.25">
      <c r="A176" t="s">
        <v>22</v>
      </c>
      <c r="B176" t="s">
        <v>23</v>
      </c>
      <c r="C176" t="s">
        <v>24</v>
      </c>
      <c r="D176" t="s">
        <v>25</v>
      </c>
      <c r="E176" t="s">
        <v>26</v>
      </c>
      <c r="F176" t="s">
        <v>27</v>
      </c>
      <c r="G176" t="s">
        <v>45</v>
      </c>
      <c r="H176" t="s">
        <v>45</v>
      </c>
      <c r="I176" t="str">
        <f t="shared" si="6"/>
        <v>E</v>
      </c>
      <c r="J176">
        <v>3092234</v>
      </c>
      <c r="K176" t="s">
        <v>3056</v>
      </c>
      <c r="L176" t="s">
        <v>3056</v>
      </c>
      <c r="M176" t="s">
        <v>28</v>
      </c>
      <c r="N176" t="s">
        <v>32</v>
      </c>
      <c r="O176">
        <v>19179</v>
      </c>
      <c r="P176" s="1">
        <v>43293</v>
      </c>
      <c r="Q176">
        <f t="shared" si="5"/>
        <v>2018</v>
      </c>
      <c r="R176" t="s">
        <v>1262</v>
      </c>
      <c r="S176" t="s">
        <v>29</v>
      </c>
      <c r="T176" t="s">
        <v>30</v>
      </c>
      <c r="U176" s="1">
        <v>43293</v>
      </c>
      <c r="V176" s="2">
        <v>1000</v>
      </c>
    </row>
    <row r="177" spans="1:22" x14ac:dyDescent="0.25">
      <c r="A177" t="s">
        <v>22</v>
      </c>
      <c r="B177" t="s">
        <v>23</v>
      </c>
      <c r="C177" t="s">
        <v>24</v>
      </c>
      <c r="D177" t="s">
        <v>25</v>
      </c>
      <c r="E177" t="s">
        <v>26</v>
      </c>
      <c r="F177" t="s">
        <v>27</v>
      </c>
      <c r="G177" t="s">
        <v>45</v>
      </c>
      <c r="H177" t="s">
        <v>45</v>
      </c>
      <c r="I177" t="str">
        <f t="shared" si="6"/>
        <v>E</v>
      </c>
      <c r="J177">
        <v>35733</v>
      </c>
      <c r="K177" t="s">
        <v>3059</v>
      </c>
      <c r="L177" t="s">
        <v>3059</v>
      </c>
      <c r="M177" t="s">
        <v>28</v>
      </c>
      <c r="N177" t="s">
        <v>32</v>
      </c>
      <c r="O177">
        <v>19171</v>
      </c>
      <c r="P177" s="1">
        <v>43293</v>
      </c>
      <c r="Q177">
        <f t="shared" si="5"/>
        <v>2018</v>
      </c>
      <c r="R177" t="s">
        <v>1262</v>
      </c>
      <c r="S177" t="s">
        <v>29</v>
      </c>
      <c r="T177" t="s">
        <v>30</v>
      </c>
      <c r="U177" s="1">
        <v>43293</v>
      </c>
      <c r="V177" s="2">
        <v>1000</v>
      </c>
    </row>
    <row r="178" spans="1:22" x14ac:dyDescent="0.25">
      <c r="A178" t="s">
        <v>22</v>
      </c>
      <c r="B178" t="s">
        <v>23</v>
      </c>
      <c r="C178" t="s">
        <v>24</v>
      </c>
      <c r="D178" t="s">
        <v>25</v>
      </c>
      <c r="E178" t="s">
        <v>26</v>
      </c>
      <c r="F178" t="s">
        <v>27</v>
      </c>
      <c r="G178" t="s">
        <v>45</v>
      </c>
      <c r="H178" t="s">
        <v>45</v>
      </c>
      <c r="I178" t="str">
        <f t="shared" si="6"/>
        <v>E</v>
      </c>
      <c r="J178">
        <v>35774</v>
      </c>
      <c r="K178" t="s">
        <v>3061</v>
      </c>
      <c r="L178" t="s">
        <v>3061</v>
      </c>
      <c r="M178" t="s">
        <v>28</v>
      </c>
      <c r="N178" t="s">
        <v>32</v>
      </c>
      <c r="O178">
        <v>19177</v>
      </c>
      <c r="P178" s="1">
        <v>43293</v>
      </c>
      <c r="Q178">
        <f t="shared" si="5"/>
        <v>2018</v>
      </c>
      <c r="R178" t="s">
        <v>1262</v>
      </c>
      <c r="S178" t="s">
        <v>29</v>
      </c>
      <c r="T178" t="s">
        <v>30</v>
      </c>
      <c r="U178" s="1">
        <v>43293</v>
      </c>
      <c r="V178" s="2">
        <v>1000</v>
      </c>
    </row>
    <row r="179" spans="1:22" x14ac:dyDescent="0.25">
      <c r="A179" t="s">
        <v>22</v>
      </c>
      <c r="B179" t="s">
        <v>23</v>
      </c>
      <c r="C179" t="s">
        <v>24</v>
      </c>
      <c r="D179" t="s">
        <v>25</v>
      </c>
      <c r="E179" t="s">
        <v>26</v>
      </c>
      <c r="F179" t="s">
        <v>27</v>
      </c>
      <c r="G179" t="s">
        <v>45</v>
      </c>
      <c r="H179" t="s">
        <v>45</v>
      </c>
      <c r="I179" t="str">
        <f t="shared" si="6"/>
        <v>E</v>
      </c>
      <c r="J179">
        <v>17363</v>
      </c>
      <c r="K179" t="s">
        <v>3062</v>
      </c>
      <c r="L179" t="s">
        <v>3062</v>
      </c>
      <c r="M179" t="s">
        <v>28</v>
      </c>
      <c r="N179" t="s">
        <v>32</v>
      </c>
      <c r="O179">
        <v>19177</v>
      </c>
      <c r="P179" s="1">
        <v>43293</v>
      </c>
      <c r="Q179">
        <f t="shared" si="5"/>
        <v>2018</v>
      </c>
      <c r="R179" t="s">
        <v>1262</v>
      </c>
      <c r="S179" t="s">
        <v>29</v>
      </c>
      <c r="T179" t="s">
        <v>30</v>
      </c>
      <c r="U179" s="1">
        <v>43293</v>
      </c>
      <c r="V179" s="2">
        <v>1000</v>
      </c>
    </row>
    <row r="180" spans="1:22" x14ac:dyDescent="0.25">
      <c r="A180" t="s">
        <v>22</v>
      </c>
      <c r="B180" t="s">
        <v>23</v>
      </c>
      <c r="C180" t="s">
        <v>24</v>
      </c>
      <c r="D180" t="s">
        <v>25</v>
      </c>
      <c r="E180" t="s">
        <v>26</v>
      </c>
      <c r="F180" t="s">
        <v>27</v>
      </c>
      <c r="G180" t="s">
        <v>45</v>
      </c>
      <c r="H180" t="s">
        <v>45</v>
      </c>
      <c r="I180" t="str">
        <f t="shared" si="6"/>
        <v>E</v>
      </c>
      <c r="J180">
        <v>35704</v>
      </c>
      <c r="K180" t="s">
        <v>3063</v>
      </c>
      <c r="L180" t="s">
        <v>3063</v>
      </c>
      <c r="M180" t="s">
        <v>28</v>
      </c>
      <c r="N180" t="s">
        <v>32</v>
      </c>
      <c r="O180">
        <v>19175</v>
      </c>
      <c r="P180" s="1">
        <v>43293</v>
      </c>
      <c r="Q180">
        <f t="shared" si="5"/>
        <v>2018</v>
      </c>
      <c r="R180" t="s">
        <v>1262</v>
      </c>
      <c r="S180" t="s">
        <v>29</v>
      </c>
      <c r="T180" t="s">
        <v>30</v>
      </c>
      <c r="U180" s="1">
        <v>43293</v>
      </c>
      <c r="V180" s="2">
        <v>1000</v>
      </c>
    </row>
    <row r="181" spans="1:22" x14ac:dyDescent="0.25">
      <c r="A181" t="s">
        <v>22</v>
      </c>
      <c r="B181" t="s">
        <v>23</v>
      </c>
      <c r="C181" t="s">
        <v>24</v>
      </c>
      <c r="D181" t="s">
        <v>25</v>
      </c>
      <c r="E181" t="s">
        <v>26</v>
      </c>
      <c r="F181" t="s">
        <v>27</v>
      </c>
      <c r="G181" t="s">
        <v>45</v>
      </c>
      <c r="H181" t="s">
        <v>45</v>
      </c>
      <c r="I181" t="str">
        <f t="shared" si="6"/>
        <v>E</v>
      </c>
      <c r="J181">
        <v>33632</v>
      </c>
      <c r="K181" t="s">
        <v>3064</v>
      </c>
      <c r="L181" t="s">
        <v>3065</v>
      </c>
      <c r="M181" t="s">
        <v>28</v>
      </c>
      <c r="N181" t="s">
        <v>32</v>
      </c>
      <c r="O181">
        <v>19175</v>
      </c>
      <c r="P181" s="1">
        <v>43293</v>
      </c>
      <c r="Q181">
        <f t="shared" si="5"/>
        <v>2018</v>
      </c>
      <c r="R181" t="s">
        <v>1262</v>
      </c>
      <c r="S181" t="s">
        <v>29</v>
      </c>
      <c r="T181" t="s">
        <v>30</v>
      </c>
      <c r="U181" s="1">
        <v>43293</v>
      </c>
      <c r="V181" s="2">
        <v>1000</v>
      </c>
    </row>
    <row r="182" spans="1:22" x14ac:dyDescent="0.25">
      <c r="A182" t="s">
        <v>22</v>
      </c>
      <c r="B182" t="s">
        <v>23</v>
      </c>
      <c r="C182" t="s">
        <v>24</v>
      </c>
      <c r="D182" t="s">
        <v>25</v>
      </c>
      <c r="E182" t="s">
        <v>26</v>
      </c>
      <c r="F182" t="s">
        <v>27</v>
      </c>
      <c r="G182" t="s">
        <v>45</v>
      </c>
      <c r="H182" t="s">
        <v>45</v>
      </c>
      <c r="I182" t="str">
        <f t="shared" si="6"/>
        <v>E</v>
      </c>
      <c r="J182">
        <v>36213</v>
      </c>
      <c r="K182" t="s">
        <v>3066</v>
      </c>
      <c r="L182" t="s">
        <v>3067</v>
      </c>
      <c r="M182" t="s">
        <v>28</v>
      </c>
      <c r="N182" t="s">
        <v>32</v>
      </c>
      <c r="O182">
        <v>19175</v>
      </c>
      <c r="P182" s="1">
        <v>43293</v>
      </c>
      <c r="Q182">
        <f t="shared" si="5"/>
        <v>2018</v>
      </c>
      <c r="R182" t="s">
        <v>1262</v>
      </c>
      <c r="S182" t="s">
        <v>29</v>
      </c>
      <c r="T182" t="s">
        <v>30</v>
      </c>
      <c r="U182" s="1">
        <v>43293</v>
      </c>
      <c r="V182" s="2">
        <v>1000</v>
      </c>
    </row>
    <row r="183" spans="1:22" x14ac:dyDescent="0.25">
      <c r="A183" t="s">
        <v>22</v>
      </c>
      <c r="B183" t="s">
        <v>23</v>
      </c>
      <c r="C183" t="s">
        <v>24</v>
      </c>
      <c r="D183" t="s">
        <v>25</v>
      </c>
      <c r="E183" t="s">
        <v>26</v>
      </c>
      <c r="F183" t="s">
        <v>27</v>
      </c>
      <c r="G183" t="s">
        <v>45</v>
      </c>
      <c r="H183" t="s">
        <v>45</v>
      </c>
      <c r="I183" t="str">
        <f t="shared" si="6"/>
        <v>E</v>
      </c>
      <c r="J183">
        <v>7063</v>
      </c>
      <c r="K183" t="s">
        <v>3069</v>
      </c>
      <c r="L183" t="s">
        <v>3069</v>
      </c>
      <c r="M183" t="s">
        <v>28</v>
      </c>
      <c r="N183" t="s">
        <v>32</v>
      </c>
      <c r="O183">
        <v>19171</v>
      </c>
      <c r="P183" s="1">
        <v>43293</v>
      </c>
      <c r="Q183">
        <f t="shared" si="5"/>
        <v>2018</v>
      </c>
      <c r="R183" t="s">
        <v>1262</v>
      </c>
      <c r="S183" t="s">
        <v>29</v>
      </c>
      <c r="T183" t="s">
        <v>30</v>
      </c>
      <c r="U183" s="1">
        <v>43293</v>
      </c>
      <c r="V183" s="2">
        <v>1000</v>
      </c>
    </row>
    <row r="184" spans="1:22" x14ac:dyDescent="0.25">
      <c r="A184" t="s">
        <v>22</v>
      </c>
      <c r="B184" t="s">
        <v>23</v>
      </c>
      <c r="C184" t="s">
        <v>24</v>
      </c>
      <c r="D184" t="s">
        <v>25</v>
      </c>
      <c r="E184" t="s">
        <v>26</v>
      </c>
      <c r="F184" t="s">
        <v>27</v>
      </c>
      <c r="G184" t="s">
        <v>45</v>
      </c>
      <c r="H184" t="s">
        <v>45</v>
      </c>
      <c r="I184" t="str">
        <f t="shared" si="6"/>
        <v>E</v>
      </c>
      <c r="J184">
        <v>34555</v>
      </c>
      <c r="K184" t="s">
        <v>3070</v>
      </c>
      <c r="L184" t="s">
        <v>3070</v>
      </c>
      <c r="M184" t="s">
        <v>28</v>
      </c>
      <c r="N184" t="s">
        <v>32</v>
      </c>
      <c r="O184">
        <v>19171</v>
      </c>
      <c r="P184" s="1">
        <v>43293</v>
      </c>
      <c r="Q184">
        <f t="shared" si="5"/>
        <v>2018</v>
      </c>
      <c r="R184" t="s">
        <v>1262</v>
      </c>
      <c r="S184" t="s">
        <v>29</v>
      </c>
      <c r="T184" t="s">
        <v>30</v>
      </c>
      <c r="U184" s="1">
        <v>43293</v>
      </c>
      <c r="V184" s="2">
        <v>1000</v>
      </c>
    </row>
    <row r="185" spans="1:22" x14ac:dyDescent="0.25">
      <c r="A185" t="s">
        <v>22</v>
      </c>
      <c r="B185" t="s">
        <v>23</v>
      </c>
      <c r="C185" t="s">
        <v>24</v>
      </c>
      <c r="D185" t="s">
        <v>25</v>
      </c>
      <c r="E185" t="s">
        <v>26</v>
      </c>
      <c r="F185" t="s">
        <v>27</v>
      </c>
      <c r="G185" t="s">
        <v>45</v>
      </c>
      <c r="H185" t="s">
        <v>45</v>
      </c>
      <c r="I185" t="str">
        <f t="shared" si="6"/>
        <v>E</v>
      </c>
      <c r="J185">
        <v>5610</v>
      </c>
      <c r="K185" t="s">
        <v>2702</v>
      </c>
      <c r="L185" t="s">
        <v>2702</v>
      </c>
      <c r="M185" t="s">
        <v>28</v>
      </c>
      <c r="N185" t="s">
        <v>32</v>
      </c>
      <c r="O185">
        <v>19179</v>
      </c>
      <c r="P185" s="1">
        <v>43293</v>
      </c>
      <c r="Q185">
        <f t="shared" si="5"/>
        <v>2018</v>
      </c>
      <c r="R185" t="s">
        <v>1262</v>
      </c>
      <c r="S185" t="s">
        <v>29</v>
      </c>
      <c r="T185" t="s">
        <v>30</v>
      </c>
      <c r="U185" s="1">
        <v>43293</v>
      </c>
      <c r="V185" s="2">
        <v>1000</v>
      </c>
    </row>
    <row r="186" spans="1:22" x14ac:dyDescent="0.25">
      <c r="A186" t="s">
        <v>22</v>
      </c>
      <c r="B186" t="s">
        <v>23</v>
      </c>
      <c r="C186" t="s">
        <v>24</v>
      </c>
      <c r="D186" t="s">
        <v>25</v>
      </c>
      <c r="E186" t="s">
        <v>26</v>
      </c>
      <c r="F186" t="s">
        <v>27</v>
      </c>
      <c r="G186" t="s">
        <v>45</v>
      </c>
      <c r="H186" t="s">
        <v>45</v>
      </c>
      <c r="I186" t="str">
        <f t="shared" si="6"/>
        <v>E</v>
      </c>
      <c r="J186">
        <v>34461</v>
      </c>
      <c r="K186" t="s">
        <v>3073</v>
      </c>
      <c r="L186" t="s">
        <v>3073</v>
      </c>
      <c r="M186" t="s">
        <v>28</v>
      </c>
      <c r="N186" t="s">
        <v>32</v>
      </c>
      <c r="O186">
        <v>19179</v>
      </c>
      <c r="P186" s="1">
        <v>43293</v>
      </c>
      <c r="Q186">
        <f t="shared" si="5"/>
        <v>2018</v>
      </c>
      <c r="R186" t="s">
        <v>1262</v>
      </c>
      <c r="S186" t="s">
        <v>29</v>
      </c>
      <c r="T186" t="s">
        <v>30</v>
      </c>
      <c r="U186" s="1">
        <v>43293</v>
      </c>
      <c r="V186" s="2">
        <v>1000</v>
      </c>
    </row>
    <row r="187" spans="1:22" x14ac:dyDescent="0.25">
      <c r="A187" t="s">
        <v>22</v>
      </c>
      <c r="B187" t="s">
        <v>23</v>
      </c>
      <c r="C187" t="s">
        <v>24</v>
      </c>
      <c r="D187" t="s">
        <v>25</v>
      </c>
      <c r="E187" t="s">
        <v>26</v>
      </c>
      <c r="F187" t="s">
        <v>27</v>
      </c>
      <c r="G187" t="s">
        <v>45</v>
      </c>
      <c r="H187" t="s">
        <v>45</v>
      </c>
      <c r="I187" t="str">
        <f t="shared" si="6"/>
        <v>E</v>
      </c>
      <c r="J187">
        <v>39002</v>
      </c>
      <c r="K187" t="s">
        <v>3074</v>
      </c>
      <c r="L187" t="s">
        <v>3074</v>
      </c>
      <c r="M187" t="s">
        <v>28</v>
      </c>
      <c r="N187" t="s">
        <v>32</v>
      </c>
      <c r="O187">
        <v>19179</v>
      </c>
      <c r="P187" s="1">
        <v>43293</v>
      </c>
      <c r="Q187">
        <f t="shared" si="5"/>
        <v>2018</v>
      </c>
      <c r="R187" t="s">
        <v>1262</v>
      </c>
      <c r="S187" t="s">
        <v>29</v>
      </c>
      <c r="T187" t="s">
        <v>30</v>
      </c>
      <c r="U187" s="1">
        <v>43293</v>
      </c>
      <c r="V187" s="2">
        <v>1000</v>
      </c>
    </row>
    <row r="188" spans="1:22" x14ac:dyDescent="0.25">
      <c r="A188" t="s">
        <v>22</v>
      </c>
      <c r="B188" t="s">
        <v>23</v>
      </c>
      <c r="C188" t="s">
        <v>24</v>
      </c>
      <c r="D188" t="s">
        <v>25</v>
      </c>
      <c r="E188" t="s">
        <v>26</v>
      </c>
      <c r="F188" t="s">
        <v>27</v>
      </c>
      <c r="G188" t="s">
        <v>45</v>
      </c>
      <c r="H188" t="s">
        <v>45</v>
      </c>
      <c r="I188" t="str">
        <f t="shared" si="6"/>
        <v>E</v>
      </c>
      <c r="J188">
        <v>50726</v>
      </c>
      <c r="K188" t="s">
        <v>3075</v>
      </c>
      <c r="L188" t="s">
        <v>3075</v>
      </c>
      <c r="M188" t="s">
        <v>28</v>
      </c>
      <c r="N188" t="s">
        <v>32</v>
      </c>
      <c r="O188">
        <v>19179</v>
      </c>
      <c r="P188" s="1">
        <v>43293</v>
      </c>
      <c r="Q188">
        <f t="shared" si="5"/>
        <v>2018</v>
      </c>
      <c r="R188" t="s">
        <v>1262</v>
      </c>
      <c r="S188" t="s">
        <v>29</v>
      </c>
      <c r="T188" t="s">
        <v>30</v>
      </c>
      <c r="U188" s="1">
        <v>43293</v>
      </c>
      <c r="V188" s="2">
        <v>1000</v>
      </c>
    </row>
    <row r="189" spans="1:22" x14ac:dyDescent="0.25">
      <c r="A189" t="s">
        <v>22</v>
      </c>
      <c r="B189" t="s">
        <v>23</v>
      </c>
      <c r="C189" t="s">
        <v>24</v>
      </c>
      <c r="D189" t="s">
        <v>25</v>
      </c>
      <c r="E189" t="s">
        <v>26</v>
      </c>
      <c r="F189" t="s">
        <v>27</v>
      </c>
      <c r="G189" t="s">
        <v>45</v>
      </c>
      <c r="H189" t="s">
        <v>45</v>
      </c>
      <c r="I189" t="str">
        <f t="shared" si="6"/>
        <v>E</v>
      </c>
      <c r="J189">
        <v>64303</v>
      </c>
      <c r="K189" t="s">
        <v>3076</v>
      </c>
      <c r="L189" t="s">
        <v>3076</v>
      </c>
      <c r="M189" t="s">
        <v>28</v>
      </c>
      <c r="N189" t="s">
        <v>32</v>
      </c>
      <c r="O189">
        <v>19179</v>
      </c>
      <c r="P189" s="1">
        <v>43293</v>
      </c>
      <c r="Q189">
        <f t="shared" si="5"/>
        <v>2018</v>
      </c>
      <c r="R189" t="s">
        <v>1262</v>
      </c>
      <c r="S189" t="s">
        <v>29</v>
      </c>
      <c r="T189" t="s">
        <v>30</v>
      </c>
      <c r="U189" s="1">
        <v>43293</v>
      </c>
      <c r="V189" s="2">
        <v>1000</v>
      </c>
    </row>
    <row r="190" spans="1:22" x14ac:dyDescent="0.25">
      <c r="A190" t="s">
        <v>22</v>
      </c>
      <c r="B190" t="s">
        <v>23</v>
      </c>
      <c r="C190" t="s">
        <v>24</v>
      </c>
      <c r="D190" t="s">
        <v>25</v>
      </c>
      <c r="E190" t="s">
        <v>26</v>
      </c>
      <c r="F190" t="s">
        <v>27</v>
      </c>
      <c r="G190" t="s">
        <v>45</v>
      </c>
      <c r="H190" t="s">
        <v>45</v>
      </c>
      <c r="I190" t="str">
        <f t="shared" si="6"/>
        <v>E</v>
      </c>
      <c r="J190">
        <v>39206</v>
      </c>
      <c r="K190" t="s">
        <v>3078</v>
      </c>
      <c r="L190" t="s">
        <v>3078</v>
      </c>
      <c r="M190" t="s">
        <v>28</v>
      </c>
      <c r="N190" t="s">
        <v>32</v>
      </c>
      <c r="O190">
        <v>19179</v>
      </c>
      <c r="P190" s="1">
        <v>43293</v>
      </c>
      <c r="Q190">
        <f t="shared" si="5"/>
        <v>2018</v>
      </c>
      <c r="R190" t="s">
        <v>1262</v>
      </c>
      <c r="S190" t="s">
        <v>29</v>
      </c>
      <c r="T190" t="s">
        <v>30</v>
      </c>
      <c r="U190" s="1">
        <v>43293</v>
      </c>
      <c r="V190" s="2">
        <v>1000</v>
      </c>
    </row>
    <row r="191" spans="1:22" x14ac:dyDescent="0.25">
      <c r="A191" t="s">
        <v>22</v>
      </c>
      <c r="B191" t="s">
        <v>23</v>
      </c>
      <c r="C191" t="s">
        <v>24</v>
      </c>
      <c r="D191" t="s">
        <v>25</v>
      </c>
      <c r="E191" t="s">
        <v>26</v>
      </c>
      <c r="F191" t="s">
        <v>27</v>
      </c>
      <c r="G191" t="s">
        <v>45</v>
      </c>
      <c r="H191" t="s">
        <v>45</v>
      </c>
      <c r="I191" t="str">
        <f t="shared" si="6"/>
        <v>E</v>
      </c>
      <c r="J191">
        <v>37188</v>
      </c>
      <c r="K191" t="s">
        <v>3082</v>
      </c>
      <c r="L191" t="s">
        <v>3082</v>
      </c>
      <c r="M191" t="s">
        <v>28</v>
      </c>
      <c r="N191" t="s">
        <v>32</v>
      </c>
      <c r="O191">
        <v>19179</v>
      </c>
      <c r="P191" s="1">
        <v>43293</v>
      </c>
      <c r="Q191">
        <f t="shared" si="5"/>
        <v>2018</v>
      </c>
      <c r="R191" t="s">
        <v>1262</v>
      </c>
      <c r="S191" t="s">
        <v>29</v>
      </c>
      <c r="T191" t="s">
        <v>30</v>
      </c>
      <c r="U191" s="1">
        <v>43293</v>
      </c>
      <c r="V191" s="2">
        <v>1000</v>
      </c>
    </row>
    <row r="192" spans="1:22" x14ac:dyDescent="0.25">
      <c r="A192" t="s">
        <v>22</v>
      </c>
      <c r="B192" t="s">
        <v>23</v>
      </c>
      <c r="C192" t="s">
        <v>24</v>
      </c>
      <c r="D192" t="s">
        <v>25</v>
      </c>
      <c r="E192" t="s">
        <v>26</v>
      </c>
      <c r="F192" t="s">
        <v>27</v>
      </c>
      <c r="G192" t="s">
        <v>45</v>
      </c>
      <c r="H192" t="s">
        <v>45</v>
      </c>
      <c r="I192" t="str">
        <f t="shared" si="6"/>
        <v>E</v>
      </c>
      <c r="J192">
        <v>35030</v>
      </c>
      <c r="K192" t="s">
        <v>3083</v>
      </c>
      <c r="L192" t="s">
        <v>3083</v>
      </c>
      <c r="M192" t="s">
        <v>28</v>
      </c>
      <c r="N192" t="s">
        <v>32</v>
      </c>
      <c r="O192">
        <v>19179</v>
      </c>
      <c r="P192" s="1">
        <v>43293</v>
      </c>
      <c r="Q192">
        <f t="shared" si="5"/>
        <v>2018</v>
      </c>
      <c r="R192" t="s">
        <v>1262</v>
      </c>
      <c r="S192" t="s">
        <v>29</v>
      </c>
      <c r="T192" t="s">
        <v>30</v>
      </c>
      <c r="U192" s="1">
        <v>43293</v>
      </c>
      <c r="V192" s="2">
        <v>1000</v>
      </c>
    </row>
    <row r="193" spans="1:22" x14ac:dyDescent="0.25">
      <c r="A193" t="s">
        <v>22</v>
      </c>
      <c r="B193" t="s">
        <v>23</v>
      </c>
      <c r="C193" t="s">
        <v>24</v>
      </c>
      <c r="D193" t="s">
        <v>25</v>
      </c>
      <c r="E193" t="s">
        <v>26</v>
      </c>
      <c r="F193" t="s">
        <v>27</v>
      </c>
      <c r="G193" t="s">
        <v>45</v>
      </c>
      <c r="H193" t="s">
        <v>45</v>
      </c>
      <c r="I193" t="str">
        <f t="shared" si="6"/>
        <v>E</v>
      </c>
      <c r="J193">
        <v>36045</v>
      </c>
      <c r="K193" t="s">
        <v>3086</v>
      </c>
      <c r="L193" t="s">
        <v>3086</v>
      </c>
      <c r="M193" t="s">
        <v>28</v>
      </c>
      <c r="N193" t="s">
        <v>32</v>
      </c>
      <c r="O193">
        <v>19170</v>
      </c>
      <c r="P193" s="1">
        <v>43293</v>
      </c>
      <c r="Q193">
        <f t="shared" si="5"/>
        <v>2018</v>
      </c>
      <c r="R193" t="s">
        <v>1262</v>
      </c>
      <c r="S193" t="s">
        <v>29</v>
      </c>
      <c r="T193" t="s">
        <v>30</v>
      </c>
      <c r="U193" s="1">
        <v>43293</v>
      </c>
      <c r="V193" s="2">
        <v>1000</v>
      </c>
    </row>
    <row r="194" spans="1:22" x14ac:dyDescent="0.25">
      <c r="A194" t="s">
        <v>22</v>
      </c>
      <c r="B194" t="s">
        <v>23</v>
      </c>
      <c r="C194" t="s">
        <v>24</v>
      </c>
      <c r="D194" t="s">
        <v>25</v>
      </c>
      <c r="E194" t="s">
        <v>26</v>
      </c>
      <c r="F194" t="s">
        <v>27</v>
      </c>
      <c r="G194" t="s">
        <v>45</v>
      </c>
      <c r="H194" t="s">
        <v>45</v>
      </c>
      <c r="I194" t="str">
        <f t="shared" si="6"/>
        <v>E</v>
      </c>
      <c r="J194">
        <v>34723</v>
      </c>
      <c r="K194" t="s">
        <v>3088</v>
      </c>
      <c r="L194" t="s">
        <v>3089</v>
      </c>
      <c r="M194" t="s">
        <v>28</v>
      </c>
      <c r="N194" t="s">
        <v>32</v>
      </c>
      <c r="O194">
        <v>19171</v>
      </c>
      <c r="P194" s="1">
        <v>43293</v>
      </c>
      <c r="Q194">
        <f t="shared" ref="Q194:Q257" si="7">YEAR(P194)</f>
        <v>2018</v>
      </c>
      <c r="R194" t="s">
        <v>1262</v>
      </c>
      <c r="S194" t="s">
        <v>29</v>
      </c>
      <c r="T194" t="s">
        <v>30</v>
      </c>
      <c r="U194" s="1">
        <v>43293</v>
      </c>
      <c r="V194" s="2">
        <v>1000</v>
      </c>
    </row>
    <row r="195" spans="1:22" x14ac:dyDescent="0.25">
      <c r="A195" t="s">
        <v>22</v>
      </c>
      <c r="B195" t="s">
        <v>23</v>
      </c>
      <c r="C195" t="s">
        <v>24</v>
      </c>
      <c r="D195" t="s">
        <v>25</v>
      </c>
      <c r="E195" t="s">
        <v>26</v>
      </c>
      <c r="F195" t="s">
        <v>27</v>
      </c>
      <c r="G195" t="s">
        <v>45</v>
      </c>
      <c r="H195" t="s">
        <v>45</v>
      </c>
      <c r="I195" t="str">
        <f t="shared" si="6"/>
        <v>E</v>
      </c>
      <c r="J195">
        <v>38037</v>
      </c>
      <c r="K195" t="s">
        <v>3090</v>
      </c>
      <c r="L195" t="s">
        <v>3091</v>
      </c>
      <c r="M195" t="s">
        <v>28</v>
      </c>
      <c r="N195" t="s">
        <v>32</v>
      </c>
      <c r="O195">
        <v>19181</v>
      </c>
      <c r="P195" s="1">
        <v>43293</v>
      </c>
      <c r="Q195">
        <f t="shared" si="7"/>
        <v>2018</v>
      </c>
      <c r="R195" t="s">
        <v>1262</v>
      </c>
      <c r="S195" t="s">
        <v>29</v>
      </c>
      <c r="T195" t="s">
        <v>30</v>
      </c>
      <c r="U195" s="1">
        <v>43293</v>
      </c>
      <c r="V195" s="2">
        <v>1000</v>
      </c>
    </row>
    <row r="196" spans="1:22" x14ac:dyDescent="0.25">
      <c r="A196" t="s">
        <v>22</v>
      </c>
      <c r="B196" t="s">
        <v>23</v>
      </c>
      <c r="C196" t="s">
        <v>24</v>
      </c>
      <c r="D196" t="s">
        <v>25</v>
      </c>
      <c r="E196" t="s">
        <v>26</v>
      </c>
      <c r="F196" t="s">
        <v>27</v>
      </c>
      <c r="G196" t="s">
        <v>45</v>
      </c>
      <c r="H196" t="s">
        <v>45</v>
      </c>
      <c r="I196" t="str">
        <f t="shared" si="6"/>
        <v>E</v>
      </c>
      <c r="J196">
        <v>47374</v>
      </c>
      <c r="K196" t="s">
        <v>3092</v>
      </c>
      <c r="L196" t="s">
        <v>3092</v>
      </c>
      <c r="M196" t="s">
        <v>28</v>
      </c>
      <c r="N196" t="s">
        <v>32</v>
      </c>
      <c r="O196">
        <v>19179</v>
      </c>
      <c r="P196" s="1">
        <v>43293</v>
      </c>
      <c r="Q196">
        <f t="shared" si="7"/>
        <v>2018</v>
      </c>
      <c r="R196" t="s">
        <v>1262</v>
      </c>
      <c r="S196" t="s">
        <v>29</v>
      </c>
      <c r="T196" t="s">
        <v>30</v>
      </c>
      <c r="U196" s="1">
        <v>43293</v>
      </c>
      <c r="V196" s="2">
        <v>1000</v>
      </c>
    </row>
    <row r="197" spans="1:22" x14ac:dyDescent="0.25">
      <c r="A197" t="s">
        <v>22</v>
      </c>
      <c r="B197" t="s">
        <v>23</v>
      </c>
      <c r="C197" t="s">
        <v>24</v>
      </c>
      <c r="D197" t="s">
        <v>25</v>
      </c>
      <c r="E197" t="s">
        <v>26</v>
      </c>
      <c r="F197" t="s">
        <v>27</v>
      </c>
      <c r="G197" t="s">
        <v>45</v>
      </c>
      <c r="H197" t="s">
        <v>45</v>
      </c>
      <c r="I197" t="str">
        <f t="shared" si="6"/>
        <v>E</v>
      </c>
      <c r="J197">
        <v>18248</v>
      </c>
      <c r="K197" t="s">
        <v>3093</v>
      </c>
      <c r="L197" t="s">
        <v>3093</v>
      </c>
      <c r="M197" t="s">
        <v>28</v>
      </c>
      <c r="N197" t="s">
        <v>32</v>
      </c>
      <c r="O197">
        <v>19179</v>
      </c>
      <c r="P197" s="1">
        <v>43293</v>
      </c>
      <c r="Q197">
        <f t="shared" si="7"/>
        <v>2018</v>
      </c>
      <c r="R197" t="s">
        <v>1262</v>
      </c>
      <c r="S197" t="s">
        <v>29</v>
      </c>
      <c r="T197" t="s">
        <v>30</v>
      </c>
      <c r="U197" s="1">
        <v>43293</v>
      </c>
      <c r="V197" s="2">
        <v>1000</v>
      </c>
    </row>
    <row r="198" spans="1:22" x14ac:dyDescent="0.25">
      <c r="A198" t="s">
        <v>22</v>
      </c>
      <c r="B198" t="s">
        <v>23</v>
      </c>
      <c r="C198" t="s">
        <v>24</v>
      </c>
      <c r="D198" t="s">
        <v>25</v>
      </c>
      <c r="E198" t="s">
        <v>26</v>
      </c>
      <c r="F198" t="s">
        <v>27</v>
      </c>
      <c r="G198" t="s">
        <v>45</v>
      </c>
      <c r="H198" t="s">
        <v>45</v>
      </c>
      <c r="I198" t="str">
        <f t="shared" si="6"/>
        <v>E</v>
      </c>
      <c r="J198">
        <v>5708</v>
      </c>
      <c r="K198" t="s">
        <v>2705</v>
      </c>
      <c r="L198" t="s">
        <v>2705</v>
      </c>
      <c r="M198" t="s">
        <v>28</v>
      </c>
      <c r="N198" t="s">
        <v>32</v>
      </c>
      <c r="O198">
        <v>19179</v>
      </c>
      <c r="P198" s="1">
        <v>43293</v>
      </c>
      <c r="Q198">
        <f t="shared" si="7"/>
        <v>2018</v>
      </c>
      <c r="R198" t="s">
        <v>1262</v>
      </c>
      <c r="S198" t="s">
        <v>29</v>
      </c>
      <c r="T198" t="s">
        <v>30</v>
      </c>
      <c r="U198" s="1">
        <v>43293</v>
      </c>
      <c r="V198" s="2">
        <v>1000</v>
      </c>
    </row>
    <row r="199" spans="1:22" x14ac:dyDescent="0.25">
      <c r="A199" t="s">
        <v>22</v>
      </c>
      <c r="B199" t="s">
        <v>23</v>
      </c>
      <c r="C199" t="s">
        <v>24</v>
      </c>
      <c r="D199" t="s">
        <v>25</v>
      </c>
      <c r="E199" t="s">
        <v>26</v>
      </c>
      <c r="F199" t="s">
        <v>27</v>
      </c>
      <c r="G199" t="s">
        <v>45</v>
      </c>
      <c r="H199" t="s">
        <v>45</v>
      </c>
      <c r="I199" t="str">
        <f t="shared" si="6"/>
        <v>E</v>
      </c>
      <c r="J199">
        <v>37100</v>
      </c>
      <c r="K199" t="s">
        <v>3094</v>
      </c>
      <c r="L199" t="s">
        <v>3094</v>
      </c>
      <c r="M199" t="s">
        <v>28</v>
      </c>
      <c r="N199" t="s">
        <v>32</v>
      </c>
      <c r="O199">
        <v>19179</v>
      </c>
      <c r="P199" s="1">
        <v>43293</v>
      </c>
      <c r="Q199">
        <f t="shared" si="7"/>
        <v>2018</v>
      </c>
      <c r="R199" t="s">
        <v>1262</v>
      </c>
      <c r="S199" t="s">
        <v>29</v>
      </c>
      <c r="T199" t="s">
        <v>30</v>
      </c>
      <c r="U199" s="1">
        <v>43293</v>
      </c>
      <c r="V199" s="2">
        <v>1000</v>
      </c>
    </row>
    <row r="200" spans="1:22" x14ac:dyDescent="0.25">
      <c r="A200" t="s">
        <v>22</v>
      </c>
      <c r="B200" t="s">
        <v>23</v>
      </c>
      <c r="C200" t="s">
        <v>24</v>
      </c>
      <c r="D200" t="s">
        <v>25</v>
      </c>
      <c r="E200" t="s">
        <v>26</v>
      </c>
      <c r="F200" t="s">
        <v>27</v>
      </c>
      <c r="G200" t="s">
        <v>45</v>
      </c>
      <c r="H200" t="s">
        <v>45</v>
      </c>
      <c r="I200" t="str">
        <f t="shared" si="6"/>
        <v>E</v>
      </c>
      <c r="J200">
        <v>35681</v>
      </c>
      <c r="K200" t="s">
        <v>3096</v>
      </c>
      <c r="L200" t="s">
        <v>3096</v>
      </c>
      <c r="M200" t="s">
        <v>28</v>
      </c>
      <c r="N200" t="s">
        <v>32</v>
      </c>
      <c r="O200">
        <v>19179</v>
      </c>
      <c r="P200" s="1">
        <v>43293</v>
      </c>
      <c r="Q200">
        <f t="shared" si="7"/>
        <v>2018</v>
      </c>
      <c r="R200" t="s">
        <v>1262</v>
      </c>
      <c r="S200" t="s">
        <v>29</v>
      </c>
      <c r="T200" t="s">
        <v>30</v>
      </c>
      <c r="U200" s="1">
        <v>43293</v>
      </c>
      <c r="V200" s="2">
        <v>1000</v>
      </c>
    </row>
    <row r="201" spans="1:22" x14ac:dyDescent="0.25">
      <c r="A201" t="s">
        <v>22</v>
      </c>
      <c r="B201" t="s">
        <v>23</v>
      </c>
      <c r="C201" t="s">
        <v>24</v>
      </c>
      <c r="D201" t="s">
        <v>25</v>
      </c>
      <c r="E201" t="s">
        <v>26</v>
      </c>
      <c r="F201" t="s">
        <v>27</v>
      </c>
      <c r="G201" t="s">
        <v>45</v>
      </c>
      <c r="H201" t="s">
        <v>45</v>
      </c>
      <c r="I201" t="str">
        <f t="shared" si="6"/>
        <v>E</v>
      </c>
      <c r="J201">
        <v>14216</v>
      </c>
      <c r="K201" t="s">
        <v>3097</v>
      </c>
      <c r="L201" t="s">
        <v>3097</v>
      </c>
      <c r="M201" t="s">
        <v>28</v>
      </c>
      <c r="N201" t="s">
        <v>32</v>
      </c>
      <c r="O201">
        <v>19171</v>
      </c>
      <c r="P201" s="1">
        <v>43293</v>
      </c>
      <c r="Q201">
        <f t="shared" si="7"/>
        <v>2018</v>
      </c>
      <c r="R201" t="s">
        <v>1262</v>
      </c>
      <c r="S201" t="s">
        <v>29</v>
      </c>
      <c r="T201" t="s">
        <v>30</v>
      </c>
      <c r="U201" s="1">
        <v>43293</v>
      </c>
      <c r="V201" s="2">
        <v>1000</v>
      </c>
    </row>
    <row r="202" spans="1:22" x14ac:dyDescent="0.25">
      <c r="A202" t="s">
        <v>22</v>
      </c>
      <c r="B202" t="s">
        <v>23</v>
      </c>
      <c r="C202" t="s">
        <v>24</v>
      </c>
      <c r="D202" t="s">
        <v>25</v>
      </c>
      <c r="E202" t="s">
        <v>26</v>
      </c>
      <c r="F202" t="s">
        <v>27</v>
      </c>
      <c r="G202" t="s">
        <v>45</v>
      </c>
      <c r="H202" t="s">
        <v>45</v>
      </c>
      <c r="I202" t="str">
        <f t="shared" si="6"/>
        <v>E</v>
      </c>
      <c r="J202">
        <v>17838</v>
      </c>
      <c r="K202" t="s">
        <v>3098</v>
      </c>
      <c r="L202" t="s">
        <v>3099</v>
      </c>
      <c r="M202" t="s">
        <v>28</v>
      </c>
      <c r="N202" t="s">
        <v>32</v>
      </c>
      <c r="O202">
        <v>19181</v>
      </c>
      <c r="P202" s="1">
        <v>43293</v>
      </c>
      <c r="Q202">
        <f t="shared" si="7"/>
        <v>2018</v>
      </c>
      <c r="R202" t="s">
        <v>1262</v>
      </c>
      <c r="S202" t="s">
        <v>29</v>
      </c>
      <c r="T202" t="s">
        <v>30</v>
      </c>
      <c r="U202" s="1">
        <v>43293</v>
      </c>
      <c r="V202" s="2">
        <v>1000</v>
      </c>
    </row>
    <row r="203" spans="1:22" x14ac:dyDescent="0.25">
      <c r="A203" t="s">
        <v>22</v>
      </c>
      <c r="B203" t="s">
        <v>23</v>
      </c>
      <c r="C203" t="s">
        <v>24</v>
      </c>
      <c r="D203" t="s">
        <v>25</v>
      </c>
      <c r="E203" t="s">
        <v>26</v>
      </c>
      <c r="F203" t="s">
        <v>27</v>
      </c>
      <c r="G203" t="s">
        <v>45</v>
      </c>
      <c r="H203" t="s">
        <v>45</v>
      </c>
      <c r="I203" t="str">
        <f t="shared" si="6"/>
        <v>E</v>
      </c>
      <c r="J203">
        <v>5279</v>
      </c>
      <c r="K203" t="s">
        <v>3100</v>
      </c>
      <c r="L203" t="s">
        <v>3100</v>
      </c>
      <c r="M203" t="s">
        <v>28</v>
      </c>
      <c r="N203" t="s">
        <v>32</v>
      </c>
      <c r="O203">
        <v>19181</v>
      </c>
      <c r="P203" s="1">
        <v>43293</v>
      </c>
      <c r="Q203">
        <f t="shared" si="7"/>
        <v>2018</v>
      </c>
      <c r="R203" t="s">
        <v>1262</v>
      </c>
      <c r="S203" t="s">
        <v>29</v>
      </c>
      <c r="T203" t="s">
        <v>30</v>
      </c>
      <c r="U203" s="1">
        <v>43293</v>
      </c>
      <c r="V203" s="2">
        <v>1000</v>
      </c>
    </row>
    <row r="204" spans="1:22" x14ac:dyDescent="0.25">
      <c r="A204" t="s">
        <v>22</v>
      </c>
      <c r="B204" t="s">
        <v>23</v>
      </c>
      <c r="C204" t="s">
        <v>24</v>
      </c>
      <c r="D204" t="s">
        <v>25</v>
      </c>
      <c r="E204" t="s">
        <v>26</v>
      </c>
      <c r="F204" t="s">
        <v>27</v>
      </c>
      <c r="G204" t="s">
        <v>45</v>
      </c>
      <c r="H204" t="s">
        <v>45</v>
      </c>
      <c r="I204" t="str">
        <f t="shared" si="6"/>
        <v>E</v>
      </c>
      <c r="J204">
        <v>9144</v>
      </c>
      <c r="K204" t="s">
        <v>3101</v>
      </c>
      <c r="L204" t="s">
        <v>3101</v>
      </c>
      <c r="M204" t="s">
        <v>28</v>
      </c>
      <c r="N204" t="s">
        <v>32</v>
      </c>
      <c r="O204">
        <v>19181</v>
      </c>
      <c r="P204" s="1">
        <v>43293</v>
      </c>
      <c r="Q204">
        <f t="shared" si="7"/>
        <v>2018</v>
      </c>
      <c r="R204" t="s">
        <v>1262</v>
      </c>
      <c r="S204" t="s">
        <v>29</v>
      </c>
      <c r="T204" t="s">
        <v>30</v>
      </c>
      <c r="U204" s="1">
        <v>43293</v>
      </c>
      <c r="V204" s="2">
        <v>1000</v>
      </c>
    </row>
    <row r="205" spans="1:22" x14ac:dyDescent="0.25">
      <c r="A205" t="s">
        <v>22</v>
      </c>
      <c r="B205" t="s">
        <v>23</v>
      </c>
      <c r="C205" t="s">
        <v>24</v>
      </c>
      <c r="D205" t="s">
        <v>25</v>
      </c>
      <c r="E205" t="s">
        <v>26</v>
      </c>
      <c r="F205" t="s">
        <v>27</v>
      </c>
      <c r="G205" t="s">
        <v>45</v>
      </c>
      <c r="H205" t="s">
        <v>45</v>
      </c>
      <c r="I205" t="str">
        <f t="shared" si="6"/>
        <v>E</v>
      </c>
      <c r="J205">
        <v>37594</v>
      </c>
      <c r="K205" t="s">
        <v>3102</v>
      </c>
      <c r="L205" t="s">
        <v>3102</v>
      </c>
      <c r="M205" t="s">
        <v>28</v>
      </c>
      <c r="N205" t="s">
        <v>32</v>
      </c>
      <c r="O205">
        <v>19180</v>
      </c>
      <c r="P205" s="1">
        <v>43293</v>
      </c>
      <c r="Q205">
        <f t="shared" si="7"/>
        <v>2018</v>
      </c>
      <c r="R205" t="s">
        <v>1262</v>
      </c>
      <c r="S205" t="s">
        <v>29</v>
      </c>
      <c r="T205" t="s">
        <v>30</v>
      </c>
      <c r="U205" s="1">
        <v>43293</v>
      </c>
      <c r="V205" s="2">
        <v>1000</v>
      </c>
    </row>
    <row r="206" spans="1:22" x14ac:dyDescent="0.25">
      <c r="A206" t="s">
        <v>22</v>
      </c>
      <c r="B206" t="s">
        <v>23</v>
      </c>
      <c r="C206" t="s">
        <v>24</v>
      </c>
      <c r="D206" t="s">
        <v>25</v>
      </c>
      <c r="E206" t="s">
        <v>26</v>
      </c>
      <c r="F206" t="s">
        <v>27</v>
      </c>
      <c r="G206" t="s">
        <v>45</v>
      </c>
      <c r="H206" t="s">
        <v>45</v>
      </c>
      <c r="I206" t="str">
        <f t="shared" si="6"/>
        <v>E</v>
      </c>
      <c r="J206">
        <v>38127</v>
      </c>
      <c r="K206" t="s">
        <v>3103</v>
      </c>
      <c r="L206" t="s">
        <v>3103</v>
      </c>
      <c r="M206" t="s">
        <v>28</v>
      </c>
      <c r="N206" t="s">
        <v>32</v>
      </c>
      <c r="O206">
        <v>19176</v>
      </c>
      <c r="P206" s="1">
        <v>43293</v>
      </c>
      <c r="Q206">
        <f t="shared" si="7"/>
        <v>2018</v>
      </c>
      <c r="R206" t="s">
        <v>1262</v>
      </c>
      <c r="S206" t="s">
        <v>29</v>
      </c>
      <c r="T206" t="s">
        <v>30</v>
      </c>
      <c r="U206" s="1">
        <v>43293</v>
      </c>
      <c r="V206" s="2">
        <v>1000</v>
      </c>
    </row>
    <row r="207" spans="1:22" x14ac:dyDescent="0.25">
      <c r="A207" t="s">
        <v>22</v>
      </c>
      <c r="B207" t="s">
        <v>23</v>
      </c>
      <c r="C207" t="s">
        <v>24</v>
      </c>
      <c r="D207" t="s">
        <v>25</v>
      </c>
      <c r="E207" t="s">
        <v>26</v>
      </c>
      <c r="F207" t="s">
        <v>27</v>
      </c>
      <c r="G207" t="s">
        <v>45</v>
      </c>
      <c r="H207" t="s">
        <v>45</v>
      </c>
      <c r="I207" t="str">
        <f t="shared" si="6"/>
        <v>E</v>
      </c>
      <c r="J207">
        <v>9876</v>
      </c>
      <c r="K207" t="s">
        <v>3105</v>
      </c>
      <c r="L207" t="s">
        <v>3105</v>
      </c>
      <c r="M207" t="s">
        <v>28</v>
      </c>
      <c r="N207" t="s">
        <v>32</v>
      </c>
      <c r="O207">
        <v>19176</v>
      </c>
      <c r="P207" s="1">
        <v>43293</v>
      </c>
      <c r="Q207">
        <f t="shared" si="7"/>
        <v>2018</v>
      </c>
      <c r="R207" t="s">
        <v>1262</v>
      </c>
      <c r="S207" t="s">
        <v>29</v>
      </c>
      <c r="T207" t="s">
        <v>30</v>
      </c>
      <c r="U207" s="1">
        <v>43293</v>
      </c>
      <c r="V207" s="2">
        <v>1000</v>
      </c>
    </row>
    <row r="208" spans="1:22" x14ac:dyDescent="0.25">
      <c r="A208" t="s">
        <v>22</v>
      </c>
      <c r="B208" t="s">
        <v>23</v>
      </c>
      <c r="C208" t="s">
        <v>24</v>
      </c>
      <c r="D208" t="s">
        <v>25</v>
      </c>
      <c r="E208" t="s">
        <v>26</v>
      </c>
      <c r="F208" t="s">
        <v>27</v>
      </c>
      <c r="G208" t="s">
        <v>45</v>
      </c>
      <c r="H208" t="s">
        <v>45</v>
      </c>
      <c r="I208" t="str">
        <f t="shared" si="6"/>
        <v>E</v>
      </c>
      <c r="J208">
        <v>8901</v>
      </c>
      <c r="K208" t="s">
        <v>3106</v>
      </c>
      <c r="L208" t="s">
        <v>3106</v>
      </c>
      <c r="M208" t="s">
        <v>28</v>
      </c>
      <c r="N208" t="s">
        <v>32</v>
      </c>
      <c r="O208">
        <v>19175</v>
      </c>
      <c r="P208" s="1">
        <v>43293</v>
      </c>
      <c r="Q208">
        <f t="shared" si="7"/>
        <v>2018</v>
      </c>
      <c r="R208" t="s">
        <v>1262</v>
      </c>
      <c r="S208" t="s">
        <v>29</v>
      </c>
      <c r="T208" t="s">
        <v>30</v>
      </c>
      <c r="U208" s="1">
        <v>43293</v>
      </c>
      <c r="V208" s="2">
        <v>1000</v>
      </c>
    </row>
    <row r="209" spans="1:22" x14ac:dyDescent="0.25">
      <c r="A209" t="s">
        <v>22</v>
      </c>
      <c r="B209" t="s">
        <v>23</v>
      </c>
      <c r="C209" t="s">
        <v>24</v>
      </c>
      <c r="D209" t="s">
        <v>25</v>
      </c>
      <c r="E209" t="s">
        <v>26</v>
      </c>
      <c r="F209" t="s">
        <v>27</v>
      </c>
      <c r="G209" t="s">
        <v>45</v>
      </c>
      <c r="H209" t="s">
        <v>45</v>
      </c>
      <c r="I209" t="str">
        <f t="shared" si="6"/>
        <v>E</v>
      </c>
      <c r="J209">
        <v>49987</v>
      </c>
      <c r="K209" t="s">
        <v>3107</v>
      </c>
      <c r="L209" t="s">
        <v>3108</v>
      </c>
      <c r="M209" t="s">
        <v>28</v>
      </c>
      <c r="N209" t="s">
        <v>32</v>
      </c>
      <c r="O209">
        <v>19175</v>
      </c>
      <c r="P209" s="1">
        <v>43293</v>
      </c>
      <c r="Q209">
        <f t="shared" si="7"/>
        <v>2018</v>
      </c>
      <c r="R209" t="s">
        <v>1262</v>
      </c>
      <c r="S209" t="s">
        <v>29</v>
      </c>
      <c r="T209" t="s">
        <v>30</v>
      </c>
      <c r="U209" s="1">
        <v>43293</v>
      </c>
      <c r="V209" s="2">
        <v>1000</v>
      </c>
    </row>
    <row r="210" spans="1:22" x14ac:dyDescent="0.25">
      <c r="A210" t="s">
        <v>22</v>
      </c>
      <c r="B210" t="s">
        <v>23</v>
      </c>
      <c r="C210" t="s">
        <v>24</v>
      </c>
      <c r="D210" t="s">
        <v>25</v>
      </c>
      <c r="E210" t="s">
        <v>26</v>
      </c>
      <c r="F210" t="s">
        <v>27</v>
      </c>
      <c r="G210" t="s">
        <v>45</v>
      </c>
      <c r="H210" t="s">
        <v>45</v>
      </c>
      <c r="I210" t="str">
        <f t="shared" si="6"/>
        <v>E</v>
      </c>
      <c r="J210">
        <v>16034</v>
      </c>
      <c r="K210" t="s">
        <v>2703</v>
      </c>
      <c r="L210" t="s">
        <v>2703</v>
      </c>
      <c r="M210" t="s">
        <v>28</v>
      </c>
      <c r="N210" t="s">
        <v>32</v>
      </c>
      <c r="O210">
        <v>19175</v>
      </c>
      <c r="P210" s="1">
        <v>43293</v>
      </c>
      <c r="Q210">
        <f t="shared" si="7"/>
        <v>2018</v>
      </c>
      <c r="R210" t="s">
        <v>1262</v>
      </c>
      <c r="S210" t="s">
        <v>29</v>
      </c>
      <c r="T210" t="s">
        <v>30</v>
      </c>
      <c r="U210" s="1">
        <v>43293</v>
      </c>
      <c r="V210" s="2">
        <v>1000</v>
      </c>
    </row>
    <row r="211" spans="1:22" x14ac:dyDescent="0.25">
      <c r="A211" t="s">
        <v>22</v>
      </c>
      <c r="B211" t="s">
        <v>23</v>
      </c>
      <c r="C211" t="s">
        <v>24</v>
      </c>
      <c r="D211" t="s">
        <v>25</v>
      </c>
      <c r="E211" t="s">
        <v>26</v>
      </c>
      <c r="F211" t="s">
        <v>27</v>
      </c>
      <c r="G211" t="s">
        <v>45</v>
      </c>
      <c r="H211" t="s">
        <v>45</v>
      </c>
      <c r="I211" t="str">
        <f t="shared" si="6"/>
        <v>E</v>
      </c>
      <c r="J211">
        <v>34858</v>
      </c>
      <c r="K211" t="s">
        <v>3109</v>
      </c>
      <c r="L211" t="s">
        <v>3109</v>
      </c>
      <c r="M211" t="s">
        <v>28</v>
      </c>
      <c r="N211" t="s">
        <v>32</v>
      </c>
      <c r="O211">
        <v>19175</v>
      </c>
      <c r="P211" s="1">
        <v>43293</v>
      </c>
      <c r="Q211">
        <f t="shared" si="7"/>
        <v>2018</v>
      </c>
      <c r="R211" t="s">
        <v>1262</v>
      </c>
      <c r="S211" t="s">
        <v>29</v>
      </c>
      <c r="T211" t="s">
        <v>30</v>
      </c>
      <c r="U211" s="1">
        <v>43293</v>
      </c>
      <c r="V211" s="2">
        <v>1000</v>
      </c>
    </row>
    <row r="212" spans="1:22" x14ac:dyDescent="0.25">
      <c r="A212" t="s">
        <v>22</v>
      </c>
      <c r="B212" t="s">
        <v>23</v>
      </c>
      <c r="C212" t="s">
        <v>24</v>
      </c>
      <c r="D212" t="s">
        <v>25</v>
      </c>
      <c r="E212" t="s">
        <v>26</v>
      </c>
      <c r="F212" t="s">
        <v>27</v>
      </c>
      <c r="G212" t="s">
        <v>45</v>
      </c>
      <c r="H212" t="s">
        <v>45</v>
      </c>
      <c r="I212" t="str">
        <f t="shared" si="6"/>
        <v>E</v>
      </c>
      <c r="J212">
        <v>28626</v>
      </c>
      <c r="K212" t="s">
        <v>3110</v>
      </c>
      <c r="L212" t="s">
        <v>3111</v>
      </c>
      <c r="M212" t="s">
        <v>28</v>
      </c>
      <c r="N212" t="s">
        <v>32</v>
      </c>
      <c r="O212">
        <v>19180</v>
      </c>
      <c r="P212" s="1">
        <v>43293</v>
      </c>
      <c r="Q212">
        <f t="shared" si="7"/>
        <v>2018</v>
      </c>
      <c r="R212" t="s">
        <v>1262</v>
      </c>
      <c r="S212" t="s">
        <v>29</v>
      </c>
      <c r="T212" t="s">
        <v>30</v>
      </c>
      <c r="U212" s="1">
        <v>43293</v>
      </c>
      <c r="V212" s="2">
        <v>1000</v>
      </c>
    </row>
    <row r="213" spans="1:22" x14ac:dyDescent="0.25">
      <c r="A213" t="s">
        <v>22</v>
      </c>
      <c r="B213" t="s">
        <v>23</v>
      </c>
      <c r="C213" t="s">
        <v>24</v>
      </c>
      <c r="D213" t="s">
        <v>25</v>
      </c>
      <c r="E213" t="s">
        <v>26</v>
      </c>
      <c r="F213" t="s">
        <v>27</v>
      </c>
      <c r="G213" t="s">
        <v>45</v>
      </c>
      <c r="H213" t="s">
        <v>45</v>
      </c>
      <c r="I213" t="str">
        <f t="shared" si="6"/>
        <v>E</v>
      </c>
      <c r="J213">
        <v>17382</v>
      </c>
      <c r="K213" t="s">
        <v>3114</v>
      </c>
      <c r="L213" t="s">
        <v>3114</v>
      </c>
      <c r="M213" t="s">
        <v>28</v>
      </c>
      <c r="N213" t="s">
        <v>32</v>
      </c>
      <c r="O213">
        <v>19179</v>
      </c>
      <c r="P213" s="1">
        <v>43293</v>
      </c>
      <c r="Q213">
        <f t="shared" si="7"/>
        <v>2018</v>
      </c>
      <c r="R213" t="s">
        <v>1262</v>
      </c>
      <c r="S213" t="s">
        <v>29</v>
      </c>
      <c r="T213" t="s">
        <v>30</v>
      </c>
      <c r="U213" s="1">
        <v>43293</v>
      </c>
      <c r="V213" s="2">
        <v>1000</v>
      </c>
    </row>
    <row r="214" spans="1:22" x14ac:dyDescent="0.25">
      <c r="A214" t="s">
        <v>22</v>
      </c>
      <c r="B214" t="s">
        <v>23</v>
      </c>
      <c r="C214" t="s">
        <v>24</v>
      </c>
      <c r="D214" t="s">
        <v>25</v>
      </c>
      <c r="E214" t="s">
        <v>26</v>
      </c>
      <c r="F214" t="s">
        <v>27</v>
      </c>
      <c r="G214" t="s">
        <v>45</v>
      </c>
      <c r="H214" t="s">
        <v>45</v>
      </c>
      <c r="I214" t="str">
        <f t="shared" ref="I214:I277" si="8">"E"</f>
        <v>E</v>
      </c>
      <c r="J214">
        <v>51678</v>
      </c>
      <c r="K214" t="s">
        <v>3115</v>
      </c>
      <c r="L214" t="s">
        <v>3115</v>
      </c>
      <c r="M214" t="s">
        <v>28</v>
      </c>
      <c r="N214" t="s">
        <v>32</v>
      </c>
      <c r="O214">
        <v>19179</v>
      </c>
      <c r="P214" s="1">
        <v>43293</v>
      </c>
      <c r="Q214">
        <f t="shared" si="7"/>
        <v>2018</v>
      </c>
      <c r="R214" t="s">
        <v>1262</v>
      </c>
      <c r="S214" t="s">
        <v>29</v>
      </c>
      <c r="T214" t="s">
        <v>30</v>
      </c>
      <c r="U214" s="1">
        <v>43293</v>
      </c>
      <c r="V214" s="2">
        <v>1000</v>
      </c>
    </row>
    <row r="215" spans="1:22" x14ac:dyDescent="0.25">
      <c r="A215" t="s">
        <v>22</v>
      </c>
      <c r="B215" t="s">
        <v>23</v>
      </c>
      <c r="C215" t="s">
        <v>24</v>
      </c>
      <c r="D215" t="s">
        <v>25</v>
      </c>
      <c r="E215" t="s">
        <v>26</v>
      </c>
      <c r="F215" t="s">
        <v>27</v>
      </c>
      <c r="G215" t="s">
        <v>45</v>
      </c>
      <c r="H215" t="s">
        <v>45</v>
      </c>
      <c r="I215" t="str">
        <f t="shared" si="8"/>
        <v>E</v>
      </c>
      <c r="J215">
        <v>33279</v>
      </c>
      <c r="K215" t="s">
        <v>3116</v>
      </c>
      <c r="L215" t="s">
        <v>3116</v>
      </c>
      <c r="M215" t="s">
        <v>28</v>
      </c>
      <c r="N215" t="s">
        <v>32</v>
      </c>
      <c r="O215">
        <v>19179</v>
      </c>
      <c r="P215" s="1">
        <v>43293</v>
      </c>
      <c r="Q215">
        <f t="shared" si="7"/>
        <v>2018</v>
      </c>
      <c r="R215" t="s">
        <v>1262</v>
      </c>
      <c r="S215" t="s">
        <v>29</v>
      </c>
      <c r="T215" t="s">
        <v>30</v>
      </c>
      <c r="U215" s="1">
        <v>43293</v>
      </c>
      <c r="V215" s="2">
        <v>1000</v>
      </c>
    </row>
    <row r="216" spans="1:22" x14ac:dyDescent="0.25">
      <c r="A216" t="s">
        <v>22</v>
      </c>
      <c r="B216" t="s">
        <v>23</v>
      </c>
      <c r="C216" t="s">
        <v>24</v>
      </c>
      <c r="D216" t="s">
        <v>25</v>
      </c>
      <c r="E216" t="s">
        <v>26</v>
      </c>
      <c r="F216" t="s">
        <v>27</v>
      </c>
      <c r="G216" t="s">
        <v>45</v>
      </c>
      <c r="H216" t="s">
        <v>45</v>
      </c>
      <c r="I216" t="str">
        <f t="shared" si="8"/>
        <v>E</v>
      </c>
      <c r="J216">
        <v>35818</v>
      </c>
      <c r="K216" t="s">
        <v>3117</v>
      </c>
      <c r="L216" t="s">
        <v>3117</v>
      </c>
      <c r="M216" t="s">
        <v>28</v>
      </c>
      <c r="N216" t="s">
        <v>32</v>
      </c>
      <c r="O216">
        <v>19177</v>
      </c>
      <c r="P216" s="1">
        <v>43293</v>
      </c>
      <c r="Q216">
        <f t="shared" si="7"/>
        <v>2018</v>
      </c>
      <c r="R216" t="s">
        <v>1262</v>
      </c>
      <c r="S216" t="s">
        <v>29</v>
      </c>
      <c r="T216" t="s">
        <v>30</v>
      </c>
      <c r="U216" s="1">
        <v>43293</v>
      </c>
      <c r="V216" s="2">
        <v>1000</v>
      </c>
    </row>
    <row r="217" spans="1:22" x14ac:dyDescent="0.25">
      <c r="A217" t="s">
        <v>22</v>
      </c>
      <c r="B217" t="s">
        <v>23</v>
      </c>
      <c r="C217" t="s">
        <v>24</v>
      </c>
      <c r="D217" t="s">
        <v>25</v>
      </c>
      <c r="E217" t="s">
        <v>26</v>
      </c>
      <c r="F217" t="s">
        <v>27</v>
      </c>
      <c r="G217" t="s">
        <v>45</v>
      </c>
      <c r="H217" t="s">
        <v>45</v>
      </c>
      <c r="I217" t="str">
        <f t="shared" si="8"/>
        <v>E</v>
      </c>
      <c r="J217">
        <v>46906</v>
      </c>
      <c r="K217" t="s">
        <v>3118</v>
      </c>
      <c r="L217" t="s">
        <v>3118</v>
      </c>
      <c r="M217" t="s">
        <v>28</v>
      </c>
      <c r="N217" t="s">
        <v>32</v>
      </c>
      <c r="O217">
        <v>19179</v>
      </c>
      <c r="P217" s="1">
        <v>43293</v>
      </c>
      <c r="Q217">
        <f t="shared" si="7"/>
        <v>2018</v>
      </c>
      <c r="R217" t="s">
        <v>1262</v>
      </c>
      <c r="S217" t="s">
        <v>29</v>
      </c>
      <c r="T217" t="s">
        <v>30</v>
      </c>
      <c r="U217" s="1">
        <v>43293</v>
      </c>
      <c r="V217" s="2">
        <v>1000</v>
      </c>
    </row>
    <row r="218" spans="1:22" x14ac:dyDescent="0.25">
      <c r="A218" t="s">
        <v>22</v>
      </c>
      <c r="B218" t="s">
        <v>23</v>
      </c>
      <c r="C218" t="s">
        <v>24</v>
      </c>
      <c r="D218" t="s">
        <v>25</v>
      </c>
      <c r="E218" t="s">
        <v>26</v>
      </c>
      <c r="F218" t="s">
        <v>27</v>
      </c>
      <c r="G218" t="s">
        <v>45</v>
      </c>
      <c r="H218" t="s">
        <v>45</v>
      </c>
      <c r="I218" t="str">
        <f t="shared" si="8"/>
        <v>E</v>
      </c>
      <c r="J218">
        <v>3091638</v>
      </c>
      <c r="K218" t="s">
        <v>3120</v>
      </c>
      <c r="L218" t="s">
        <v>3120</v>
      </c>
      <c r="M218" t="s">
        <v>28</v>
      </c>
      <c r="N218" t="s">
        <v>32</v>
      </c>
      <c r="O218">
        <v>19179</v>
      </c>
      <c r="P218" s="1">
        <v>43293</v>
      </c>
      <c r="Q218">
        <f t="shared" si="7"/>
        <v>2018</v>
      </c>
      <c r="R218" t="s">
        <v>1262</v>
      </c>
      <c r="S218" t="s">
        <v>29</v>
      </c>
      <c r="T218" t="s">
        <v>30</v>
      </c>
      <c r="U218" s="1">
        <v>43293</v>
      </c>
      <c r="V218" s="2">
        <v>1000</v>
      </c>
    </row>
    <row r="219" spans="1:22" x14ac:dyDescent="0.25">
      <c r="A219" t="s">
        <v>22</v>
      </c>
      <c r="B219" t="s">
        <v>23</v>
      </c>
      <c r="C219" t="s">
        <v>24</v>
      </c>
      <c r="D219" t="s">
        <v>25</v>
      </c>
      <c r="E219" t="s">
        <v>26</v>
      </c>
      <c r="F219" t="s">
        <v>27</v>
      </c>
      <c r="G219" t="s">
        <v>45</v>
      </c>
      <c r="H219" t="s">
        <v>45</v>
      </c>
      <c r="I219" t="str">
        <f t="shared" si="8"/>
        <v>E</v>
      </c>
      <c r="J219">
        <v>50106</v>
      </c>
      <c r="K219" t="s">
        <v>3121</v>
      </c>
      <c r="L219" t="s">
        <v>3121</v>
      </c>
      <c r="M219" t="s">
        <v>28</v>
      </c>
      <c r="N219" t="s">
        <v>32</v>
      </c>
      <c r="O219">
        <v>19179</v>
      </c>
      <c r="P219" s="1">
        <v>43293</v>
      </c>
      <c r="Q219">
        <f t="shared" si="7"/>
        <v>2018</v>
      </c>
      <c r="R219" t="s">
        <v>1262</v>
      </c>
      <c r="S219" t="s">
        <v>29</v>
      </c>
      <c r="T219" t="s">
        <v>30</v>
      </c>
      <c r="U219" s="1">
        <v>43293</v>
      </c>
      <c r="V219" s="2">
        <v>1000</v>
      </c>
    </row>
    <row r="220" spans="1:22" x14ac:dyDescent="0.25">
      <c r="A220" t="s">
        <v>22</v>
      </c>
      <c r="B220" t="s">
        <v>23</v>
      </c>
      <c r="C220" t="s">
        <v>24</v>
      </c>
      <c r="D220" t="s">
        <v>25</v>
      </c>
      <c r="E220" t="s">
        <v>26</v>
      </c>
      <c r="F220" t="s">
        <v>27</v>
      </c>
      <c r="G220" t="s">
        <v>45</v>
      </c>
      <c r="H220" t="s">
        <v>45</v>
      </c>
      <c r="I220" t="str">
        <f t="shared" si="8"/>
        <v>E</v>
      </c>
      <c r="J220">
        <v>46989</v>
      </c>
      <c r="K220" t="s">
        <v>3122</v>
      </c>
      <c r="L220" t="s">
        <v>3122</v>
      </c>
      <c r="M220" t="s">
        <v>28</v>
      </c>
      <c r="N220" t="s">
        <v>32</v>
      </c>
      <c r="O220">
        <v>19179</v>
      </c>
      <c r="P220" s="1">
        <v>43293</v>
      </c>
      <c r="Q220">
        <f t="shared" si="7"/>
        <v>2018</v>
      </c>
      <c r="R220" t="s">
        <v>1262</v>
      </c>
      <c r="S220" t="s">
        <v>29</v>
      </c>
      <c r="T220" t="s">
        <v>30</v>
      </c>
      <c r="U220" s="1">
        <v>43293</v>
      </c>
      <c r="V220" s="2">
        <v>1000</v>
      </c>
    </row>
    <row r="221" spans="1:22" x14ac:dyDescent="0.25">
      <c r="A221" t="s">
        <v>22</v>
      </c>
      <c r="B221" t="s">
        <v>23</v>
      </c>
      <c r="C221" t="s">
        <v>24</v>
      </c>
      <c r="D221" t="s">
        <v>25</v>
      </c>
      <c r="E221" t="s">
        <v>26</v>
      </c>
      <c r="F221" t="s">
        <v>27</v>
      </c>
      <c r="G221" t="s">
        <v>45</v>
      </c>
      <c r="H221" t="s">
        <v>45</v>
      </c>
      <c r="I221" t="str">
        <f t="shared" si="8"/>
        <v>E</v>
      </c>
      <c r="J221">
        <v>10517</v>
      </c>
      <c r="K221" t="s">
        <v>3123</v>
      </c>
      <c r="L221" t="s">
        <v>3123</v>
      </c>
      <c r="M221" t="s">
        <v>28</v>
      </c>
      <c r="N221" t="s">
        <v>32</v>
      </c>
      <c r="O221">
        <v>19179</v>
      </c>
      <c r="P221" s="1">
        <v>43293</v>
      </c>
      <c r="Q221">
        <f t="shared" si="7"/>
        <v>2018</v>
      </c>
      <c r="R221" t="s">
        <v>1262</v>
      </c>
      <c r="S221" t="s">
        <v>29</v>
      </c>
      <c r="T221" t="s">
        <v>30</v>
      </c>
      <c r="U221" s="1">
        <v>43293</v>
      </c>
      <c r="V221" s="2">
        <v>1000</v>
      </c>
    </row>
    <row r="222" spans="1:22" x14ac:dyDescent="0.25">
      <c r="A222" t="s">
        <v>22</v>
      </c>
      <c r="B222" t="s">
        <v>23</v>
      </c>
      <c r="C222" t="s">
        <v>24</v>
      </c>
      <c r="D222" t="s">
        <v>25</v>
      </c>
      <c r="E222" t="s">
        <v>26</v>
      </c>
      <c r="F222" t="s">
        <v>27</v>
      </c>
      <c r="G222" t="s">
        <v>45</v>
      </c>
      <c r="H222" t="s">
        <v>45</v>
      </c>
      <c r="I222" t="str">
        <f t="shared" si="8"/>
        <v>E</v>
      </c>
      <c r="J222">
        <v>34552</v>
      </c>
      <c r="K222" t="s">
        <v>3124</v>
      </c>
      <c r="L222" t="s">
        <v>3124</v>
      </c>
      <c r="M222" t="s">
        <v>28</v>
      </c>
      <c r="N222" t="s">
        <v>32</v>
      </c>
      <c r="O222">
        <v>19179</v>
      </c>
      <c r="P222" s="1">
        <v>43293</v>
      </c>
      <c r="Q222">
        <f t="shared" si="7"/>
        <v>2018</v>
      </c>
      <c r="R222" t="s">
        <v>1262</v>
      </c>
      <c r="S222" t="s">
        <v>29</v>
      </c>
      <c r="T222" t="s">
        <v>30</v>
      </c>
      <c r="U222" s="1">
        <v>43293</v>
      </c>
      <c r="V222" s="2">
        <v>1000</v>
      </c>
    </row>
    <row r="223" spans="1:22" x14ac:dyDescent="0.25">
      <c r="A223" t="s">
        <v>22</v>
      </c>
      <c r="B223" t="s">
        <v>23</v>
      </c>
      <c r="C223" t="s">
        <v>24</v>
      </c>
      <c r="D223" t="s">
        <v>25</v>
      </c>
      <c r="E223" t="s">
        <v>26</v>
      </c>
      <c r="F223" t="s">
        <v>27</v>
      </c>
      <c r="G223" t="s">
        <v>45</v>
      </c>
      <c r="H223" t="s">
        <v>45</v>
      </c>
      <c r="I223" t="str">
        <f t="shared" si="8"/>
        <v>E</v>
      </c>
      <c r="J223">
        <v>37628</v>
      </c>
      <c r="K223" t="s">
        <v>3125</v>
      </c>
      <c r="L223" t="s">
        <v>3125</v>
      </c>
      <c r="M223" t="s">
        <v>28</v>
      </c>
      <c r="N223" t="s">
        <v>32</v>
      </c>
      <c r="O223">
        <v>19179</v>
      </c>
      <c r="P223" s="1">
        <v>43293</v>
      </c>
      <c r="Q223">
        <f t="shared" si="7"/>
        <v>2018</v>
      </c>
      <c r="R223" t="s">
        <v>1262</v>
      </c>
      <c r="S223" t="s">
        <v>29</v>
      </c>
      <c r="T223" t="s">
        <v>30</v>
      </c>
      <c r="U223" s="1">
        <v>43293</v>
      </c>
      <c r="V223" s="2">
        <v>1000</v>
      </c>
    </row>
    <row r="224" spans="1:22" x14ac:dyDescent="0.25">
      <c r="A224" t="s">
        <v>22</v>
      </c>
      <c r="B224" t="s">
        <v>23</v>
      </c>
      <c r="C224" t="s">
        <v>24</v>
      </c>
      <c r="D224" t="s">
        <v>25</v>
      </c>
      <c r="E224" t="s">
        <v>26</v>
      </c>
      <c r="F224" t="s">
        <v>27</v>
      </c>
      <c r="G224" t="s">
        <v>45</v>
      </c>
      <c r="H224" t="s">
        <v>45</v>
      </c>
      <c r="I224" t="str">
        <f t="shared" si="8"/>
        <v>E</v>
      </c>
      <c r="J224">
        <v>43466</v>
      </c>
      <c r="K224" t="s">
        <v>3127</v>
      </c>
      <c r="L224" t="s">
        <v>3127</v>
      </c>
      <c r="M224" t="s">
        <v>28</v>
      </c>
      <c r="N224" t="s">
        <v>32</v>
      </c>
      <c r="O224">
        <v>19179</v>
      </c>
      <c r="P224" s="1">
        <v>43293</v>
      </c>
      <c r="Q224">
        <f t="shared" si="7"/>
        <v>2018</v>
      </c>
      <c r="R224" t="s">
        <v>1262</v>
      </c>
      <c r="S224" t="s">
        <v>29</v>
      </c>
      <c r="T224" t="s">
        <v>30</v>
      </c>
      <c r="U224" s="1">
        <v>43293</v>
      </c>
      <c r="V224" s="2">
        <v>1000</v>
      </c>
    </row>
    <row r="225" spans="1:22" x14ac:dyDescent="0.25">
      <c r="A225" t="s">
        <v>22</v>
      </c>
      <c r="B225" t="s">
        <v>23</v>
      </c>
      <c r="C225" t="s">
        <v>24</v>
      </c>
      <c r="D225" t="s">
        <v>25</v>
      </c>
      <c r="E225" t="s">
        <v>26</v>
      </c>
      <c r="F225" t="s">
        <v>27</v>
      </c>
      <c r="G225" t="s">
        <v>45</v>
      </c>
      <c r="H225" t="s">
        <v>45</v>
      </c>
      <c r="I225" t="str">
        <f t="shared" si="8"/>
        <v>E</v>
      </c>
      <c r="J225">
        <v>26728</v>
      </c>
      <c r="K225" t="s">
        <v>3128</v>
      </c>
      <c r="L225" t="s">
        <v>3128</v>
      </c>
      <c r="M225" t="s">
        <v>28</v>
      </c>
      <c r="N225" t="s">
        <v>32</v>
      </c>
      <c r="O225">
        <v>19179</v>
      </c>
      <c r="P225" s="1">
        <v>43293</v>
      </c>
      <c r="Q225">
        <f t="shared" si="7"/>
        <v>2018</v>
      </c>
      <c r="R225" t="s">
        <v>1262</v>
      </c>
      <c r="S225" t="s">
        <v>29</v>
      </c>
      <c r="T225" t="s">
        <v>30</v>
      </c>
      <c r="U225" s="1">
        <v>43293</v>
      </c>
      <c r="V225" s="2">
        <v>1000</v>
      </c>
    </row>
    <row r="226" spans="1:22" x14ac:dyDescent="0.25">
      <c r="A226" t="s">
        <v>22</v>
      </c>
      <c r="B226" t="s">
        <v>23</v>
      </c>
      <c r="C226" t="s">
        <v>24</v>
      </c>
      <c r="D226" t="s">
        <v>25</v>
      </c>
      <c r="E226" t="s">
        <v>26</v>
      </c>
      <c r="F226" t="s">
        <v>27</v>
      </c>
      <c r="G226" t="s">
        <v>45</v>
      </c>
      <c r="H226" t="s">
        <v>45</v>
      </c>
      <c r="I226" t="str">
        <f t="shared" si="8"/>
        <v>E</v>
      </c>
      <c r="J226">
        <v>36629</v>
      </c>
      <c r="K226" t="s">
        <v>3129</v>
      </c>
      <c r="L226" t="s">
        <v>3129</v>
      </c>
      <c r="M226" t="s">
        <v>28</v>
      </c>
      <c r="N226" t="s">
        <v>32</v>
      </c>
      <c r="O226">
        <v>19179</v>
      </c>
      <c r="P226" s="1">
        <v>43293</v>
      </c>
      <c r="Q226">
        <f t="shared" si="7"/>
        <v>2018</v>
      </c>
      <c r="R226" t="s">
        <v>1262</v>
      </c>
      <c r="S226" t="s">
        <v>29</v>
      </c>
      <c r="T226" t="s">
        <v>30</v>
      </c>
      <c r="U226" s="1">
        <v>43293</v>
      </c>
      <c r="V226" s="2">
        <v>1000</v>
      </c>
    </row>
    <row r="227" spans="1:22" x14ac:dyDescent="0.25">
      <c r="A227" t="s">
        <v>22</v>
      </c>
      <c r="B227" t="s">
        <v>23</v>
      </c>
      <c r="C227" t="s">
        <v>24</v>
      </c>
      <c r="D227" t="s">
        <v>25</v>
      </c>
      <c r="E227" t="s">
        <v>26</v>
      </c>
      <c r="F227" t="s">
        <v>27</v>
      </c>
      <c r="G227" t="s">
        <v>45</v>
      </c>
      <c r="H227" t="s">
        <v>45</v>
      </c>
      <c r="I227" t="str">
        <f t="shared" si="8"/>
        <v>E</v>
      </c>
      <c r="J227">
        <v>35747</v>
      </c>
      <c r="K227" t="s">
        <v>3130</v>
      </c>
      <c r="L227" t="s">
        <v>3130</v>
      </c>
      <c r="M227" t="s">
        <v>28</v>
      </c>
      <c r="N227" t="s">
        <v>32</v>
      </c>
      <c r="O227">
        <v>19179</v>
      </c>
      <c r="P227" s="1">
        <v>43293</v>
      </c>
      <c r="Q227">
        <f t="shared" si="7"/>
        <v>2018</v>
      </c>
      <c r="R227" t="s">
        <v>1262</v>
      </c>
      <c r="S227" t="s">
        <v>29</v>
      </c>
      <c r="T227" t="s">
        <v>30</v>
      </c>
      <c r="U227" s="1">
        <v>43293</v>
      </c>
      <c r="V227" s="2">
        <v>1000</v>
      </c>
    </row>
    <row r="228" spans="1:22" x14ac:dyDescent="0.25">
      <c r="A228" t="s">
        <v>22</v>
      </c>
      <c r="B228" t="s">
        <v>23</v>
      </c>
      <c r="C228" t="s">
        <v>24</v>
      </c>
      <c r="D228" t="s">
        <v>25</v>
      </c>
      <c r="E228" t="s">
        <v>26</v>
      </c>
      <c r="F228" t="s">
        <v>27</v>
      </c>
      <c r="G228" t="s">
        <v>45</v>
      </c>
      <c r="H228" t="s">
        <v>45</v>
      </c>
      <c r="I228" t="str">
        <f t="shared" si="8"/>
        <v>E</v>
      </c>
      <c r="J228">
        <v>29608</v>
      </c>
      <c r="K228" t="s">
        <v>3131</v>
      </c>
      <c r="L228" t="s">
        <v>3131</v>
      </c>
      <c r="M228" t="s">
        <v>28</v>
      </c>
      <c r="N228" t="s">
        <v>32</v>
      </c>
      <c r="O228">
        <v>19166</v>
      </c>
      <c r="P228" s="1">
        <v>43293</v>
      </c>
      <c r="Q228">
        <f t="shared" si="7"/>
        <v>2018</v>
      </c>
      <c r="R228" t="s">
        <v>248</v>
      </c>
      <c r="S228" t="s">
        <v>29</v>
      </c>
      <c r="T228" t="s">
        <v>30</v>
      </c>
      <c r="U228" s="1">
        <v>43293</v>
      </c>
      <c r="V228" s="2">
        <v>1000</v>
      </c>
    </row>
    <row r="229" spans="1:22" x14ac:dyDescent="0.25">
      <c r="A229" t="s">
        <v>22</v>
      </c>
      <c r="B229" t="s">
        <v>23</v>
      </c>
      <c r="C229" t="s">
        <v>24</v>
      </c>
      <c r="D229" t="s">
        <v>25</v>
      </c>
      <c r="E229" t="s">
        <v>26</v>
      </c>
      <c r="F229" t="s">
        <v>27</v>
      </c>
      <c r="G229" t="s">
        <v>45</v>
      </c>
      <c r="H229" t="s">
        <v>45</v>
      </c>
      <c r="I229" t="str">
        <f t="shared" si="8"/>
        <v>E</v>
      </c>
      <c r="J229">
        <v>10908</v>
      </c>
      <c r="K229" t="s">
        <v>3133</v>
      </c>
      <c r="L229" t="s">
        <v>3133</v>
      </c>
      <c r="M229" t="s">
        <v>28</v>
      </c>
      <c r="N229" t="s">
        <v>32</v>
      </c>
      <c r="O229">
        <v>19180</v>
      </c>
      <c r="P229" s="1">
        <v>43293</v>
      </c>
      <c r="Q229">
        <f t="shared" si="7"/>
        <v>2018</v>
      </c>
      <c r="R229" t="s">
        <v>1262</v>
      </c>
      <c r="S229" t="s">
        <v>29</v>
      </c>
      <c r="T229" t="s">
        <v>30</v>
      </c>
      <c r="U229" s="1">
        <v>43293</v>
      </c>
      <c r="V229" s="2">
        <v>1000</v>
      </c>
    </row>
    <row r="230" spans="1:22" x14ac:dyDescent="0.25">
      <c r="A230" t="s">
        <v>22</v>
      </c>
      <c r="B230" t="s">
        <v>23</v>
      </c>
      <c r="C230" t="s">
        <v>24</v>
      </c>
      <c r="D230" t="s">
        <v>25</v>
      </c>
      <c r="E230" t="s">
        <v>26</v>
      </c>
      <c r="F230" t="s">
        <v>27</v>
      </c>
      <c r="G230" t="s">
        <v>45</v>
      </c>
      <c r="H230" t="s">
        <v>45</v>
      </c>
      <c r="I230" t="str">
        <f t="shared" si="8"/>
        <v>E</v>
      </c>
      <c r="J230">
        <v>37506</v>
      </c>
      <c r="K230" t="s">
        <v>3134</v>
      </c>
      <c r="L230" t="s">
        <v>3134</v>
      </c>
      <c r="M230" t="s">
        <v>28</v>
      </c>
      <c r="N230" t="s">
        <v>32</v>
      </c>
      <c r="O230">
        <v>19180</v>
      </c>
      <c r="P230" s="1">
        <v>43293</v>
      </c>
      <c r="Q230">
        <f t="shared" si="7"/>
        <v>2018</v>
      </c>
      <c r="R230" t="s">
        <v>1262</v>
      </c>
      <c r="S230" t="s">
        <v>29</v>
      </c>
      <c r="T230" t="s">
        <v>30</v>
      </c>
      <c r="U230" s="1">
        <v>43293</v>
      </c>
      <c r="V230" s="2">
        <v>1000</v>
      </c>
    </row>
    <row r="231" spans="1:22" x14ac:dyDescent="0.25">
      <c r="A231" t="s">
        <v>22</v>
      </c>
      <c r="B231" t="s">
        <v>23</v>
      </c>
      <c r="C231" t="s">
        <v>24</v>
      </c>
      <c r="D231" t="s">
        <v>25</v>
      </c>
      <c r="E231" t="s">
        <v>26</v>
      </c>
      <c r="F231" t="s">
        <v>27</v>
      </c>
      <c r="G231" t="s">
        <v>45</v>
      </c>
      <c r="H231" t="s">
        <v>45</v>
      </c>
      <c r="I231" t="str">
        <f t="shared" si="8"/>
        <v>E</v>
      </c>
      <c r="J231">
        <v>38047</v>
      </c>
      <c r="K231" t="s">
        <v>3135</v>
      </c>
      <c r="L231" t="s">
        <v>3136</v>
      </c>
      <c r="M231" t="s">
        <v>28</v>
      </c>
      <c r="N231" t="s">
        <v>32</v>
      </c>
      <c r="O231">
        <v>19180</v>
      </c>
      <c r="P231" s="1">
        <v>43293</v>
      </c>
      <c r="Q231">
        <f t="shared" si="7"/>
        <v>2018</v>
      </c>
      <c r="R231" t="s">
        <v>1262</v>
      </c>
      <c r="S231" t="s">
        <v>29</v>
      </c>
      <c r="T231" t="s">
        <v>30</v>
      </c>
      <c r="U231" s="1">
        <v>43293</v>
      </c>
      <c r="V231" s="2">
        <v>1000</v>
      </c>
    </row>
    <row r="232" spans="1:22" x14ac:dyDescent="0.25">
      <c r="A232" t="s">
        <v>22</v>
      </c>
      <c r="B232" t="s">
        <v>23</v>
      </c>
      <c r="C232" t="s">
        <v>24</v>
      </c>
      <c r="D232" t="s">
        <v>25</v>
      </c>
      <c r="E232" t="s">
        <v>26</v>
      </c>
      <c r="F232" t="s">
        <v>27</v>
      </c>
      <c r="G232" t="s">
        <v>45</v>
      </c>
      <c r="H232" t="s">
        <v>45</v>
      </c>
      <c r="I232" t="str">
        <f t="shared" si="8"/>
        <v>E</v>
      </c>
      <c r="J232">
        <v>37338</v>
      </c>
      <c r="K232" t="s">
        <v>3137</v>
      </c>
      <c r="L232" t="s">
        <v>3137</v>
      </c>
      <c r="M232" t="s">
        <v>28</v>
      </c>
      <c r="N232" t="s">
        <v>32</v>
      </c>
      <c r="O232">
        <v>19179</v>
      </c>
      <c r="P232" s="1">
        <v>43293</v>
      </c>
      <c r="Q232">
        <f t="shared" si="7"/>
        <v>2018</v>
      </c>
      <c r="R232" t="s">
        <v>1262</v>
      </c>
      <c r="S232" t="s">
        <v>29</v>
      </c>
      <c r="T232" t="s">
        <v>30</v>
      </c>
      <c r="U232" s="1">
        <v>43293</v>
      </c>
      <c r="V232" s="2">
        <v>1000</v>
      </c>
    </row>
    <row r="233" spans="1:22" x14ac:dyDescent="0.25">
      <c r="A233" t="s">
        <v>22</v>
      </c>
      <c r="B233" t="s">
        <v>23</v>
      </c>
      <c r="C233" t="s">
        <v>24</v>
      </c>
      <c r="D233" t="s">
        <v>25</v>
      </c>
      <c r="E233" t="s">
        <v>26</v>
      </c>
      <c r="F233" t="s">
        <v>27</v>
      </c>
      <c r="G233" t="s">
        <v>45</v>
      </c>
      <c r="H233" t="s">
        <v>45</v>
      </c>
      <c r="I233" t="str">
        <f t="shared" si="8"/>
        <v>E</v>
      </c>
      <c r="J233">
        <v>48970</v>
      </c>
      <c r="K233" t="s">
        <v>3138</v>
      </c>
      <c r="L233" t="s">
        <v>3138</v>
      </c>
      <c r="M233" t="s">
        <v>28</v>
      </c>
      <c r="N233" t="s">
        <v>32</v>
      </c>
      <c r="O233">
        <v>19179</v>
      </c>
      <c r="P233" s="1">
        <v>43293</v>
      </c>
      <c r="Q233">
        <f t="shared" si="7"/>
        <v>2018</v>
      </c>
      <c r="R233" t="s">
        <v>1262</v>
      </c>
      <c r="S233" t="s">
        <v>29</v>
      </c>
      <c r="T233" t="s">
        <v>30</v>
      </c>
      <c r="U233" s="1">
        <v>43293</v>
      </c>
      <c r="V233" s="2">
        <v>1000</v>
      </c>
    </row>
    <row r="234" spans="1:22" x14ac:dyDescent="0.25">
      <c r="A234" t="s">
        <v>22</v>
      </c>
      <c r="B234" t="s">
        <v>23</v>
      </c>
      <c r="C234" t="s">
        <v>24</v>
      </c>
      <c r="D234" t="s">
        <v>25</v>
      </c>
      <c r="E234" t="s">
        <v>26</v>
      </c>
      <c r="F234" t="s">
        <v>27</v>
      </c>
      <c r="G234" t="s">
        <v>45</v>
      </c>
      <c r="H234" t="s">
        <v>45</v>
      </c>
      <c r="I234" t="str">
        <f t="shared" si="8"/>
        <v>E</v>
      </c>
      <c r="J234">
        <v>52556</v>
      </c>
      <c r="K234" t="s">
        <v>3139</v>
      </c>
      <c r="L234" t="s">
        <v>3139</v>
      </c>
      <c r="M234" t="s">
        <v>28</v>
      </c>
      <c r="N234" t="s">
        <v>32</v>
      </c>
      <c r="O234">
        <v>19179</v>
      </c>
      <c r="P234" s="1">
        <v>43293</v>
      </c>
      <c r="Q234">
        <f t="shared" si="7"/>
        <v>2018</v>
      </c>
      <c r="R234" t="s">
        <v>1262</v>
      </c>
      <c r="S234" t="s">
        <v>29</v>
      </c>
      <c r="T234" t="s">
        <v>30</v>
      </c>
      <c r="U234" s="1">
        <v>43293</v>
      </c>
      <c r="V234" s="2">
        <v>1000</v>
      </c>
    </row>
    <row r="235" spans="1:22" x14ac:dyDescent="0.25">
      <c r="A235" t="s">
        <v>22</v>
      </c>
      <c r="B235" t="s">
        <v>23</v>
      </c>
      <c r="C235" t="s">
        <v>24</v>
      </c>
      <c r="D235" t="s">
        <v>25</v>
      </c>
      <c r="E235" t="s">
        <v>26</v>
      </c>
      <c r="F235" t="s">
        <v>27</v>
      </c>
      <c r="G235" t="s">
        <v>45</v>
      </c>
      <c r="H235" t="s">
        <v>45</v>
      </c>
      <c r="I235" t="str">
        <f t="shared" si="8"/>
        <v>E</v>
      </c>
      <c r="J235">
        <v>34389</v>
      </c>
      <c r="K235" t="s">
        <v>3141</v>
      </c>
      <c r="L235" t="s">
        <v>3141</v>
      </c>
      <c r="M235" t="s">
        <v>28</v>
      </c>
      <c r="N235" t="s">
        <v>32</v>
      </c>
      <c r="O235">
        <v>19166</v>
      </c>
      <c r="P235" s="1">
        <v>43293</v>
      </c>
      <c r="Q235">
        <f t="shared" si="7"/>
        <v>2018</v>
      </c>
      <c r="R235" t="s">
        <v>248</v>
      </c>
      <c r="S235" t="s">
        <v>29</v>
      </c>
      <c r="T235" t="s">
        <v>30</v>
      </c>
      <c r="U235" s="1">
        <v>43293</v>
      </c>
      <c r="V235" s="2">
        <v>1000</v>
      </c>
    </row>
    <row r="236" spans="1:22" x14ac:dyDescent="0.25">
      <c r="A236" t="s">
        <v>22</v>
      </c>
      <c r="B236" t="s">
        <v>23</v>
      </c>
      <c r="C236" t="s">
        <v>24</v>
      </c>
      <c r="D236" t="s">
        <v>25</v>
      </c>
      <c r="E236" t="s">
        <v>26</v>
      </c>
      <c r="F236" t="s">
        <v>27</v>
      </c>
      <c r="G236" t="s">
        <v>45</v>
      </c>
      <c r="H236" t="s">
        <v>45</v>
      </c>
      <c r="I236" t="str">
        <f t="shared" si="8"/>
        <v>E</v>
      </c>
      <c r="J236">
        <v>34318</v>
      </c>
      <c r="K236" t="s">
        <v>3142</v>
      </c>
      <c r="L236" t="s">
        <v>3142</v>
      </c>
      <c r="M236" t="s">
        <v>28</v>
      </c>
      <c r="N236" t="s">
        <v>32</v>
      </c>
      <c r="O236">
        <v>19166</v>
      </c>
      <c r="P236" s="1">
        <v>43293</v>
      </c>
      <c r="Q236">
        <f t="shared" si="7"/>
        <v>2018</v>
      </c>
      <c r="R236" t="s">
        <v>248</v>
      </c>
      <c r="S236" t="s">
        <v>29</v>
      </c>
      <c r="T236" t="s">
        <v>30</v>
      </c>
      <c r="U236" s="1">
        <v>43293</v>
      </c>
      <c r="V236" s="2">
        <v>1000</v>
      </c>
    </row>
    <row r="237" spans="1:22" x14ac:dyDescent="0.25">
      <c r="A237" t="s">
        <v>22</v>
      </c>
      <c r="B237" t="s">
        <v>23</v>
      </c>
      <c r="C237" t="s">
        <v>24</v>
      </c>
      <c r="D237" t="s">
        <v>25</v>
      </c>
      <c r="E237" t="s">
        <v>26</v>
      </c>
      <c r="F237" t="s">
        <v>27</v>
      </c>
      <c r="G237" t="s">
        <v>45</v>
      </c>
      <c r="H237" t="s">
        <v>45</v>
      </c>
      <c r="I237" t="str">
        <f t="shared" si="8"/>
        <v>E</v>
      </c>
      <c r="J237">
        <v>33886</v>
      </c>
      <c r="K237" t="s">
        <v>3143</v>
      </c>
      <c r="L237" t="s">
        <v>3143</v>
      </c>
      <c r="M237" t="s">
        <v>28</v>
      </c>
      <c r="N237" t="s">
        <v>32</v>
      </c>
      <c r="O237">
        <v>19166</v>
      </c>
      <c r="P237" s="1">
        <v>43293</v>
      </c>
      <c r="Q237">
        <f t="shared" si="7"/>
        <v>2018</v>
      </c>
      <c r="R237" t="s">
        <v>248</v>
      </c>
      <c r="S237" t="s">
        <v>29</v>
      </c>
      <c r="T237" t="s">
        <v>30</v>
      </c>
      <c r="U237" s="1">
        <v>43293</v>
      </c>
      <c r="V237" s="2">
        <v>1000</v>
      </c>
    </row>
    <row r="238" spans="1:22" x14ac:dyDescent="0.25">
      <c r="A238" t="s">
        <v>22</v>
      </c>
      <c r="B238" t="s">
        <v>23</v>
      </c>
      <c r="C238" t="s">
        <v>24</v>
      </c>
      <c r="D238" t="s">
        <v>25</v>
      </c>
      <c r="E238" t="s">
        <v>26</v>
      </c>
      <c r="F238" t="s">
        <v>27</v>
      </c>
      <c r="G238" t="s">
        <v>45</v>
      </c>
      <c r="H238" t="s">
        <v>45</v>
      </c>
      <c r="I238" t="str">
        <f t="shared" si="8"/>
        <v>E</v>
      </c>
      <c r="J238">
        <v>35986</v>
      </c>
      <c r="K238" t="s">
        <v>3144</v>
      </c>
      <c r="L238" t="s">
        <v>3144</v>
      </c>
      <c r="M238" t="s">
        <v>28</v>
      </c>
      <c r="N238" t="s">
        <v>32</v>
      </c>
      <c r="O238">
        <v>19179</v>
      </c>
      <c r="P238" s="1">
        <v>43293</v>
      </c>
      <c r="Q238">
        <f t="shared" si="7"/>
        <v>2018</v>
      </c>
      <c r="R238" t="s">
        <v>1262</v>
      </c>
      <c r="S238" t="s">
        <v>29</v>
      </c>
      <c r="T238" t="s">
        <v>30</v>
      </c>
      <c r="U238" s="1">
        <v>43293</v>
      </c>
      <c r="V238" s="2">
        <v>1000</v>
      </c>
    </row>
    <row r="239" spans="1:22" x14ac:dyDescent="0.25">
      <c r="A239" t="s">
        <v>22</v>
      </c>
      <c r="B239" t="s">
        <v>23</v>
      </c>
      <c r="C239" t="s">
        <v>24</v>
      </c>
      <c r="D239" t="s">
        <v>25</v>
      </c>
      <c r="E239" t="s">
        <v>26</v>
      </c>
      <c r="F239" t="s">
        <v>27</v>
      </c>
      <c r="G239" t="s">
        <v>45</v>
      </c>
      <c r="H239" t="s">
        <v>45</v>
      </c>
      <c r="I239" t="str">
        <f t="shared" si="8"/>
        <v>E</v>
      </c>
      <c r="J239">
        <v>35010</v>
      </c>
      <c r="K239" t="s">
        <v>3145</v>
      </c>
      <c r="L239" t="s">
        <v>3145</v>
      </c>
      <c r="M239" t="s">
        <v>28</v>
      </c>
      <c r="N239" t="s">
        <v>32</v>
      </c>
      <c r="O239">
        <v>19179</v>
      </c>
      <c r="P239" s="1">
        <v>43293</v>
      </c>
      <c r="Q239">
        <f t="shared" si="7"/>
        <v>2018</v>
      </c>
      <c r="R239" t="s">
        <v>1262</v>
      </c>
      <c r="S239" t="s">
        <v>29</v>
      </c>
      <c r="T239" t="s">
        <v>30</v>
      </c>
      <c r="U239" s="1">
        <v>43293</v>
      </c>
      <c r="V239" s="2">
        <v>1000</v>
      </c>
    </row>
    <row r="240" spans="1:22" x14ac:dyDescent="0.25">
      <c r="A240" t="s">
        <v>22</v>
      </c>
      <c r="B240" t="s">
        <v>23</v>
      </c>
      <c r="C240" t="s">
        <v>24</v>
      </c>
      <c r="D240" t="s">
        <v>25</v>
      </c>
      <c r="E240" t="s">
        <v>26</v>
      </c>
      <c r="F240" t="s">
        <v>27</v>
      </c>
      <c r="G240" t="s">
        <v>45</v>
      </c>
      <c r="H240" t="s">
        <v>45</v>
      </c>
      <c r="I240" t="str">
        <f t="shared" si="8"/>
        <v>E</v>
      </c>
      <c r="J240">
        <v>37605</v>
      </c>
      <c r="K240" t="s">
        <v>3146</v>
      </c>
      <c r="L240" t="s">
        <v>3146</v>
      </c>
      <c r="M240" t="s">
        <v>28</v>
      </c>
      <c r="N240" t="s">
        <v>32</v>
      </c>
      <c r="O240">
        <v>19179</v>
      </c>
      <c r="P240" s="1">
        <v>43293</v>
      </c>
      <c r="Q240">
        <f t="shared" si="7"/>
        <v>2018</v>
      </c>
      <c r="R240" t="s">
        <v>1262</v>
      </c>
      <c r="S240" t="s">
        <v>29</v>
      </c>
      <c r="T240" t="s">
        <v>30</v>
      </c>
      <c r="U240" s="1">
        <v>43293</v>
      </c>
      <c r="V240" s="2">
        <v>1000</v>
      </c>
    </row>
    <row r="241" spans="1:22" x14ac:dyDescent="0.25">
      <c r="A241" t="s">
        <v>22</v>
      </c>
      <c r="B241" t="s">
        <v>23</v>
      </c>
      <c r="C241" t="s">
        <v>24</v>
      </c>
      <c r="D241" t="s">
        <v>25</v>
      </c>
      <c r="E241" t="s">
        <v>26</v>
      </c>
      <c r="F241" t="s">
        <v>27</v>
      </c>
      <c r="G241" t="s">
        <v>45</v>
      </c>
      <c r="H241" t="s">
        <v>45</v>
      </c>
      <c r="I241" t="str">
        <f t="shared" si="8"/>
        <v>E</v>
      </c>
      <c r="J241">
        <v>46949</v>
      </c>
      <c r="K241" t="s">
        <v>3147</v>
      </c>
      <c r="L241" t="s">
        <v>3147</v>
      </c>
      <c r="M241" t="s">
        <v>28</v>
      </c>
      <c r="N241" t="s">
        <v>32</v>
      </c>
      <c r="O241">
        <v>19179</v>
      </c>
      <c r="P241" s="1">
        <v>43293</v>
      </c>
      <c r="Q241">
        <f t="shared" si="7"/>
        <v>2018</v>
      </c>
      <c r="R241" t="s">
        <v>1262</v>
      </c>
      <c r="S241" t="s">
        <v>29</v>
      </c>
      <c r="T241" t="s">
        <v>30</v>
      </c>
      <c r="U241" s="1">
        <v>43293</v>
      </c>
      <c r="V241" s="2">
        <v>1000</v>
      </c>
    </row>
    <row r="242" spans="1:22" x14ac:dyDescent="0.25">
      <c r="A242" t="s">
        <v>22</v>
      </c>
      <c r="B242" t="s">
        <v>23</v>
      </c>
      <c r="C242" t="s">
        <v>24</v>
      </c>
      <c r="D242" t="s">
        <v>25</v>
      </c>
      <c r="E242" t="s">
        <v>26</v>
      </c>
      <c r="F242" t="s">
        <v>27</v>
      </c>
      <c r="G242" t="s">
        <v>45</v>
      </c>
      <c r="H242" t="s">
        <v>45</v>
      </c>
      <c r="I242" t="str">
        <f t="shared" si="8"/>
        <v>E</v>
      </c>
      <c r="J242">
        <v>7060</v>
      </c>
      <c r="K242" t="s">
        <v>3148</v>
      </c>
      <c r="L242" t="s">
        <v>3148</v>
      </c>
      <c r="M242" t="s">
        <v>28</v>
      </c>
      <c r="N242" t="s">
        <v>32</v>
      </c>
      <c r="O242">
        <v>19179</v>
      </c>
      <c r="P242" s="1">
        <v>43293</v>
      </c>
      <c r="Q242">
        <f t="shared" si="7"/>
        <v>2018</v>
      </c>
      <c r="R242" t="s">
        <v>1262</v>
      </c>
      <c r="S242" t="s">
        <v>29</v>
      </c>
      <c r="T242" t="s">
        <v>30</v>
      </c>
      <c r="U242" s="1">
        <v>43293</v>
      </c>
      <c r="V242" s="2">
        <v>1000</v>
      </c>
    </row>
    <row r="243" spans="1:22" x14ac:dyDescent="0.25">
      <c r="A243" t="s">
        <v>22</v>
      </c>
      <c r="B243" t="s">
        <v>23</v>
      </c>
      <c r="C243" t="s">
        <v>24</v>
      </c>
      <c r="D243" t="s">
        <v>25</v>
      </c>
      <c r="E243" t="s">
        <v>26</v>
      </c>
      <c r="F243" t="s">
        <v>27</v>
      </c>
      <c r="G243" t="s">
        <v>45</v>
      </c>
      <c r="H243" t="s">
        <v>45</v>
      </c>
      <c r="I243" t="str">
        <f t="shared" si="8"/>
        <v>E</v>
      </c>
      <c r="J243">
        <v>36122</v>
      </c>
      <c r="K243" t="s">
        <v>3149</v>
      </c>
      <c r="L243" t="s">
        <v>3149</v>
      </c>
      <c r="M243" t="s">
        <v>28</v>
      </c>
      <c r="N243" t="s">
        <v>32</v>
      </c>
      <c r="O243">
        <v>19179</v>
      </c>
      <c r="P243" s="1">
        <v>43293</v>
      </c>
      <c r="Q243">
        <f t="shared" si="7"/>
        <v>2018</v>
      </c>
      <c r="R243" t="s">
        <v>1262</v>
      </c>
      <c r="S243" t="s">
        <v>29</v>
      </c>
      <c r="T243" t="s">
        <v>30</v>
      </c>
      <c r="U243" s="1">
        <v>43293</v>
      </c>
      <c r="V243" s="2">
        <v>1000</v>
      </c>
    </row>
    <row r="244" spans="1:22" x14ac:dyDescent="0.25">
      <c r="A244" t="s">
        <v>22</v>
      </c>
      <c r="B244" t="s">
        <v>23</v>
      </c>
      <c r="C244" t="s">
        <v>24</v>
      </c>
      <c r="D244" t="s">
        <v>25</v>
      </c>
      <c r="E244" t="s">
        <v>26</v>
      </c>
      <c r="F244" t="s">
        <v>27</v>
      </c>
      <c r="G244" t="s">
        <v>45</v>
      </c>
      <c r="H244" t="s">
        <v>45</v>
      </c>
      <c r="I244" t="str">
        <f t="shared" si="8"/>
        <v>E</v>
      </c>
      <c r="J244">
        <v>53439</v>
      </c>
      <c r="K244" t="s">
        <v>3150</v>
      </c>
      <c r="L244" t="s">
        <v>3150</v>
      </c>
      <c r="M244" t="s">
        <v>28</v>
      </c>
      <c r="N244" t="s">
        <v>32</v>
      </c>
      <c r="O244">
        <v>19179</v>
      </c>
      <c r="P244" s="1">
        <v>43293</v>
      </c>
      <c r="Q244">
        <f t="shared" si="7"/>
        <v>2018</v>
      </c>
      <c r="R244" t="s">
        <v>1262</v>
      </c>
      <c r="S244" t="s">
        <v>29</v>
      </c>
      <c r="T244" t="s">
        <v>30</v>
      </c>
      <c r="U244" s="1">
        <v>43293</v>
      </c>
      <c r="V244" s="2">
        <v>1000</v>
      </c>
    </row>
    <row r="245" spans="1:22" x14ac:dyDescent="0.25">
      <c r="A245" t="s">
        <v>22</v>
      </c>
      <c r="B245" t="s">
        <v>23</v>
      </c>
      <c r="C245" t="s">
        <v>24</v>
      </c>
      <c r="D245" t="s">
        <v>25</v>
      </c>
      <c r="E245" t="s">
        <v>26</v>
      </c>
      <c r="F245" t="s">
        <v>27</v>
      </c>
      <c r="G245" t="s">
        <v>45</v>
      </c>
      <c r="H245" t="s">
        <v>45</v>
      </c>
      <c r="I245" t="str">
        <f t="shared" si="8"/>
        <v>E</v>
      </c>
      <c r="J245">
        <v>3091632</v>
      </c>
      <c r="K245" t="s">
        <v>3151</v>
      </c>
      <c r="L245" t="s">
        <v>3151</v>
      </c>
      <c r="M245" t="s">
        <v>28</v>
      </c>
      <c r="N245" t="s">
        <v>32</v>
      </c>
      <c r="O245">
        <v>19179</v>
      </c>
      <c r="P245" s="1">
        <v>43293</v>
      </c>
      <c r="Q245">
        <f t="shared" si="7"/>
        <v>2018</v>
      </c>
      <c r="R245" t="s">
        <v>1262</v>
      </c>
      <c r="S245" t="s">
        <v>29</v>
      </c>
      <c r="T245" t="s">
        <v>30</v>
      </c>
      <c r="U245" s="1">
        <v>43293</v>
      </c>
      <c r="V245" s="2">
        <v>1000</v>
      </c>
    </row>
    <row r="246" spans="1:22" x14ac:dyDescent="0.25">
      <c r="A246" t="s">
        <v>22</v>
      </c>
      <c r="B246" t="s">
        <v>23</v>
      </c>
      <c r="C246" t="s">
        <v>24</v>
      </c>
      <c r="D246" t="s">
        <v>25</v>
      </c>
      <c r="E246" t="s">
        <v>26</v>
      </c>
      <c r="F246" t="s">
        <v>27</v>
      </c>
      <c r="G246" t="s">
        <v>45</v>
      </c>
      <c r="H246" t="s">
        <v>45</v>
      </c>
      <c r="I246" t="str">
        <f t="shared" si="8"/>
        <v>E</v>
      </c>
      <c r="J246">
        <v>47389</v>
      </c>
      <c r="K246" t="s">
        <v>3152</v>
      </c>
      <c r="L246" t="s">
        <v>3152</v>
      </c>
      <c r="M246" t="s">
        <v>28</v>
      </c>
      <c r="N246" t="s">
        <v>32</v>
      </c>
      <c r="O246">
        <v>19179</v>
      </c>
      <c r="P246" s="1">
        <v>43293</v>
      </c>
      <c r="Q246">
        <f t="shared" si="7"/>
        <v>2018</v>
      </c>
      <c r="R246" t="s">
        <v>1262</v>
      </c>
      <c r="S246" t="s">
        <v>29</v>
      </c>
      <c r="T246" t="s">
        <v>30</v>
      </c>
      <c r="U246" s="1">
        <v>43293</v>
      </c>
      <c r="V246" s="2">
        <v>1000</v>
      </c>
    </row>
    <row r="247" spans="1:22" x14ac:dyDescent="0.25">
      <c r="A247" t="s">
        <v>22</v>
      </c>
      <c r="B247" t="s">
        <v>23</v>
      </c>
      <c r="C247" t="s">
        <v>24</v>
      </c>
      <c r="D247" t="s">
        <v>25</v>
      </c>
      <c r="E247" t="s">
        <v>26</v>
      </c>
      <c r="F247" t="s">
        <v>27</v>
      </c>
      <c r="G247" t="s">
        <v>45</v>
      </c>
      <c r="H247" t="s">
        <v>45</v>
      </c>
      <c r="I247" t="str">
        <f t="shared" si="8"/>
        <v>E</v>
      </c>
      <c r="J247">
        <v>26114</v>
      </c>
      <c r="K247" t="s">
        <v>3153</v>
      </c>
      <c r="L247" t="s">
        <v>3153</v>
      </c>
      <c r="M247" t="s">
        <v>28</v>
      </c>
      <c r="N247" t="s">
        <v>32</v>
      </c>
      <c r="O247">
        <v>19179</v>
      </c>
      <c r="P247" s="1">
        <v>43293</v>
      </c>
      <c r="Q247">
        <f t="shared" si="7"/>
        <v>2018</v>
      </c>
      <c r="R247" t="s">
        <v>1262</v>
      </c>
      <c r="S247" t="s">
        <v>29</v>
      </c>
      <c r="T247" t="s">
        <v>30</v>
      </c>
      <c r="U247" s="1">
        <v>43293</v>
      </c>
      <c r="V247" s="2">
        <v>1000</v>
      </c>
    </row>
    <row r="248" spans="1:22" x14ac:dyDescent="0.25">
      <c r="A248" t="s">
        <v>22</v>
      </c>
      <c r="B248" t="s">
        <v>23</v>
      </c>
      <c r="C248" t="s">
        <v>24</v>
      </c>
      <c r="D248" t="s">
        <v>25</v>
      </c>
      <c r="E248" t="s">
        <v>26</v>
      </c>
      <c r="F248" t="s">
        <v>27</v>
      </c>
      <c r="G248" t="s">
        <v>45</v>
      </c>
      <c r="H248" t="s">
        <v>45</v>
      </c>
      <c r="I248" t="str">
        <f t="shared" si="8"/>
        <v>E</v>
      </c>
      <c r="J248">
        <v>35597</v>
      </c>
      <c r="K248" t="s">
        <v>3157</v>
      </c>
      <c r="L248" t="s">
        <v>3157</v>
      </c>
      <c r="M248" t="s">
        <v>28</v>
      </c>
      <c r="N248" t="s">
        <v>32</v>
      </c>
      <c r="O248">
        <v>19166</v>
      </c>
      <c r="P248" s="1">
        <v>43293</v>
      </c>
      <c r="Q248">
        <f t="shared" si="7"/>
        <v>2018</v>
      </c>
      <c r="R248" t="s">
        <v>248</v>
      </c>
      <c r="S248" t="s">
        <v>29</v>
      </c>
      <c r="T248" t="s">
        <v>30</v>
      </c>
      <c r="U248" s="1">
        <v>43293</v>
      </c>
      <c r="V248" s="2">
        <v>1000</v>
      </c>
    </row>
    <row r="249" spans="1:22" x14ac:dyDescent="0.25">
      <c r="A249" t="s">
        <v>22</v>
      </c>
      <c r="B249" t="s">
        <v>23</v>
      </c>
      <c r="C249" t="s">
        <v>24</v>
      </c>
      <c r="D249" t="s">
        <v>25</v>
      </c>
      <c r="E249" t="s">
        <v>26</v>
      </c>
      <c r="F249" t="s">
        <v>27</v>
      </c>
      <c r="G249" t="s">
        <v>45</v>
      </c>
      <c r="H249" t="s">
        <v>45</v>
      </c>
      <c r="I249" t="str">
        <f t="shared" si="8"/>
        <v>E</v>
      </c>
      <c r="J249">
        <v>17388</v>
      </c>
      <c r="K249" t="s">
        <v>3158</v>
      </c>
      <c r="L249" t="s">
        <v>3158</v>
      </c>
      <c r="M249" t="s">
        <v>28</v>
      </c>
      <c r="N249" t="s">
        <v>32</v>
      </c>
      <c r="O249">
        <v>19166</v>
      </c>
      <c r="P249" s="1">
        <v>43293</v>
      </c>
      <c r="Q249">
        <f t="shared" si="7"/>
        <v>2018</v>
      </c>
      <c r="R249" t="s">
        <v>248</v>
      </c>
      <c r="S249" t="s">
        <v>29</v>
      </c>
      <c r="T249" t="s">
        <v>30</v>
      </c>
      <c r="U249" s="1">
        <v>43293</v>
      </c>
      <c r="V249" s="2">
        <v>1000</v>
      </c>
    </row>
    <row r="250" spans="1:22" x14ac:dyDescent="0.25">
      <c r="A250" t="s">
        <v>22</v>
      </c>
      <c r="B250" t="s">
        <v>23</v>
      </c>
      <c r="C250" t="s">
        <v>24</v>
      </c>
      <c r="D250" t="s">
        <v>25</v>
      </c>
      <c r="E250" t="s">
        <v>26</v>
      </c>
      <c r="F250" t="s">
        <v>27</v>
      </c>
      <c r="G250" t="s">
        <v>45</v>
      </c>
      <c r="H250" t="s">
        <v>45</v>
      </c>
      <c r="I250" t="str">
        <f t="shared" si="8"/>
        <v>E</v>
      </c>
      <c r="J250">
        <v>48464</v>
      </c>
      <c r="K250" t="s">
        <v>3159</v>
      </c>
      <c r="L250" t="s">
        <v>3160</v>
      </c>
      <c r="M250" t="s">
        <v>28</v>
      </c>
      <c r="N250" t="s">
        <v>32</v>
      </c>
      <c r="O250">
        <v>19166</v>
      </c>
      <c r="P250" s="1">
        <v>43293</v>
      </c>
      <c r="Q250">
        <f t="shared" si="7"/>
        <v>2018</v>
      </c>
      <c r="R250" t="s">
        <v>248</v>
      </c>
      <c r="S250" t="s">
        <v>29</v>
      </c>
      <c r="T250" t="s">
        <v>30</v>
      </c>
      <c r="U250" s="1">
        <v>43293</v>
      </c>
      <c r="V250" s="2">
        <v>1000</v>
      </c>
    </row>
    <row r="251" spans="1:22" x14ac:dyDescent="0.25">
      <c r="A251" t="s">
        <v>22</v>
      </c>
      <c r="B251" t="s">
        <v>23</v>
      </c>
      <c r="C251" t="s">
        <v>24</v>
      </c>
      <c r="D251" t="s">
        <v>25</v>
      </c>
      <c r="E251" t="s">
        <v>26</v>
      </c>
      <c r="F251" t="s">
        <v>27</v>
      </c>
      <c r="G251" t="s">
        <v>45</v>
      </c>
      <c r="H251" t="s">
        <v>45</v>
      </c>
      <c r="I251" t="str">
        <f t="shared" si="8"/>
        <v>E</v>
      </c>
      <c r="J251">
        <v>10955</v>
      </c>
      <c r="K251" t="s">
        <v>3163</v>
      </c>
      <c r="L251" t="s">
        <v>3164</v>
      </c>
      <c r="M251" t="s">
        <v>28</v>
      </c>
      <c r="N251" t="s">
        <v>32</v>
      </c>
      <c r="O251">
        <v>19175</v>
      </c>
      <c r="P251" s="1">
        <v>43293</v>
      </c>
      <c r="Q251">
        <f t="shared" si="7"/>
        <v>2018</v>
      </c>
      <c r="R251" t="s">
        <v>1262</v>
      </c>
      <c r="S251" t="s">
        <v>29</v>
      </c>
      <c r="T251" t="s">
        <v>30</v>
      </c>
      <c r="U251" s="1">
        <v>43293</v>
      </c>
      <c r="V251" s="2">
        <v>1000</v>
      </c>
    </row>
    <row r="252" spans="1:22" x14ac:dyDescent="0.25">
      <c r="A252" t="s">
        <v>22</v>
      </c>
      <c r="B252" t="s">
        <v>23</v>
      </c>
      <c r="C252" t="s">
        <v>24</v>
      </c>
      <c r="D252" t="s">
        <v>25</v>
      </c>
      <c r="E252" t="s">
        <v>26</v>
      </c>
      <c r="F252" t="s">
        <v>27</v>
      </c>
      <c r="G252" t="s">
        <v>45</v>
      </c>
      <c r="H252" t="s">
        <v>45</v>
      </c>
      <c r="I252" t="str">
        <f t="shared" si="8"/>
        <v>E</v>
      </c>
      <c r="J252">
        <v>16713</v>
      </c>
      <c r="K252" t="s">
        <v>3165</v>
      </c>
      <c r="L252" t="s">
        <v>3166</v>
      </c>
      <c r="M252" t="s">
        <v>28</v>
      </c>
      <c r="N252" t="s">
        <v>32</v>
      </c>
      <c r="O252">
        <v>19174</v>
      </c>
      <c r="P252" s="1">
        <v>43293</v>
      </c>
      <c r="Q252">
        <f t="shared" si="7"/>
        <v>2018</v>
      </c>
      <c r="R252" t="s">
        <v>1262</v>
      </c>
      <c r="S252" t="s">
        <v>29</v>
      </c>
      <c r="T252" t="s">
        <v>30</v>
      </c>
      <c r="U252" s="1">
        <v>43293</v>
      </c>
      <c r="V252" s="2">
        <v>1000</v>
      </c>
    </row>
    <row r="253" spans="1:22" x14ac:dyDescent="0.25">
      <c r="A253" t="s">
        <v>22</v>
      </c>
      <c r="B253" t="s">
        <v>23</v>
      </c>
      <c r="C253" t="s">
        <v>24</v>
      </c>
      <c r="D253" t="s">
        <v>25</v>
      </c>
      <c r="E253" t="s">
        <v>26</v>
      </c>
      <c r="F253" t="s">
        <v>27</v>
      </c>
      <c r="G253" t="s">
        <v>45</v>
      </c>
      <c r="H253" t="s">
        <v>45</v>
      </c>
      <c r="I253" t="str">
        <f t="shared" si="8"/>
        <v>E</v>
      </c>
      <c r="J253">
        <v>37664</v>
      </c>
      <c r="K253" t="s">
        <v>3167</v>
      </c>
      <c r="L253" t="s">
        <v>3168</v>
      </c>
      <c r="M253" t="s">
        <v>28</v>
      </c>
      <c r="N253" t="s">
        <v>32</v>
      </c>
      <c r="O253">
        <v>19174</v>
      </c>
      <c r="P253" s="1">
        <v>43293</v>
      </c>
      <c r="Q253">
        <f t="shared" si="7"/>
        <v>2018</v>
      </c>
      <c r="R253" t="s">
        <v>1262</v>
      </c>
      <c r="S253" t="s">
        <v>29</v>
      </c>
      <c r="T253" t="s">
        <v>30</v>
      </c>
      <c r="U253" s="1">
        <v>43293</v>
      </c>
      <c r="V253" s="2">
        <v>1000</v>
      </c>
    </row>
    <row r="254" spans="1:22" x14ac:dyDescent="0.25">
      <c r="A254" t="s">
        <v>22</v>
      </c>
      <c r="B254" t="s">
        <v>23</v>
      </c>
      <c r="C254" t="s">
        <v>24</v>
      </c>
      <c r="D254" t="s">
        <v>25</v>
      </c>
      <c r="E254" t="s">
        <v>26</v>
      </c>
      <c r="F254" t="s">
        <v>27</v>
      </c>
      <c r="G254" t="s">
        <v>45</v>
      </c>
      <c r="H254" t="s">
        <v>45</v>
      </c>
      <c r="I254" t="str">
        <f t="shared" si="8"/>
        <v>E</v>
      </c>
      <c r="J254">
        <v>5467</v>
      </c>
      <c r="K254" t="s">
        <v>3169</v>
      </c>
      <c r="L254" t="s">
        <v>3169</v>
      </c>
      <c r="M254" t="s">
        <v>28</v>
      </c>
      <c r="N254" t="s">
        <v>32</v>
      </c>
      <c r="O254">
        <v>19174</v>
      </c>
      <c r="P254" s="1">
        <v>43293</v>
      </c>
      <c r="Q254">
        <f t="shared" si="7"/>
        <v>2018</v>
      </c>
      <c r="R254" t="s">
        <v>1262</v>
      </c>
      <c r="S254" t="s">
        <v>29</v>
      </c>
      <c r="T254" t="s">
        <v>30</v>
      </c>
      <c r="U254" s="1">
        <v>43293</v>
      </c>
      <c r="V254" s="2">
        <v>1000</v>
      </c>
    </row>
    <row r="255" spans="1:22" x14ac:dyDescent="0.25">
      <c r="A255" t="s">
        <v>22</v>
      </c>
      <c r="B255" t="s">
        <v>23</v>
      </c>
      <c r="C255" t="s">
        <v>24</v>
      </c>
      <c r="D255" t="s">
        <v>25</v>
      </c>
      <c r="E255" t="s">
        <v>26</v>
      </c>
      <c r="F255" t="s">
        <v>27</v>
      </c>
      <c r="G255" t="s">
        <v>45</v>
      </c>
      <c r="H255" t="s">
        <v>45</v>
      </c>
      <c r="I255" t="str">
        <f t="shared" si="8"/>
        <v>E</v>
      </c>
      <c r="J255">
        <v>36624</v>
      </c>
      <c r="K255" t="s">
        <v>3170</v>
      </c>
      <c r="L255" t="s">
        <v>3171</v>
      </c>
      <c r="M255" t="s">
        <v>28</v>
      </c>
      <c r="N255" t="s">
        <v>32</v>
      </c>
      <c r="O255">
        <v>19174</v>
      </c>
      <c r="P255" s="1">
        <v>43293</v>
      </c>
      <c r="Q255">
        <f t="shared" si="7"/>
        <v>2018</v>
      </c>
      <c r="R255" t="s">
        <v>1262</v>
      </c>
      <c r="S255" t="s">
        <v>29</v>
      </c>
      <c r="T255" t="s">
        <v>30</v>
      </c>
      <c r="U255" s="1">
        <v>43293</v>
      </c>
      <c r="V255" s="2">
        <v>1000</v>
      </c>
    </row>
    <row r="256" spans="1:22" x14ac:dyDescent="0.25">
      <c r="A256" t="s">
        <v>22</v>
      </c>
      <c r="B256" t="s">
        <v>23</v>
      </c>
      <c r="C256" t="s">
        <v>24</v>
      </c>
      <c r="D256" t="s">
        <v>25</v>
      </c>
      <c r="E256" t="s">
        <v>26</v>
      </c>
      <c r="F256" t="s">
        <v>27</v>
      </c>
      <c r="G256" t="s">
        <v>45</v>
      </c>
      <c r="H256" t="s">
        <v>45</v>
      </c>
      <c r="I256" t="str">
        <f t="shared" si="8"/>
        <v>E</v>
      </c>
      <c r="J256">
        <v>47625</v>
      </c>
      <c r="K256" t="s">
        <v>3172</v>
      </c>
      <c r="L256" t="s">
        <v>3173</v>
      </c>
      <c r="M256" t="s">
        <v>28</v>
      </c>
      <c r="N256" t="s">
        <v>32</v>
      </c>
      <c r="O256">
        <v>19177</v>
      </c>
      <c r="P256" s="1">
        <v>43293</v>
      </c>
      <c r="Q256">
        <f t="shared" si="7"/>
        <v>2018</v>
      </c>
      <c r="R256" t="s">
        <v>1262</v>
      </c>
      <c r="S256" t="s">
        <v>29</v>
      </c>
      <c r="T256" t="s">
        <v>30</v>
      </c>
      <c r="U256" s="1">
        <v>43293</v>
      </c>
      <c r="V256" s="2">
        <v>1000</v>
      </c>
    </row>
    <row r="257" spans="1:22" x14ac:dyDescent="0.25">
      <c r="A257" t="s">
        <v>22</v>
      </c>
      <c r="B257" t="s">
        <v>23</v>
      </c>
      <c r="C257" t="s">
        <v>24</v>
      </c>
      <c r="D257" t="s">
        <v>25</v>
      </c>
      <c r="E257" t="s">
        <v>26</v>
      </c>
      <c r="F257" t="s">
        <v>27</v>
      </c>
      <c r="G257" t="s">
        <v>45</v>
      </c>
      <c r="H257" t="s">
        <v>45</v>
      </c>
      <c r="I257" t="str">
        <f t="shared" si="8"/>
        <v>E</v>
      </c>
      <c r="J257">
        <v>36594</v>
      </c>
      <c r="K257" t="s">
        <v>3174</v>
      </c>
      <c r="L257" t="s">
        <v>3174</v>
      </c>
      <c r="M257" t="s">
        <v>28</v>
      </c>
      <c r="N257" t="s">
        <v>32</v>
      </c>
      <c r="O257">
        <v>19177</v>
      </c>
      <c r="P257" s="1">
        <v>43293</v>
      </c>
      <c r="Q257">
        <f t="shared" si="7"/>
        <v>2018</v>
      </c>
      <c r="R257" t="s">
        <v>1262</v>
      </c>
      <c r="S257" t="s">
        <v>29</v>
      </c>
      <c r="T257" t="s">
        <v>30</v>
      </c>
      <c r="U257" s="1">
        <v>43293</v>
      </c>
      <c r="V257" s="2">
        <v>1000</v>
      </c>
    </row>
    <row r="258" spans="1:22" x14ac:dyDescent="0.25">
      <c r="A258" t="s">
        <v>22</v>
      </c>
      <c r="B258" t="s">
        <v>23</v>
      </c>
      <c r="C258" t="s">
        <v>24</v>
      </c>
      <c r="D258" t="s">
        <v>25</v>
      </c>
      <c r="E258" t="s">
        <v>26</v>
      </c>
      <c r="F258" t="s">
        <v>27</v>
      </c>
      <c r="G258" t="s">
        <v>45</v>
      </c>
      <c r="H258" t="s">
        <v>45</v>
      </c>
      <c r="I258" t="str">
        <f t="shared" si="8"/>
        <v>E</v>
      </c>
      <c r="J258">
        <v>36961</v>
      </c>
      <c r="K258" t="s">
        <v>3177</v>
      </c>
      <c r="L258" t="s">
        <v>3177</v>
      </c>
      <c r="M258" t="s">
        <v>28</v>
      </c>
      <c r="N258" t="s">
        <v>32</v>
      </c>
      <c r="O258">
        <v>19177</v>
      </c>
      <c r="P258" s="1">
        <v>43293</v>
      </c>
      <c r="Q258">
        <f t="shared" ref="Q258:Q321" si="9">YEAR(P258)</f>
        <v>2018</v>
      </c>
      <c r="R258" t="s">
        <v>1262</v>
      </c>
      <c r="S258" t="s">
        <v>29</v>
      </c>
      <c r="T258" t="s">
        <v>30</v>
      </c>
      <c r="U258" s="1">
        <v>43293</v>
      </c>
      <c r="V258" s="2">
        <v>1000</v>
      </c>
    </row>
    <row r="259" spans="1:22" x14ac:dyDescent="0.25">
      <c r="A259" t="s">
        <v>22</v>
      </c>
      <c r="B259" t="s">
        <v>23</v>
      </c>
      <c r="C259" t="s">
        <v>24</v>
      </c>
      <c r="D259" t="s">
        <v>25</v>
      </c>
      <c r="E259" t="s">
        <v>26</v>
      </c>
      <c r="F259" t="s">
        <v>27</v>
      </c>
      <c r="G259" t="s">
        <v>45</v>
      </c>
      <c r="H259" t="s">
        <v>45</v>
      </c>
      <c r="I259" t="str">
        <f t="shared" si="8"/>
        <v>E</v>
      </c>
      <c r="J259">
        <v>63790</v>
      </c>
      <c r="K259" t="s">
        <v>3178</v>
      </c>
      <c r="L259" t="s">
        <v>3178</v>
      </c>
      <c r="M259" t="s">
        <v>28</v>
      </c>
      <c r="N259" t="s">
        <v>32</v>
      </c>
      <c r="O259">
        <v>19177</v>
      </c>
      <c r="P259" s="1">
        <v>43293</v>
      </c>
      <c r="Q259">
        <f t="shared" si="9"/>
        <v>2018</v>
      </c>
      <c r="R259" t="s">
        <v>1262</v>
      </c>
      <c r="S259" t="s">
        <v>29</v>
      </c>
      <c r="T259" t="s">
        <v>30</v>
      </c>
      <c r="U259" s="1">
        <v>43293</v>
      </c>
      <c r="V259" s="2">
        <v>1000</v>
      </c>
    </row>
    <row r="260" spans="1:22" x14ac:dyDescent="0.25">
      <c r="A260" t="s">
        <v>22</v>
      </c>
      <c r="B260" t="s">
        <v>23</v>
      </c>
      <c r="C260" t="s">
        <v>24</v>
      </c>
      <c r="D260" t="s">
        <v>25</v>
      </c>
      <c r="E260" t="s">
        <v>26</v>
      </c>
      <c r="F260" t="s">
        <v>27</v>
      </c>
      <c r="G260" t="s">
        <v>45</v>
      </c>
      <c r="H260" t="s">
        <v>45</v>
      </c>
      <c r="I260" t="str">
        <f t="shared" si="8"/>
        <v>E</v>
      </c>
      <c r="J260">
        <v>35015</v>
      </c>
      <c r="K260" t="s">
        <v>3180</v>
      </c>
      <c r="L260" t="s">
        <v>3180</v>
      </c>
      <c r="M260" t="s">
        <v>28</v>
      </c>
      <c r="N260" t="s">
        <v>32</v>
      </c>
      <c r="O260">
        <v>19177</v>
      </c>
      <c r="P260" s="1">
        <v>43293</v>
      </c>
      <c r="Q260">
        <f t="shared" si="9"/>
        <v>2018</v>
      </c>
      <c r="R260" t="s">
        <v>1262</v>
      </c>
      <c r="S260" t="s">
        <v>29</v>
      </c>
      <c r="T260" t="s">
        <v>30</v>
      </c>
      <c r="U260" s="1">
        <v>43293</v>
      </c>
      <c r="V260" s="2">
        <v>1000</v>
      </c>
    </row>
    <row r="261" spans="1:22" x14ac:dyDescent="0.25">
      <c r="A261" t="s">
        <v>22</v>
      </c>
      <c r="B261" t="s">
        <v>23</v>
      </c>
      <c r="C261" t="s">
        <v>24</v>
      </c>
      <c r="D261" t="s">
        <v>25</v>
      </c>
      <c r="E261" t="s">
        <v>26</v>
      </c>
      <c r="F261" t="s">
        <v>27</v>
      </c>
      <c r="G261" t="s">
        <v>45</v>
      </c>
      <c r="H261" t="s">
        <v>45</v>
      </c>
      <c r="I261" t="str">
        <f t="shared" si="8"/>
        <v>E</v>
      </c>
      <c r="J261">
        <v>36803</v>
      </c>
      <c r="K261" t="s">
        <v>3181</v>
      </c>
      <c r="L261" t="s">
        <v>3181</v>
      </c>
      <c r="M261" t="s">
        <v>28</v>
      </c>
      <c r="N261" t="s">
        <v>32</v>
      </c>
      <c r="O261">
        <v>19166</v>
      </c>
      <c r="P261" s="1">
        <v>43293</v>
      </c>
      <c r="Q261">
        <f t="shared" si="9"/>
        <v>2018</v>
      </c>
      <c r="R261" t="s">
        <v>248</v>
      </c>
      <c r="S261" t="s">
        <v>29</v>
      </c>
      <c r="T261" t="s">
        <v>30</v>
      </c>
      <c r="U261" s="1">
        <v>43293</v>
      </c>
      <c r="V261" s="2">
        <v>1000</v>
      </c>
    </row>
    <row r="262" spans="1:22" x14ac:dyDescent="0.25">
      <c r="A262" t="s">
        <v>22</v>
      </c>
      <c r="B262" t="s">
        <v>23</v>
      </c>
      <c r="C262" t="s">
        <v>24</v>
      </c>
      <c r="D262" t="s">
        <v>25</v>
      </c>
      <c r="E262" t="s">
        <v>26</v>
      </c>
      <c r="F262" t="s">
        <v>27</v>
      </c>
      <c r="G262" t="s">
        <v>45</v>
      </c>
      <c r="H262" t="s">
        <v>45</v>
      </c>
      <c r="I262" t="str">
        <f t="shared" si="8"/>
        <v>E</v>
      </c>
      <c r="J262">
        <v>34769</v>
      </c>
      <c r="K262" t="s">
        <v>3183</v>
      </c>
      <c r="L262" t="s">
        <v>3183</v>
      </c>
      <c r="M262" t="s">
        <v>28</v>
      </c>
      <c r="N262" t="s">
        <v>32</v>
      </c>
      <c r="O262">
        <v>19179</v>
      </c>
      <c r="P262" s="1">
        <v>43293</v>
      </c>
      <c r="Q262">
        <f t="shared" si="9"/>
        <v>2018</v>
      </c>
      <c r="R262" t="s">
        <v>1262</v>
      </c>
      <c r="S262" t="s">
        <v>29</v>
      </c>
      <c r="T262" t="s">
        <v>30</v>
      </c>
      <c r="U262" s="1">
        <v>43293</v>
      </c>
      <c r="V262" s="2">
        <v>1000</v>
      </c>
    </row>
    <row r="263" spans="1:22" x14ac:dyDescent="0.25">
      <c r="A263" t="s">
        <v>22</v>
      </c>
      <c r="B263" t="s">
        <v>23</v>
      </c>
      <c r="C263" t="s">
        <v>24</v>
      </c>
      <c r="D263" t="s">
        <v>25</v>
      </c>
      <c r="E263" t="s">
        <v>26</v>
      </c>
      <c r="F263" t="s">
        <v>27</v>
      </c>
      <c r="G263" t="s">
        <v>45</v>
      </c>
      <c r="H263" t="s">
        <v>45</v>
      </c>
      <c r="I263" t="str">
        <f t="shared" si="8"/>
        <v>E</v>
      </c>
      <c r="J263">
        <v>31822</v>
      </c>
      <c r="K263" t="s">
        <v>3184</v>
      </c>
      <c r="L263" t="s">
        <v>3184</v>
      </c>
      <c r="M263" t="s">
        <v>28</v>
      </c>
      <c r="N263" t="s">
        <v>32</v>
      </c>
      <c r="O263">
        <v>19179</v>
      </c>
      <c r="P263" s="1">
        <v>43293</v>
      </c>
      <c r="Q263">
        <f t="shared" si="9"/>
        <v>2018</v>
      </c>
      <c r="R263" t="s">
        <v>1262</v>
      </c>
      <c r="S263" t="s">
        <v>29</v>
      </c>
      <c r="T263" t="s">
        <v>30</v>
      </c>
      <c r="U263" s="1">
        <v>43293</v>
      </c>
      <c r="V263" s="2">
        <v>1000</v>
      </c>
    </row>
    <row r="264" spans="1:22" x14ac:dyDescent="0.25">
      <c r="A264" t="s">
        <v>22</v>
      </c>
      <c r="B264" t="s">
        <v>23</v>
      </c>
      <c r="C264" t="s">
        <v>24</v>
      </c>
      <c r="D264" t="s">
        <v>25</v>
      </c>
      <c r="E264" t="s">
        <v>26</v>
      </c>
      <c r="F264" t="s">
        <v>27</v>
      </c>
      <c r="G264" t="s">
        <v>45</v>
      </c>
      <c r="H264" t="s">
        <v>45</v>
      </c>
      <c r="I264" t="str">
        <f t="shared" si="8"/>
        <v>E</v>
      </c>
      <c r="J264">
        <v>36780</v>
      </c>
      <c r="K264" t="s">
        <v>3187</v>
      </c>
      <c r="L264" t="s">
        <v>3187</v>
      </c>
      <c r="M264" t="s">
        <v>28</v>
      </c>
      <c r="N264" t="s">
        <v>32</v>
      </c>
      <c r="O264">
        <v>19179</v>
      </c>
      <c r="P264" s="1">
        <v>43293</v>
      </c>
      <c r="Q264">
        <f t="shared" si="9"/>
        <v>2018</v>
      </c>
      <c r="R264" t="s">
        <v>1262</v>
      </c>
      <c r="S264" t="s">
        <v>29</v>
      </c>
      <c r="T264" t="s">
        <v>30</v>
      </c>
      <c r="U264" s="1">
        <v>43293</v>
      </c>
      <c r="V264" s="2">
        <v>1000</v>
      </c>
    </row>
    <row r="265" spans="1:22" x14ac:dyDescent="0.25">
      <c r="A265" t="s">
        <v>22</v>
      </c>
      <c r="B265" t="s">
        <v>23</v>
      </c>
      <c r="C265" t="s">
        <v>24</v>
      </c>
      <c r="D265" t="s">
        <v>25</v>
      </c>
      <c r="E265" t="s">
        <v>26</v>
      </c>
      <c r="F265" t="s">
        <v>27</v>
      </c>
      <c r="G265" t="s">
        <v>45</v>
      </c>
      <c r="H265" t="s">
        <v>45</v>
      </c>
      <c r="I265" t="str">
        <f t="shared" si="8"/>
        <v>E</v>
      </c>
      <c r="J265">
        <v>37412</v>
      </c>
      <c r="K265" t="s">
        <v>3188</v>
      </c>
      <c r="L265" t="s">
        <v>3188</v>
      </c>
      <c r="M265" t="s">
        <v>28</v>
      </c>
      <c r="N265" t="s">
        <v>32</v>
      </c>
      <c r="O265">
        <v>19179</v>
      </c>
      <c r="P265" s="1">
        <v>43293</v>
      </c>
      <c r="Q265">
        <f t="shared" si="9"/>
        <v>2018</v>
      </c>
      <c r="R265" t="s">
        <v>1262</v>
      </c>
      <c r="S265" t="s">
        <v>29</v>
      </c>
      <c r="T265" t="s">
        <v>30</v>
      </c>
      <c r="U265" s="1">
        <v>43293</v>
      </c>
      <c r="V265" s="2">
        <v>1000</v>
      </c>
    </row>
    <row r="266" spans="1:22" x14ac:dyDescent="0.25">
      <c r="A266" t="s">
        <v>22</v>
      </c>
      <c r="B266" t="s">
        <v>23</v>
      </c>
      <c r="C266" t="s">
        <v>24</v>
      </c>
      <c r="D266" t="s">
        <v>25</v>
      </c>
      <c r="E266" t="s">
        <v>26</v>
      </c>
      <c r="F266" t="s">
        <v>27</v>
      </c>
      <c r="G266" t="s">
        <v>45</v>
      </c>
      <c r="H266" t="s">
        <v>45</v>
      </c>
      <c r="I266" t="str">
        <f t="shared" si="8"/>
        <v>E</v>
      </c>
      <c r="J266">
        <v>36620</v>
      </c>
      <c r="K266" t="s">
        <v>3189</v>
      </c>
      <c r="L266" t="s">
        <v>3189</v>
      </c>
      <c r="M266" t="s">
        <v>28</v>
      </c>
      <c r="N266" t="s">
        <v>32</v>
      </c>
      <c r="O266">
        <v>19179</v>
      </c>
      <c r="P266" s="1">
        <v>43293</v>
      </c>
      <c r="Q266">
        <f t="shared" si="9"/>
        <v>2018</v>
      </c>
      <c r="R266" t="s">
        <v>1262</v>
      </c>
      <c r="S266" t="s">
        <v>29</v>
      </c>
      <c r="T266" t="s">
        <v>30</v>
      </c>
      <c r="U266" s="1">
        <v>43293</v>
      </c>
      <c r="V266" s="2">
        <v>1000</v>
      </c>
    </row>
    <row r="267" spans="1:22" x14ac:dyDescent="0.25">
      <c r="A267" t="s">
        <v>22</v>
      </c>
      <c r="B267" t="s">
        <v>23</v>
      </c>
      <c r="C267" t="s">
        <v>24</v>
      </c>
      <c r="D267" t="s">
        <v>25</v>
      </c>
      <c r="E267" t="s">
        <v>26</v>
      </c>
      <c r="F267" t="s">
        <v>27</v>
      </c>
      <c r="G267" t="s">
        <v>45</v>
      </c>
      <c r="H267" t="s">
        <v>45</v>
      </c>
      <c r="I267" t="str">
        <f t="shared" si="8"/>
        <v>E</v>
      </c>
      <c r="J267">
        <v>34676</v>
      </c>
      <c r="K267" t="s">
        <v>3190</v>
      </c>
      <c r="L267" t="s">
        <v>3190</v>
      </c>
      <c r="M267" t="s">
        <v>28</v>
      </c>
      <c r="N267" t="s">
        <v>32</v>
      </c>
      <c r="O267">
        <v>19179</v>
      </c>
      <c r="P267" s="1">
        <v>43293</v>
      </c>
      <c r="Q267">
        <f t="shared" si="9"/>
        <v>2018</v>
      </c>
      <c r="R267" t="s">
        <v>1262</v>
      </c>
      <c r="S267" t="s">
        <v>29</v>
      </c>
      <c r="T267" t="s">
        <v>30</v>
      </c>
      <c r="U267" s="1">
        <v>43293</v>
      </c>
      <c r="V267" s="2">
        <v>1000</v>
      </c>
    </row>
    <row r="268" spans="1:22" x14ac:dyDescent="0.25">
      <c r="A268" t="s">
        <v>22</v>
      </c>
      <c r="B268" t="s">
        <v>23</v>
      </c>
      <c r="C268" t="s">
        <v>24</v>
      </c>
      <c r="D268" t="s">
        <v>25</v>
      </c>
      <c r="E268" t="s">
        <v>26</v>
      </c>
      <c r="F268" t="s">
        <v>27</v>
      </c>
      <c r="G268" t="s">
        <v>45</v>
      </c>
      <c r="H268" t="s">
        <v>45</v>
      </c>
      <c r="I268" t="str">
        <f t="shared" si="8"/>
        <v>E</v>
      </c>
      <c r="J268">
        <v>34612</v>
      </c>
      <c r="K268" t="s">
        <v>3191</v>
      </c>
      <c r="L268" t="s">
        <v>3191</v>
      </c>
      <c r="M268" t="s">
        <v>28</v>
      </c>
      <c r="N268" t="s">
        <v>32</v>
      </c>
      <c r="O268">
        <v>19179</v>
      </c>
      <c r="P268" s="1">
        <v>43293</v>
      </c>
      <c r="Q268">
        <f t="shared" si="9"/>
        <v>2018</v>
      </c>
      <c r="R268" t="s">
        <v>1262</v>
      </c>
      <c r="S268" t="s">
        <v>29</v>
      </c>
      <c r="T268" t="s">
        <v>30</v>
      </c>
      <c r="U268" s="1">
        <v>43293</v>
      </c>
      <c r="V268" s="2">
        <v>1000</v>
      </c>
    </row>
    <row r="269" spans="1:22" x14ac:dyDescent="0.25">
      <c r="A269" t="s">
        <v>22</v>
      </c>
      <c r="B269" t="s">
        <v>23</v>
      </c>
      <c r="C269" t="s">
        <v>24</v>
      </c>
      <c r="D269" t="s">
        <v>25</v>
      </c>
      <c r="E269" t="s">
        <v>26</v>
      </c>
      <c r="F269" t="s">
        <v>27</v>
      </c>
      <c r="G269" t="s">
        <v>45</v>
      </c>
      <c r="H269" t="s">
        <v>45</v>
      </c>
      <c r="I269" t="str">
        <f t="shared" si="8"/>
        <v>E</v>
      </c>
      <c r="J269">
        <v>50934</v>
      </c>
      <c r="K269" t="s">
        <v>3192</v>
      </c>
      <c r="L269" t="s">
        <v>3192</v>
      </c>
      <c r="M269" t="s">
        <v>28</v>
      </c>
      <c r="N269" t="s">
        <v>32</v>
      </c>
      <c r="O269">
        <v>19179</v>
      </c>
      <c r="P269" s="1">
        <v>43293</v>
      </c>
      <c r="Q269">
        <f t="shared" si="9"/>
        <v>2018</v>
      </c>
      <c r="R269" t="s">
        <v>1262</v>
      </c>
      <c r="S269" t="s">
        <v>29</v>
      </c>
      <c r="T269" t="s">
        <v>30</v>
      </c>
      <c r="U269" s="1">
        <v>43293</v>
      </c>
      <c r="V269" s="2">
        <v>1000</v>
      </c>
    </row>
    <row r="270" spans="1:22" x14ac:dyDescent="0.25">
      <c r="A270" t="s">
        <v>22</v>
      </c>
      <c r="B270" t="s">
        <v>23</v>
      </c>
      <c r="C270" t="s">
        <v>24</v>
      </c>
      <c r="D270" t="s">
        <v>25</v>
      </c>
      <c r="E270" t="s">
        <v>26</v>
      </c>
      <c r="F270" t="s">
        <v>27</v>
      </c>
      <c r="G270" t="s">
        <v>45</v>
      </c>
      <c r="H270" t="s">
        <v>45</v>
      </c>
      <c r="I270" t="str">
        <f t="shared" si="8"/>
        <v>E</v>
      </c>
      <c r="J270">
        <v>34646</v>
      </c>
      <c r="K270" t="s">
        <v>3193</v>
      </c>
      <c r="L270" t="s">
        <v>3193</v>
      </c>
      <c r="M270" t="s">
        <v>28</v>
      </c>
      <c r="N270" t="s">
        <v>32</v>
      </c>
      <c r="O270">
        <v>19179</v>
      </c>
      <c r="P270" s="1">
        <v>43293</v>
      </c>
      <c r="Q270">
        <f t="shared" si="9"/>
        <v>2018</v>
      </c>
      <c r="R270" t="s">
        <v>1262</v>
      </c>
      <c r="S270" t="s">
        <v>29</v>
      </c>
      <c r="T270" t="s">
        <v>30</v>
      </c>
      <c r="U270" s="1">
        <v>43293</v>
      </c>
      <c r="V270" s="2">
        <v>1000</v>
      </c>
    </row>
    <row r="271" spans="1:22" x14ac:dyDescent="0.25">
      <c r="A271" t="s">
        <v>22</v>
      </c>
      <c r="B271" t="s">
        <v>23</v>
      </c>
      <c r="C271" t="s">
        <v>24</v>
      </c>
      <c r="D271" t="s">
        <v>25</v>
      </c>
      <c r="E271" t="s">
        <v>26</v>
      </c>
      <c r="F271" t="s">
        <v>27</v>
      </c>
      <c r="G271" t="s">
        <v>45</v>
      </c>
      <c r="H271" t="s">
        <v>45</v>
      </c>
      <c r="I271" t="str">
        <f t="shared" si="8"/>
        <v>E</v>
      </c>
      <c r="J271">
        <v>35126</v>
      </c>
      <c r="K271" t="s">
        <v>3194</v>
      </c>
      <c r="L271" t="s">
        <v>3194</v>
      </c>
      <c r="M271" t="s">
        <v>28</v>
      </c>
      <c r="N271" t="s">
        <v>32</v>
      </c>
      <c r="O271">
        <v>19179</v>
      </c>
      <c r="P271" s="1">
        <v>43293</v>
      </c>
      <c r="Q271">
        <f t="shared" si="9"/>
        <v>2018</v>
      </c>
      <c r="R271" t="s">
        <v>1262</v>
      </c>
      <c r="S271" t="s">
        <v>29</v>
      </c>
      <c r="T271" t="s">
        <v>30</v>
      </c>
      <c r="U271" s="1">
        <v>43293</v>
      </c>
      <c r="V271" s="2">
        <v>1000</v>
      </c>
    </row>
    <row r="272" spans="1:22" x14ac:dyDescent="0.25">
      <c r="A272" t="s">
        <v>22</v>
      </c>
      <c r="B272" t="s">
        <v>23</v>
      </c>
      <c r="C272" t="s">
        <v>24</v>
      </c>
      <c r="D272" t="s">
        <v>25</v>
      </c>
      <c r="E272" t="s">
        <v>26</v>
      </c>
      <c r="F272" t="s">
        <v>27</v>
      </c>
      <c r="G272" t="s">
        <v>45</v>
      </c>
      <c r="H272" t="s">
        <v>45</v>
      </c>
      <c r="I272" t="str">
        <f t="shared" si="8"/>
        <v>E</v>
      </c>
      <c r="J272">
        <v>31603</v>
      </c>
      <c r="K272" t="s">
        <v>3195</v>
      </c>
      <c r="L272" t="s">
        <v>3195</v>
      </c>
      <c r="M272" t="s">
        <v>28</v>
      </c>
      <c r="N272" t="s">
        <v>32</v>
      </c>
      <c r="O272">
        <v>19179</v>
      </c>
      <c r="P272" s="1">
        <v>43293</v>
      </c>
      <c r="Q272">
        <f t="shared" si="9"/>
        <v>2018</v>
      </c>
      <c r="R272" t="s">
        <v>1262</v>
      </c>
      <c r="S272" t="s">
        <v>29</v>
      </c>
      <c r="T272" t="s">
        <v>30</v>
      </c>
      <c r="U272" s="1">
        <v>43293</v>
      </c>
      <c r="V272" s="2">
        <v>1000</v>
      </c>
    </row>
    <row r="273" spans="1:22" x14ac:dyDescent="0.25">
      <c r="A273" t="s">
        <v>22</v>
      </c>
      <c r="B273" t="s">
        <v>23</v>
      </c>
      <c r="C273" t="s">
        <v>24</v>
      </c>
      <c r="D273" t="s">
        <v>25</v>
      </c>
      <c r="E273" t="s">
        <v>26</v>
      </c>
      <c r="F273" t="s">
        <v>27</v>
      </c>
      <c r="G273" t="s">
        <v>45</v>
      </c>
      <c r="H273" t="s">
        <v>45</v>
      </c>
      <c r="I273" t="str">
        <f t="shared" si="8"/>
        <v>E</v>
      </c>
      <c r="J273">
        <v>52347</v>
      </c>
      <c r="K273" t="s">
        <v>3196</v>
      </c>
      <c r="L273" t="s">
        <v>3196</v>
      </c>
      <c r="M273" t="s">
        <v>28</v>
      </c>
      <c r="N273" t="s">
        <v>32</v>
      </c>
      <c r="O273">
        <v>19179</v>
      </c>
      <c r="P273" s="1">
        <v>43293</v>
      </c>
      <c r="Q273">
        <f t="shared" si="9"/>
        <v>2018</v>
      </c>
      <c r="R273" t="s">
        <v>1262</v>
      </c>
      <c r="S273" t="s">
        <v>29</v>
      </c>
      <c r="T273" t="s">
        <v>30</v>
      </c>
      <c r="U273" s="1">
        <v>43293</v>
      </c>
      <c r="V273" s="2">
        <v>1000</v>
      </c>
    </row>
    <row r="274" spans="1:22" x14ac:dyDescent="0.25">
      <c r="A274" t="s">
        <v>22</v>
      </c>
      <c r="B274" t="s">
        <v>23</v>
      </c>
      <c r="C274" t="s">
        <v>24</v>
      </c>
      <c r="D274" t="s">
        <v>25</v>
      </c>
      <c r="E274" t="s">
        <v>26</v>
      </c>
      <c r="F274" t="s">
        <v>27</v>
      </c>
      <c r="G274" t="s">
        <v>45</v>
      </c>
      <c r="H274" t="s">
        <v>45</v>
      </c>
      <c r="I274" t="str">
        <f t="shared" si="8"/>
        <v>E</v>
      </c>
      <c r="J274">
        <v>36195</v>
      </c>
      <c r="K274" t="s">
        <v>3199</v>
      </c>
      <c r="L274" t="s">
        <v>3199</v>
      </c>
      <c r="M274" t="s">
        <v>28</v>
      </c>
      <c r="N274" t="s">
        <v>32</v>
      </c>
      <c r="O274">
        <v>19166</v>
      </c>
      <c r="P274" s="1">
        <v>43293</v>
      </c>
      <c r="Q274">
        <f t="shared" si="9"/>
        <v>2018</v>
      </c>
      <c r="R274" t="s">
        <v>248</v>
      </c>
      <c r="S274" t="s">
        <v>29</v>
      </c>
      <c r="T274" t="s">
        <v>30</v>
      </c>
      <c r="U274" s="1">
        <v>43293</v>
      </c>
      <c r="V274" s="2">
        <v>1000</v>
      </c>
    </row>
    <row r="275" spans="1:22" x14ac:dyDescent="0.25">
      <c r="A275" t="s">
        <v>22</v>
      </c>
      <c r="B275" t="s">
        <v>23</v>
      </c>
      <c r="C275" t="s">
        <v>24</v>
      </c>
      <c r="D275" t="s">
        <v>25</v>
      </c>
      <c r="E275" t="s">
        <v>26</v>
      </c>
      <c r="F275" t="s">
        <v>27</v>
      </c>
      <c r="G275" t="s">
        <v>45</v>
      </c>
      <c r="H275" t="s">
        <v>45</v>
      </c>
      <c r="I275" t="str">
        <f t="shared" si="8"/>
        <v>E</v>
      </c>
      <c r="J275">
        <v>33761</v>
      </c>
      <c r="K275" t="s">
        <v>3200</v>
      </c>
      <c r="L275" t="s">
        <v>3200</v>
      </c>
      <c r="M275" t="s">
        <v>28</v>
      </c>
      <c r="N275" t="s">
        <v>32</v>
      </c>
      <c r="O275">
        <v>19179</v>
      </c>
      <c r="P275" s="1">
        <v>43293</v>
      </c>
      <c r="Q275">
        <f t="shared" si="9"/>
        <v>2018</v>
      </c>
      <c r="R275" t="s">
        <v>1262</v>
      </c>
      <c r="S275" t="s">
        <v>29</v>
      </c>
      <c r="T275" t="s">
        <v>30</v>
      </c>
      <c r="U275" s="1">
        <v>43293</v>
      </c>
      <c r="V275" s="2">
        <v>1000</v>
      </c>
    </row>
    <row r="276" spans="1:22" x14ac:dyDescent="0.25">
      <c r="A276" t="s">
        <v>22</v>
      </c>
      <c r="B276" t="s">
        <v>23</v>
      </c>
      <c r="C276" t="s">
        <v>24</v>
      </c>
      <c r="D276" t="s">
        <v>25</v>
      </c>
      <c r="E276" t="s">
        <v>26</v>
      </c>
      <c r="F276" t="s">
        <v>27</v>
      </c>
      <c r="G276" t="s">
        <v>45</v>
      </c>
      <c r="H276" t="s">
        <v>45</v>
      </c>
      <c r="I276" t="str">
        <f t="shared" si="8"/>
        <v>E</v>
      </c>
      <c r="J276">
        <v>37073</v>
      </c>
      <c r="K276" t="s">
        <v>3201</v>
      </c>
      <c r="L276" t="s">
        <v>3201</v>
      </c>
      <c r="M276" t="s">
        <v>28</v>
      </c>
      <c r="N276" t="s">
        <v>32</v>
      </c>
      <c r="O276">
        <v>19179</v>
      </c>
      <c r="P276" s="1">
        <v>43293</v>
      </c>
      <c r="Q276">
        <f t="shared" si="9"/>
        <v>2018</v>
      </c>
      <c r="R276" t="s">
        <v>1262</v>
      </c>
      <c r="S276" t="s">
        <v>29</v>
      </c>
      <c r="T276" t="s">
        <v>30</v>
      </c>
      <c r="U276" s="1">
        <v>43293</v>
      </c>
      <c r="V276" s="2">
        <v>1000</v>
      </c>
    </row>
    <row r="277" spans="1:22" x14ac:dyDescent="0.25">
      <c r="A277" t="s">
        <v>22</v>
      </c>
      <c r="B277" t="s">
        <v>23</v>
      </c>
      <c r="C277" t="s">
        <v>24</v>
      </c>
      <c r="D277" t="s">
        <v>25</v>
      </c>
      <c r="E277" t="s">
        <v>26</v>
      </c>
      <c r="F277" t="s">
        <v>27</v>
      </c>
      <c r="G277" t="s">
        <v>45</v>
      </c>
      <c r="H277" t="s">
        <v>45</v>
      </c>
      <c r="I277" t="str">
        <f t="shared" si="8"/>
        <v>E</v>
      </c>
      <c r="J277">
        <v>34515</v>
      </c>
      <c r="K277" t="s">
        <v>3203</v>
      </c>
      <c r="L277" t="s">
        <v>3203</v>
      </c>
      <c r="M277" t="s">
        <v>28</v>
      </c>
      <c r="N277" t="s">
        <v>32</v>
      </c>
      <c r="O277">
        <v>19179</v>
      </c>
      <c r="P277" s="1">
        <v>43293</v>
      </c>
      <c r="Q277">
        <f t="shared" si="9"/>
        <v>2018</v>
      </c>
      <c r="R277" t="s">
        <v>1262</v>
      </c>
      <c r="S277" t="s">
        <v>29</v>
      </c>
      <c r="T277" t="s">
        <v>30</v>
      </c>
      <c r="U277" s="1">
        <v>43293</v>
      </c>
      <c r="V277" s="2">
        <v>1000</v>
      </c>
    </row>
    <row r="278" spans="1:22" x14ac:dyDescent="0.25">
      <c r="A278" t="s">
        <v>22</v>
      </c>
      <c r="B278" t="s">
        <v>23</v>
      </c>
      <c r="C278" t="s">
        <v>24</v>
      </c>
      <c r="D278" t="s">
        <v>25</v>
      </c>
      <c r="E278" t="s">
        <v>26</v>
      </c>
      <c r="F278" t="s">
        <v>27</v>
      </c>
      <c r="G278" t="s">
        <v>45</v>
      </c>
      <c r="H278" t="s">
        <v>45</v>
      </c>
      <c r="I278" t="str">
        <f t="shared" ref="I278:I341" si="10">"E"</f>
        <v>E</v>
      </c>
      <c r="J278">
        <v>39263</v>
      </c>
      <c r="K278" t="s">
        <v>3204</v>
      </c>
      <c r="L278" t="s">
        <v>3204</v>
      </c>
      <c r="M278" t="s">
        <v>28</v>
      </c>
      <c r="N278" t="s">
        <v>32</v>
      </c>
      <c r="O278">
        <v>19179</v>
      </c>
      <c r="P278" s="1">
        <v>43293</v>
      </c>
      <c r="Q278">
        <f t="shared" si="9"/>
        <v>2018</v>
      </c>
      <c r="R278" t="s">
        <v>1262</v>
      </c>
      <c r="S278" t="s">
        <v>29</v>
      </c>
      <c r="T278" t="s">
        <v>30</v>
      </c>
      <c r="U278" s="1">
        <v>43293</v>
      </c>
      <c r="V278" s="2">
        <v>1000</v>
      </c>
    </row>
    <row r="279" spans="1:22" x14ac:dyDescent="0.25">
      <c r="A279" t="s">
        <v>22</v>
      </c>
      <c r="B279" t="s">
        <v>23</v>
      </c>
      <c r="C279" t="s">
        <v>24</v>
      </c>
      <c r="D279" t="s">
        <v>25</v>
      </c>
      <c r="E279" t="s">
        <v>26</v>
      </c>
      <c r="F279" t="s">
        <v>27</v>
      </c>
      <c r="G279" t="s">
        <v>45</v>
      </c>
      <c r="H279" t="s">
        <v>45</v>
      </c>
      <c r="I279" t="str">
        <f t="shared" si="10"/>
        <v>E</v>
      </c>
      <c r="J279">
        <v>49489</v>
      </c>
      <c r="K279" t="s">
        <v>3206</v>
      </c>
      <c r="L279" t="s">
        <v>3206</v>
      </c>
      <c r="M279" t="s">
        <v>28</v>
      </c>
      <c r="N279" t="s">
        <v>32</v>
      </c>
      <c r="O279">
        <v>19179</v>
      </c>
      <c r="P279" s="1">
        <v>43293</v>
      </c>
      <c r="Q279">
        <f t="shared" si="9"/>
        <v>2018</v>
      </c>
      <c r="R279" t="s">
        <v>1262</v>
      </c>
      <c r="S279" t="s">
        <v>29</v>
      </c>
      <c r="T279" t="s">
        <v>30</v>
      </c>
      <c r="U279" s="1">
        <v>43293</v>
      </c>
      <c r="V279" s="2">
        <v>1000</v>
      </c>
    </row>
    <row r="280" spans="1:22" x14ac:dyDescent="0.25">
      <c r="A280" t="s">
        <v>22</v>
      </c>
      <c r="B280" t="s">
        <v>23</v>
      </c>
      <c r="C280" t="s">
        <v>24</v>
      </c>
      <c r="D280" t="s">
        <v>25</v>
      </c>
      <c r="E280" t="s">
        <v>26</v>
      </c>
      <c r="F280" t="s">
        <v>27</v>
      </c>
      <c r="G280" t="s">
        <v>45</v>
      </c>
      <c r="H280" t="s">
        <v>45</v>
      </c>
      <c r="I280" t="str">
        <f t="shared" si="10"/>
        <v>E</v>
      </c>
      <c r="J280">
        <v>35547</v>
      </c>
      <c r="K280" t="s">
        <v>3207</v>
      </c>
      <c r="L280" t="s">
        <v>3207</v>
      </c>
      <c r="M280" t="s">
        <v>28</v>
      </c>
      <c r="N280" t="s">
        <v>32</v>
      </c>
      <c r="O280">
        <v>19179</v>
      </c>
      <c r="P280" s="1">
        <v>43293</v>
      </c>
      <c r="Q280">
        <f t="shared" si="9"/>
        <v>2018</v>
      </c>
      <c r="R280" t="s">
        <v>1262</v>
      </c>
      <c r="S280" t="s">
        <v>29</v>
      </c>
      <c r="T280" t="s">
        <v>30</v>
      </c>
      <c r="U280" s="1">
        <v>43293</v>
      </c>
      <c r="V280" s="2">
        <v>1000</v>
      </c>
    </row>
    <row r="281" spans="1:22" x14ac:dyDescent="0.25">
      <c r="A281" t="s">
        <v>22</v>
      </c>
      <c r="B281" t="s">
        <v>23</v>
      </c>
      <c r="C281" t="s">
        <v>24</v>
      </c>
      <c r="D281" t="s">
        <v>25</v>
      </c>
      <c r="E281" t="s">
        <v>26</v>
      </c>
      <c r="F281" t="s">
        <v>27</v>
      </c>
      <c r="G281" t="s">
        <v>45</v>
      </c>
      <c r="H281" t="s">
        <v>45</v>
      </c>
      <c r="I281" t="str">
        <f t="shared" si="10"/>
        <v>E</v>
      </c>
      <c r="J281">
        <v>17371</v>
      </c>
      <c r="K281" t="s">
        <v>3208</v>
      </c>
      <c r="L281" t="s">
        <v>3208</v>
      </c>
      <c r="M281" t="s">
        <v>28</v>
      </c>
      <c r="N281" t="s">
        <v>32</v>
      </c>
      <c r="O281">
        <v>19179</v>
      </c>
      <c r="P281" s="1">
        <v>43293</v>
      </c>
      <c r="Q281">
        <f t="shared" si="9"/>
        <v>2018</v>
      </c>
      <c r="R281" t="s">
        <v>1262</v>
      </c>
      <c r="S281" t="s">
        <v>29</v>
      </c>
      <c r="T281" t="s">
        <v>30</v>
      </c>
      <c r="U281" s="1">
        <v>43293</v>
      </c>
      <c r="V281" s="2">
        <v>1000</v>
      </c>
    </row>
    <row r="282" spans="1:22" x14ac:dyDescent="0.25">
      <c r="A282" t="s">
        <v>22</v>
      </c>
      <c r="B282" t="s">
        <v>23</v>
      </c>
      <c r="C282" t="s">
        <v>24</v>
      </c>
      <c r="D282" t="s">
        <v>25</v>
      </c>
      <c r="E282" t="s">
        <v>26</v>
      </c>
      <c r="F282" t="s">
        <v>27</v>
      </c>
      <c r="G282" t="s">
        <v>45</v>
      </c>
      <c r="H282" t="s">
        <v>45</v>
      </c>
      <c r="I282" t="str">
        <f t="shared" si="10"/>
        <v>E</v>
      </c>
      <c r="J282">
        <v>65511</v>
      </c>
      <c r="K282" t="s">
        <v>3209</v>
      </c>
      <c r="L282" t="s">
        <v>3210</v>
      </c>
      <c r="M282" t="s">
        <v>28</v>
      </c>
      <c r="N282" t="s">
        <v>32</v>
      </c>
      <c r="O282">
        <v>19179</v>
      </c>
      <c r="P282" s="1">
        <v>43293</v>
      </c>
      <c r="Q282">
        <f t="shared" si="9"/>
        <v>2018</v>
      </c>
      <c r="R282" t="s">
        <v>1262</v>
      </c>
      <c r="S282" t="s">
        <v>29</v>
      </c>
      <c r="T282" t="s">
        <v>30</v>
      </c>
      <c r="U282" s="1">
        <v>43293</v>
      </c>
      <c r="V282" s="2">
        <v>1000</v>
      </c>
    </row>
    <row r="283" spans="1:22" x14ac:dyDescent="0.25">
      <c r="A283" t="s">
        <v>22</v>
      </c>
      <c r="B283" t="s">
        <v>23</v>
      </c>
      <c r="C283" t="s">
        <v>24</v>
      </c>
      <c r="D283" t="s">
        <v>25</v>
      </c>
      <c r="E283" t="s">
        <v>26</v>
      </c>
      <c r="F283" t="s">
        <v>27</v>
      </c>
      <c r="G283" t="s">
        <v>45</v>
      </c>
      <c r="H283" t="s">
        <v>45</v>
      </c>
      <c r="I283" t="str">
        <f t="shared" si="10"/>
        <v>E</v>
      </c>
      <c r="J283">
        <v>52557</v>
      </c>
      <c r="K283" t="s">
        <v>3211</v>
      </c>
      <c r="L283" t="s">
        <v>3212</v>
      </c>
      <c r="M283" t="s">
        <v>28</v>
      </c>
      <c r="N283" t="s">
        <v>32</v>
      </c>
      <c r="O283">
        <v>19179</v>
      </c>
      <c r="P283" s="1">
        <v>43293</v>
      </c>
      <c r="Q283">
        <f t="shared" si="9"/>
        <v>2018</v>
      </c>
      <c r="R283" t="s">
        <v>1262</v>
      </c>
      <c r="S283" t="s">
        <v>29</v>
      </c>
      <c r="T283" t="s">
        <v>30</v>
      </c>
      <c r="U283" s="1">
        <v>43293</v>
      </c>
      <c r="V283" s="2">
        <v>1000</v>
      </c>
    </row>
    <row r="284" spans="1:22" x14ac:dyDescent="0.25">
      <c r="A284" t="s">
        <v>22</v>
      </c>
      <c r="B284" t="s">
        <v>23</v>
      </c>
      <c r="C284" t="s">
        <v>24</v>
      </c>
      <c r="D284" t="s">
        <v>25</v>
      </c>
      <c r="E284" t="s">
        <v>26</v>
      </c>
      <c r="F284" t="s">
        <v>27</v>
      </c>
      <c r="G284" t="s">
        <v>45</v>
      </c>
      <c r="H284" t="s">
        <v>45</v>
      </c>
      <c r="I284" t="str">
        <f t="shared" si="10"/>
        <v>E</v>
      </c>
      <c r="J284">
        <v>37014</v>
      </c>
      <c r="K284" t="s">
        <v>3213</v>
      </c>
      <c r="L284" t="s">
        <v>3213</v>
      </c>
      <c r="M284" t="s">
        <v>28</v>
      </c>
      <c r="N284" t="s">
        <v>32</v>
      </c>
      <c r="O284">
        <v>19179</v>
      </c>
      <c r="P284" s="1">
        <v>43293</v>
      </c>
      <c r="Q284">
        <f t="shared" si="9"/>
        <v>2018</v>
      </c>
      <c r="R284" t="s">
        <v>1262</v>
      </c>
      <c r="S284" t="s">
        <v>29</v>
      </c>
      <c r="T284" t="s">
        <v>30</v>
      </c>
      <c r="U284" s="1">
        <v>43293</v>
      </c>
      <c r="V284" s="2">
        <v>1000</v>
      </c>
    </row>
    <row r="285" spans="1:22" x14ac:dyDescent="0.25">
      <c r="A285" t="s">
        <v>22</v>
      </c>
      <c r="B285" t="s">
        <v>23</v>
      </c>
      <c r="C285" t="s">
        <v>24</v>
      </c>
      <c r="D285" t="s">
        <v>25</v>
      </c>
      <c r="E285" t="s">
        <v>26</v>
      </c>
      <c r="F285" t="s">
        <v>27</v>
      </c>
      <c r="G285" t="s">
        <v>45</v>
      </c>
      <c r="H285" t="s">
        <v>45</v>
      </c>
      <c r="I285" t="str">
        <f t="shared" si="10"/>
        <v>E</v>
      </c>
      <c r="J285">
        <v>34399</v>
      </c>
      <c r="K285" t="s">
        <v>3215</v>
      </c>
      <c r="L285" t="s">
        <v>3215</v>
      </c>
      <c r="M285" t="s">
        <v>28</v>
      </c>
      <c r="N285" t="s">
        <v>32</v>
      </c>
      <c r="O285">
        <v>19171</v>
      </c>
      <c r="P285" s="1">
        <v>43293</v>
      </c>
      <c r="Q285">
        <f t="shared" si="9"/>
        <v>2018</v>
      </c>
      <c r="R285" t="s">
        <v>1262</v>
      </c>
      <c r="S285" t="s">
        <v>29</v>
      </c>
      <c r="T285" t="s">
        <v>30</v>
      </c>
      <c r="U285" s="1">
        <v>43293</v>
      </c>
      <c r="V285" s="2">
        <v>1000</v>
      </c>
    </row>
    <row r="286" spans="1:22" x14ac:dyDescent="0.25">
      <c r="A286" t="s">
        <v>22</v>
      </c>
      <c r="B286" t="s">
        <v>23</v>
      </c>
      <c r="C286" t="s">
        <v>24</v>
      </c>
      <c r="D286" t="s">
        <v>25</v>
      </c>
      <c r="E286" t="s">
        <v>26</v>
      </c>
      <c r="F286" t="s">
        <v>27</v>
      </c>
      <c r="G286" t="s">
        <v>45</v>
      </c>
      <c r="H286" t="s">
        <v>45</v>
      </c>
      <c r="I286" t="str">
        <f t="shared" si="10"/>
        <v>E</v>
      </c>
      <c r="J286">
        <v>36983</v>
      </c>
      <c r="K286" t="s">
        <v>3216</v>
      </c>
      <c r="L286" t="s">
        <v>3217</v>
      </c>
      <c r="M286" t="s">
        <v>28</v>
      </c>
      <c r="N286" t="s">
        <v>32</v>
      </c>
      <c r="O286">
        <v>19174</v>
      </c>
      <c r="P286" s="1">
        <v>43293</v>
      </c>
      <c r="Q286">
        <f t="shared" si="9"/>
        <v>2018</v>
      </c>
      <c r="R286" t="s">
        <v>1262</v>
      </c>
      <c r="S286" t="s">
        <v>29</v>
      </c>
      <c r="T286" t="s">
        <v>30</v>
      </c>
      <c r="U286" s="1">
        <v>43293</v>
      </c>
      <c r="V286" s="2">
        <v>1000</v>
      </c>
    </row>
    <row r="287" spans="1:22" x14ac:dyDescent="0.25">
      <c r="A287" t="s">
        <v>22</v>
      </c>
      <c r="B287" t="s">
        <v>23</v>
      </c>
      <c r="C287" t="s">
        <v>24</v>
      </c>
      <c r="D287" t="s">
        <v>25</v>
      </c>
      <c r="E287" t="s">
        <v>26</v>
      </c>
      <c r="F287" t="s">
        <v>27</v>
      </c>
      <c r="G287" t="s">
        <v>45</v>
      </c>
      <c r="H287" t="s">
        <v>45</v>
      </c>
      <c r="I287" t="str">
        <f t="shared" si="10"/>
        <v>E</v>
      </c>
      <c r="J287">
        <v>35128</v>
      </c>
      <c r="K287" t="s">
        <v>3218</v>
      </c>
      <c r="L287" t="s">
        <v>3218</v>
      </c>
      <c r="M287" t="s">
        <v>28</v>
      </c>
      <c r="N287" t="s">
        <v>32</v>
      </c>
      <c r="O287">
        <v>19177</v>
      </c>
      <c r="P287" s="1">
        <v>43293</v>
      </c>
      <c r="Q287">
        <f t="shared" si="9"/>
        <v>2018</v>
      </c>
      <c r="R287" t="s">
        <v>1262</v>
      </c>
      <c r="S287" t="s">
        <v>29</v>
      </c>
      <c r="T287" t="s">
        <v>30</v>
      </c>
      <c r="U287" s="1">
        <v>43293</v>
      </c>
      <c r="V287" s="2">
        <v>1000</v>
      </c>
    </row>
    <row r="288" spans="1:22" x14ac:dyDescent="0.25">
      <c r="A288" t="s">
        <v>22</v>
      </c>
      <c r="B288" t="s">
        <v>23</v>
      </c>
      <c r="C288" t="s">
        <v>24</v>
      </c>
      <c r="D288" t="s">
        <v>25</v>
      </c>
      <c r="E288" t="s">
        <v>26</v>
      </c>
      <c r="F288" t="s">
        <v>27</v>
      </c>
      <c r="G288" t="s">
        <v>45</v>
      </c>
      <c r="H288" t="s">
        <v>45</v>
      </c>
      <c r="I288" t="str">
        <f t="shared" si="10"/>
        <v>E</v>
      </c>
      <c r="J288">
        <v>7110</v>
      </c>
      <c r="K288" t="s">
        <v>3222</v>
      </c>
      <c r="L288" t="s">
        <v>3222</v>
      </c>
      <c r="M288" t="s">
        <v>28</v>
      </c>
      <c r="N288" t="s">
        <v>32</v>
      </c>
      <c r="O288">
        <v>19176</v>
      </c>
      <c r="P288" s="1">
        <v>43293</v>
      </c>
      <c r="Q288">
        <f t="shared" si="9"/>
        <v>2018</v>
      </c>
      <c r="R288" t="s">
        <v>1262</v>
      </c>
      <c r="S288" t="s">
        <v>29</v>
      </c>
      <c r="T288" t="s">
        <v>30</v>
      </c>
      <c r="U288" s="1">
        <v>43293</v>
      </c>
      <c r="V288" s="2">
        <v>1000</v>
      </c>
    </row>
    <row r="289" spans="1:22" x14ac:dyDescent="0.25">
      <c r="A289" t="s">
        <v>22</v>
      </c>
      <c r="B289" t="s">
        <v>23</v>
      </c>
      <c r="C289" t="s">
        <v>24</v>
      </c>
      <c r="D289" t="s">
        <v>25</v>
      </c>
      <c r="E289" t="s">
        <v>26</v>
      </c>
      <c r="F289" t="s">
        <v>27</v>
      </c>
      <c r="G289" t="s">
        <v>45</v>
      </c>
      <c r="H289" t="s">
        <v>45</v>
      </c>
      <c r="I289" t="str">
        <f t="shared" si="10"/>
        <v>E</v>
      </c>
      <c r="J289">
        <v>12255</v>
      </c>
      <c r="K289" t="s">
        <v>3223</v>
      </c>
      <c r="L289" t="s">
        <v>3223</v>
      </c>
      <c r="M289" t="s">
        <v>28</v>
      </c>
      <c r="N289" t="s">
        <v>32</v>
      </c>
      <c r="O289">
        <v>19176</v>
      </c>
      <c r="P289" s="1">
        <v>43293</v>
      </c>
      <c r="Q289">
        <f t="shared" si="9"/>
        <v>2018</v>
      </c>
      <c r="R289" t="s">
        <v>1262</v>
      </c>
      <c r="S289" t="s">
        <v>29</v>
      </c>
      <c r="T289" t="s">
        <v>30</v>
      </c>
      <c r="U289" s="1">
        <v>43293</v>
      </c>
      <c r="V289" s="2">
        <v>1000</v>
      </c>
    </row>
    <row r="290" spans="1:22" x14ac:dyDescent="0.25">
      <c r="A290" t="s">
        <v>22</v>
      </c>
      <c r="B290" t="s">
        <v>23</v>
      </c>
      <c r="C290" t="s">
        <v>24</v>
      </c>
      <c r="D290" t="s">
        <v>25</v>
      </c>
      <c r="E290" t="s">
        <v>26</v>
      </c>
      <c r="F290" t="s">
        <v>27</v>
      </c>
      <c r="G290" t="s">
        <v>45</v>
      </c>
      <c r="H290" t="s">
        <v>45</v>
      </c>
      <c r="I290" t="str">
        <f t="shared" si="10"/>
        <v>E</v>
      </c>
      <c r="J290">
        <v>35886</v>
      </c>
      <c r="K290" t="s">
        <v>3225</v>
      </c>
      <c r="L290" t="s">
        <v>3225</v>
      </c>
      <c r="M290" t="s">
        <v>28</v>
      </c>
      <c r="N290" t="s">
        <v>32</v>
      </c>
      <c r="O290">
        <v>19176</v>
      </c>
      <c r="P290" s="1">
        <v>43293</v>
      </c>
      <c r="Q290">
        <f t="shared" si="9"/>
        <v>2018</v>
      </c>
      <c r="R290" t="s">
        <v>1262</v>
      </c>
      <c r="S290" t="s">
        <v>29</v>
      </c>
      <c r="T290" t="s">
        <v>30</v>
      </c>
      <c r="U290" s="1">
        <v>43293</v>
      </c>
      <c r="V290" s="2">
        <v>1000</v>
      </c>
    </row>
    <row r="291" spans="1:22" x14ac:dyDescent="0.25">
      <c r="A291" t="s">
        <v>22</v>
      </c>
      <c r="B291" t="s">
        <v>23</v>
      </c>
      <c r="C291" t="s">
        <v>24</v>
      </c>
      <c r="D291" t="s">
        <v>25</v>
      </c>
      <c r="E291" t="s">
        <v>26</v>
      </c>
      <c r="F291" t="s">
        <v>27</v>
      </c>
      <c r="G291" t="s">
        <v>45</v>
      </c>
      <c r="H291" t="s">
        <v>45</v>
      </c>
      <c r="I291" t="str">
        <f t="shared" si="10"/>
        <v>E</v>
      </c>
      <c r="J291">
        <v>44158</v>
      </c>
      <c r="K291" t="s">
        <v>3228</v>
      </c>
      <c r="L291" t="s">
        <v>3228</v>
      </c>
      <c r="M291" t="s">
        <v>28</v>
      </c>
      <c r="N291" t="s">
        <v>32</v>
      </c>
      <c r="O291">
        <v>19166</v>
      </c>
      <c r="P291" s="1">
        <v>43293</v>
      </c>
      <c r="Q291">
        <f t="shared" si="9"/>
        <v>2018</v>
      </c>
      <c r="R291" t="s">
        <v>248</v>
      </c>
      <c r="S291" t="s">
        <v>29</v>
      </c>
      <c r="T291" t="s">
        <v>30</v>
      </c>
      <c r="U291" s="1">
        <v>43293</v>
      </c>
      <c r="V291" s="2">
        <v>1000</v>
      </c>
    </row>
    <row r="292" spans="1:22" x14ac:dyDescent="0.25">
      <c r="A292" t="s">
        <v>22</v>
      </c>
      <c r="B292" t="s">
        <v>23</v>
      </c>
      <c r="C292" t="s">
        <v>24</v>
      </c>
      <c r="D292" t="s">
        <v>25</v>
      </c>
      <c r="E292" t="s">
        <v>26</v>
      </c>
      <c r="F292" t="s">
        <v>27</v>
      </c>
      <c r="G292" t="s">
        <v>45</v>
      </c>
      <c r="H292" t="s">
        <v>45</v>
      </c>
      <c r="I292" t="str">
        <f t="shared" si="10"/>
        <v>E</v>
      </c>
      <c r="J292">
        <v>37796</v>
      </c>
      <c r="K292" t="s">
        <v>3230</v>
      </c>
      <c r="L292" t="s">
        <v>3230</v>
      </c>
      <c r="M292" t="s">
        <v>28</v>
      </c>
      <c r="N292" t="s">
        <v>32</v>
      </c>
      <c r="O292">
        <v>19166</v>
      </c>
      <c r="P292" s="1">
        <v>43293</v>
      </c>
      <c r="Q292">
        <f t="shared" si="9"/>
        <v>2018</v>
      </c>
      <c r="R292" t="s">
        <v>248</v>
      </c>
      <c r="S292" t="s">
        <v>29</v>
      </c>
      <c r="T292" t="s">
        <v>30</v>
      </c>
      <c r="U292" s="1">
        <v>43293</v>
      </c>
      <c r="V292" s="2">
        <v>1000</v>
      </c>
    </row>
    <row r="293" spans="1:22" x14ac:dyDescent="0.25">
      <c r="A293" t="s">
        <v>22</v>
      </c>
      <c r="B293" t="s">
        <v>23</v>
      </c>
      <c r="C293" t="s">
        <v>24</v>
      </c>
      <c r="D293" t="s">
        <v>25</v>
      </c>
      <c r="E293" t="s">
        <v>26</v>
      </c>
      <c r="F293" t="s">
        <v>27</v>
      </c>
      <c r="G293" t="s">
        <v>45</v>
      </c>
      <c r="H293" t="s">
        <v>45</v>
      </c>
      <c r="I293" t="str">
        <f t="shared" si="10"/>
        <v>E</v>
      </c>
      <c r="J293">
        <v>37003</v>
      </c>
      <c r="K293" t="s">
        <v>3231</v>
      </c>
      <c r="L293" t="s">
        <v>3232</v>
      </c>
      <c r="M293" t="s">
        <v>28</v>
      </c>
      <c r="N293" t="s">
        <v>32</v>
      </c>
      <c r="O293">
        <v>19166</v>
      </c>
      <c r="P293" s="1">
        <v>43293</v>
      </c>
      <c r="Q293">
        <f t="shared" si="9"/>
        <v>2018</v>
      </c>
      <c r="R293" t="s">
        <v>248</v>
      </c>
      <c r="S293" t="s">
        <v>29</v>
      </c>
      <c r="T293" t="s">
        <v>30</v>
      </c>
      <c r="U293" s="1">
        <v>43293</v>
      </c>
      <c r="V293" s="2">
        <v>1000</v>
      </c>
    </row>
    <row r="294" spans="1:22" x14ac:dyDescent="0.25">
      <c r="A294" t="s">
        <v>22</v>
      </c>
      <c r="B294" t="s">
        <v>23</v>
      </c>
      <c r="C294" t="s">
        <v>24</v>
      </c>
      <c r="D294" t="s">
        <v>25</v>
      </c>
      <c r="E294" t="s">
        <v>26</v>
      </c>
      <c r="F294" t="s">
        <v>27</v>
      </c>
      <c r="G294" t="s">
        <v>45</v>
      </c>
      <c r="H294" t="s">
        <v>45</v>
      </c>
      <c r="I294" t="str">
        <f t="shared" si="10"/>
        <v>E</v>
      </c>
      <c r="J294">
        <v>55633</v>
      </c>
      <c r="K294" t="s">
        <v>3233</v>
      </c>
      <c r="L294" t="s">
        <v>3233</v>
      </c>
      <c r="M294" t="s">
        <v>28</v>
      </c>
      <c r="N294" t="s">
        <v>32</v>
      </c>
      <c r="O294">
        <v>19166</v>
      </c>
      <c r="P294" s="1">
        <v>43293</v>
      </c>
      <c r="Q294">
        <f t="shared" si="9"/>
        <v>2018</v>
      </c>
      <c r="R294" t="s">
        <v>248</v>
      </c>
      <c r="S294" t="s">
        <v>29</v>
      </c>
      <c r="T294" t="s">
        <v>30</v>
      </c>
      <c r="U294" s="1">
        <v>43293</v>
      </c>
      <c r="V294" s="2">
        <v>1000</v>
      </c>
    </row>
    <row r="295" spans="1:22" x14ac:dyDescent="0.25">
      <c r="A295" t="s">
        <v>22</v>
      </c>
      <c r="B295" t="s">
        <v>23</v>
      </c>
      <c r="C295" t="s">
        <v>24</v>
      </c>
      <c r="D295" t="s">
        <v>25</v>
      </c>
      <c r="E295" t="s">
        <v>26</v>
      </c>
      <c r="F295" t="s">
        <v>27</v>
      </c>
      <c r="G295" t="s">
        <v>45</v>
      </c>
      <c r="H295" t="s">
        <v>45</v>
      </c>
      <c r="I295" t="str">
        <f t="shared" si="10"/>
        <v>E</v>
      </c>
      <c r="J295">
        <v>6098</v>
      </c>
      <c r="K295" t="s">
        <v>3234</v>
      </c>
      <c r="L295" t="s">
        <v>3235</v>
      </c>
      <c r="M295" t="s">
        <v>28</v>
      </c>
      <c r="N295" t="s">
        <v>32</v>
      </c>
      <c r="O295">
        <v>19179</v>
      </c>
      <c r="P295" s="1">
        <v>43293</v>
      </c>
      <c r="Q295">
        <f t="shared" si="9"/>
        <v>2018</v>
      </c>
      <c r="R295" t="s">
        <v>1262</v>
      </c>
      <c r="S295" t="s">
        <v>29</v>
      </c>
      <c r="T295" t="s">
        <v>30</v>
      </c>
      <c r="U295" s="1">
        <v>43293</v>
      </c>
      <c r="V295" s="2">
        <v>1000</v>
      </c>
    </row>
    <row r="296" spans="1:22" x14ac:dyDescent="0.25">
      <c r="A296" t="s">
        <v>22</v>
      </c>
      <c r="B296" t="s">
        <v>23</v>
      </c>
      <c r="C296" t="s">
        <v>24</v>
      </c>
      <c r="D296" t="s">
        <v>25</v>
      </c>
      <c r="E296" t="s">
        <v>26</v>
      </c>
      <c r="F296" t="s">
        <v>27</v>
      </c>
      <c r="G296" t="s">
        <v>45</v>
      </c>
      <c r="H296" t="s">
        <v>45</v>
      </c>
      <c r="I296" t="str">
        <f t="shared" si="10"/>
        <v>E</v>
      </c>
      <c r="J296">
        <v>34507</v>
      </c>
      <c r="K296" t="s">
        <v>3236</v>
      </c>
      <c r="L296" t="s">
        <v>3236</v>
      </c>
      <c r="M296" t="s">
        <v>28</v>
      </c>
      <c r="N296" t="s">
        <v>32</v>
      </c>
      <c r="O296">
        <v>19179</v>
      </c>
      <c r="P296" s="1">
        <v>43293</v>
      </c>
      <c r="Q296">
        <f t="shared" si="9"/>
        <v>2018</v>
      </c>
      <c r="R296" t="s">
        <v>1262</v>
      </c>
      <c r="S296" t="s">
        <v>29</v>
      </c>
      <c r="T296" t="s">
        <v>30</v>
      </c>
      <c r="U296" s="1">
        <v>43293</v>
      </c>
      <c r="V296" s="2">
        <v>1000</v>
      </c>
    </row>
    <row r="297" spans="1:22" x14ac:dyDescent="0.25">
      <c r="A297" t="s">
        <v>22</v>
      </c>
      <c r="B297" t="s">
        <v>23</v>
      </c>
      <c r="C297" t="s">
        <v>24</v>
      </c>
      <c r="D297" t="s">
        <v>25</v>
      </c>
      <c r="E297" t="s">
        <v>26</v>
      </c>
      <c r="F297" t="s">
        <v>27</v>
      </c>
      <c r="G297" t="s">
        <v>45</v>
      </c>
      <c r="H297" t="s">
        <v>45</v>
      </c>
      <c r="I297" t="str">
        <f t="shared" si="10"/>
        <v>E</v>
      </c>
      <c r="J297">
        <v>17358</v>
      </c>
      <c r="K297" t="s">
        <v>3237</v>
      </c>
      <c r="L297" t="s">
        <v>3237</v>
      </c>
      <c r="M297" t="s">
        <v>28</v>
      </c>
      <c r="N297" t="s">
        <v>32</v>
      </c>
      <c r="O297">
        <v>19179</v>
      </c>
      <c r="P297" s="1">
        <v>43293</v>
      </c>
      <c r="Q297">
        <f t="shared" si="9"/>
        <v>2018</v>
      </c>
      <c r="R297" t="s">
        <v>1262</v>
      </c>
      <c r="S297" t="s">
        <v>29</v>
      </c>
      <c r="T297" t="s">
        <v>30</v>
      </c>
      <c r="U297" s="1">
        <v>43293</v>
      </c>
      <c r="V297" s="2">
        <v>1000</v>
      </c>
    </row>
    <row r="298" spans="1:22" x14ac:dyDescent="0.25">
      <c r="A298" t="s">
        <v>22</v>
      </c>
      <c r="B298" t="s">
        <v>23</v>
      </c>
      <c r="C298" t="s">
        <v>24</v>
      </c>
      <c r="D298" t="s">
        <v>25</v>
      </c>
      <c r="E298" t="s">
        <v>26</v>
      </c>
      <c r="F298" t="s">
        <v>27</v>
      </c>
      <c r="G298" t="s">
        <v>45</v>
      </c>
      <c r="H298" t="s">
        <v>45</v>
      </c>
      <c r="I298" t="str">
        <f t="shared" si="10"/>
        <v>E</v>
      </c>
      <c r="J298">
        <v>47992</v>
      </c>
      <c r="K298" t="s">
        <v>3238</v>
      </c>
      <c r="L298" t="s">
        <v>3238</v>
      </c>
      <c r="M298" t="s">
        <v>28</v>
      </c>
      <c r="N298" t="s">
        <v>32</v>
      </c>
      <c r="O298">
        <v>19179</v>
      </c>
      <c r="P298" s="1">
        <v>43293</v>
      </c>
      <c r="Q298">
        <f t="shared" si="9"/>
        <v>2018</v>
      </c>
      <c r="R298" t="s">
        <v>1262</v>
      </c>
      <c r="S298" t="s">
        <v>29</v>
      </c>
      <c r="T298" t="s">
        <v>30</v>
      </c>
      <c r="U298" s="1">
        <v>43293</v>
      </c>
      <c r="V298" s="2">
        <v>1000</v>
      </c>
    </row>
    <row r="299" spans="1:22" x14ac:dyDescent="0.25">
      <c r="A299" t="s">
        <v>22</v>
      </c>
      <c r="B299" t="s">
        <v>23</v>
      </c>
      <c r="C299" t="s">
        <v>24</v>
      </c>
      <c r="D299" t="s">
        <v>25</v>
      </c>
      <c r="E299" t="s">
        <v>26</v>
      </c>
      <c r="F299" t="s">
        <v>27</v>
      </c>
      <c r="G299" t="s">
        <v>45</v>
      </c>
      <c r="H299" t="s">
        <v>45</v>
      </c>
      <c r="I299" t="str">
        <f t="shared" si="10"/>
        <v>E</v>
      </c>
      <c r="J299">
        <v>35799</v>
      </c>
      <c r="K299" t="s">
        <v>3239</v>
      </c>
      <c r="L299" t="s">
        <v>3239</v>
      </c>
      <c r="M299" t="s">
        <v>28</v>
      </c>
      <c r="N299" t="s">
        <v>32</v>
      </c>
      <c r="O299">
        <v>19178</v>
      </c>
      <c r="P299" s="1">
        <v>43293</v>
      </c>
      <c r="Q299">
        <f t="shared" si="9"/>
        <v>2018</v>
      </c>
      <c r="R299" t="s">
        <v>1262</v>
      </c>
      <c r="S299" t="s">
        <v>29</v>
      </c>
      <c r="T299" t="s">
        <v>30</v>
      </c>
      <c r="U299" s="1">
        <v>43293</v>
      </c>
      <c r="V299" s="2">
        <v>1000</v>
      </c>
    </row>
    <row r="300" spans="1:22" x14ac:dyDescent="0.25">
      <c r="A300" t="s">
        <v>22</v>
      </c>
      <c r="B300" t="s">
        <v>23</v>
      </c>
      <c r="C300" t="s">
        <v>24</v>
      </c>
      <c r="D300" t="s">
        <v>25</v>
      </c>
      <c r="E300" t="s">
        <v>26</v>
      </c>
      <c r="F300" t="s">
        <v>27</v>
      </c>
      <c r="G300" t="s">
        <v>45</v>
      </c>
      <c r="H300" t="s">
        <v>45</v>
      </c>
      <c r="I300" t="str">
        <f t="shared" si="10"/>
        <v>E</v>
      </c>
      <c r="J300">
        <v>48156</v>
      </c>
      <c r="K300" t="s">
        <v>3244</v>
      </c>
      <c r="L300" t="s">
        <v>3244</v>
      </c>
      <c r="M300" t="s">
        <v>28</v>
      </c>
      <c r="N300" t="s">
        <v>32</v>
      </c>
      <c r="O300">
        <v>19179</v>
      </c>
      <c r="P300" s="1">
        <v>43293</v>
      </c>
      <c r="Q300">
        <f t="shared" si="9"/>
        <v>2018</v>
      </c>
      <c r="R300" t="s">
        <v>1262</v>
      </c>
      <c r="S300" t="s">
        <v>29</v>
      </c>
      <c r="T300" t="s">
        <v>30</v>
      </c>
      <c r="U300" s="1">
        <v>43293</v>
      </c>
      <c r="V300" s="2">
        <v>1000</v>
      </c>
    </row>
    <row r="301" spans="1:22" x14ac:dyDescent="0.25">
      <c r="A301" t="s">
        <v>22</v>
      </c>
      <c r="B301" t="s">
        <v>23</v>
      </c>
      <c r="C301" t="s">
        <v>24</v>
      </c>
      <c r="D301" t="s">
        <v>25</v>
      </c>
      <c r="E301" t="s">
        <v>26</v>
      </c>
      <c r="F301" t="s">
        <v>27</v>
      </c>
      <c r="G301" t="s">
        <v>45</v>
      </c>
      <c r="H301" t="s">
        <v>45</v>
      </c>
      <c r="I301" t="str">
        <f t="shared" si="10"/>
        <v>E</v>
      </c>
      <c r="J301">
        <v>49978</v>
      </c>
      <c r="K301" t="s">
        <v>3245</v>
      </c>
      <c r="L301" t="s">
        <v>3245</v>
      </c>
      <c r="M301" t="s">
        <v>28</v>
      </c>
      <c r="N301" t="s">
        <v>32</v>
      </c>
      <c r="O301">
        <v>19179</v>
      </c>
      <c r="P301" s="1">
        <v>43293</v>
      </c>
      <c r="Q301">
        <f t="shared" si="9"/>
        <v>2018</v>
      </c>
      <c r="R301" t="s">
        <v>1262</v>
      </c>
      <c r="S301" t="s">
        <v>29</v>
      </c>
      <c r="T301" t="s">
        <v>30</v>
      </c>
      <c r="U301" s="1">
        <v>43293</v>
      </c>
      <c r="V301" s="2">
        <v>1000</v>
      </c>
    </row>
    <row r="302" spans="1:22" x14ac:dyDescent="0.25">
      <c r="A302" t="s">
        <v>22</v>
      </c>
      <c r="B302" t="s">
        <v>23</v>
      </c>
      <c r="C302" t="s">
        <v>24</v>
      </c>
      <c r="D302" t="s">
        <v>25</v>
      </c>
      <c r="E302" t="s">
        <v>26</v>
      </c>
      <c r="F302" t="s">
        <v>27</v>
      </c>
      <c r="G302" t="s">
        <v>45</v>
      </c>
      <c r="H302" t="s">
        <v>45</v>
      </c>
      <c r="I302" t="str">
        <f t="shared" si="10"/>
        <v>E</v>
      </c>
      <c r="J302">
        <v>17357</v>
      </c>
      <c r="K302" t="s">
        <v>3246</v>
      </c>
      <c r="L302" t="s">
        <v>3246</v>
      </c>
      <c r="M302" t="s">
        <v>28</v>
      </c>
      <c r="N302" t="s">
        <v>32</v>
      </c>
      <c r="O302">
        <v>19179</v>
      </c>
      <c r="P302" s="1">
        <v>43293</v>
      </c>
      <c r="Q302">
        <f t="shared" si="9"/>
        <v>2018</v>
      </c>
      <c r="R302" t="s">
        <v>1262</v>
      </c>
      <c r="S302" t="s">
        <v>29</v>
      </c>
      <c r="T302" t="s">
        <v>30</v>
      </c>
      <c r="U302" s="1">
        <v>43293</v>
      </c>
      <c r="V302" s="2">
        <v>1000</v>
      </c>
    </row>
    <row r="303" spans="1:22" x14ac:dyDescent="0.25">
      <c r="A303" t="s">
        <v>22</v>
      </c>
      <c r="B303" t="s">
        <v>23</v>
      </c>
      <c r="C303" t="s">
        <v>24</v>
      </c>
      <c r="D303" t="s">
        <v>25</v>
      </c>
      <c r="E303" t="s">
        <v>26</v>
      </c>
      <c r="F303" t="s">
        <v>27</v>
      </c>
      <c r="G303" t="s">
        <v>45</v>
      </c>
      <c r="H303" t="s">
        <v>45</v>
      </c>
      <c r="I303" t="str">
        <f t="shared" si="10"/>
        <v>E</v>
      </c>
      <c r="J303">
        <v>35319</v>
      </c>
      <c r="K303" t="s">
        <v>3247</v>
      </c>
      <c r="L303" t="s">
        <v>3247</v>
      </c>
      <c r="M303" t="s">
        <v>28</v>
      </c>
      <c r="N303" t="s">
        <v>32</v>
      </c>
      <c r="O303">
        <v>19179</v>
      </c>
      <c r="P303" s="1">
        <v>43293</v>
      </c>
      <c r="Q303">
        <f t="shared" si="9"/>
        <v>2018</v>
      </c>
      <c r="R303" t="s">
        <v>1262</v>
      </c>
      <c r="S303" t="s">
        <v>29</v>
      </c>
      <c r="T303" t="s">
        <v>30</v>
      </c>
      <c r="U303" s="1">
        <v>43293</v>
      </c>
      <c r="V303" s="2">
        <v>1000</v>
      </c>
    </row>
    <row r="304" spans="1:22" x14ac:dyDescent="0.25">
      <c r="A304" t="s">
        <v>22</v>
      </c>
      <c r="B304" t="s">
        <v>23</v>
      </c>
      <c r="C304" t="s">
        <v>24</v>
      </c>
      <c r="D304" t="s">
        <v>25</v>
      </c>
      <c r="E304" t="s">
        <v>26</v>
      </c>
      <c r="F304" t="s">
        <v>27</v>
      </c>
      <c r="G304" t="s">
        <v>45</v>
      </c>
      <c r="H304" t="s">
        <v>45</v>
      </c>
      <c r="I304" t="str">
        <f t="shared" si="10"/>
        <v>E</v>
      </c>
      <c r="J304">
        <v>37474</v>
      </c>
      <c r="K304" t="s">
        <v>3248</v>
      </c>
      <c r="L304" t="s">
        <v>3248</v>
      </c>
      <c r="M304" t="s">
        <v>28</v>
      </c>
      <c r="N304" t="s">
        <v>32</v>
      </c>
      <c r="O304">
        <v>19179</v>
      </c>
      <c r="P304" s="1">
        <v>43293</v>
      </c>
      <c r="Q304">
        <f t="shared" si="9"/>
        <v>2018</v>
      </c>
      <c r="R304" t="s">
        <v>1262</v>
      </c>
      <c r="S304" t="s">
        <v>29</v>
      </c>
      <c r="T304" t="s">
        <v>30</v>
      </c>
      <c r="U304" s="1">
        <v>43293</v>
      </c>
      <c r="V304" s="2">
        <v>1000</v>
      </c>
    </row>
    <row r="305" spans="1:22" x14ac:dyDescent="0.25">
      <c r="A305" t="s">
        <v>22</v>
      </c>
      <c r="B305" t="s">
        <v>23</v>
      </c>
      <c r="C305" t="s">
        <v>24</v>
      </c>
      <c r="D305" t="s">
        <v>25</v>
      </c>
      <c r="E305" t="s">
        <v>26</v>
      </c>
      <c r="F305" t="s">
        <v>27</v>
      </c>
      <c r="G305" t="s">
        <v>45</v>
      </c>
      <c r="H305" t="s">
        <v>45</v>
      </c>
      <c r="I305" t="str">
        <f t="shared" si="10"/>
        <v>E</v>
      </c>
      <c r="J305">
        <v>37308</v>
      </c>
      <c r="K305" t="s">
        <v>3249</v>
      </c>
      <c r="L305" t="s">
        <v>3249</v>
      </c>
      <c r="M305" t="s">
        <v>28</v>
      </c>
      <c r="N305" t="s">
        <v>32</v>
      </c>
      <c r="O305">
        <v>19179</v>
      </c>
      <c r="P305" s="1">
        <v>43293</v>
      </c>
      <c r="Q305">
        <f t="shared" si="9"/>
        <v>2018</v>
      </c>
      <c r="R305" t="s">
        <v>1262</v>
      </c>
      <c r="S305" t="s">
        <v>29</v>
      </c>
      <c r="T305" t="s">
        <v>30</v>
      </c>
      <c r="U305" s="1">
        <v>43293</v>
      </c>
      <c r="V305" s="2">
        <v>1000</v>
      </c>
    </row>
    <row r="306" spans="1:22" x14ac:dyDescent="0.25">
      <c r="A306" t="s">
        <v>22</v>
      </c>
      <c r="B306" t="s">
        <v>23</v>
      </c>
      <c r="C306" t="s">
        <v>24</v>
      </c>
      <c r="D306" t="s">
        <v>25</v>
      </c>
      <c r="E306" t="s">
        <v>26</v>
      </c>
      <c r="F306" t="s">
        <v>27</v>
      </c>
      <c r="G306" t="s">
        <v>45</v>
      </c>
      <c r="H306" t="s">
        <v>45</v>
      </c>
      <c r="I306" t="str">
        <f t="shared" si="10"/>
        <v>E</v>
      </c>
      <c r="J306">
        <v>51116</v>
      </c>
      <c r="K306" t="s">
        <v>3250</v>
      </c>
      <c r="L306" t="s">
        <v>3250</v>
      </c>
      <c r="M306" t="s">
        <v>28</v>
      </c>
      <c r="N306" t="s">
        <v>32</v>
      </c>
      <c r="O306">
        <v>19179</v>
      </c>
      <c r="P306" s="1">
        <v>43293</v>
      </c>
      <c r="Q306">
        <f t="shared" si="9"/>
        <v>2018</v>
      </c>
      <c r="R306" t="s">
        <v>1262</v>
      </c>
      <c r="S306" t="s">
        <v>29</v>
      </c>
      <c r="T306" t="s">
        <v>30</v>
      </c>
      <c r="U306" s="1">
        <v>43293</v>
      </c>
      <c r="V306" s="2">
        <v>1000</v>
      </c>
    </row>
    <row r="307" spans="1:22" x14ac:dyDescent="0.25">
      <c r="A307" t="s">
        <v>22</v>
      </c>
      <c r="B307" t="s">
        <v>23</v>
      </c>
      <c r="C307" t="s">
        <v>24</v>
      </c>
      <c r="D307" t="s">
        <v>25</v>
      </c>
      <c r="E307" t="s">
        <v>26</v>
      </c>
      <c r="F307" t="s">
        <v>27</v>
      </c>
      <c r="G307" t="s">
        <v>45</v>
      </c>
      <c r="H307" t="s">
        <v>45</v>
      </c>
      <c r="I307" t="str">
        <f t="shared" si="10"/>
        <v>E</v>
      </c>
      <c r="J307">
        <v>34830</v>
      </c>
      <c r="K307" t="s">
        <v>3251</v>
      </c>
      <c r="L307" t="s">
        <v>3251</v>
      </c>
      <c r="M307" t="s">
        <v>28</v>
      </c>
      <c r="N307" t="s">
        <v>32</v>
      </c>
      <c r="O307">
        <v>19179</v>
      </c>
      <c r="P307" s="1">
        <v>43293</v>
      </c>
      <c r="Q307">
        <f t="shared" si="9"/>
        <v>2018</v>
      </c>
      <c r="R307" t="s">
        <v>1262</v>
      </c>
      <c r="S307" t="s">
        <v>29</v>
      </c>
      <c r="T307" t="s">
        <v>30</v>
      </c>
      <c r="U307" s="1">
        <v>43293</v>
      </c>
      <c r="V307" s="2">
        <v>1000</v>
      </c>
    </row>
    <row r="308" spans="1:22" x14ac:dyDescent="0.25">
      <c r="A308" t="s">
        <v>22</v>
      </c>
      <c r="B308" t="s">
        <v>23</v>
      </c>
      <c r="C308" t="s">
        <v>24</v>
      </c>
      <c r="D308" t="s">
        <v>25</v>
      </c>
      <c r="E308" t="s">
        <v>26</v>
      </c>
      <c r="F308" t="s">
        <v>27</v>
      </c>
      <c r="G308" t="s">
        <v>45</v>
      </c>
      <c r="H308" t="s">
        <v>45</v>
      </c>
      <c r="I308" t="str">
        <f t="shared" si="10"/>
        <v>E</v>
      </c>
      <c r="J308">
        <v>19294</v>
      </c>
      <c r="K308" t="s">
        <v>3252</v>
      </c>
      <c r="L308" t="s">
        <v>3252</v>
      </c>
      <c r="M308" t="s">
        <v>28</v>
      </c>
      <c r="N308" t="s">
        <v>32</v>
      </c>
      <c r="O308">
        <v>19179</v>
      </c>
      <c r="P308" s="1">
        <v>43293</v>
      </c>
      <c r="Q308">
        <f t="shared" si="9"/>
        <v>2018</v>
      </c>
      <c r="R308" t="s">
        <v>1262</v>
      </c>
      <c r="S308" t="s">
        <v>29</v>
      </c>
      <c r="T308" t="s">
        <v>30</v>
      </c>
      <c r="U308" s="1">
        <v>43293</v>
      </c>
      <c r="V308" s="2">
        <v>1000</v>
      </c>
    </row>
    <row r="309" spans="1:22" x14ac:dyDescent="0.25">
      <c r="A309" t="s">
        <v>22</v>
      </c>
      <c r="B309" t="s">
        <v>23</v>
      </c>
      <c r="C309" t="s">
        <v>24</v>
      </c>
      <c r="D309" t="s">
        <v>25</v>
      </c>
      <c r="E309" t="s">
        <v>26</v>
      </c>
      <c r="F309" t="s">
        <v>27</v>
      </c>
      <c r="G309" t="s">
        <v>45</v>
      </c>
      <c r="H309" t="s">
        <v>45</v>
      </c>
      <c r="I309" t="str">
        <f t="shared" si="10"/>
        <v>E</v>
      </c>
      <c r="J309">
        <v>34333</v>
      </c>
      <c r="K309" t="s">
        <v>3253</v>
      </c>
      <c r="L309" t="s">
        <v>3253</v>
      </c>
      <c r="M309" t="s">
        <v>28</v>
      </c>
      <c r="N309" t="s">
        <v>32</v>
      </c>
      <c r="O309">
        <v>19179</v>
      </c>
      <c r="P309" s="1">
        <v>43293</v>
      </c>
      <c r="Q309">
        <f t="shared" si="9"/>
        <v>2018</v>
      </c>
      <c r="R309" t="s">
        <v>1262</v>
      </c>
      <c r="S309" t="s">
        <v>29</v>
      </c>
      <c r="T309" t="s">
        <v>30</v>
      </c>
      <c r="U309" s="1">
        <v>43293</v>
      </c>
      <c r="V309" s="2">
        <v>1000</v>
      </c>
    </row>
    <row r="310" spans="1:22" x14ac:dyDescent="0.25">
      <c r="A310" t="s">
        <v>22</v>
      </c>
      <c r="B310" t="s">
        <v>23</v>
      </c>
      <c r="C310" t="s">
        <v>24</v>
      </c>
      <c r="D310" t="s">
        <v>25</v>
      </c>
      <c r="E310" t="s">
        <v>26</v>
      </c>
      <c r="F310" t="s">
        <v>27</v>
      </c>
      <c r="G310" t="s">
        <v>45</v>
      </c>
      <c r="H310" t="s">
        <v>45</v>
      </c>
      <c r="I310" t="str">
        <f t="shared" si="10"/>
        <v>E</v>
      </c>
      <c r="J310">
        <v>36917</v>
      </c>
      <c r="K310" t="s">
        <v>3258</v>
      </c>
      <c r="L310" t="s">
        <v>3258</v>
      </c>
      <c r="M310" t="s">
        <v>28</v>
      </c>
      <c r="N310" t="s">
        <v>32</v>
      </c>
      <c r="O310">
        <v>19166</v>
      </c>
      <c r="P310" s="1">
        <v>43293</v>
      </c>
      <c r="Q310">
        <f t="shared" si="9"/>
        <v>2018</v>
      </c>
      <c r="R310" t="s">
        <v>248</v>
      </c>
      <c r="S310" t="s">
        <v>29</v>
      </c>
      <c r="T310" t="s">
        <v>30</v>
      </c>
      <c r="U310" s="1">
        <v>43293</v>
      </c>
      <c r="V310" s="2">
        <v>1000</v>
      </c>
    </row>
    <row r="311" spans="1:22" x14ac:dyDescent="0.25">
      <c r="A311" t="s">
        <v>22</v>
      </c>
      <c r="B311" t="s">
        <v>23</v>
      </c>
      <c r="C311" t="s">
        <v>24</v>
      </c>
      <c r="D311" t="s">
        <v>25</v>
      </c>
      <c r="E311" t="s">
        <v>26</v>
      </c>
      <c r="F311" t="s">
        <v>27</v>
      </c>
      <c r="G311" t="s">
        <v>45</v>
      </c>
      <c r="H311" t="s">
        <v>45</v>
      </c>
      <c r="I311" t="str">
        <f t="shared" si="10"/>
        <v>E</v>
      </c>
      <c r="J311">
        <v>36857</v>
      </c>
      <c r="K311" t="s">
        <v>3259</v>
      </c>
      <c r="L311" t="s">
        <v>3259</v>
      </c>
      <c r="M311" t="s">
        <v>28</v>
      </c>
      <c r="N311" t="s">
        <v>32</v>
      </c>
      <c r="O311">
        <v>19166</v>
      </c>
      <c r="P311" s="1">
        <v>43293</v>
      </c>
      <c r="Q311">
        <f t="shared" si="9"/>
        <v>2018</v>
      </c>
      <c r="R311" t="s">
        <v>248</v>
      </c>
      <c r="S311" t="s">
        <v>29</v>
      </c>
      <c r="T311" t="s">
        <v>30</v>
      </c>
      <c r="U311" s="1">
        <v>43293</v>
      </c>
      <c r="V311" s="2">
        <v>1000</v>
      </c>
    </row>
    <row r="312" spans="1:22" x14ac:dyDescent="0.25">
      <c r="A312" t="s">
        <v>22</v>
      </c>
      <c r="B312" t="s">
        <v>23</v>
      </c>
      <c r="C312" t="s">
        <v>24</v>
      </c>
      <c r="D312" t="s">
        <v>25</v>
      </c>
      <c r="E312" t="s">
        <v>26</v>
      </c>
      <c r="F312" t="s">
        <v>27</v>
      </c>
      <c r="G312" t="s">
        <v>45</v>
      </c>
      <c r="H312" t="s">
        <v>45</v>
      </c>
      <c r="I312" t="str">
        <f t="shared" si="10"/>
        <v>E</v>
      </c>
      <c r="J312">
        <v>47440</v>
      </c>
      <c r="K312" t="s">
        <v>3264</v>
      </c>
      <c r="L312" t="s">
        <v>3264</v>
      </c>
      <c r="M312" t="s">
        <v>28</v>
      </c>
      <c r="N312" t="s">
        <v>32</v>
      </c>
      <c r="O312">
        <v>19179</v>
      </c>
      <c r="P312" s="1">
        <v>43293</v>
      </c>
      <c r="Q312">
        <f t="shared" si="9"/>
        <v>2018</v>
      </c>
      <c r="R312" t="s">
        <v>1262</v>
      </c>
      <c r="S312" t="s">
        <v>29</v>
      </c>
      <c r="T312" t="s">
        <v>30</v>
      </c>
      <c r="U312" s="1">
        <v>43293</v>
      </c>
      <c r="V312" s="2">
        <v>1000</v>
      </c>
    </row>
    <row r="313" spans="1:22" x14ac:dyDescent="0.25">
      <c r="A313" t="s">
        <v>22</v>
      </c>
      <c r="B313" t="s">
        <v>23</v>
      </c>
      <c r="C313" t="s">
        <v>24</v>
      </c>
      <c r="D313" t="s">
        <v>25</v>
      </c>
      <c r="E313" t="s">
        <v>26</v>
      </c>
      <c r="F313" t="s">
        <v>27</v>
      </c>
      <c r="G313" t="s">
        <v>45</v>
      </c>
      <c r="H313" t="s">
        <v>45</v>
      </c>
      <c r="I313" t="str">
        <f t="shared" si="10"/>
        <v>E</v>
      </c>
      <c r="J313">
        <v>5790</v>
      </c>
      <c r="K313" t="s">
        <v>2699</v>
      </c>
      <c r="L313" t="s">
        <v>2699</v>
      </c>
      <c r="M313" t="s">
        <v>28</v>
      </c>
      <c r="N313" t="s">
        <v>32</v>
      </c>
      <c r="O313">
        <v>19179</v>
      </c>
      <c r="P313" s="1">
        <v>43293</v>
      </c>
      <c r="Q313">
        <f t="shared" si="9"/>
        <v>2018</v>
      </c>
      <c r="R313" t="s">
        <v>1262</v>
      </c>
      <c r="S313" t="s">
        <v>29</v>
      </c>
      <c r="T313" t="s">
        <v>30</v>
      </c>
      <c r="U313" s="1">
        <v>43293</v>
      </c>
      <c r="V313" s="2">
        <v>1000</v>
      </c>
    </row>
    <row r="314" spans="1:22" x14ac:dyDescent="0.25">
      <c r="A314" t="s">
        <v>22</v>
      </c>
      <c r="B314" t="s">
        <v>23</v>
      </c>
      <c r="C314" t="s">
        <v>24</v>
      </c>
      <c r="D314" t="s">
        <v>25</v>
      </c>
      <c r="E314" t="s">
        <v>26</v>
      </c>
      <c r="F314" t="s">
        <v>27</v>
      </c>
      <c r="G314" t="s">
        <v>45</v>
      </c>
      <c r="H314" t="s">
        <v>45</v>
      </c>
      <c r="I314" t="str">
        <f t="shared" si="10"/>
        <v>E</v>
      </c>
      <c r="J314">
        <v>46679</v>
      </c>
      <c r="K314" t="s">
        <v>3267</v>
      </c>
      <c r="L314" t="s">
        <v>3267</v>
      </c>
      <c r="M314" t="s">
        <v>28</v>
      </c>
      <c r="N314" t="s">
        <v>32</v>
      </c>
      <c r="O314">
        <v>19179</v>
      </c>
      <c r="P314" s="1">
        <v>43293</v>
      </c>
      <c r="Q314">
        <f t="shared" si="9"/>
        <v>2018</v>
      </c>
      <c r="R314" t="s">
        <v>1262</v>
      </c>
      <c r="S314" t="s">
        <v>29</v>
      </c>
      <c r="T314" t="s">
        <v>30</v>
      </c>
      <c r="U314" s="1">
        <v>43293</v>
      </c>
      <c r="V314" s="2">
        <v>1000</v>
      </c>
    </row>
    <row r="315" spans="1:22" x14ac:dyDescent="0.25">
      <c r="A315" t="s">
        <v>22</v>
      </c>
      <c r="B315" t="s">
        <v>23</v>
      </c>
      <c r="C315" t="s">
        <v>24</v>
      </c>
      <c r="D315" t="s">
        <v>25</v>
      </c>
      <c r="E315" t="s">
        <v>26</v>
      </c>
      <c r="F315" t="s">
        <v>27</v>
      </c>
      <c r="G315" t="s">
        <v>45</v>
      </c>
      <c r="H315" t="s">
        <v>45</v>
      </c>
      <c r="I315" t="str">
        <f t="shared" si="10"/>
        <v>E</v>
      </c>
      <c r="J315">
        <v>3092235</v>
      </c>
      <c r="K315" t="s">
        <v>3268</v>
      </c>
      <c r="L315" t="s">
        <v>3268</v>
      </c>
      <c r="M315" t="s">
        <v>28</v>
      </c>
      <c r="N315" t="s">
        <v>32</v>
      </c>
      <c r="O315">
        <v>19179</v>
      </c>
      <c r="P315" s="1">
        <v>43293</v>
      </c>
      <c r="Q315">
        <f t="shared" si="9"/>
        <v>2018</v>
      </c>
      <c r="R315" t="s">
        <v>1262</v>
      </c>
      <c r="S315" t="s">
        <v>29</v>
      </c>
      <c r="T315" t="s">
        <v>30</v>
      </c>
      <c r="U315" s="1">
        <v>43293</v>
      </c>
      <c r="V315" s="2">
        <v>1000</v>
      </c>
    </row>
    <row r="316" spans="1:22" x14ac:dyDescent="0.25">
      <c r="A316" t="s">
        <v>22</v>
      </c>
      <c r="B316" t="s">
        <v>23</v>
      </c>
      <c r="C316" t="s">
        <v>24</v>
      </c>
      <c r="D316" t="s">
        <v>25</v>
      </c>
      <c r="E316" t="s">
        <v>26</v>
      </c>
      <c r="F316" t="s">
        <v>27</v>
      </c>
      <c r="G316" t="s">
        <v>45</v>
      </c>
      <c r="H316" t="s">
        <v>45</v>
      </c>
      <c r="I316" t="str">
        <f t="shared" si="10"/>
        <v>E</v>
      </c>
      <c r="J316">
        <v>47172</v>
      </c>
      <c r="K316" t="s">
        <v>3271</v>
      </c>
      <c r="L316" t="s">
        <v>3271</v>
      </c>
      <c r="M316" t="s">
        <v>28</v>
      </c>
      <c r="N316" t="s">
        <v>32</v>
      </c>
      <c r="O316">
        <v>19179</v>
      </c>
      <c r="P316" s="1">
        <v>43293</v>
      </c>
      <c r="Q316">
        <f t="shared" si="9"/>
        <v>2018</v>
      </c>
      <c r="R316" t="s">
        <v>1262</v>
      </c>
      <c r="S316" t="s">
        <v>29</v>
      </c>
      <c r="T316" t="s">
        <v>30</v>
      </c>
      <c r="U316" s="1">
        <v>43293</v>
      </c>
      <c r="V316" s="2">
        <v>1000</v>
      </c>
    </row>
    <row r="317" spans="1:22" x14ac:dyDescent="0.25">
      <c r="A317" t="s">
        <v>22</v>
      </c>
      <c r="B317" t="s">
        <v>23</v>
      </c>
      <c r="C317" t="s">
        <v>24</v>
      </c>
      <c r="D317" t="s">
        <v>25</v>
      </c>
      <c r="E317" t="s">
        <v>26</v>
      </c>
      <c r="F317" t="s">
        <v>27</v>
      </c>
      <c r="G317" t="s">
        <v>45</v>
      </c>
      <c r="H317" t="s">
        <v>45</v>
      </c>
      <c r="I317" t="str">
        <f t="shared" si="10"/>
        <v>E</v>
      </c>
      <c r="J317">
        <v>7056</v>
      </c>
      <c r="K317" t="s">
        <v>3272</v>
      </c>
      <c r="L317" t="s">
        <v>3272</v>
      </c>
      <c r="M317" t="s">
        <v>28</v>
      </c>
      <c r="N317" t="s">
        <v>32</v>
      </c>
      <c r="O317">
        <v>19179</v>
      </c>
      <c r="P317" s="1">
        <v>43293</v>
      </c>
      <c r="Q317">
        <f t="shared" si="9"/>
        <v>2018</v>
      </c>
      <c r="R317" t="s">
        <v>1262</v>
      </c>
      <c r="S317" t="s">
        <v>29</v>
      </c>
      <c r="T317" t="s">
        <v>30</v>
      </c>
      <c r="U317" s="1">
        <v>43293</v>
      </c>
      <c r="V317" s="2">
        <v>1000</v>
      </c>
    </row>
    <row r="318" spans="1:22" x14ac:dyDescent="0.25">
      <c r="A318" t="s">
        <v>22</v>
      </c>
      <c r="B318" t="s">
        <v>23</v>
      </c>
      <c r="C318" t="s">
        <v>24</v>
      </c>
      <c r="D318" t="s">
        <v>25</v>
      </c>
      <c r="E318" t="s">
        <v>26</v>
      </c>
      <c r="F318" t="s">
        <v>27</v>
      </c>
      <c r="G318" t="s">
        <v>45</v>
      </c>
      <c r="H318" t="s">
        <v>45</v>
      </c>
      <c r="I318" t="str">
        <f t="shared" si="10"/>
        <v>E</v>
      </c>
      <c r="J318">
        <v>34720</v>
      </c>
      <c r="K318" t="s">
        <v>3273</v>
      </c>
      <c r="L318" t="s">
        <v>3273</v>
      </c>
      <c r="M318" t="s">
        <v>28</v>
      </c>
      <c r="N318" t="s">
        <v>32</v>
      </c>
      <c r="O318">
        <v>19179</v>
      </c>
      <c r="P318" s="1">
        <v>43293</v>
      </c>
      <c r="Q318">
        <f t="shared" si="9"/>
        <v>2018</v>
      </c>
      <c r="R318" t="s">
        <v>1262</v>
      </c>
      <c r="S318" t="s">
        <v>29</v>
      </c>
      <c r="T318" t="s">
        <v>30</v>
      </c>
      <c r="U318" s="1">
        <v>43293</v>
      </c>
      <c r="V318" s="2">
        <v>1000</v>
      </c>
    </row>
    <row r="319" spans="1:22" x14ac:dyDescent="0.25">
      <c r="A319" t="s">
        <v>22</v>
      </c>
      <c r="B319" t="s">
        <v>23</v>
      </c>
      <c r="C319" t="s">
        <v>24</v>
      </c>
      <c r="D319" t="s">
        <v>25</v>
      </c>
      <c r="E319" t="s">
        <v>26</v>
      </c>
      <c r="F319" t="s">
        <v>27</v>
      </c>
      <c r="G319" t="s">
        <v>45</v>
      </c>
      <c r="H319" t="s">
        <v>45</v>
      </c>
      <c r="I319" t="str">
        <f t="shared" si="10"/>
        <v>E</v>
      </c>
      <c r="J319">
        <v>37181</v>
      </c>
      <c r="K319" t="s">
        <v>3274</v>
      </c>
      <c r="L319" t="s">
        <v>3275</v>
      </c>
      <c r="M319" t="s">
        <v>28</v>
      </c>
      <c r="N319" t="s">
        <v>32</v>
      </c>
      <c r="O319">
        <v>19179</v>
      </c>
      <c r="P319" s="1">
        <v>43293</v>
      </c>
      <c r="Q319">
        <f t="shared" si="9"/>
        <v>2018</v>
      </c>
      <c r="R319" t="s">
        <v>1262</v>
      </c>
      <c r="S319" t="s">
        <v>29</v>
      </c>
      <c r="T319" t="s">
        <v>30</v>
      </c>
      <c r="U319" s="1">
        <v>43293</v>
      </c>
      <c r="V319" s="2">
        <v>1000</v>
      </c>
    </row>
    <row r="320" spans="1:22" x14ac:dyDescent="0.25">
      <c r="A320" t="s">
        <v>22</v>
      </c>
      <c r="B320" t="s">
        <v>23</v>
      </c>
      <c r="C320" t="s">
        <v>24</v>
      </c>
      <c r="D320" t="s">
        <v>25</v>
      </c>
      <c r="E320" t="s">
        <v>26</v>
      </c>
      <c r="F320" t="s">
        <v>27</v>
      </c>
      <c r="G320" t="s">
        <v>45</v>
      </c>
      <c r="H320" t="s">
        <v>45</v>
      </c>
      <c r="I320" t="str">
        <f t="shared" si="10"/>
        <v>E</v>
      </c>
      <c r="J320">
        <v>36487</v>
      </c>
      <c r="K320" t="s">
        <v>3276</v>
      </c>
      <c r="L320" t="s">
        <v>3277</v>
      </c>
      <c r="M320" t="s">
        <v>28</v>
      </c>
      <c r="N320" t="s">
        <v>32</v>
      </c>
      <c r="O320">
        <v>19181</v>
      </c>
      <c r="P320" s="1">
        <v>43293</v>
      </c>
      <c r="Q320">
        <f t="shared" si="9"/>
        <v>2018</v>
      </c>
      <c r="R320" t="s">
        <v>1262</v>
      </c>
      <c r="S320" t="s">
        <v>29</v>
      </c>
      <c r="T320" t="s">
        <v>30</v>
      </c>
      <c r="U320" s="1">
        <v>43293</v>
      </c>
      <c r="V320" s="2">
        <v>1000</v>
      </c>
    </row>
    <row r="321" spans="1:22" x14ac:dyDescent="0.25">
      <c r="A321" t="s">
        <v>22</v>
      </c>
      <c r="B321" t="s">
        <v>23</v>
      </c>
      <c r="C321" t="s">
        <v>24</v>
      </c>
      <c r="D321" t="s">
        <v>25</v>
      </c>
      <c r="E321" t="s">
        <v>26</v>
      </c>
      <c r="F321" t="s">
        <v>27</v>
      </c>
      <c r="G321" t="s">
        <v>45</v>
      </c>
      <c r="H321" t="s">
        <v>45</v>
      </c>
      <c r="I321" t="str">
        <f t="shared" si="10"/>
        <v>E</v>
      </c>
      <c r="J321">
        <v>16625</v>
      </c>
      <c r="K321" t="s">
        <v>3278</v>
      </c>
      <c r="L321" t="s">
        <v>3279</v>
      </c>
      <c r="M321" t="s">
        <v>28</v>
      </c>
      <c r="N321" t="s">
        <v>32</v>
      </c>
      <c r="O321">
        <v>19180</v>
      </c>
      <c r="P321" s="1">
        <v>43293</v>
      </c>
      <c r="Q321">
        <f t="shared" si="9"/>
        <v>2018</v>
      </c>
      <c r="R321" t="s">
        <v>1262</v>
      </c>
      <c r="S321" t="s">
        <v>29</v>
      </c>
      <c r="T321" t="s">
        <v>30</v>
      </c>
      <c r="U321" s="1">
        <v>43293</v>
      </c>
      <c r="V321" s="2">
        <v>1000</v>
      </c>
    </row>
    <row r="322" spans="1:22" x14ac:dyDescent="0.25">
      <c r="A322" t="s">
        <v>22</v>
      </c>
      <c r="B322" t="s">
        <v>23</v>
      </c>
      <c r="C322" t="s">
        <v>24</v>
      </c>
      <c r="D322" t="s">
        <v>25</v>
      </c>
      <c r="E322" t="s">
        <v>26</v>
      </c>
      <c r="F322" t="s">
        <v>27</v>
      </c>
      <c r="G322" t="s">
        <v>45</v>
      </c>
      <c r="H322" t="s">
        <v>45</v>
      </c>
      <c r="I322" t="str">
        <f t="shared" si="10"/>
        <v>E</v>
      </c>
      <c r="J322">
        <v>48951</v>
      </c>
      <c r="K322" t="s">
        <v>3280</v>
      </c>
      <c r="L322" t="s">
        <v>3281</v>
      </c>
      <c r="M322" t="s">
        <v>28</v>
      </c>
      <c r="N322" t="s">
        <v>32</v>
      </c>
      <c r="O322">
        <v>19180</v>
      </c>
      <c r="P322" s="1">
        <v>43293</v>
      </c>
      <c r="Q322">
        <f t="shared" ref="Q322:Q385" si="11">YEAR(P322)</f>
        <v>2018</v>
      </c>
      <c r="R322" t="s">
        <v>1262</v>
      </c>
      <c r="S322" t="s">
        <v>29</v>
      </c>
      <c r="T322" t="s">
        <v>30</v>
      </c>
      <c r="U322" s="1">
        <v>43293</v>
      </c>
      <c r="V322" s="2">
        <v>1000</v>
      </c>
    </row>
    <row r="323" spans="1:22" x14ac:dyDescent="0.25">
      <c r="A323" t="s">
        <v>22</v>
      </c>
      <c r="B323" t="s">
        <v>23</v>
      </c>
      <c r="C323" t="s">
        <v>24</v>
      </c>
      <c r="D323" t="s">
        <v>25</v>
      </c>
      <c r="E323" t="s">
        <v>26</v>
      </c>
      <c r="F323" t="s">
        <v>27</v>
      </c>
      <c r="G323" t="s">
        <v>45</v>
      </c>
      <c r="H323" t="s">
        <v>45</v>
      </c>
      <c r="I323" t="str">
        <f t="shared" si="10"/>
        <v>E</v>
      </c>
      <c r="J323">
        <v>20124</v>
      </c>
      <c r="K323" t="s">
        <v>3282</v>
      </c>
      <c r="L323" t="s">
        <v>3282</v>
      </c>
      <c r="M323" t="s">
        <v>28</v>
      </c>
      <c r="N323" t="s">
        <v>32</v>
      </c>
      <c r="O323">
        <v>19179</v>
      </c>
      <c r="P323" s="1">
        <v>43293</v>
      </c>
      <c r="Q323">
        <f t="shared" si="11"/>
        <v>2018</v>
      </c>
      <c r="R323" t="s">
        <v>1262</v>
      </c>
      <c r="S323" t="s">
        <v>29</v>
      </c>
      <c r="T323" t="s">
        <v>30</v>
      </c>
      <c r="U323" s="1">
        <v>43293</v>
      </c>
      <c r="V323" s="2">
        <v>1000</v>
      </c>
    </row>
    <row r="324" spans="1:22" x14ac:dyDescent="0.25">
      <c r="A324" t="s">
        <v>22</v>
      </c>
      <c r="B324" t="s">
        <v>23</v>
      </c>
      <c r="C324" t="s">
        <v>24</v>
      </c>
      <c r="D324" t="s">
        <v>25</v>
      </c>
      <c r="E324" t="s">
        <v>26</v>
      </c>
      <c r="F324" t="s">
        <v>27</v>
      </c>
      <c r="G324" t="s">
        <v>45</v>
      </c>
      <c r="H324" t="s">
        <v>45</v>
      </c>
      <c r="I324" t="str">
        <f t="shared" si="10"/>
        <v>E</v>
      </c>
      <c r="J324">
        <v>25462</v>
      </c>
      <c r="K324" t="s">
        <v>3283</v>
      </c>
      <c r="L324" t="s">
        <v>3283</v>
      </c>
      <c r="M324" t="s">
        <v>28</v>
      </c>
      <c r="N324" t="s">
        <v>32</v>
      </c>
      <c r="O324">
        <v>19179</v>
      </c>
      <c r="P324" s="1">
        <v>43293</v>
      </c>
      <c r="Q324">
        <f t="shared" si="11"/>
        <v>2018</v>
      </c>
      <c r="R324" t="s">
        <v>1262</v>
      </c>
      <c r="S324" t="s">
        <v>29</v>
      </c>
      <c r="T324" t="s">
        <v>30</v>
      </c>
      <c r="U324" s="1">
        <v>43293</v>
      </c>
      <c r="V324" s="2">
        <v>1000</v>
      </c>
    </row>
    <row r="325" spans="1:22" x14ac:dyDescent="0.25">
      <c r="A325" t="s">
        <v>22</v>
      </c>
      <c r="B325" t="s">
        <v>23</v>
      </c>
      <c r="C325" t="s">
        <v>24</v>
      </c>
      <c r="D325" t="s">
        <v>25</v>
      </c>
      <c r="E325" t="s">
        <v>26</v>
      </c>
      <c r="F325" t="s">
        <v>27</v>
      </c>
      <c r="G325" t="s">
        <v>45</v>
      </c>
      <c r="H325" t="s">
        <v>45</v>
      </c>
      <c r="I325" t="str">
        <f t="shared" si="10"/>
        <v>E</v>
      </c>
      <c r="J325">
        <v>37816</v>
      </c>
      <c r="K325" t="s">
        <v>3284</v>
      </c>
      <c r="L325" t="s">
        <v>3284</v>
      </c>
      <c r="M325" t="s">
        <v>28</v>
      </c>
      <c r="N325" t="s">
        <v>32</v>
      </c>
      <c r="O325">
        <v>19179</v>
      </c>
      <c r="P325" s="1">
        <v>43293</v>
      </c>
      <c r="Q325">
        <f t="shared" si="11"/>
        <v>2018</v>
      </c>
      <c r="R325" t="s">
        <v>1262</v>
      </c>
      <c r="S325" t="s">
        <v>29</v>
      </c>
      <c r="T325" t="s">
        <v>30</v>
      </c>
      <c r="U325" s="1">
        <v>43293</v>
      </c>
      <c r="V325" s="2">
        <v>1000</v>
      </c>
    </row>
    <row r="326" spans="1:22" x14ac:dyDescent="0.25">
      <c r="A326" t="s">
        <v>22</v>
      </c>
      <c r="B326" t="s">
        <v>23</v>
      </c>
      <c r="C326" t="s">
        <v>24</v>
      </c>
      <c r="D326" t="s">
        <v>25</v>
      </c>
      <c r="E326" t="s">
        <v>26</v>
      </c>
      <c r="F326" t="s">
        <v>27</v>
      </c>
      <c r="G326" t="s">
        <v>45</v>
      </c>
      <c r="H326" t="s">
        <v>45</v>
      </c>
      <c r="I326" t="str">
        <f t="shared" si="10"/>
        <v>E</v>
      </c>
      <c r="J326">
        <v>36845</v>
      </c>
      <c r="K326" t="s">
        <v>3285</v>
      </c>
      <c r="L326" t="s">
        <v>3285</v>
      </c>
      <c r="M326" t="s">
        <v>28</v>
      </c>
      <c r="N326" t="s">
        <v>32</v>
      </c>
      <c r="O326">
        <v>19179</v>
      </c>
      <c r="P326" s="1">
        <v>43293</v>
      </c>
      <c r="Q326">
        <f t="shared" si="11"/>
        <v>2018</v>
      </c>
      <c r="R326" t="s">
        <v>1262</v>
      </c>
      <c r="S326" t="s">
        <v>29</v>
      </c>
      <c r="T326" t="s">
        <v>30</v>
      </c>
      <c r="U326" s="1">
        <v>43293</v>
      </c>
      <c r="V326" s="2">
        <v>1000</v>
      </c>
    </row>
    <row r="327" spans="1:22" x14ac:dyDescent="0.25">
      <c r="A327" t="s">
        <v>22</v>
      </c>
      <c r="B327" t="s">
        <v>23</v>
      </c>
      <c r="C327" t="s">
        <v>24</v>
      </c>
      <c r="D327" t="s">
        <v>25</v>
      </c>
      <c r="E327" t="s">
        <v>26</v>
      </c>
      <c r="F327" t="s">
        <v>27</v>
      </c>
      <c r="G327" t="s">
        <v>45</v>
      </c>
      <c r="H327" t="s">
        <v>45</v>
      </c>
      <c r="I327" t="str">
        <f t="shared" si="10"/>
        <v>E</v>
      </c>
      <c r="J327">
        <v>35744</v>
      </c>
      <c r="K327" t="s">
        <v>3286</v>
      </c>
      <c r="L327" t="s">
        <v>3286</v>
      </c>
      <c r="M327" t="s">
        <v>28</v>
      </c>
      <c r="N327" t="s">
        <v>32</v>
      </c>
      <c r="O327">
        <v>19176</v>
      </c>
      <c r="P327" s="1">
        <v>43293</v>
      </c>
      <c r="Q327">
        <f t="shared" si="11"/>
        <v>2018</v>
      </c>
      <c r="R327" t="s">
        <v>1262</v>
      </c>
      <c r="S327" t="s">
        <v>29</v>
      </c>
      <c r="T327" t="s">
        <v>30</v>
      </c>
      <c r="U327" s="1">
        <v>43293</v>
      </c>
      <c r="V327" s="2">
        <v>1000</v>
      </c>
    </row>
    <row r="328" spans="1:22" x14ac:dyDescent="0.25">
      <c r="A328" t="s">
        <v>22</v>
      </c>
      <c r="B328" t="s">
        <v>23</v>
      </c>
      <c r="C328" t="s">
        <v>24</v>
      </c>
      <c r="D328" t="s">
        <v>25</v>
      </c>
      <c r="E328" t="s">
        <v>26</v>
      </c>
      <c r="F328" t="s">
        <v>27</v>
      </c>
      <c r="G328" t="s">
        <v>45</v>
      </c>
      <c r="H328" t="s">
        <v>45</v>
      </c>
      <c r="I328" t="str">
        <f t="shared" si="10"/>
        <v>E</v>
      </c>
      <c r="J328">
        <v>3356</v>
      </c>
      <c r="K328" t="s">
        <v>3289</v>
      </c>
      <c r="L328" t="s">
        <v>3290</v>
      </c>
      <c r="M328" t="s">
        <v>28</v>
      </c>
      <c r="N328" t="s">
        <v>32</v>
      </c>
      <c r="O328">
        <v>19175</v>
      </c>
      <c r="P328" s="1">
        <v>43293</v>
      </c>
      <c r="Q328">
        <f t="shared" si="11"/>
        <v>2018</v>
      </c>
      <c r="R328" t="s">
        <v>1262</v>
      </c>
      <c r="S328" t="s">
        <v>29</v>
      </c>
      <c r="T328" t="s">
        <v>30</v>
      </c>
      <c r="U328" s="1">
        <v>43293</v>
      </c>
      <c r="V328" s="2">
        <v>1000</v>
      </c>
    </row>
    <row r="329" spans="1:22" x14ac:dyDescent="0.25">
      <c r="A329" t="s">
        <v>22</v>
      </c>
      <c r="B329" t="s">
        <v>23</v>
      </c>
      <c r="C329" t="s">
        <v>24</v>
      </c>
      <c r="D329" t="s">
        <v>25</v>
      </c>
      <c r="E329" t="s">
        <v>26</v>
      </c>
      <c r="F329" t="s">
        <v>27</v>
      </c>
      <c r="G329" t="s">
        <v>45</v>
      </c>
      <c r="H329" t="s">
        <v>45</v>
      </c>
      <c r="I329" t="str">
        <f t="shared" si="10"/>
        <v>E</v>
      </c>
      <c r="J329">
        <v>33768</v>
      </c>
      <c r="K329" t="s">
        <v>3291</v>
      </c>
      <c r="L329" t="s">
        <v>3292</v>
      </c>
      <c r="M329" t="s">
        <v>28</v>
      </c>
      <c r="N329" t="s">
        <v>32</v>
      </c>
      <c r="O329">
        <v>19175</v>
      </c>
      <c r="P329" s="1">
        <v>43293</v>
      </c>
      <c r="Q329">
        <f t="shared" si="11"/>
        <v>2018</v>
      </c>
      <c r="R329" t="s">
        <v>1262</v>
      </c>
      <c r="S329" t="s">
        <v>29</v>
      </c>
      <c r="T329" t="s">
        <v>30</v>
      </c>
      <c r="U329" s="1">
        <v>43293</v>
      </c>
      <c r="V329" s="2">
        <v>1000</v>
      </c>
    </row>
    <row r="330" spans="1:22" x14ac:dyDescent="0.25">
      <c r="A330" t="s">
        <v>22</v>
      </c>
      <c r="B330" t="s">
        <v>23</v>
      </c>
      <c r="C330" t="s">
        <v>24</v>
      </c>
      <c r="D330" t="s">
        <v>25</v>
      </c>
      <c r="E330" t="s">
        <v>26</v>
      </c>
      <c r="F330" t="s">
        <v>27</v>
      </c>
      <c r="G330" t="s">
        <v>45</v>
      </c>
      <c r="H330" t="s">
        <v>45</v>
      </c>
      <c r="I330" t="str">
        <f t="shared" si="10"/>
        <v>E</v>
      </c>
      <c r="J330">
        <v>35994</v>
      </c>
      <c r="K330" t="s">
        <v>3293</v>
      </c>
      <c r="L330" t="s">
        <v>3293</v>
      </c>
      <c r="M330" t="s">
        <v>28</v>
      </c>
      <c r="N330" t="s">
        <v>32</v>
      </c>
      <c r="O330">
        <v>19175</v>
      </c>
      <c r="P330" s="1">
        <v>43293</v>
      </c>
      <c r="Q330">
        <f t="shared" si="11"/>
        <v>2018</v>
      </c>
      <c r="R330" t="s">
        <v>1262</v>
      </c>
      <c r="S330" t="s">
        <v>29</v>
      </c>
      <c r="T330" t="s">
        <v>30</v>
      </c>
      <c r="U330" s="1">
        <v>43293</v>
      </c>
      <c r="V330" s="2">
        <v>1000</v>
      </c>
    </row>
    <row r="331" spans="1:22" x14ac:dyDescent="0.25">
      <c r="A331" t="s">
        <v>22</v>
      </c>
      <c r="B331" t="s">
        <v>23</v>
      </c>
      <c r="C331" t="s">
        <v>24</v>
      </c>
      <c r="D331" t="s">
        <v>25</v>
      </c>
      <c r="E331" t="s">
        <v>26</v>
      </c>
      <c r="F331" t="s">
        <v>27</v>
      </c>
      <c r="G331" t="s">
        <v>45</v>
      </c>
      <c r="H331" t="s">
        <v>45</v>
      </c>
      <c r="I331" t="str">
        <f t="shared" si="10"/>
        <v>E</v>
      </c>
      <c r="J331">
        <v>33896</v>
      </c>
      <c r="K331" t="s">
        <v>3294</v>
      </c>
      <c r="L331" t="s">
        <v>3294</v>
      </c>
      <c r="M331" t="s">
        <v>28</v>
      </c>
      <c r="N331" t="s">
        <v>32</v>
      </c>
      <c r="O331">
        <v>19171</v>
      </c>
      <c r="P331" s="1">
        <v>43293</v>
      </c>
      <c r="Q331">
        <f t="shared" si="11"/>
        <v>2018</v>
      </c>
      <c r="R331" t="s">
        <v>1262</v>
      </c>
      <c r="S331" t="s">
        <v>29</v>
      </c>
      <c r="T331" t="s">
        <v>30</v>
      </c>
      <c r="U331" s="1">
        <v>43293</v>
      </c>
      <c r="V331" s="2">
        <v>1000</v>
      </c>
    </row>
    <row r="332" spans="1:22" x14ac:dyDescent="0.25">
      <c r="A332" t="s">
        <v>22</v>
      </c>
      <c r="B332" t="s">
        <v>23</v>
      </c>
      <c r="C332" t="s">
        <v>24</v>
      </c>
      <c r="D332" t="s">
        <v>25</v>
      </c>
      <c r="E332" t="s">
        <v>26</v>
      </c>
      <c r="F332" t="s">
        <v>27</v>
      </c>
      <c r="G332" t="s">
        <v>45</v>
      </c>
      <c r="H332" t="s">
        <v>45</v>
      </c>
      <c r="I332" t="str">
        <f t="shared" si="10"/>
        <v>E</v>
      </c>
      <c r="J332">
        <v>8035</v>
      </c>
      <c r="K332" t="s">
        <v>3296</v>
      </c>
      <c r="L332" t="s">
        <v>3296</v>
      </c>
      <c r="M332" t="s">
        <v>28</v>
      </c>
      <c r="N332" t="s">
        <v>32</v>
      </c>
      <c r="O332">
        <v>19181</v>
      </c>
      <c r="P332" s="1">
        <v>43293</v>
      </c>
      <c r="Q332">
        <f t="shared" si="11"/>
        <v>2018</v>
      </c>
      <c r="R332" t="s">
        <v>1262</v>
      </c>
      <c r="S332" t="s">
        <v>29</v>
      </c>
      <c r="T332" t="s">
        <v>30</v>
      </c>
      <c r="U332" s="1">
        <v>43293</v>
      </c>
      <c r="V332" s="2">
        <v>1000</v>
      </c>
    </row>
    <row r="333" spans="1:22" x14ac:dyDescent="0.25">
      <c r="A333" t="s">
        <v>22</v>
      </c>
      <c r="B333" t="s">
        <v>23</v>
      </c>
      <c r="C333" t="s">
        <v>24</v>
      </c>
      <c r="D333" t="s">
        <v>25</v>
      </c>
      <c r="E333" t="s">
        <v>26</v>
      </c>
      <c r="F333" t="s">
        <v>27</v>
      </c>
      <c r="G333" t="s">
        <v>45</v>
      </c>
      <c r="H333" t="s">
        <v>45</v>
      </c>
      <c r="I333" t="str">
        <f t="shared" si="10"/>
        <v>E</v>
      </c>
      <c r="J333">
        <v>39124</v>
      </c>
      <c r="K333" t="s">
        <v>3297</v>
      </c>
      <c r="L333" t="s">
        <v>3297</v>
      </c>
      <c r="M333" t="s">
        <v>28</v>
      </c>
      <c r="N333" t="s">
        <v>32</v>
      </c>
      <c r="O333">
        <v>19179</v>
      </c>
      <c r="P333" s="1">
        <v>43293</v>
      </c>
      <c r="Q333">
        <f t="shared" si="11"/>
        <v>2018</v>
      </c>
      <c r="R333" t="s">
        <v>1262</v>
      </c>
      <c r="S333" t="s">
        <v>29</v>
      </c>
      <c r="T333" t="s">
        <v>30</v>
      </c>
      <c r="U333" s="1">
        <v>43293</v>
      </c>
      <c r="V333" s="2">
        <v>1000</v>
      </c>
    </row>
    <row r="334" spans="1:22" x14ac:dyDescent="0.25">
      <c r="A334" t="s">
        <v>22</v>
      </c>
      <c r="B334" t="s">
        <v>23</v>
      </c>
      <c r="C334" t="s">
        <v>24</v>
      </c>
      <c r="D334" t="s">
        <v>25</v>
      </c>
      <c r="E334" t="s">
        <v>26</v>
      </c>
      <c r="F334" t="s">
        <v>27</v>
      </c>
      <c r="G334" t="s">
        <v>45</v>
      </c>
      <c r="H334" t="s">
        <v>45</v>
      </c>
      <c r="I334" t="str">
        <f t="shared" si="10"/>
        <v>E</v>
      </c>
      <c r="J334">
        <v>38897</v>
      </c>
      <c r="K334" t="s">
        <v>3298</v>
      </c>
      <c r="L334" t="s">
        <v>3298</v>
      </c>
      <c r="M334" t="s">
        <v>28</v>
      </c>
      <c r="N334" t="s">
        <v>32</v>
      </c>
      <c r="O334">
        <v>19176</v>
      </c>
      <c r="P334" s="1">
        <v>43293</v>
      </c>
      <c r="Q334">
        <f t="shared" si="11"/>
        <v>2018</v>
      </c>
      <c r="R334" t="s">
        <v>1262</v>
      </c>
      <c r="S334" t="s">
        <v>29</v>
      </c>
      <c r="T334" t="s">
        <v>30</v>
      </c>
      <c r="U334" s="1">
        <v>43293</v>
      </c>
      <c r="V334" s="2">
        <v>1000</v>
      </c>
    </row>
    <row r="335" spans="1:22" x14ac:dyDescent="0.25">
      <c r="A335" t="s">
        <v>22</v>
      </c>
      <c r="B335" t="s">
        <v>23</v>
      </c>
      <c r="C335" t="s">
        <v>24</v>
      </c>
      <c r="D335" t="s">
        <v>25</v>
      </c>
      <c r="E335" t="s">
        <v>26</v>
      </c>
      <c r="F335" t="s">
        <v>27</v>
      </c>
      <c r="G335" t="s">
        <v>45</v>
      </c>
      <c r="H335" t="s">
        <v>45</v>
      </c>
      <c r="I335" t="str">
        <f t="shared" si="10"/>
        <v>E</v>
      </c>
      <c r="J335">
        <v>38046</v>
      </c>
      <c r="K335" t="s">
        <v>3299</v>
      </c>
      <c r="L335" t="s">
        <v>3299</v>
      </c>
      <c r="M335" t="s">
        <v>28</v>
      </c>
      <c r="N335" t="s">
        <v>32</v>
      </c>
      <c r="O335">
        <v>19176</v>
      </c>
      <c r="P335" s="1">
        <v>43293</v>
      </c>
      <c r="Q335">
        <f t="shared" si="11"/>
        <v>2018</v>
      </c>
      <c r="R335" t="s">
        <v>1262</v>
      </c>
      <c r="S335" t="s">
        <v>29</v>
      </c>
      <c r="T335" t="s">
        <v>30</v>
      </c>
      <c r="U335" s="1">
        <v>43293</v>
      </c>
      <c r="V335" s="2">
        <v>1000</v>
      </c>
    </row>
    <row r="336" spans="1:22" x14ac:dyDescent="0.25">
      <c r="A336" t="s">
        <v>22</v>
      </c>
      <c r="B336" t="s">
        <v>23</v>
      </c>
      <c r="C336" t="s">
        <v>24</v>
      </c>
      <c r="D336" t="s">
        <v>25</v>
      </c>
      <c r="E336" t="s">
        <v>26</v>
      </c>
      <c r="F336" t="s">
        <v>27</v>
      </c>
      <c r="G336" t="s">
        <v>45</v>
      </c>
      <c r="H336" t="s">
        <v>45</v>
      </c>
      <c r="I336" t="str">
        <f t="shared" si="10"/>
        <v>E</v>
      </c>
      <c r="J336">
        <v>38323</v>
      </c>
      <c r="K336" t="s">
        <v>3301</v>
      </c>
      <c r="L336" t="s">
        <v>3301</v>
      </c>
      <c r="M336" t="s">
        <v>28</v>
      </c>
      <c r="N336" t="s">
        <v>32</v>
      </c>
      <c r="O336">
        <v>19171</v>
      </c>
      <c r="P336" s="1">
        <v>43293</v>
      </c>
      <c r="Q336">
        <f t="shared" si="11"/>
        <v>2018</v>
      </c>
      <c r="R336" t="s">
        <v>1262</v>
      </c>
      <c r="S336" t="s">
        <v>29</v>
      </c>
      <c r="T336" t="s">
        <v>30</v>
      </c>
      <c r="U336" s="1">
        <v>43293</v>
      </c>
      <c r="V336" s="2">
        <v>1000</v>
      </c>
    </row>
    <row r="337" spans="1:22" x14ac:dyDescent="0.25">
      <c r="A337" t="s">
        <v>22</v>
      </c>
      <c r="B337" t="s">
        <v>23</v>
      </c>
      <c r="C337" t="s">
        <v>24</v>
      </c>
      <c r="D337" t="s">
        <v>25</v>
      </c>
      <c r="E337" t="s">
        <v>26</v>
      </c>
      <c r="F337" t="s">
        <v>27</v>
      </c>
      <c r="G337" t="s">
        <v>45</v>
      </c>
      <c r="H337" t="s">
        <v>45</v>
      </c>
      <c r="I337" t="str">
        <f t="shared" si="10"/>
        <v>E</v>
      </c>
      <c r="J337">
        <v>33641</v>
      </c>
      <c r="K337" t="s">
        <v>3302</v>
      </c>
      <c r="L337" t="s">
        <v>3302</v>
      </c>
      <c r="M337" t="s">
        <v>28</v>
      </c>
      <c r="N337" t="s">
        <v>32</v>
      </c>
      <c r="O337">
        <v>19171</v>
      </c>
      <c r="P337" s="1">
        <v>43293</v>
      </c>
      <c r="Q337">
        <f t="shared" si="11"/>
        <v>2018</v>
      </c>
      <c r="R337" t="s">
        <v>1262</v>
      </c>
      <c r="S337" t="s">
        <v>29</v>
      </c>
      <c r="T337" t="s">
        <v>30</v>
      </c>
      <c r="U337" s="1">
        <v>43293</v>
      </c>
      <c r="V337" s="2">
        <v>1000</v>
      </c>
    </row>
    <row r="338" spans="1:22" x14ac:dyDescent="0.25">
      <c r="A338" t="s">
        <v>22</v>
      </c>
      <c r="B338" t="s">
        <v>23</v>
      </c>
      <c r="C338" t="s">
        <v>24</v>
      </c>
      <c r="D338" t="s">
        <v>25</v>
      </c>
      <c r="E338" t="s">
        <v>26</v>
      </c>
      <c r="F338" t="s">
        <v>27</v>
      </c>
      <c r="G338" t="s">
        <v>45</v>
      </c>
      <c r="H338" t="s">
        <v>45</v>
      </c>
      <c r="I338" t="str">
        <f t="shared" si="10"/>
        <v>E</v>
      </c>
      <c r="J338">
        <v>37823</v>
      </c>
      <c r="K338" t="s">
        <v>3303</v>
      </c>
      <c r="L338" t="s">
        <v>3304</v>
      </c>
      <c r="M338" t="s">
        <v>28</v>
      </c>
      <c r="N338" t="s">
        <v>32</v>
      </c>
      <c r="O338">
        <v>19181</v>
      </c>
      <c r="P338" s="1">
        <v>43293</v>
      </c>
      <c r="Q338">
        <f t="shared" si="11"/>
        <v>2018</v>
      </c>
      <c r="R338" t="s">
        <v>1262</v>
      </c>
      <c r="S338" t="s">
        <v>29</v>
      </c>
      <c r="T338" t="s">
        <v>30</v>
      </c>
      <c r="U338" s="1">
        <v>43293</v>
      </c>
      <c r="V338" s="2">
        <v>1000</v>
      </c>
    </row>
    <row r="339" spans="1:22" x14ac:dyDescent="0.25">
      <c r="A339" t="s">
        <v>22</v>
      </c>
      <c r="B339" t="s">
        <v>23</v>
      </c>
      <c r="C339" t="s">
        <v>24</v>
      </c>
      <c r="D339" t="s">
        <v>25</v>
      </c>
      <c r="E339" t="s">
        <v>26</v>
      </c>
      <c r="F339" t="s">
        <v>27</v>
      </c>
      <c r="G339" t="s">
        <v>45</v>
      </c>
      <c r="H339" t="s">
        <v>45</v>
      </c>
      <c r="I339" t="str">
        <f t="shared" si="10"/>
        <v>E</v>
      </c>
      <c r="J339">
        <v>36432</v>
      </c>
      <c r="K339" t="s">
        <v>3305</v>
      </c>
      <c r="L339" t="s">
        <v>3305</v>
      </c>
      <c r="M339" t="s">
        <v>28</v>
      </c>
      <c r="N339" t="s">
        <v>32</v>
      </c>
      <c r="O339">
        <v>19181</v>
      </c>
      <c r="P339" s="1">
        <v>43293</v>
      </c>
      <c r="Q339">
        <f t="shared" si="11"/>
        <v>2018</v>
      </c>
      <c r="R339" t="s">
        <v>1262</v>
      </c>
      <c r="S339" t="s">
        <v>29</v>
      </c>
      <c r="T339" t="s">
        <v>30</v>
      </c>
      <c r="U339" s="1">
        <v>43293</v>
      </c>
      <c r="V339" s="2">
        <v>1000</v>
      </c>
    </row>
    <row r="340" spans="1:22" x14ac:dyDescent="0.25">
      <c r="A340" t="s">
        <v>22</v>
      </c>
      <c r="B340" t="s">
        <v>23</v>
      </c>
      <c r="C340" t="s">
        <v>24</v>
      </c>
      <c r="D340" t="s">
        <v>25</v>
      </c>
      <c r="E340" t="s">
        <v>26</v>
      </c>
      <c r="F340" t="s">
        <v>27</v>
      </c>
      <c r="G340" t="s">
        <v>45</v>
      </c>
      <c r="H340" t="s">
        <v>45</v>
      </c>
      <c r="I340" t="str">
        <f t="shared" si="10"/>
        <v>E</v>
      </c>
      <c r="J340">
        <v>38357</v>
      </c>
      <c r="K340" t="s">
        <v>3306</v>
      </c>
      <c r="L340" t="s">
        <v>3307</v>
      </c>
      <c r="M340" t="s">
        <v>28</v>
      </c>
      <c r="N340" t="s">
        <v>32</v>
      </c>
      <c r="O340">
        <v>19178</v>
      </c>
      <c r="P340" s="1">
        <v>43293</v>
      </c>
      <c r="Q340">
        <f t="shared" si="11"/>
        <v>2018</v>
      </c>
      <c r="R340" t="s">
        <v>1262</v>
      </c>
      <c r="S340" t="s">
        <v>29</v>
      </c>
      <c r="T340" t="s">
        <v>30</v>
      </c>
      <c r="U340" s="1">
        <v>43293</v>
      </c>
      <c r="V340" s="2">
        <v>1000</v>
      </c>
    </row>
    <row r="341" spans="1:22" x14ac:dyDescent="0.25">
      <c r="A341" t="s">
        <v>22</v>
      </c>
      <c r="B341" t="s">
        <v>23</v>
      </c>
      <c r="C341" t="s">
        <v>24</v>
      </c>
      <c r="D341" t="s">
        <v>25</v>
      </c>
      <c r="E341" t="s">
        <v>26</v>
      </c>
      <c r="F341" t="s">
        <v>27</v>
      </c>
      <c r="G341" t="s">
        <v>45</v>
      </c>
      <c r="H341" t="s">
        <v>45</v>
      </c>
      <c r="I341" t="str">
        <f t="shared" si="10"/>
        <v>E</v>
      </c>
      <c r="J341">
        <v>37129</v>
      </c>
      <c r="K341" t="s">
        <v>3308</v>
      </c>
      <c r="L341" t="s">
        <v>3309</v>
      </c>
      <c r="M341" t="s">
        <v>28</v>
      </c>
      <c r="N341" t="s">
        <v>32</v>
      </c>
      <c r="O341">
        <v>19178</v>
      </c>
      <c r="P341" s="1">
        <v>43293</v>
      </c>
      <c r="Q341">
        <f t="shared" si="11"/>
        <v>2018</v>
      </c>
      <c r="R341" t="s">
        <v>1262</v>
      </c>
      <c r="S341" t="s">
        <v>29</v>
      </c>
      <c r="T341" t="s">
        <v>30</v>
      </c>
      <c r="U341" s="1">
        <v>43293</v>
      </c>
      <c r="V341" s="2">
        <v>1000</v>
      </c>
    </row>
    <row r="342" spans="1:22" x14ac:dyDescent="0.25">
      <c r="A342" t="s">
        <v>22</v>
      </c>
      <c r="B342" t="s">
        <v>23</v>
      </c>
      <c r="C342" t="s">
        <v>24</v>
      </c>
      <c r="D342" t="s">
        <v>25</v>
      </c>
      <c r="E342" t="s">
        <v>26</v>
      </c>
      <c r="F342" t="s">
        <v>27</v>
      </c>
      <c r="G342" t="s">
        <v>45</v>
      </c>
      <c r="H342" t="s">
        <v>45</v>
      </c>
      <c r="I342" t="str">
        <f t="shared" ref="I342:I405" si="12">"E"</f>
        <v>E</v>
      </c>
      <c r="J342">
        <v>34949</v>
      </c>
      <c r="K342" t="s">
        <v>3310</v>
      </c>
      <c r="L342" t="s">
        <v>3310</v>
      </c>
      <c r="M342" t="s">
        <v>28</v>
      </c>
      <c r="N342" t="s">
        <v>32</v>
      </c>
      <c r="O342">
        <v>19179</v>
      </c>
      <c r="P342" s="1">
        <v>43293</v>
      </c>
      <c r="Q342">
        <f t="shared" si="11"/>
        <v>2018</v>
      </c>
      <c r="R342" t="s">
        <v>1262</v>
      </c>
      <c r="S342" t="s">
        <v>29</v>
      </c>
      <c r="T342" t="s">
        <v>30</v>
      </c>
      <c r="U342" s="1">
        <v>43293</v>
      </c>
      <c r="V342" s="2">
        <v>1000</v>
      </c>
    </row>
    <row r="343" spans="1:22" x14ac:dyDescent="0.25">
      <c r="A343" t="s">
        <v>22</v>
      </c>
      <c r="B343" t="s">
        <v>23</v>
      </c>
      <c r="C343" t="s">
        <v>24</v>
      </c>
      <c r="D343" t="s">
        <v>25</v>
      </c>
      <c r="E343" t="s">
        <v>26</v>
      </c>
      <c r="F343" t="s">
        <v>27</v>
      </c>
      <c r="G343" t="s">
        <v>45</v>
      </c>
      <c r="H343" t="s">
        <v>45</v>
      </c>
      <c r="I343" t="str">
        <f t="shared" si="12"/>
        <v>E</v>
      </c>
      <c r="J343">
        <v>48709</v>
      </c>
      <c r="K343" t="s">
        <v>3311</v>
      </c>
      <c r="L343" t="s">
        <v>3311</v>
      </c>
      <c r="M343" t="s">
        <v>28</v>
      </c>
      <c r="N343" t="s">
        <v>32</v>
      </c>
      <c r="O343">
        <v>19179</v>
      </c>
      <c r="P343" s="1">
        <v>43293</v>
      </c>
      <c r="Q343">
        <f t="shared" si="11"/>
        <v>2018</v>
      </c>
      <c r="R343" t="s">
        <v>1262</v>
      </c>
      <c r="S343" t="s">
        <v>29</v>
      </c>
      <c r="T343" t="s">
        <v>30</v>
      </c>
      <c r="U343" s="1">
        <v>43293</v>
      </c>
      <c r="V343" s="2">
        <v>1000</v>
      </c>
    </row>
    <row r="344" spans="1:22" x14ac:dyDescent="0.25">
      <c r="A344" t="s">
        <v>22</v>
      </c>
      <c r="B344" t="s">
        <v>23</v>
      </c>
      <c r="C344" t="s">
        <v>24</v>
      </c>
      <c r="D344" t="s">
        <v>25</v>
      </c>
      <c r="E344" t="s">
        <v>26</v>
      </c>
      <c r="F344" t="s">
        <v>27</v>
      </c>
      <c r="G344" t="s">
        <v>45</v>
      </c>
      <c r="H344" t="s">
        <v>45</v>
      </c>
      <c r="I344" t="str">
        <f t="shared" si="12"/>
        <v>E</v>
      </c>
      <c r="J344">
        <v>34151</v>
      </c>
      <c r="K344" t="s">
        <v>3312</v>
      </c>
      <c r="L344" t="s">
        <v>3312</v>
      </c>
      <c r="M344" t="s">
        <v>28</v>
      </c>
      <c r="N344" t="s">
        <v>32</v>
      </c>
      <c r="O344">
        <v>19179</v>
      </c>
      <c r="P344" s="1">
        <v>43293</v>
      </c>
      <c r="Q344">
        <f t="shared" si="11"/>
        <v>2018</v>
      </c>
      <c r="R344" t="s">
        <v>1262</v>
      </c>
      <c r="S344" t="s">
        <v>29</v>
      </c>
      <c r="T344" t="s">
        <v>30</v>
      </c>
      <c r="U344" s="1">
        <v>43293</v>
      </c>
      <c r="V344" s="2">
        <v>1000</v>
      </c>
    </row>
    <row r="345" spans="1:22" x14ac:dyDescent="0.25">
      <c r="A345" t="s">
        <v>22</v>
      </c>
      <c r="B345" t="s">
        <v>23</v>
      </c>
      <c r="C345" t="s">
        <v>24</v>
      </c>
      <c r="D345" t="s">
        <v>25</v>
      </c>
      <c r="E345" t="s">
        <v>26</v>
      </c>
      <c r="F345" t="s">
        <v>27</v>
      </c>
      <c r="G345" t="s">
        <v>45</v>
      </c>
      <c r="H345" t="s">
        <v>45</v>
      </c>
      <c r="I345" t="str">
        <f t="shared" si="12"/>
        <v>E</v>
      </c>
      <c r="J345">
        <v>38462</v>
      </c>
      <c r="K345" t="s">
        <v>3313</v>
      </c>
      <c r="L345" t="s">
        <v>3313</v>
      </c>
      <c r="M345" t="s">
        <v>28</v>
      </c>
      <c r="N345" t="s">
        <v>32</v>
      </c>
      <c r="O345">
        <v>19179</v>
      </c>
      <c r="P345" s="1">
        <v>43293</v>
      </c>
      <c r="Q345">
        <f t="shared" si="11"/>
        <v>2018</v>
      </c>
      <c r="R345" t="s">
        <v>1262</v>
      </c>
      <c r="S345" t="s">
        <v>29</v>
      </c>
      <c r="T345" t="s">
        <v>30</v>
      </c>
      <c r="U345" s="1">
        <v>43293</v>
      </c>
      <c r="V345" s="2">
        <v>1000</v>
      </c>
    </row>
    <row r="346" spans="1:22" x14ac:dyDescent="0.25">
      <c r="A346" t="s">
        <v>22</v>
      </c>
      <c r="B346" t="s">
        <v>23</v>
      </c>
      <c r="C346" t="s">
        <v>24</v>
      </c>
      <c r="D346" t="s">
        <v>25</v>
      </c>
      <c r="E346" t="s">
        <v>26</v>
      </c>
      <c r="F346" t="s">
        <v>27</v>
      </c>
      <c r="G346" t="s">
        <v>45</v>
      </c>
      <c r="H346" t="s">
        <v>45</v>
      </c>
      <c r="I346" t="str">
        <f t="shared" si="12"/>
        <v>E</v>
      </c>
      <c r="J346">
        <v>34484</v>
      </c>
      <c r="K346" t="s">
        <v>3315</v>
      </c>
      <c r="L346" t="s">
        <v>3315</v>
      </c>
      <c r="M346" t="s">
        <v>28</v>
      </c>
      <c r="N346" t="s">
        <v>32</v>
      </c>
      <c r="O346">
        <v>19179</v>
      </c>
      <c r="P346" s="1">
        <v>43293</v>
      </c>
      <c r="Q346">
        <f t="shared" si="11"/>
        <v>2018</v>
      </c>
      <c r="R346" t="s">
        <v>1262</v>
      </c>
      <c r="S346" t="s">
        <v>29</v>
      </c>
      <c r="T346" t="s">
        <v>30</v>
      </c>
      <c r="U346" s="1">
        <v>43293</v>
      </c>
      <c r="V346" s="2">
        <v>1000</v>
      </c>
    </row>
    <row r="347" spans="1:22" x14ac:dyDescent="0.25">
      <c r="A347" t="s">
        <v>22</v>
      </c>
      <c r="B347" t="s">
        <v>23</v>
      </c>
      <c r="C347" t="s">
        <v>24</v>
      </c>
      <c r="D347" t="s">
        <v>25</v>
      </c>
      <c r="E347" t="s">
        <v>26</v>
      </c>
      <c r="F347" t="s">
        <v>27</v>
      </c>
      <c r="G347" t="s">
        <v>45</v>
      </c>
      <c r="H347" t="s">
        <v>45</v>
      </c>
      <c r="I347" t="str">
        <f t="shared" si="12"/>
        <v>E</v>
      </c>
      <c r="J347">
        <v>47963</v>
      </c>
      <c r="K347" t="s">
        <v>3320</v>
      </c>
      <c r="L347" t="s">
        <v>3320</v>
      </c>
      <c r="M347" t="s">
        <v>28</v>
      </c>
      <c r="N347" t="s">
        <v>32</v>
      </c>
      <c r="O347">
        <v>19179</v>
      </c>
      <c r="P347" s="1">
        <v>43293</v>
      </c>
      <c r="Q347">
        <f t="shared" si="11"/>
        <v>2018</v>
      </c>
      <c r="R347" t="s">
        <v>1262</v>
      </c>
      <c r="S347" t="s">
        <v>29</v>
      </c>
      <c r="T347" t="s">
        <v>30</v>
      </c>
      <c r="U347" s="1">
        <v>43293</v>
      </c>
      <c r="V347" s="2">
        <v>1000</v>
      </c>
    </row>
    <row r="348" spans="1:22" x14ac:dyDescent="0.25">
      <c r="A348" t="s">
        <v>22</v>
      </c>
      <c r="B348" t="s">
        <v>23</v>
      </c>
      <c r="C348" t="s">
        <v>24</v>
      </c>
      <c r="D348" t="s">
        <v>25</v>
      </c>
      <c r="E348" t="s">
        <v>26</v>
      </c>
      <c r="F348" t="s">
        <v>27</v>
      </c>
      <c r="G348" t="s">
        <v>45</v>
      </c>
      <c r="H348" t="s">
        <v>45</v>
      </c>
      <c r="I348" t="str">
        <f t="shared" si="12"/>
        <v>E</v>
      </c>
      <c r="J348">
        <v>34077</v>
      </c>
      <c r="K348" t="s">
        <v>3321</v>
      </c>
      <c r="L348" t="s">
        <v>3321</v>
      </c>
      <c r="M348" t="s">
        <v>28</v>
      </c>
      <c r="N348" t="s">
        <v>32</v>
      </c>
      <c r="O348">
        <v>19179</v>
      </c>
      <c r="P348" s="1">
        <v>43293</v>
      </c>
      <c r="Q348">
        <f t="shared" si="11"/>
        <v>2018</v>
      </c>
      <c r="R348" t="s">
        <v>1262</v>
      </c>
      <c r="S348" t="s">
        <v>29</v>
      </c>
      <c r="T348" t="s">
        <v>30</v>
      </c>
      <c r="U348" s="1">
        <v>43293</v>
      </c>
      <c r="V348" s="2">
        <v>1000</v>
      </c>
    </row>
    <row r="349" spans="1:22" x14ac:dyDescent="0.25">
      <c r="A349" t="s">
        <v>22</v>
      </c>
      <c r="B349" t="s">
        <v>23</v>
      </c>
      <c r="C349" t="s">
        <v>24</v>
      </c>
      <c r="D349" t="s">
        <v>25</v>
      </c>
      <c r="E349" t="s">
        <v>26</v>
      </c>
      <c r="F349" t="s">
        <v>27</v>
      </c>
      <c r="G349" t="s">
        <v>45</v>
      </c>
      <c r="H349" t="s">
        <v>45</v>
      </c>
      <c r="I349" t="str">
        <f t="shared" si="12"/>
        <v>E</v>
      </c>
      <c r="J349">
        <v>35645</v>
      </c>
      <c r="K349" t="s">
        <v>3322</v>
      </c>
      <c r="L349" t="s">
        <v>3322</v>
      </c>
      <c r="M349" t="s">
        <v>28</v>
      </c>
      <c r="N349" t="s">
        <v>32</v>
      </c>
      <c r="O349">
        <v>19179</v>
      </c>
      <c r="P349" s="1">
        <v>43293</v>
      </c>
      <c r="Q349">
        <f t="shared" si="11"/>
        <v>2018</v>
      </c>
      <c r="R349" t="s">
        <v>1262</v>
      </c>
      <c r="S349" t="s">
        <v>29</v>
      </c>
      <c r="T349" t="s">
        <v>30</v>
      </c>
      <c r="U349" s="1">
        <v>43293</v>
      </c>
      <c r="V349" s="2">
        <v>1000</v>
      </c>
    </row>
    <row r="350" spans="1:22" x14ac:dyDescent="0.25">
      <c r="A350" t="s">
        <v>22</v>
      </c>
      <c r="B350" t="s">
        <v>23</v>
      </c>
      <c r="C350" t="s">
        <v>24</v>
      </c>
      <c r="D350" t="s">
        <v>25</v>
      </c>
      <c r="E350" t="s">
        <v>26</v>
      </c>
      <c r="F350" t="s">
        <v>27</v>
      </c>
      <c r="G350" t="s">
        <v>45</v>
      </c>
      <c r="H350" t="s">
        <v>45</v>
      </c>
      <c r="I350" t="str">
        <f t="shared" si="12"/>
        <v>E</v>
      </c>
      <c r="J350">
        <v>50978</v>
      </c>
      <c r="K350" t="s">
        <v>3323</v>
      </c>
      <c r="L350" t="s">
        <v>3324</v>
      </c>
      <c r="M350" t="s">
        <v>28</v>
      </c>
      <c r="N350" t="s">
        <v>32</v>
      </c>
      <c r="O350">
        <v>19179</v>
      </c>
      <c r="P350" s="1">
        <v>43293</v>
      </c>
      <c r="Q350">
        <f t="shared" si="11"/>
        <v>2018</v>
      </c>
      <c r="R350" t="s">
        <v>1262</v>
      </c>
      <c r="S350" t="s">
        <v>29</v>
      </c>
      <c r="T350" t="s">
        <v>30</v>
      </c>
      <c r="U350" s="1">
        <v>43293</v>
      </c>
      <c r="V350" s="2">
        <v>1000</v>
      </c>
    </row>
    <row r="351" spans="1:22" x14ac:dyDescent="0.25">
      <c r="A351" t="s">
        <v>22</v>
      </c>
      <c r="B351" t="s">
        <v>23</v>
      </c>
      <c r="C351" t="s">
        <v>24</v>
      </c>
      <c r="D351" t="s">
        <v>25</v>
      </c>
      <c r="E351" t="s">
        <v>26</v>
      </c>
      <c r="F351" t="s">
        <v>27</v>
      </c>
      <c r="G351" t="s">
        <v>45</v>
      </c>
      <c r="H351" t="s">
        <v>45</v>
      </c>
      <c r="I351" t="str">
        <f t="shared" si="12"/>
        <v>E</v>
      </c>
      <c r="J351">
        <v>39117</v>
      </c>
      <c r="K351" t="s">
        <v>3325</v>
      </c>
      <c r="L351" t="s">
        <v>3325</v>
      </c>
      <c r="M351" t="s">
        <v>28</v>
      </c>
      <c r="N351" t="s">
        <v>32</v>
      </c>
      <c r="O351">
        <v>19179</v>
      </c>
      <c r="P351" s="1">
        <v>43293</v>
      </c>
      <c r="Q351">
        <f t="shared" si="11"/>
        <v>2018</v>
      </c>
      <c r="R351" t="s">
        <v>1262</v>
      </c>
      <c r="S351" t="s">
        <v>29</v>
      </c>
      <c r="T351" t="s">
        <v>30</v>
      </c>
      <c r="U351" s="1">
        <v>43293</v>
      </c>
      <c r="V351" s="2">
        <v>1000</v>
      </c>
    </row>
    <row r="352" spans="1:22" x14ac:dyDescent="0.25">
      <c r="A352" t="s">
        <v>22</v>
      </c>
      <c r="B352" t="s">
        <v>23</v>
      </c>
      <c r="C352" t="s">
        <v>24</v>
      </c>
      <c r="D352" t="s">
        <v>25</v>
      </c>
      <c r="E352" t="s">
        <v>26</v>
      </c>
      <c r="F352" t="s">
        <v>27</v>
      </c>
      <c r="G352" t="s">
        <v>45</v>
      </c>
      <c r="H352" t="s">
        <v>45</v>
      </c>
      <c r="I352" t="str">
        <f t="shared" si="12"/>
        <v>E</v>
      </c>
      <c r="J352">
        <v>4336</v>
      </c>
      <c r="K352" t="s">
        <v>3330</v>
      </c>
      <c r="L352" t="s">
        <v>3330</v>
      </c>
      <c r="M352" t="s">
        <v>28</v>
      </c>
      <c r="N352" t="s">
        <v>32</v>
      </c>
      <c r="O352">
        <v>19179</v>
      </c>
      <c r="P352" s="1">
        <v>43293</v>
      </c>
      <c r="Q352">
        <f t="shared" si="11"/>
        <v>2018</v>
      </c>
      <c r="R352" t="s">
        <v>1262</v>
      </c>
      <c r="S352" t="s">
        <v>29</v>
      </c>
      <c r="T352" t="s">
        <v>30</v>
      </c>
      <c r="U352" s="1">
        <v>43293</v>
      </c>
      <c r="V352" s="2">
        <v>1000</v>
      </c>
    </row>
    <row r="353" spans="1:22" x14ac:dyDescent="0.25">
      <c r="A353" t="s">
        <v>22</v>
      </c>
      <c r="B353" t="s">
        <v>23</v>
      </c>
      <c r="C353" t="s">
        <v>24</v>
      </c>
      <c r="D353" t="s">
        <v>25</v>
      </c>
      <c r="E353" t="s">
        <v>26</v>
      </c>
      <c r="F353" t="s">
        <v>27</v>
      </c>
      <c r="G353" t="s">
        <v>45</v>
      </c>
      <c r="H353" t="s">
        <v>45</v>
      </c>
      <c r="I353" t="str">
        <f t="shared" si="12"/>
        <v>E</v>
      </c>
      <c r="J353">
        <v>34584</v>
      </c>
      <c r="K353" t="s">
        <v>3331</v>
      </c>
      <c r="L353" t="s">
        <v>3331</v>
      </c>
      <c r="M353" t="s">
        <v>28</v>
      </c>
      <c r="N353" t="s">
        <v>32</v>
      </c>
      <c r="O353">
        <v>19179</v>
      </c>
      <c r="P353" s="1">
        <v>43293</v>
      </c>
      <c r="Q353">
        <f t="shared" si="11"/>
        <v>2018</v>
      </c>
      <c r="R353" t="s">
        <v>1262</v>
      </c>
      <c r="S353" t="s">
        <v>29</v>
      </c>
      <c r="T353" t="s">
        <v>30</v>
      </c>
      <c r="U353" s="1">
        <v>43293</v>
      </c>
      <c r="V353" s="2">
        <v>1000</v>
      </c>
    </row>
    <row r="354" spans="1:22" x14ac:dyDescent="0.25">
      <c r="A354" t="s">
        <v>22</v>
      </c>
      <c r="B354" t="s">
        <v>23</v>
      </c>
      <c r="C354" t="s">
        <v>24</v>
      </c>
      <c r="D354" t="s">
        <v>25</v>
      </c>
      <c r="E354" t="s">
        <v>26</v>
      </c>
      <c r="F354" t="s">
        <v>27</v>
      </c>
      <c r="G354" t="s">
        <v>45</v>
      </c>
      <c r="H354" t="s">
        <v>45</v>
      </c>
      <c r="I354" t="str">
        <f t="shared" si="12"/>
        <v>E</v>
      </c>
      <c r="J354">
        <v>34234</v>
      </c>
      <c r="K354" t="s">
        <v>3332</v>
      </c>
      <c r="L354" t="s">
        <v>3332</v>
      </c>
      <c r="M354" t="s">
        <v>28</v>
      </c>
      <c r="N354" t="s">
        <v>32</v>
      </c>
      <c r="O354">
        <v>19179</v>
      </c>
      <c r="P354" s="1">
        <v>43293</v>
      </c>
      <c r="Q354">
        <f t="shared" si="11"/>
        <v>2018</v>
      </c>
      <c r="R354" t="s">
        <v>1262</v>
      </c>
      <c r="S354" t="s">
        <v>29</v>
      </c>
      <c r="T354" t="s">
        <v>30</v>
      </c>
      <c r="U354" s="1">
        <v>43293</v>
      </c>
      <c r="V354" s="2">
        <v>1000</v>
      </c>
    </row>
    <row r="355" spans="1:22" x14ac:dyDescent="0.25">
      <c r="A355" t="s">
        <v>22</v>
      </c>
      <c r="B355" t="s">
        <v>23</v>
      </c>
      <c r="C355" t="s">
        <v>24</v>
      </c>
      <c r="D355" t="s">
        <v>25</v>
      </c>
      <c r="E355" t="s">
        <v>26</v>
      </c>
      <c r="F355" t="s">
        <v>27</v>
      </c>
      <c r="G355" t="s">
        <v>45</v>
      </c>
      <c r="H355" t="s">
        <v>45</v>
      </c>
      <c r="I355" t="str">
        <f t="shared" si="12"/>
        <v>E</v>
      </c>
      <c r="J355">
        <v>33922</v>
      </c>
      <c r="K355" t="s">
        <v>3333</v>
      </c>
      <c r="L355" t="s">
        <v>3333</v>
      </c>
      <c r="M355" t="s">
        <v>28</v>
      </c>
      <c r="N355" t="s">
        <v>32</v>
      </c>
      <c r="O355">
        <v>19179</v>
      </c>
      <c r="P355" s="1">
        <v>43293</v>
      </c>
      <c r="Q355">
        <f t="shared" si="11"/>
        <v>2018</v>
      </c>
      <c r="R355" t="s">
        <v>1262</v>
      </c>
      <c r="S355" t="s">
        <v>29</v>
      </c>
      <c r="T355" t="s">
        <v>30</v>
      </c>
      <c r="U355" s="1">
        <v>43293</v>
      </c>
      <c r="V355" s="2">
        <v>1000</v>
      </c>
    </row>
    <row r="356" spans="1:22" x14ac:dyDescent="0.25">
      <c r="A356" t="s">
        <v>22</v>
      </c>
      <c r="B356" t="s">
        <v>23</v>
      </c>
      <c r="C356" t="s">
        <v>24</v>
      </c>
      <c r="D356" t="s">
        <v>25</v>
      </c>
      <c r="E356" t="s">
        <v>26</v>
      </c>
      <c r="F356" t="s">
        <v>27</v>
      </c>
      <c r="G356" t="s">
        <v>45</v>
      </c>
      <c r="H356" t="s">
        <v>45</v>
      </c>
      <c r="I356" t="str">
        <f t="shared" si="12"/>
        <v>E</v>
      </c>
      <c r="J356">
        <v>37841</v>
      </c>
      <c r="K356" t="s">
        <v>3334</v>
      </c>
      <c r="L356" t="s">
        <v>3334</v>
      </c>
      <c r="M356" t="s">
        <v>28</v>
      </c>
      <c r="N356" t="s">
        <v>32</v>
      </c>
      <c r="O356">
        <v>19179</v>
      </c>
      <c r="P356" s="1">
        <v>43293</v>
      </c>
      <c r="Q356">
        <f t="shared" si="11"/>
        <v>2018</v>
      </c>
      <c r="R356" t="s">
        <v>1262</v>
      </c>
      <c r="S356" t="s">
        <v>29</v>
      </c>
      <c r="T356" t="s">
        <v>30</v>
      </c>
      <c r="U356" s="1">
        <v>43293</v>
      </c>
      <c r="V356" s="2">
        <v>1000</v>
      </c>
    </row>
    <row r="357" spans="1:22" x14ac:dyDescent="0.25">
      <c r="A357" t="s">
        <v>22</v>
      </c>
      <c r="B357" t="s">
        <v>23</v>
      </c>
      <c r="C357" t="s">
        <v>24</v>
      </c>
      <c r="D357" t="s">
        <v>25</v>
      </c>
      <c r="E357" t="s">
        <v>26</v>
      </c>
      <c r="F357" t="s">
        <v>27</v>
      </c>
      <c r="G357" t="s">
        <v>45</v>
      </c>
      <c r="H357" t="s">
        <v>45</v>
      </c>
      <c r="I357" t="str">
        <f t="shared" si="12"/>
        <v>E</v>
      </c>
      <c r="J357">
        <v>34686</v>
      </c>
      <c r="K357" t="s">
        <v>3335</v>
      </c>
      <c r="L357" t="s">
        <v>3335</v>
      </c>
      <c r="M357" t="s">
        <v>28</v>
      </c>
      <c r="N357" t="s">
        <v>32</v>
      </c>
      <c r="O357">
        <v>19179</v>
      </c>
      <c r="P357" s="1">
        <v>43293</v>
      </c>
      <c r="Q357">
        <f t="shared" si="11"/>
        <v>2018</v>
      </c>
      <c r="R357" t="s">
        <v>1262</v>
      </c>
      <c r="S357" t="s">
        <v>29</v>
      </c>
      <c r="T357" t="s">
        <v>30</v>
      </c>
      <c r="U357" s="1">
        <v>43293</v>
      </c>
      <c r="V357" s="2">
        <v>1000</v>
      </c>
    </row>
    <row r="358" spans="1:22" x14ac:dyDescent="0.25">
      <c r="A358" t="s">
        <v>22</v>
      </c>
      <c r="B358" t="s">
        <v>23</v>
      </c>
      <c r="C358" t="s">
        <v>24</v>
      </c>
      <c r="D358" t="s">
        <v>25</v>
      </c>
      <c r="E358" t="s">
        <v>26</v>
      </c>
      <c r="F358" t="s">
        <v>27</v>
      </c>
      <c r="G358" t="s">
        <v>45</v>
      </c>
      <c r="H358" t="s">
        <v>45</v>
      </c>
      <c r="I358" t="str">
        <f t="shared" si="12"/>
        <v>E</v>
      </c>
      <c r="J358">
        <v>75413</v>
      </c>
      <c r="K358" t="s">
        <v>3336</v>
      </c>
      <c r="L358" t="s">
        <v>3336</v>
      </c>
      <c r="M358" t="s">
        <v>28</v>
      </c>
      <c r="N358" t="s">
        <v>32</v>
      </c>
      <c r="O358">
        <v>19179</v>
      </c>
      <c r="P358" s="1">
        <v>43293</v>
      </c>
      <c r="Q358">
        <f t="shared" si="11"/>
        <v>2018</v>
      </c>
      <c r="R358" t="s">
        <v>1262</v>
      </c>
      <c r="S358" t="s">
        <v>29</v>
      </c>
      <c r="T358" t="s">
        <v>30</v>
      </c>
      <c r="U358" s="1">
        <v>43293</v>
      </c>
      <c r="V358" s="2">
        <v>1000</v>
      </c>
    </row>
    <row r="359" spans="1:22" x14ac:dyDescent="0.25">
      <c r="A359" t="s">
        <v>22</v>
      </c>
      <c r="B359" t="s">
        <v>23</v>
      </c>
      <c r="C359" t="s">
        <v>24</v>
      </c>
      <c r="D359" t="s">
        <v>25</v>
      </c>
      <c r="E359" t="s">
        <v>26</v>
      </c>
      <c r="F359" t="s">
        <v>27</v>
      </c>
      <c r="G359" t="s">
        <v>45</v>
      </c>
      <c r="H359" t="s">
        <v>45</v>
      </c>
      <c r="I359" t="str">
        <f t="shared" si="12"/>
        <v>E</v>
      </c>
      <c r="J359">
        <v>34440</v>
      </c>
      <c r="K359" t="s">
        <v>3337</v>
      </c>
      <c r="L359" t="s">
        <v>3337</v>
      </c>
      <c r="M359" t="s">
        <v>28</v>
      </c>
      <c r="N359" t="s">
        <v>32</v>
      </c>
      <c r="O359">
        <v>19179</v>
      </c>
      <c r="P359" s="1">
        <v>43293</v>
      </c>
      <c r="Q359">
        <f t="shared" si="11"/>
        <v>2018</v>
      </c>
      <c r="R359" t="s">
        <v>1262</v>
      </c>
      <c r="S359" t="s">
        <v>29</v>
      </c>
      <c r="T359" t="s">
        <v>30</v>
      </c>
      <c r="U359" s="1">
        <v>43293</v>
      </c>
      <c r="V359" s="2">
        <v>1000</v>
      </c>
    </row>
    <row r="360" spans="1:22" x14ac:dyDescent="0.25">
      <c r="A360" t="s">
        <v>22</v>
      </c>
      <c r="B360" t="s">
        <v>23</v>
      </c>
      <c r="C360" t="s">
        <v>24</v>
      </c>
      <c r="D360" t="s">
        <v>25</v>
      </c>
      <c r="E360" t="s">
        <v>26</v>
      </c>
      <c r="F360" t="s">
        <v>27</v>
      </c>
      <c r="G360" t="s">
        <v>45</v>
      </c>
      <c r="H360" t="s">
        <v>45</v>
      </c>
      <c r="I360" t="str">
        <f t="shared" si="12"/>
        <v>E</v>
      </c>
      <c r="J360">
        <v>48701</v>
      </c>
      <c r="K360" t="s">
        <v>3339</v>
      </c>
      <c r="L360" t="s">
        <v>3339</v>
      </c>
      <c r="M360" t="s">
        <v>28</v>
      </c>
      <c r="N360" t="s">
        <v>32</v>
      </c>
      <c r="O360">
        <v>19179</v>
      </c>
      <c r="P360" s="1">
        <v>43293</v>
      </c>
      <c r="Q360">
        <f t="shared" si="11"/>
        <v>2018</v>
      </c>
      <c r="R360" t="s">
        <v>1262</v>
      </c>
      <c r="S360" t="s">
        <v>29</v>
      </c>
      <c r="T360" t="s">
        <v>30</v>
      </c>
      <c r="U360" s="1">
        <v>43293</v>
      </c>
      <c r="V360" s="2">
        <v>1000</v>
      </c>
    </row>
    <row r="361" spans="1:22" x14ac:dyDescent="0.25">
      <c r="A361" t="s">
        <v>22</v>
      </c>
      <c r="B361" t="s">
        <v>23</v>
      </c>
      <c r="C361" t="s">
        <v>24</v>
      </c>
      <c r="D361" t="s">
        <v>25</v>
      </c>
      <c r="E361" t="s">
        <v>26</v>
      </c>
      <c r="F361" t="s">
        <v>27</v>
      </c>
      <c r="G361" t="s">
        <v>45</v>
      </c>
      <c r="H361" t="s">
        <v>45</v>
      </c>
      <c r="I361" t="str">
        <f t="shared" si="12"/>
        <v>E</v>
      </c>
      <c r="J361">
        <v>50231</v>
      </c>
      <c r="K361" t="s">
        <v>3340</v>
      </c>
      <c r="L361" t="s">
        <v>3340</v>
      </c>
      <c r="M361" t="s">
        <v>28</v>
      </c>
      <c r="N361" t="s">
        <v>32</v>
      </c>
      <c r="O361">
        <v>19179</v>
      </c>
      <c r="P361" s="1">
        <v>43293</v>
      </c>
      <c r="Q361">
        <f t="shared" si="11"/>
        <v>2018</v>
      </c>
      <c r="R361" t="s">
        <v>1262</v>
      </c>
      <c r="S361" t="s">
        <v>29</v>
      </c>
      <c r="T361" t="s">
        <v>30</v>
      </c>
      <c r="U361" s="1">
        <v>43293</v>
      </c>
      <c r="V361" s="2">
        <v>1000</v>
      </c>
    </row>
    <row r="362" spans="1:22" x14ac:dyDescent="0.25">
      <c r="A362" t="s">
        <v>22</v>
      </c>
      <c r="B362" t="s">
        <v>23</v>
      </c>
      <c r="C362" t="s">
        <v>24</v>
      </c>
      <c r="D362" t="s">
        <v>25</v>
      </c>
      <c r="E362" t="s">
        <v>26</v>
      </c>
      <c r="F362" t="s">
        <v>27</v>
      </c>
      <c r="G362" t="s">
        <v>45</v>
      </c>
      <c r="H362" t="s">
        <v>45</v>
      </c>
      <c r="I362" t="str">
        <f t="shared" si="12"/>
        <v>E</v>
      </c>
      <c r="J362">
        <v>64723</v>
      </c>
      <c r="K362" t="s">
        <v>3341</v>
      </c>
      <c r="L362" t="s">
        <v>3341</v>
      </c>
      <c r="M362" t="s">
        <v>28</v>
      </c>
      <c r="N362" t="s">
        <v>32</v>
      </c>
      <c r="O362">
        <v>19179</v>
      </c>
      <c r="P362" s="1">
        <v>43293</v>
      </c>
      <c r="Q362">
        <f t="shared" si="11"/>
        <v>2018</v>
      </c>
      <c r="R362" t="s">
        <v>1262</v>
      </c>
      <c r="S362" t="s">
        <v>29</v>
      </c>
      <c r="T362" t="s">
        <v>30</v>
      </c>
      <c r="U362" s="1">
        <v>43293</v>
      </c>
      <c r="V362" s="2">
        <v>1000</v>
      </c>
    </row>
    <row r="363" spans="1:22" x14ac:dyDescent="0.25">
      <c r="A363" t="s">
        <v>22</v>
      </c>
      <c r="B363" t="s">
        <v>23</v>
      </c>
      <c r="C363" t="s">
        <v>24</v>
      </c>
      <c r="D363" t="s">
        <v>25</v>
      </c>
      <c r="E363" t="s">
        <v>26</v>
      </c>
      <c r="F363" t="s">
        <v>27</v>
      </c>
      <c r="G363" t="s">
        <v>45</v>
      </c>
      <c r="H363" t="s">
        <v>45</v>
      </c>
      <c r="I363" t="str">
        <f t="shared" si="12"/>
        <v>E</v>
      </c>
      <c r="J363">
        <v>37168</v>
      </c>
      <c r="K363" t="s">
        <v>3343</v>
      </c>
      <c r="L363" t="s">
        <v>3344</v>
      </c>
      <c r="M363" t="s">
        <v>28</v>
      </c>
      <c r="N363" t="s">
        <v>32</v>
      </c>
      <c r="O363">
        <v>19174</v>
      </c>
      <c r="P363" s="1">
        <v>43293</v>
      </c>
      <c r="Q363">
        <f t="shared" si="11"/>
        <v>2018</v>
      </c>
      <c r="R363" t="s">
        <v>1262</v>
      </c>
      <c r="S363" t="s">
        <v>29</v>
      </c>
      <c r="T363" t="s">
        <v>30</v>
      </c>
      <c r="U363" s="1">
        <v>43293</v>
      </c>
      <c r="V363" s="2">
        <v>1000</v>
      </c>
    </row>
    <row r="364" spans="1:22" x14ac:dyDescent="0.25">
      <c r="A364" t="s">
        <v>22</v>
      </c>
      <c r="B364" t="s">
        <v>23</v>
      </c>
      <c r="C364" t="s">
        <v>24</v>
      </c>
      <c r="D364" t="s">
        <v>25</v>
      </c>
      <c r="E364" t="s">
        <v>26</v>
      </c>
      <c r="F364" t="s">
        <v>27</v>
      </c>
      <c r="G364" t="s">
        <v>45</v>
      </c>
      <c r="H364" t="s">
        <v>45</v>
      </c>
      <c r="I364" t="str">
        <f t="shared" si="12"/>
        <v>E</v>
      </c>
      <c r="J364">
        <v>32042</v>
      </c>
      <c r="K364" t="s">
        <v>3345</v>
      </c>
      <c r="L364" t="s">
        <v>3346</v>
      </c>
      <c r="M364" t="s">
        <v>28</v>
      </c>
      <c r="N364" t="s">
        <v>32</v>
      </c>
      <c r="O364">
        <v>19174</v>
      </c>
      <c r="P364" s="1">
        <v>43293</v>
      </c>
      <c r="Q364">
        <f t="shared" si="11"/>
        <v>2018</v>
      </c>
      <c r="R364" t="s">
        <v>1262</v>
      </c>
      <c r="S364" t="s">
        <v>29</v>
      </c>
      <c r="T364" t="s">
        <v>30</v>
      </c>
      <c r="U364" s="1">
        <v>43293</v>
      </c>
      <c r="V364" s="2">
        <v>1000</v>
      </c>
    </row>
    <row r="365" spans="1:22" x14ac:dyDescent="0.25">
      <c r="A365" t="s">
        <v>22</v>
      </c>
      <c r="B365" t="s">
        <v>23</v>
      </c>
      <c r="C365" t="s">
        <v>24</v>
      </c>
      <c r="D365" t="s">
        <v>25</v>
      </c>
      <c r="E365" t="s">
        <v>26</v>
      </c>
      <c r="F365" t="s">
        <v>27</v>
      </c>
      <c r="G365" t="s">
        <v>45</v>
      </c>
      <c r="H365" t="s">
        <v>45</v>
      </c>
      <c r="I365" t="str">
        <f t="shared" si="12"/>
        <v>E</v>
      </c>
      <c r="J365">
        <v>38973</v>
      </c>
      <c r="K365" t="s">
        <v>3347</v>
      </c>
      <c r="L365" t="s">
        <v>3347</v>
      </c>
      <c r="M365" t="s">
        <v>28</v>
      </c>
      <c r="N365" t="s">
        <v>32</v>
      </c>
      <c r="O365">
        <v>19174</v>
      </c>
      <c r="P365" s="1">
        <v>43293</v>
      </c>
      <c r="Q365">
        <f t="shared" si="11"/>
        <v>2018</v>
      </c>
      <c r="R365" t="s">
        <v>1262</v>
      </c>
      <c r="S365" t="s">
        <v>29</v>
      </c>
      <c r="T365" t="s">
        <v>30</v>
      </c>
      <c r="U365" s="1">
        <v>43293</v>
      </c>
      <c r="V365" s="2">
        <v>1000</v>
      </c>
    </row>
    <row r="366" spans="1:22" x14ac:dyDescent="0.25">
      <c r="A366" t="s">
        <v>22</v>
      </c>
      <c r="B366" t="s">
        <v>23</v>
      </c>
      <c r="C366" t="s">
        <v>24</v>
      </c>
      <c r="D366" t="s">
        <v>25</v>
      </c>
      <c r="E366" t="s">
        <v>26</v>
      </c>
      <c r="F366" t="s">
        <v>27</v>
      </c>
      <c r="G366" t="s">
        <v>45</v>
      </c>
      <c r="H366" t="s">
        <v>45</v>
      </c>
      <c r="I366" t="str">
        <f t="shared" si="12"/>
        <v>E</v>
      </c>
      <c r="J366">
        <v>5693</v>
      </c>
      <c r="K366" t="s">
        <v>3348</v>
      </c>
      <c r="L366" t="s">
        <v>3349</v>
      </c>
      <c r="M366" t="s">
        <v>28</v>
      </c>
      <c r="N366" t="s">
        <v>32</v>
      </c>
      <c r="O366">
        <v>19174</v>
      </c>
      <c r="P366" s="1">
        <v>43293</v>
      </c>
      <c r="Q366">
        <f t="shared" si="11"/>
        <v>2018</v>
      </c>
      <c r="R366" t="s">
        <v>1262</v>
      </c>
      <c r="S366" t="s">
        <v>29</v>
      </c>
      <c r="T366" t="s">
        <v>30</v>
      </c>
      <c r="U366" s="1">
        <v>43293</v>
      </c>
      <c r="V366" s="2">
        <v>1000</v>
      </c>
    </row>
    <row r="367" spans="1:22" x14ac:dyDescent="0.25">
      <c r="A367" t="s">
        <v>22</v>
      </c>
      <c r="B367" t="s">
        <v>23</v>
      </c>
      <c r="C367" t="s">
        <v>24</v>
      </c>
      <c r="D367" t="s">
        <v>25</v>
      </c>
      <c r="E367" t="s">
        <v>26</v>
      </c>
      <c r="F367" t="s">
        <v>27</v>
      </c>
      <c r="G367" t="s">
        <v>45</v>
      </c>
      <c r="H367" t="s">
        <v>45</v>
      </c>
      <c r="I367" t="str">
        <f t="shared" si="12"/>
        <v>E</v>
      </c>
      <c r="J367">
        <v>33905</v>
      </c>
      <c r="K367" t="s">
        <v>3350</v>
      </c>
      <c r="L367" t="s">
        <v>3351</v>
      </c>
      <c r="M367" t="s">
        <v>28</v>
      </c>
      <c r="N367" t="s">
        <v>32</v>
      </c>
      <c r="O367">
        <v>19174</v>
      </c>
      <c r="P367" s="1">
        <v>43293</v>
      </c>
      <c r="Q367">
        <f t="shared" si="11"/>
        <v>2018</v>
      </c>
      <c r="R367" t="s">
        <v>1262</v>
      </c>
      <c r="S367" t="s">
        <v>29</v>
      </c>
      <c r="T367" t="s">
        <v>30</v>
      </c>
      <c r="U367" s="1">
        <v>43293</v>
      </c>
      <c r="V367" s="2">
        <v>1000</v>
      </c>
    </row>
    <row r="368" spans="1:22" x14ac:dyDescent="0.25">
      <c r="A368" t="s">
        <v>22</v>
      </c>
      <c r="B368" t="s">
        <v>23</v>
      </c>
      <c r="C368" t="s">
        <v>24</v>
      </c>
      <c r="D368" t="s">
        <v>25</v>
      </c>
      <c r="E368" t="s">
        <v>26</v>
      </c>
      <c r="F368" t="s">
        <v>27</v>
      </c>
      <c r="G368" t="s">
        <v>45</v>
      </c>
      <c r="H368" t="s">
        <v>45</v>
      </c>
      <c r="I368" t="str">
        <f t="shared" si="12"/>
        <v>E</v>
      </c>
      <c r="J368">
        <v>4332</v>
      </c>
      <c r="K368" t="s">
        <v>3352</v>
      </c>
      <c r="L368" t="s">
        <v>3353</v>
      </c>
      <c r="M368" t="s">
        <v>28</v>
      </c>
      <c r="N368" t="s">
        <v>32</v>
      </c>
      <c r="O368">
        <v>19174</v>
      </c>
      <c r="P368" s="1">
        <v>43293</v>
      </c>
      <c r="Q368">
        <f t="shared" si="11"/>
        <v>2018</v>
      </c>
      <c r="R368" t="s">
        <v>1262</v>
      </c>
      <c r="S368" t="s">
        <v>29</v>
      </c>
      <c r="T368" t="s">
        <v>30</v>
      </c>
      <c r="U368" s="1">
        <v>43293</v>
      </c>
      <c r="V368" s="2">
        <v>1000</v>
      </c>
    </row>
    <row r="369" spans="1:22" x14ac:dyDescent="0.25">
      <c r="A369" t="s">
        <v>22</v>
      </c>
      <c r="B369" t="s">
        <v>23</v>
      </c>
      <c r="C369" t="s">
        <v>24</v>
      </c>
      <c r="D369" t="s">
        <v>25</v>
      </c>
      <c r="E369" t="s">
        <v>26</v>
      </c>
      <c r="F369" t="s">
        <v>27</v>
      </c>
      <c r="G369" t="s">
        <v>45</v>
      </c>
      <c r="H369" t="s">
        <v>45</v>
      </c>
      <c r="I369" t="str">
        <f t="shared" si="12"/>
        <v>E</v>
      </c>
      <c r="J369">
        <v>6706</v>
      </c>
      <c r="K369" t="s">
        <v>3355</v>
      </c>
      <c r="L369" t="s">
        <v>3355</v>
      </c>
      <c r="M369" t="s">
        <v>28</v>
      </c>
      <c r="N369" t="s">
        <v>32</v>
      </c>
      <c r="O369">
        <v>19175</v>
      </c>
      <c r="P369" s="1">
        <v>43293</v>
      </c>
      <c r="Q369">
        <f t="shared" si="11"/>
        <v>2018</v>
      </c>
      <c r="R369" t="s">
        <v>1262</v>
      </c>
      <c r="S369" t="s">
        <v>29</v>
      </c>
      <c r="T369" t="s">
        <v>30</v>
      </c>
      <c r="U369" s="1">
        <v>43293</v>
      </c>
      <c r="V369" s="2">
        <v>1000</v>
      </c>
    </row>
    <row r="370" spans="1:22" x14ac:dyDescent="0.25">
      <c r="A370" t="s">
        <v>22</v>
      </c>
      <c r="B370" t="s">
        <v>23</v>
      </c>
      <c r="C370" t="s">
        <v>24</v>
      </c>
      <c r="D370" t="s">
        <v>25</v>
      </c>
      <c r="E370" t="s">
        <v>26</v>
      </c>
      <c r="F370" t="s">
        <v>27</v>
      </c>
      <c r="G370" t="s">
        <v>45</v>
      </c>
      <c r="H370" t="s">
        <v>45</v>
      </c>
      <c r="I370" t="str">
        <f t="shared" si="12"/>
        <v>E</v>
      </c>
      <c r="J370">
        <v>35714</v>
      </c>
      <c r="K370" t="s">
        <v>3356</v>
      </c>
      <c r="L370" t="s">
        <v>3357</v>
      </c>
      <c r="M370" t="s">
        <v>28</v>
      </c>
      <c r="N370" t="s">
        <v>32</v>
      </c>
      <c r="O370">
        <v>19175</v>
      </c>
      <c r="P370" s="1">
        <v>43293</v>
      </c>
      <c r="Q370">
        <f t="shared" si="11"/>
        <v>2018</v>
      </c>
      <c r="R370" t="s">
        <v>1262</v>
      </c>
      <c r="S370" t="s">
        <v>29</v>
      </c>
      <c r="T370" t="s">
        <v>30</v>
      </c>
      <c r="U370" s="1">
        <v>43293</v>
      </c>
      <c r="V370" s="2">
        <v>1000</v>
      </c>
    </row>
    <row r="371" spans="1:22" x14ac:dyDescent="0.25">
      <c r="A371" t="s">
        <v>22</v>
      </c>
      <c r="B371" t="s">
        <v>23</v>
      </c>
      <c r="C371" t="s">
        <v>24</v>
      </c>
      <c r="D371" t="s">
        <v>25</v>
      </c>
      <c r="E371" t="s">
        <v>26</v>
      </c>
      <c r="F371" t="s">
        <v>27</v>
      </c>
      <c r="G371" t="s">
        <v>45</v>
      </c>
      <c r="H371" t="s">
        <v>45</v>
      </c>
      <c r="I371" t="str">
        <f t="shared" si="12"/>
        <v>E</v>
      </c>
      <c r="J371">
        <v>36848</v>
      </c>
      <c r="K371" t="s">
        <v>3360</v>
      </c>
      <c r="L371" t="s">
        <v>3361</v>
      </c>
      <c r="M371" t="s">
        <v>28</v>
      </c>
      <c r="N371" t="s">
        <v>32</v>
      </c>
      <c r="O371">
        <v>19174</v>
      </c>
      <c r="P371" s="1">
        <v>43293</v>
      </c>
      <c r="Q371">
        <f t="shared" si="11"/>
        <v>2018</v>
      </c>
      <c r="R371" t="s">
        <v>1262</v>
      </c>
      <c r="S371" t="s">
        <v>29</v>
      </c>
      <c r="T371" t="s">
        <v>30</v>
      </c>
      <c r="U371" s="1">
        <v>43293</v>
      </c>
      <c r="V371" s="2">
        <v>1000</v>
      </c>
    </row>
    <row r="372" spans="1:22" x14ac:dyDescent="0.25">
      <c r="A372" t="s">
        <v>22</v>
      </c>
      <c r="B372" t="s">
        <v>23</v>
      </c>
      <c r="C372" t="s">
        <v>24</v>
      </c>
      <c r="D372" t="s">
        <v>25</v>
      </c>
      <c r="E372" t="s">
        <v>26</v>
      </c>
      <c r="F372" t="s">
        <v>27</v>
      </c>
      <c r="G372" t="s">
        <v>45</v>
      </c>
      <c r="H372" t="s">
        <v>45</v>
      </c>
      <c r="I372" t="str">
        <f t="shared" si="12"/>
        <v>E</v>
      </c>
      <c r="J372">
        <v>34537</v>
      </c>
      <c r="K372" t="s">
        <v>3362</v>
      </c>
      <c r="L372" t="s">
        <v>3363</v>
      </c>
      <c r="M372" t="s">
        <v>28</v>
      </c>
      <c r="N372" t="s">
        <v>32</v>
      </c>
      <c r="O372">
        <v>19180</v>
      </c>
      <c r="P372" s="1">
        <v>43293</v>
      </c>
      <c r="Q372">
        <f t="shared" si="11"/>
        <v>2018</v>
      </c>
      <c r="R372" t="s">
        <v>1262</v>
      </c>
      <c r="S372" t="s">
        <v>29</v>
      </c>
      <c r="T372" t="s">
        <v>30</v>
      </c>
      <c r="U372" s="1">
        <v>43293</v>
      </c>
      <c r="V372" s="2">
        <v>1000</v>
      </c>
    </row>
    <row r="373" spans="1:22" x14ac:dyDescent="0.25">
      <c r="A373" t="s">
        <v>22</v>
      </c>
      <c r="B373" t="s">
        <v>23</v>
      </c>
      <c r="C373" t="s">
        <v>24</v>
      </c>
      <c r="D373" t="s">
        <v>25</v>
      </c>
      <c r="E373" t="s">
        <v>26</v>
      </c>
      <c r="F373" t="s">
        <v>27</v>
      </c>
      <c r="G373" t="s">
        <v>45</v>
      </c>
      <c r="H373" t="s">
        <v>45</v>
      </c>
      <c r="I373" t="str">
        <f t="shared" si="12"/>
        <v>E</v>
      </c>
      <c r="J373">
        <v>48865</v>
      </c>
      <c r="K373" t="s">
        <v>3364</v>
      </c>
      <c r="L373" t="s">
        <v>3364</v>
      </c>
      <c r="M373" t="s">
        <v>28</v>
      </c>
      <c r="N373" t="s">
        <v>32</v>
      </c>
      <c r="O373">
        <v>19179</v>
      </c>
      <c r="P373" s="1">
        <v>43293</v>
      </c>
      <c r="Q373">
        <f t="shared" si="11"/>
        <v>2018</v>
      </c>
      <c r="R373" t="s">
        <v>1262</v>
      </c>
      <c r="S373" t="s">
        <v>29</v>
      </c>
      <c r="T373" t="s">
        <v>30</v>
      </c>
      <c r="U373" s="1">
        <v>43293</v>
      </c>
      <c r="V373" s="2">
        <v>1000</v>
      </c>
    </row>
    <row r="374" spans="1:22" x14ac:dyDescent="0.25">
      <c r="A374" t="s">
        <v>22</v>
      </c>
      <c r="B374" t="s">
        <v>23</v>
      </c>
      <c r="C374" t="s">
        <v>24</v>
      </c>
      <c r="D374" t="s">
        <v>25</v>
      </c>
      <c r="E374" t="s">
        <v>26</v>
      </c>
      <c r="F374" t="s">
        <v>27</v>
      </c>
      <c r="G374" t="s">
        <v>45</v>
      </c>
      <c r="H374" t="s">
        <v>45</v>
      </c>
      <c r="I374" t="str">
        <f t="shared" si="12"/>
        <v>E</v>
      </c>
      <c r="J374">
        <v>38688</v>
      </c>
      <c r="K374" t="s">
        <v>3365</v>
      </c>
      <c r="L374" t="s">
        <v>3365</v>
      </c>
      <c r="M374" t="s">
        <v>28</v>
      </c>
      <c r="N374" t="s">
        <v>32</v>
      </c>
      <c r="O374">
        <v>19179</v>
      </c>
      <c r="P374" s="1">
        <v>43293</v>
      </c>
      <c r="Q374">
        <f t="shared" si="11"/>
        <v>2018</v>
      </c>
      <c r="R374" t="s">
        <v>1262</v>
      </c>
      <c r="S374" t="s">
        <v>29</v>
      </c>
      <c r="T374" t="s">
        <v>30</v>
      </c>
      <c r="U374" s="1">
        <v>43293</v>
      </c>
      <c r="V374" s="2">
        <v>1000</v>
      </c>
    </row>
    <row r="375" spans="1:22" x14ac:dyDescent="0.25">
      <c r="A375" t="s">
        <v>22</v>
      </c>
      <c r="B375" t="s">
        <v>23</v>
      </c>
      <c r="C375" t="s">
        <v>24</v>
      </c>
      <c r="D375" t="s">
        <v>25</v>
      </c>
      <c r="E375" t="s">
        <v>26</v>
      </c>
      <c r="F375" t="s">
        <v>27</v>
      </c>
      <c r="G375" t="s">
        <v>45</v>
      </c>
      <c r="H375" t="s">
        <v>45</v>
      </c>
      <c r="I375" t="str">
        <f t="shared" si="12"/>
        <v>E</v>
      </c>
      <c r="J375">
        <v>35701</v>
      </c>
      <c r="K375" t="s">
        <v>3366</v>
      </c>
      <c r="L375" t="s">
        <v>3366</v>
      </c>
      <c r="M375" t="s">
        <v>28</v>
      </c>
      <c r="N375" t="s">
        <v>32</v>
      </c>
      <c r="O375">
        <v>19179</v>
      </c>
      <c r="P375" s="1">
        <v>43293</v>
      </c>
      <c r="Q375">
        <f t="shared" si="11"/>
        <v>2018</v>
      </c>
      <c r="R375" t="s">
        <v>1262</v>
      </c>
      <c r="S375" t="s">
        <v>29</v>
      </c>
      <c r="T375" t="s">
        <v>30</v>
      </c>
      <c r="U375" s="1">
        <v>43293</v>
      </c>
      <c r="V375" s="2">
        <v>1000</v>
      </c>
    </row>
    <row r="376" spans="1:22" x14ac:dyDescent="0.25">
      <c r="A376" t="s">
        <v>22</v>
      </c>
      <c r="B376" t="s">
        <v>23</v>
      </c>
      <c r="C376" t="s">
        <v>24</v>
      </c>
      <c r="D376" t="s">
        <v>25</v>
      </c>
      <c r="E376" t="s">
        <v>26</v>
      </c>
      <c r="F376" t="s">
        <v>27</v>
      </c>
      <c r="G376" t="s">
        <v>45</v>
      </c>
      <c r="H376" t="s">
        <v>45</v>
      </c>
      <c r="I376" t="str">
        <f t="shared" si="12"/>
        <v>E</v>
      </c>
      <c r="J376">
        <v>35821</v>
      </c>
      <c r="K376" t="s">
        <v>487</v>
      </c>
      <c r="L376" t="s">
        <v>3367</v>
      </c>
      <c r="M376" t="s">
        <v>28</v>
      </c>
      <c r="N376" t="s">
        <v>32</v>
      </c>
      <c r="O376">
        <v>19174</v>
      </c>
      <c r="P376" s="1">
        <v>43293</v>
      </c>
      <c r="Q376">
        <f t="shared" si="11"/>
        <v>2018</v>
      </c>
      <c r="R376" t="s">
        <v>1262</v>
      </c>
      <c r="S376" t="s">
        <v>29</v>
      </c>
      <c r="T376" t="s">
        <v>30</v>
      </c>
      <c r="U376" s="1">
        <v>43293</v>
      </c>
      <c r="V376" s="2">
        <v>1000</v>
      </c>
    </row>
    <row r="377" spans="1:22" x14ac:dyDescent="0.25">
      <c r="A377" t="s">
        <v>22</v>
      </c>
      <c r="B377" t="s">
        <v>23</v>
      </c>
      <c r="C377" t="s">
        <v>24</v>
      </c>
      <c r="D377" t="s">
        <v>25</v>
      </c>
      <c r="E377" t="s">
        <v>26</v>
      </c>
      <c r="F377" t="s">
        <v>27</v>
      </c>
      <c r="G377" t="s">
        <v>45</v>
      </c>
      <c r="H377" t="s">
        <v>45</v>
      </c>
      <c r="I377" t="str">
        <f t="shared" si="12"/>
        <v>E</v>
      </c>
      <c r="J377">
        <v>35677</v>
      </c>
      <c r="K377" t="s">
        <v>3368</v>
      </c>
      <c r="L377" t="s">
        <v>3368</v>
      </c>
      <c r="M377" t="s">
        <v>28</v>
      </c>
      <c r="N377" t="s">
        <v>32</v>
      </c>
      <c r="O377">
        <v>19171</v>
      </c>
      <c r="P377" s="1">
        <v>43293</v>
      </c>
      <c r="Q377">
        <f t="shared" si="11"/>
        <v>2018</v>
      </c>
      <c r="R377" t="s">
        <v>1262</v>
      </c>
      <c r="S377" t="s">
        <v>29</v>
      </c>
      <c r="T377" t="s">
        <v>30</v>
      </c>
      <c r="U377" s="1">
        <v>43293</v>
      </c>
      <c r="V377" s="2">
        <v>1000</v>
      </c>
    </row>
    <row r="378" spans="1:22" x14ac:dyDescent="0.25">
      <c r="A378" t="s">
        <v>22</v>
      </c>
      <c r="B378" t="s">
        <v>23</v>
      </c>
      <c r="C378" t="s">
        <v>24</v>
      </c>
      <c r="D378" t="s">
        <v>25</v>
      </c>
      <c r="E378" t="s">
        <v>26</v>
      </c>
      <c r="F378" t="s">
        <v>27</v>
      </c>
      <c r="G378" t="s">
        <v>45</v>
      </c>
      <c r="H378" t="s">
        <v>45</v>
      </c>
      <c r="I378" t="str">
        <f t="shared" si="12"/>
        <v>E</v>
      </c>
      <c r="J378">
        <v>50318</v>
      </c>
      <c r="K378" t="s">
        <v>3369</v>
      </c>
      <c r="L378" t="s">
        <v>3370</v>
      </c>
      <c r="M378" t="s">
        <v>28</v>
      </c>
      <c r="N378" t="s">
        <v>32</v>
      </c>
      <c r="O378">
        <v>19171</v>
      </c>
      <c r="P378" s="1">
        <v>43293</v>
      </c>
      <c r="Q378">
        <f t="shared" si="11"/>
        <v>2018</v>
      </c>
      <c r="R378" t="s">
        <v>1262</v>
      </c>
      <c r="S378" t="s">
        <v>29</v>
      </c>
      <c r="T378" t="s">
        <v>30</v>
      </c>
      <c r="U378" s="1">
        <v>43293</v>
      </c>
      <c r="V378" s="2">
        <v>1000</v>
      </c>
    </row>
    <row r="379" spans="1:22" x14ac:dyDescent="0.25">
      <c r="A379" t="s">
        <v>22</v>
      </c>
      <c r="B379" t="s">
        <v>23</v>
      </c>
      <c r="C379" t="s">
        <v>24</v>
      </c>
      <c r="D379" t="s">
        <v>25</v>
      </c>
      <c r="E379" t="s">
        <v>26</v>
      </c>
      <c r="F379" t="s">
        <v>27</v>
      </c>
      <c r="G379" t="s">
        <v>45</v>
      </c>
      <c r="H379" t="s">
        <v>45</v>
      </c>
      <c r="I379" t="str">
        <f t="shared" si="12"/>
        <v>E</v>
      </c>
      <c r="J379">
        <v>16655</v>
      </c>
      <c r="K379" t="s">
        <v>3371</v>
      </c>
      <c r="L379" t="s">
        <v>3372</v>
      </c>
      <c r="M379" t="s">
        <v>28</v>
      </c>
      <c r="N379" t="s">
        <v>32</v>
      </c>
      <c r="O379">
        <v>19181</v>
      </c>
      <c r="P379" s="1">
        <v>43293</v>
      </c>
      <c r="Q379">
        <f t="shared" si="11"/>
        <v>2018</v>
      </c>
      <c r="R379" t="s">
        <v>1262</v>
      </c>
      <c r="S379" t="s">
        <v>29</v>
      </c>
      <c r="T379" t="s">
        <v>30</v>
      </c>
      <c r="U379" s="1">
        <v>43293</v>
      </c>
      <c r="V379" s="2">
        <v>1000</v>
      </c>
    </row>
    <row r="380" spans="1:22" x14ac:dyDescent="0.25">
      <c r="A380" t="s">
        <v>22</v>
      </c>
      <c r="B380" t="s">
        <v>23</v>
      </c>
      <c r="C380" t="s">
        <v>24</v>
      </c>
      <c r="D380" t="s">
        <v>25</v>
      </c>
      <c r="E380" t="s">
        <v>26</v>
      </c>
      <c r="F380" t="s">
        <v>27</v>
      </c>
      <c r="G380" t="s">
        <v>45</v>
      </c>
      <c r="H380" t="s">
        <v>45</v>
      </c>
      <c r="I380" t="str">
        <f t="shared" si="12"/>
        <v>E</v>
      </c>
      <c r="J380">
        <v>36909</v>
      </c>
      <c r="K380" t="s">
        <v>3373</v>
      </c>
      <c r="L380" t="s">
        <v>3373</v>
      </c>
      <c r="M380" t="s">
        <v>28</v>
      </c>
      <c r="N380" t="s">
        <v>32</v>
      </c>
      <c r="O380">
        <v>19179</v>
      </c>
      <c r="P380" s="1">
        <v>43293</v>
      </c>
      <c r="Q380">
        <f t="shared" si="11"/>
        <v>2018</v>
      </c>
      <c r="R380" t="s">
        <v>1262</v>
      </c>
      <c r="S380" t="s">
        <v>29</v>
      </c>
      <c r="T380" t="s">
        <v>30</v>
      </c>
      <c r="U380" s="1">
        <v>43293</v>
      </c>
      <c r="V380" s="2">
        <v>1000</v>
      </c>
    </row>
    <row r="381" spans="1:22" x14ac:dyDescent="0.25">
      <c r="A381" t="s">
        <v>22</v>
      </c>
      <c r="B381" t="s">
        <v>23</v>
      </c>
      <c r="C381" t="s">
        <v>24</v>
      </c>
      <c r="D381" t="s">
        <v>25</v>
      </c>
      <c r="E381" t="s">
        <v>26</v>
      </c>
      <c r="F381" t="s">
        <v>27</v>
      </c>
      <c r="G381" t="s">
        <v>45</v>
      </c>
      <c r="H381" t="s">
        <v>45</v>
      </c>
      <c r="I381" t="str">
        <f t="shared" si="12"/>
        <v>E</v>
      </c>
      <c r="J381">
        <v>48187</v>
      </c>
      <c r="K381" t="s">
        <v>3374</v>
      </c>
      <c r="L381" t="s">
        <v>3374</v>
      </c>
      <c r="M381" t="s">
        <v>28</v>
      </c>
      <c r="N381" t="s">
        <v>32</v>
      </c>
      <c r="O381">
        <v>19179</v>
      </c>
      <c r="P381" s="1">
        <v>43293</v>
      </c>
      <c r="Q381">
        <f t="shared" si="11"/>
        <v>2018</v>
      </c>
      <c r="R381" t="s">
        <v>1262</v>
      </c>
      <c r="S381" t="s">
        <v>29</v>
      </c>
      <c r="T381" t="s">
        <v>30</v>
      </c>
      <c r="U381" s="1">
        <v>43293</v>
      </c>
      <c r="V381" s="2">
        <v>1000</v>
      </c>
    </row>
    <row r="382" spans="1:22" x14ac:dyDescent="0.25">
      <c r="A382" t="s">
        <v>22</v>
      </c>
      <c r="B382" t="s">
        <v>23</v>
      </c>
      <c r="C382" t="s">
        <v>24</v>
      </c>
      <c r="D382" t="s">
        <v>25</v>
      </c>
      <c r="E382" t="s">
        <v>26</v>
      </c>
      <c r="F382" t="s">
        <v>27</v>
      </c>
      <c r="G382" t="s">
        <v>45</v>
      </c>
      <c r="H382" t="s">
        <v>45</v>
      </c>
      <c r="I382" t="str">
        <f t="shared" si="12"/>
        <v>E</v>
      </c>
      <c r="J382">
        <v>36927</v>
      </c>
      <c r="K382" t="s">
        <v>3375</v>
      </c>
      <c r="L382" t="s">
        <v>3375</v>
      </c>
      <c r="M382" t="s">
        <v>28</v>
      </c>
      <c r="N382" t="s">
        <v>32</v>
      </c>
      <c r="O382">
        <v>19179</v>
      </c>
      <c r="P382" s="1">
        <v>43293</v>
      </c>
      <c r="Q382">
        <f t="shared" si="11"/>
        <v>2018</v>
      </c>
      <c r="R382" t="s">
        <v>1262</v>
      </c>
      <c r="S382" t="s">
        <v>29</v>
      </c>
      <c r="T382" t="s">
        <v>30</v>
      </c>
      <c r="U382" s="1">
        <v>43293</v>
      </c>
      <c r="V382" s="2">
        <v>1000</v>
      </c>
    </row>
    <row r="383" spans="1:22" x14ac:dyDescent="0.25">
      <c r="A383" t="s">
        <v>22</v>
      </c>
      <c r="B383" t="s">
        <v>23</v>
      </c>
      <c r="C383" t="s">
        <v>24</v>
      </c>
      <c r="D383" t="s">
        <v>25</v>
      </c>
      <c r="E383" t="s">
        <v>26</v>
      </c>
      <c r="F383" t="s">
        <v>27</v>
      </c>
      <c r="G383" t="s">
        <v>45</v>
      </c>
      <c r="H383" t="s">
        <v>45</v>
      </c>
      <c r="I383" t="str">
        <f t="shared" si="12"/>
        <v>E</v>
      </c>
      <c r="J383">
        <v>36474</v>
      </c>
      <c r="K383" t="s">
        <v>3376</v>
      </c>
      <c r="L383" t="s">
        <v>3376</v>
      </c>
      <c r="M383" t="s">
        <v>28</v>
      </c>
      <c r="N383" t="s">
        <v>32</v>
      </c>
      <c r="O383">
        <v>19179</v>
      </c>
      <c r="P383" s="1">
        <v>43293</v>
      </c>
      <c r="Q383">
        <f t="shared" si="11"/>
        <v>2018</v>
      </c>
      <c r="R383" t="s">
        <v>1262</v>
      </c>
      <c r="S383" t="s">
        <v>29</v>
      </c>
      <c r="T383" t="s">
        <v>30</v>
      </c>
      <c r="U383" s="1">
        <v>43293</v>
      </c>
      <c r="V383" s="2">
        <v>1000</v>
      </c>
    </row>
    <row r="384" spans="1:22" x14ac:dyDescent="0.25">
      <c r="A384" t="s">
        <v>22</v>
      </c>
      <c r="B384" t="s">
        <v>23</v>
      </c>
      <c r="C384" t="s">
        <v>24</v>
      </c>
      <c r="D384" t="s">
        <v>25</v>
      </c>
      <c r="E384" t="s">
        <v>26</v>
      </c>
      <c r="F384" t="s">
        <v>27</v>
      </c>
      <c r="G384" t="s">
        <v>45</v>
      </c>
      <c r="H384" t="s">
        <v>45</v>
      </c>
      <c r="I384" t="str">
        <f t="shared" si="12"/>
        <v>E</v>
      </c>
      <c r="J384">
        <v>37565</v>
      </c>
      <c r="K384" t="s">
        <v>3377</v>
      </c>
      <c r="L384" t="s">
        <v>3377</v>
      </c>
      <c r="M384" t="s">
        <v>28</v>
      </c>
      <c r="N384" t="s">
        <v>32</v>
      </c>
      <c r="O384">
        <v>19179</v>
      </c>
      <c r="P384" s="1">
        <v>43293</v>
      </c>
      <c r="Q384">
        <f t="shared" si="11"/>
        <v>2018</v>
      </c>
      <c r="R384" t="s">
        <v>1262</v>
      </c>
      <c r="S384" t="s">
        <v>29</v>
      </c>
      <c r="T384" t="s">
        <v>30</v>
      </c>
      <c r="U384" s="1">
        <v>43293</v>
      </c>
      <c r="V384" s="2">
        <v>1000</v>
      </c>
    </row>
    <row r="385" spans="1:22" x14ac:dyDescent="0.25">
      <c r="A385" t="s">
        <v>22</v>
      </c>
      <c r="B385" t="s">
        <v>23</v>
      </c>
      <c r="C385" t="s">
        <v>24</v>
      </c>
      <c r="D385" t="s">
        <v>25</v>
      </c>
      <c r="E385" t="s">
        <v>26</v>
      </c>
      <c r="F385" t="s">
        <v>27</v>
      </c>
      <c r="G385" t="s">
        <v>45</v>
      </c>
      <c r="H385" t="s">
        <v>45</v>
      </c>
      <c r="I385" t="str">
        <f t="shared" si="12"/>
        <v>E</v>
      </c>
      <c r="J385">
        <v>3806</v>
      </c>
      <c r="K385" t="s">
        <v>3378</v>
      </c>
      <c r="L385" t="s">
        <v>3378</v>
      </c>
      <c r="M385" t="s">
        <v>28</v>
      </c>
      <c r="N385" t="s">
        <v>32</v>
      </c>
      <c r="O385">
        <v>19179</v>
      </c>
      <c r="P385" s="1">
        <v>43293</v>
      </c>
      <c r="Q385">
        <f t="shared" si="11"/>
        <v>2018</v>
      </c>
      <c r="R385" t="s">
        <v>1262</v>
      </c>
      <c r="S385" t="s">
        <v>29</v>
      </c>
      <c r="T385" t="s">
        <v>30</v>
      </c>
      <c r="U385" s="1">
        <v>43293</v>
      </c>
      <c r="V385" s="2">
        <v>1000</v>
      </c>
    </row>
    <row r="386" spans="1:22" x14ac:dyDescent="0.25">
      <c r="A386" t="s">
        <v>22</v>
      </c>
      <c r="B386" t="s">
        <v>23</v>
      </c>
      <c r="C386" t="s">
        <v>24</v>
      </c>
      <c r="D386" t="s">
        <v>25</v>
      </c>
      <c r="E386" t="s">
        <v>26</v>
      </c>
      <c r="F386" t="s">
        <v>27</v>
      </c>
      <c r="G386" t="s">
        <v>45</v>
      </c>
      <c r="H386" t="s">
        <v>45</v>
      </c>
      <c r="I386" t="str">
        <f t="shared" si="12"/>
        <v>E</v>
      </c>
      <c r="J386">
        <v>31601</v>
      </c>
      <c r="K386" t="s">
        <v>3379</v>
      </c>
      <c r="L386" t="s">
        <v>3379</v>
      </c>
      <c r="M386" t="s">
        <v>28</v>
      </c>
      <c r="N386" t="s">
        <v>32</v>
      </c>
      <c r="O386">
        <v>19179</v>
      </c>
      <c r="P386" s="1">
        <v>43293</v>
      </c>
      <c r="Q386">
        <f t="shared" ref="Q386:Q449" si="13">YEAR(P386)</f>
        <v>2018</v>
      </c>
      <c r="R386" t="s">
        <v>1262</v>
      </c>
      <c r="S386" t="s">
        <v>29</v>
      </c>
      <c r="T386" t="s">
        <v>30</v>
      </c>
      <c r="U386" s="1">
        <v>43293</v>
      </c>
      <c r="V386" s="2">
        <v>1000</v>
      </c>
    </row>
    <row r="387" spans="1:22" x14ac:dyDescent="0.25">
      <c r="A387" t="s">
        <v>22</v>
      </c>
      <c r="B387" t="s">
        <v>23</v>
      </c>
      <c r="C387" t="s">
        <v>24</v>
      </c>
      <c r="D387" t="s">
        <v>25</v>
      </c>
      <c r="E387" t="s">
        <v>26</v>
      </c>
      <c r="F387" t="s">
        <v>27</v>
      </c>
      <c r="G387" t="s">
        <v>45</v>
      </c>
      <c r="H387" t="s">
        <v>45</v>
      </c>
      <c r="I387" t="str">
        <f t="shared" si="12"/>
        <v>E</v>
      </c>
      <c r="J387">
        <v>33915</v>
      </c>
      <c r="K387" t="s">
        <v>3381</v>
      </c>
      <c r="L387" t="s">
        <v>3382</v>
      </c>
      <c r="M387" t="s">
        <v>28</v>
      </c>
      <c r="N387" t="s">
        <v>32</v>
      </c>
      <c r="O387">
        <v>19179</v>
      </c>
      <c r="P387" s="1">
        <v>43293</v>
      </c>
      <c r="Q387">
        <f t="shared" si="13"/>
        <v>2018</v>
      </c>
      <c r="R387" t="s">
        <v>1262</v>
      </c>
      <c r="S387" t="s">
        <v>29</v>
      </c>
      <c r="T387" t="s">
        <v>30</v>
      </c>
      <c r="U387" s="1">
        <v>43293</v>
      </c>
      <c r="V387" s="2">
        <v>1000</v>
      </c>
    </row>
    <row r="388" spans="1:22" x14ac:dyDescent="0.25">
      <c r="A388" t="s">
        <v>22</v>
      </c>
      <c r="B388" t="s">
        <v>23</v>
      </c>
      <c r="C388" t="s">
        <v>24</v>
      </c>
      <c r="D388" t="s">
        <v>25</v>
      </c>
      <c r="E388" t="s">
        <v>26</v>
      </c>
      <c r="F388" t="s">
        <v>27</v>
      </c>
      <c r="G388" t="s">
        <v>45</v>
      </c>
      <c r="H388" t="s">
        <v>45</v>
      </c>
      <c r="I388" t="str">
        <f t="shared" si="12"/>
        <v>E</v>
      </c>
      <c r="J388">
        <v>36501</v>
      </c>
      <c r="K388" t="s">
        <v>3383</v>
      </c>
      <c r="L388" t="s">
        <v>3383</v>
      </c>
      <c r="M388" t="s">
        <v>28</v>
      </c>
      <c r="N388" t="s">
        <v>32</v>
      </c>
      <c r="O388">
        <v>19179</v>
      </c>
      <c r="P388" s="1">
        <v>43293</v>
      </c>
      <c r="Q388">
        <f t="shared" si="13"/>
        <v>2018</v>
      </c>
      <c r="R388" t="s">
        <v>1262</v>
      </c>
      <c r="S388" t="s">
        <v>29</v>
      </c>
      <c r="T388" t="s">
        <v>30</v>
      </c>
      <c r="U388" s="1">
        <v>43293</v>
      </c>
      <c r="V388" s="2">
        <v>1000</v>
      </c>
    </row>
    <row r="389" spans="1:22" x14ac:dyDescent="0.25">
      <c r="A389" t="s">
        <v>22</v>
      </c>
      <c r="B389" t="s">
        <v>23</v>
      </c>
      <c r="C389" t="s">
        <v>24</v>
      </c>
      <c r="D389" t="s">
        <v>25</v>
      </c>
      <c r="E389" t="s">
        <v>26</v>
      </c>
      <c r="F389" t="s">
        <v>27</v>
      </c>
      <c r="G389" t="s">
        <v>45</v>
      </c>
      <c r="H389" t="s">
        <v>45</v>
      </c>
      <c r="I389" t="str">
        <f t="shared" si="12"/>
        <v>E</v>
      </c>
      <c r="J389">
        <v>37279</v>
      </c>
      <c r="K389" t="s">
        <v>3384</v>
      </c>
      <c r="L389" t="s">
        <v>3384</v>
      </c>
      <c r="M389" t="s">
        <v>28</v>
      </c>
      <c r="N389" t="s">
        <v>32</v>
      </c>
      <c r="O389">
        <v>19179</v>
      </c>
      <c r="P389" s="1">
        <v>43293</v>
      </c>
      <c r="Q389">
        <f t="shared" si="13"/>
        <v>2018</v>
      </c>
      <c r="R389" t="s">
        <v>1262</v>
      </c>
      <c r="S389" t="s">
        <v>29</v>
      </c>
      <c r="T389" t="s">
        <v>30</v>
      </c>
      <c r="U389" s="1">
        <v>43293</v>
      </c>
      <c r="V389" s="2">
        <v>1000</v>
      </c>
    </row>
    <row r="390" spans="1:22" x14ac:dyDescent="0.25">
      <c r="A390" t="s">
        <v>22</v>
      </c>
      <c r="B390" t="s">
        <v>23</v>
      </c>
      <c r="C390" t="s">
        <v>24</v>
      </c>
      <c r="D390" t="s">
        <v>25</v>
      </c>
      <c r="E390" t="s">
        <v>26</v>
      </c>
      <c r="F390" t="s">
        <v>27</v>
      </c>
      <c r="G390" t="s">
        <v>45</v>
      </c>
      <c r="H390" t="s">
        <v>45</v>
      </c>
      <c r="I390" t="str">
        <f t="shared" si="12"/>
        <v>E</v>
      </c>
      <c r="J390">
        <v>35264</v>
      </c>
      <c r="K390" t="s">
        <v>3385</v>
      </c>
      <c r="L390" t="s">
        <v>3385</v>
      </c>
      <c r="M390" t="s">
        <v>28</v>
      </c>
      <c r="N390" t="s">
        <v>32</v>
      </c>
      <c r="O390">
        <v>19179</v>
      </c>
      <c r="P390" s="1">
        <v>43293</v>
      </c>
      <c r="Q390">
        <f t="shared" si="13"/>
        <v>2018</v>
      </c>
      <c r="R390" t="s">
        <v>1262</v>
      </c>
      <c r="S390" t="s">
        <v>29</v>
      </c>
      <c r="T390" t="s">
        <v>30</v>
      </c>
      <c r="U390" s="1">
        <v>43293</v>
      </c>
      <c r="V390" s="2">
        <v>1000</v>
      </c>
    </row>
    <row r="391" spans="1:22" x14ac:dyDescent="0.25">
      <c r="A391" t="s">
        <v>22</v>
      </c>
      <c r="B391" t="s">
        <v>23</v>
      </c>
      <c r="C391" t="s">
        <v>24</v>
      </c>
      <c r="D391" t="s">
        <v>25</v>
      </c>
      <c r="E391" t="s">
        <v>26</v>
      </c>
      <c r="F391" t="s">
        <v>27</v>
      </c>
      <c r="G391" t="s">
        <v>45</v>
      </c>
      <c r="H391" t="s">
        <v>45</v>
      </c>
      <c r="I391" t="str">
        <f t="shared" si="12"/>
        <v>E</v>
      </c>
      <c r="J391">
        <v>50794</v>
      </c>
      <c r="K391" t="s">
        <v>3386</v>
      </c>
      <c r="L391" t="s">
        <v>3386</v>
      </c>
      <c r="M391" t="s">
        <v>28</v>
      </c>
      <c r="N391" t="s">
        <v>32</v>
      </c>
      <c r="O391">
        <v>19171</v>
      </c>
      <c r="P391" s="1">
        <v>43293</v>
      </c>
      <c r="Q391">
        <f t="shared" si="13"/>
        <v>2018</v>
      </c>
      <c r="R391" t="s">
        <v>1262</v>
      </c>
      <c r="S391" t="s">
        <v>29</v>
      </c>
      <c r="T391" t="s">
        <v>30</v>
      </c>
      <c r="U391" s="1">
        <v>43293</v>
      </c>
      <c r="V391" s="2">
        <v>1000</v>
      </c>
    </row>
    <row r="392" spans="1:22" x14ac:dyDescent="0.25">
      <c r="A392" t="s">
        <v>22</v>
      </c>
      <c r="B392" t="s">
        <v>23</v>
      </c>
      <c r="C392" t="s">
        <v>24</v>
      </c>
      <c r="D392" t="s">
        <v>25</v>
      </c>
      <c r="E392" t="s">
        <v>26</v>
      </c>
      <c r="F392" t="s">
        <v>27</v>
      </c>
      <c r="G392" t="s">
        <v>45</v>
      </c>
      <c r="H392" t="s">
        <v>45</v>
      </c>
      <c r="I392" t="str">
        <f t="shared" si="12"/>
        <v>E</v>
      </c>
      <c r="J392">
        <v>64536</v>
      </c>
      <c r="K392" t="s">
        <v>3387</v>
      </c>
      <c r="L392" t="s">
        <v>3387</v>
      </c>
      <c r="M392" t="s">
        <v>28</v>
      </c>
      <c r="N392" t="s">
        <v>32</v>
      </c>
      <c r="O392">
        <v>19171</v>
      </c>
      <c r="P392" s="1">
        <v>43293</v>
      </c>
      <c r="Q392">
        <f t="shared" si="13"/>
        <v>2018</v>
      </c>
      <c r="R392" t="s">
        <v>1262</v>
      </c>
      <c r="S392" t="s">
        <v>29</v>
      </c>
      <c r="T392" t="s">
        <v>30</v>
      </c>
      <c r="U392" s="1">
        <v>43293</v>
      </c>
      <c r="V392" s="2">
        <v>1000</v>
      </c>
    </row>
    <row r="393" spans="1:22" x14ac:dyDescent="0.25">
      <c r="A393" t="s">
        <v>22</v>
      </c>
      <c r="B393" t="s">
        <v>23</v>
      </c>
      <c r="C393" t="s">
        <v>24</v>
      </c>
      <c r="D393" t="s">
        <v>25</v>
      </c>
      <c r="E393" t="s">
        <v>26</v>
      </c>
      <c r="F393" t="s">
        <v>27</v>
      </c>
      <c r="G393" t="s">
        <v>45</v>
      </c>
      <c r="H393" t="s">
        <v>45</v>
      </c>
      <c r="I393" t="str">
        <f t="shared" si="12"/>
        <v>E</v>
      </c>
      <c r="J393">
        <v>39173</v>
      </c>
      <c r="K393" t="s">
        <v>3388</v>
      </c>
      <c r="L393" t="s">
        <v>3389</v>
      </c>
      <c r="M393" t="s">
        <v>28</v>
      </c>
      <c r="N393" t="s">
        <v>32</v>
      </c>
      <c r="O393">
        <v>19181</v>
      </c>
      <c r="P393" s="1">
        <v>43293</v>
      </c>
      <c r="Q393">
        <f t="shared" si="13"/>
        <v>2018</v>
      </c>
      <c r="R393" t="s">
        <v>1262</v>
      </c>
      <c r="S393" t="s">
        <v>29</v>
      </c>
      <c r="T393" t="s">
        <v>30</v>
      </c>
      <c r="U393" s="1">
        <v>43293</v>
      </c>
      <c r="V393" s="2">
        <v>1000</v>
      </c>
    </row>
    <row r="394" spans="1:22" x14ac:dyDescent="0.25">
      <c r="A394" t="s">
        <v>22</v>
      </c>
      <c r="B394" t="s">
        <v>23</v>
      </c>
      <c r="C394" t="s">
        <v>24</v>
      </c>
      <c r="D394" t="s">
        <v>25</v>
      </c>
      <c r="E394" t="s">
        <v>26</v>
      </c>
      <c r="F394" t="s">
        <v>27</v>
      </c>
      <c r="G394" t="s">
        <v>45</v>
      </c>
      <c r="H394" t="s">
        <v>45</v>
      </c>
      <c r="I394" t="str">
        <f t="shared" si="12"/>
        <v>E</v>
      </c>
      <c r="J394">
        <v>10777</v>
      </c>
      <c r="K394" t="s">
        <v>3392</v>
      </c>
      <c r="L394" t="s">
        <v>3393</v>
      </c>
      <c r="M394" t="s">
        <v>28</v>
      </c>
      <c r="N394" t="s">
        <v>32</v>
      </c>
      <c r="O394">
        <v>19166</v>
      </c>
      <c r="P394" s="1">
        <v>43293</v>
      </c>
      <c r="Q394">
        <f t="shared" si="13"/>
        <v>2018</v>
      </c>
      <c r="R394" t="s">
        <v>248</v>
      </c>
      <c r="S394" t="s">
        <v>29</v>
      </c>
      <c r="T394" t="s">
        <v>30</v>
      </c>
      <c r="U394" s="1">
        <v>43293</v>
      </c>
      <c r="V394" s="2">
        <v>1000</v>
      </c>
    </row>
    <row r="395" spans="1:22" x14ac:dyDescent="0.25">
      <c r="A395" t="s">
        <v>22</v>
      </c>
      <c r="B395" t="s">
        <v>23</v>
      </c>
      <c r="C395" t="s">
        <v>24</v>
      </c>
      <c r="D395" t="s">
        <v>25</v>
      </c>
      <c r="E395" t="s">
        <v>26</v>
      </c>
      <c r="F395" t="s">
        <v>27</v>
      </c>
      <c r="G395" t="s">
        <v>45</v>
      </c>
      <c r="H395" t="s">
        <v>45</v>
      </c>
      <c r="I395" t="str">
        <f t="shared" si="12"/>
        <v>E</v>
      </c>
      <c r="J395">
        <v>35332</v>
      </c>
      <c r="K395" t="s">
        <v>3396</v>
      </c>
      <c r="L395" t="s">
        <v>3396</v>
      </c>
      <c r="M395" t="s">
        <v>28</v>
      </c>
      <c r="N395" t="s">
        <v>32</v>
      </c>
      <c r="O395">
        <v>19166</v>
      </c>
      <c r="P395" s="1">
        <v>43293</v>
      </c>
      <c r="Q395">
        <f t="shared" si="13"/>
        <v>2018</v>
      </c>
      <c r="R395" t="s">
        <v>248</v>
      </c>
      <c r="S395" t="s">
        <v>29</v>
      </c>
      <c r="T395" t="s">
        <v>30</v>
      </c>
      <c r="U395" s="1">
        <v>43293</v>
      </c>
      <c r="V395" s="2">
        <v>1000</v>
      </c>
    </row>
    <row r="396" spans="1:22" x14ac:dyDescent="0.25">
      <c r="A396" t="s">
        <v>22</v>
      </c>
      <c r="B396" t="s">
        <v>23</v>
      </c>
      <c r="C396" t="s">
        <v>24</v>
      </c>
      <c r="D396" t="s">
        <v>25</v>
      </c>
      <c r="E396" t="s">
        <v>26</v>
      </c>
      <c r="F396" t="s">
        <v>27</v>
      </c>
      <c r="G396" t="s">
        <v>45</v>
      </c>
      <c r="H396" t="s">
        <v>45</v>
      </c>
      <c r="I396" t="str">
        <f t="shared" si="12"/>
        <v>E</v>
      </c>
      <c r="J396">
        <v>34717</v>
      </c>
      <c r="K396" t="s">
        <v>3397</v>
      </c>
      <c r="L396" t="s">
        <v>3397</v>
      </c>
      <c r="M396" t="s">
        <v>28</v>
      </c>
      <c r="N396" t="s">
        <v>32</v>
      </c>
      <c r="O396">
        <v>19166</v>
      </c>
      <c r="P396" s="1">
        <v>43293</v>
      </c>
      <c r="Q396">
        <f t="shared" si="13"/>
        <v>2018</v>
      </c>
      <c r="R396" t="s">
        <v>248</v>
      </c>
      <c r="S396" t="s">
        <v>29</v>
      </c>
      <c r="T396" t="s">
        <v>30</v>
      </c>
      <c r="U396" s="1">
        <v>43293</v>
      </c>
      <c r="V396" s="2">
        <v>1000</v>
      </c>
    </row>
    <row r="397" spans="1:22" x14ac:dyDescent="0.25">
      <c r="A397" t="s">
        <v>22</v>
      </c>
      <c r="B397" t="s">
        <v>23</v>
      </c>
      <c r="C397" t="s">
        <v>24</v>
      </c>
      <c r="D397" t="s">
        <v>25</v>
      </c>
      <c r="E397" t="s">
        <v>26</v>
      </c>
      <c r="F397" t="s">
        <v>27</v>
      </c>
      <c r="G397" t="s">
        <v>45</v>
      </c>
      <c r="H397" t="s">
        <v>45</v>
      </c>
      <c r="I397" t="str">
        <f t="shared" si="12"/>
        <v>E</v>
      </c>
      <c r="J397">
        <v>64532</v>
      </c>
      <c r="K397" t="s">
        <v>3398</v>
      </c>
      <c r="L397" t="s">
        <v>3398</v>
      </c>
      <c r="M397" t="s">
        <v>28</v>
      </c>
      <c r="N397" t="s">
        <v>32</v>
      </c>
      <c r="O397">
        <v>19179</v>
      </c>
      <c r="P397" s="1">
        <v>43293</v>
      </c>
      <c r="Q397">
        <f t="shared" si="13"/>
        <v>2018</v>
      </c>
      <c r="R397" t="s">
        <v>1262</v>
      </c>
      <c r="S397" t="s">
        <v>29</v>
      </c>
      <c r="T397" t="s">
        <v>30</v>
      </c>
      <c r="U397" s="1">
        <v>43293</v>
      </c>
      <c r="V397" s="2">
        <v>1000</v>
      </c>
    </row>
    <row r="398" spans="1:22" x14ac:dyDescent="0.25">
      <c r="A398" t="s">
        <v>22</v>
      </c>
      <c r="B398" t="s">
        <v>23</v>
      </c>
      <c r="C398" t="s">
        <v>24</v>
      </c>
      <c r="D398" t="s">
        <v>25</v>
      </c>
      <c r="E398" t="s">
        <v>26</v>
      </c>
      <c r="F398" t="s">
        <v>27</v>
      </c>
      <c r="G398" t="s">
        <v>45</v>
      </c>
      <c r="H398" t="s">
        <v>45</v>
      </c>
      <c r="I398" t="str">
        <f t="shared" si="12"/>
        <v>E</v>
      </c>
      <c r="J398">
        <v>38623</v>
      </c>
      <c r="K398" t="s">
        <v>3399</v>
      </c>
      <c r="L398" t="s">
        <v>3399</v>
      </c>
      <c r="M398" t="s">
        <v>28</v>
      </c>
      <c r="N398" t="s">
        <v>32</v>
      </c>
      <c r="O398">
        <v>19179</v>
      </c>
      <c r="P398" s="1">
        <v>43293</v>
      </c>
      <c r="Q398">
        <f t="shared" si="13"/>
        <v>2018</v>
      </c>
      <c r="R398" t="s">
        <v>1262</v>
      </c>
      <c r="S398" t="s">
        <v>29</v>
      </c>
      <c r="T398" t="s">
        <v>30</v>
      </c>
      <c r="U398" s="1">
        <v>43293</v>
      </c>
      <c r="V398" s="2">
        <v>1000</v>
      </c>
    </row>
    <row r="399" spans="1:22" x14ac:dyDescent="0.25">
      <c r="A399" t="s">
        <v>22</v>
      </c>
      <c r="B399" t="s">
        <v>23</v>
      </c>
      <c r="C399" t="s">
        <v>24</v>
      </c>
      <c r="D399" t="s">
        <v>25</v>
      </c>
      <c r="E399" t="s">
        <v>26</v>
      </c>
      <c r="F399" t="s">
        <v>27</v>
      </c>
      <c r="G399" t="s">
        <v>45</v>
      </c>
      <c r="H399" t="s">
        <v>45</v>
      </c>
      <c r="I399" t="str">
        <f t="shared" si="12"/>
        <v>E</v>
      </c>
      <c r="J399">
        <v>8025</v>
      </c>
      <c r="K399" t="s">
        <v>3400</v>
      </c>
      <c r="L399" t="s">
        <v>3400</v>
      </c>
      <c r="M399" t="s">
        <v>28</v>
      </c>
      <c r="N399" t="s">
        <v>32</v>
      </c>
      <c r="O399">
        <v>19179</v>
      </c>
      <c r="P399" s="1">
        <v>43293</v>
      </c>
      <c r="Q399">
        <f t="shared" si="13"/>
        <v>2018</v>
      </c>
      <c r="R399" t="s">
        <v>1262</v>
      </c>
      <c r="S399" t="s">
        <v>29</v>
      </c>
      <c r="T399" t="s">
        <v>30</v>
      </c>
      <c r="U399" s="1">
        <v>43293</v>
      </c>
      <c r="V399" s="2">
        <v>1000</v>
      </c>
    </row>
    <row r="400" spans="1:22" x14ac:dyDescent="0.25">
      <c r="A400" t="s">
        <v>22</v>
      </c>
      <c r="B400" t="s">
        <v>23</v>
      </c>
      <c r="C400" t="s">
        <v>24</v>
      </c>
      <c r="D400" t="s">
        <v>25</v>
      </c>
      <c r="E400" t="s">
        <v>26</v>
      </c>
      <c r="F400" t="s">
        <v>27</v>
      </c>
      <c r="G400" t="s">
        <v>45</v>
      </c>
      <c r="H400" t="s">
        <v>45</v>
      </c>
      <c r="I400" t="str">
        <f t="shared" si="12"/>
        <v>E</v>
      </c>
      <c r="J400">
        <v>36402</v>
      </c>
      <c r="K400" t="s">
        <v>3402</v>
      </c>
      <c r="L400" t="s">
        <v>3402</v>
      </c>
      <c r="M400" t="s">
        <v>28</v>
      </c>
      <c r="N400" t="s">
        <v>32</v>
      </c>
      <c r="O400">
        <v>19179</v>
      </c>
      <c r="P400" s="1">
        <v>43293</v>
      </c>
      <c r="Q400">
        <f t="shared" si="13"/>
        <v>2018</v>
      </c>
      <c r="R400" t="s">
        <v>1262</v>
      </c>
      <c r="S400" t="s">
        <v>29</v>
      </c>
      <c r="T400" t="s">
        <v>30</v>
      </c>
      <c r="U400" s="1">
        <v>43293</v>
      </c>
      <c r="V400" s="2">
        <v>1000</v>
      </c>
    </row>
    <row r="401" spans="1:22" x14ac:dyDescent="0.25">
      <c r="A401" t="s">
        <v>22</v>
      </c>
      <c r="B401" t="s">
        <v>23</v>
      </c>
      <c r="C401" t="s">
        <v>24</v>
      </c>
      <c r="D401" t="s">
        <v>25</v>
      </c>
      <c r="E401" t="s">
        <v>26</v>
      </c>
      <c r="F401" t="s">
        <v>27</v>
      </c>
      <c r="G401" t="s">
        <v>45</v>
      </c>
      <c r="H401" t="s">
        <v>45</v>
      </c>
      <c r="I401" t="str">
        <f t="shared" si="12"/>
        <v>E</v>
      </c>
      <c r="J401">
        <v>51479</v>
      </c>
      <c r="K401" t="s">
        <v>3403</v>
      </c>
      <c r="L401" t="s">
        <v>3403</v>
      </c>
      <c r="M401" t="s">
        <v>28</v>
      </c>
      <c r="N401" t="s">
        <v>32</v>
      </c>
      <c r="O401">
        <v>19179</v>
      </c>
      <c r="P401" s="1">
        <v>43293</v>
      </c>
      <c r="Q401">
        <f t="shared" si="13"/>
        <v>2018</v>
      </c>
      <c r="R401" t="s">
        <v>1262</v>
      </c>
      <c r="S401" t="s">
        <v>29</v>
      </c>
      <c r="T401" t="s">
        <v>30</v>
      </c>
      <c r="U401" s="1">
        <v>43293</v>
      </c>
      <c r="V401" s="2">
        <v>1000</v>
      </c>
    </row>
    <row r="402" spans="1:22" x14ac:dyDescent="0.25">
      <c r="A402" t="s">
        <v>22</v>
      </c>
      <c r="B402" t="s">
        <v>23</v>
      </c>
      <c r="C402" t="s">
        <v>24</v>
      </c>
      <c r="D402" t="s">
        <v>25</v>
      </c>
      <c r="E402" t="s">
        <v>26</v>
      </c>
      <c r="F402" t="s">
        <v>27</v>
      </c>
      <c r="G402" t="s">
        <v>45</v>
      </c>
      <c r="H402" t="s">
        <v>45</v>
      </c>
      <c r="I402" t="str">
        <f t="shared" si="12"/>
        <v>E</v>
      </c>
      <c r="J402">
        <v>17375</v>
      </c>
      <c r="K402" t="s">
        <v>3404</v>
      </c>
      <c r="L402" t="s">
        <v>3404</v>
      </c>
      <c r="M402" t="s">
        <v>28</v>
      </c>
      <c r="N402" t="s">
        <v>32</v>
      </c>
      <c r="O402">
        <v>19179</v>
      </c>
      <c r="P402" s="1">
        <v>43293</v>
      </c>
      <c r="Q402">
        <f t="shared" si="13"/>
        <v>2018</v>
      </c>
      <c r="R402" t="s">
        <v>1262</v>
      </c>
      <c r="S402" t="s">
        <v>29</v>
      </c>
      <c r="T402" t="s">
        <v>30</v>
      </c>
      <c r="U402" s="1">
        <v>43293</v>
      </c>
      <c r="V402" s="2">
        <v>1000</v>
      </c>
    </row>
    <row r="403" spans="1:22" x14ac:dyDescent="0.25">
      <c r="A403" t="s">
        <v>22</v>
      </c>
      <c r="B403" t="s">
        <v>23</v>
      </c>
      <c r="C403" t="s">
        <v>24</v>
      </c>
      <c r="D403" t="s">
        <v>25</v>
      </c>
      <c r="E403" t="s">
        <v>26</v>
      </c>
      <c r="F403" t="s">
        <v>27</v>
      </c>
      <c r="G403" t="s">
        <v>45</v>
      </c>
      <c r="H403" t="s">
        <v>45</v>
      </c>
      <c r="I403" t="str">
        <f t="shared" si="12"/>
        <v>E</v>
      </c>
      <c r="J403">
        <v>51248</v>
      </c>
      <c r="K403" t="s">
        <v>3405</v>
      </c>
      <c r="L403" t="s">
        <v>3405</v>
      </c>
      <c r="M403" t="s">
        <v>28</v>
      </c>
      <c r="N403" t="s">
        <v>32</v>
      </c>
      <c r="O403">
        <v>19179</v>
      </c>
      <c r="P403" s="1">
        <v>43293</v>
      </c>
      <c r="Q403">
        <f t="shared" si="13"/>
        <v>2018</v>
      </c>
      <c r="R403" t="s">
        <v>1262</v>
      </c>
      <c r="S403" t="s">
        <v>29</v>
      </c>
      <c r="T403" t="s">
        <v>30</v>
      </c>
      <c r="U403" s="1">
        <v>43293</v>
      </c>
      <c r="V403" s="2">
        <v>1000</v>
      </c>
    </row>
    <row r="404" spans="1:22" x14ac:dyDescent="0.25">
      <c r="A404" t="s">
        <v>22</v>
      </c>
      <c r="B404" t="s">
        <v>23</v>
      </c>
      <c r="C404" t="s">
        <v>24</v>
      </c>
      <c r="D404" t="s">
        <v>25</v>
      </c>
      <c r="E404" t="s">
        <v>26</v>
      </c>
      <c r="F404" t="s">
        <v>27</v>
      </c>
      <c r="G404" t="s">
        <v>45</v>
      </c>
      <c r="H404" t="s">
        <v>45</v>
      </c>
      <c r="I404" t="str">
        <f t="shared" si="12"/>
        <v>E</v>
      </c>
      <c r="J404">
        <v>33417</v>
      </c>
      <c r="K404" t="s">
        <v>3406</v>
      </c>
      <c r="L404" t="s">
        <v>3406</v>
      </c>
      <c r="M404" t="s">
        <v>28</v>
      </c>
      <c r="N404" t="s">
        <v>32</v>
      </c>
      <c r="O404">
        <v>19179</v>
      </c>
      <c r="P404" s="1">
        <v>43293</v>
      </c>
      <c r="Q404">
        <f t="shared" si="13"/>
        <v>2018</v>
      </c>
      <c r="R404" t="s">
        <v>1262</v>
      </c>
      <c r="S404" t="s">
        <v>29</v>
      </c>
      <c r="T404" t="s">
        <v>30</v>
      </c>
      <c r="U404" s="1">
        <v>43293</v>
      </c>
      <c r="V404" s="2">
        <v>1000</v>
      </c>
    </row>
    <row r="405" spans="1:22" x14ac:dyDescent="0.25">
      <c r="A405" t="s">
        <v>22</v>
      </c>
      <c r="B405" t="s">
        <v>23</v>
      </c>
      <c r="C405" t="s">
        <v>24</v>
      </c>
      <c r="D405" t="s">
        <v>25</v>
      </c>
      <c r="E405" t="s">
        <v>26</v>
      </c>
      <c r="F405" t="s">
        <v>27</v>
      </c>
      <c r="G405" t="s">
        <v>45</v>
      </c>
      <c r="H405" t="s">
        <v>45</v>
      </c>
      <c r="I405" t="str">
        <f t="shared" si="12"/>
        <v>E</v>
      </c>
      <c r="J405">
        <v>37005</v>
      </c>
      <c r="K405" t="s">
        <v>3409</v>
      </c>
      <c r="L405" t="s">
        <v>3410</v>
      </c>
      <c r="M405" t="s">
        <v>28</v>
      </c>
      <c r="N405" t="s">
        <v>32</v>
      </c>
      <c r="O405">
        <v>19174</v>
      </c>
      <c r="P405" s="1">
        <v>43293</v>
      </c>
      <c r="Q405">
        <f t="shared" si="13"/>
        <v>2018</v>
      </c>
      <c r="R405" t="s">
        <v>1262</v>
      </c>
      <c r="S405" t="s">
        <v>29</v>
      </c>
      <c r="T405" t="s">
        <v>30</v>
      </c>
      <c r="U405" s="1">
        <v>43293</v>
      </c>
      <c r="V405" s="2">
        <v>1000</v>
      </c>
    </row>
    <row r="406" spans="1:22" x14ac:dyDescent="0.25">
      <c r="A406" t="s">
        <v>22</v>
      </c>
      <c r="B406" t="s">
        <v>23</v>
      </c>
      <c r="C406" t="s">
        <v>24</v>
      </c>
      <c r="D406" t="s">
        <v>25</v>
      </c>
      <c r="E406" t="s">
        <v>26</v>
      </c>
      <c r="F406" t="s">
        <v>27</v>
      </c>
      <c r="G406" t="s">
        <v>45</v>
      </c>
      <c r="H406" t="s">
        <v>45</v>
      </c>
      <c r="I406" t="str">
        <f t="shared" ref="I406:I469" si="14">"E"</f>
        <v>E</v>
      </c>
      <c r="J406">
        <v>26169</v>
      </c>
      <c r="K406" t="s">
        <v>3414</v>
      </c>
      <c r="L406" t="s">
        <v>3415</v>
      </c>
      <c r="M406" t="s">
        <v>28</v>
      </c>
      <c r="N406" t="s">
        <v>32</v>
      </c>
      <c r="O406">
        <v>19180</v>
      </c>
      <c r="P406" s="1">
        <v>43293</v>
      </c>
      <c r="Q406">
        <f t="shared" si="13"/>
        <v>2018</v>
      </c>
      <c r="R406" t="s">
        <v>1262</v>
      </c>
      <c r="S406" t="s">
        <v>29</v>
      </c>
      <c r="T406" t="s">
        <v>30</v>
      </c>
      <c r="U406" s="1">
        <v>43293</v>
      </c>
      <c r="V406" s="2">
        <v>1000</v>
      </c>
    </row>
    <row r="407" spans="1:22" x14ac:dyDescent="0.25">
      <c r="A407" t="s">
        <v>22</v>
      </c>
      <c r="B407" t="s">
        <v>23</v>
      </c>
      <c r="C407" t="s">
        <v>24</v>
      </c>
      <c r="D407" t="s">
        <v>25</v>
      </c>
      <c r="E407" t="s">
        <v>26</v>
      </c>
      <c r="F407" t="s">
        <v>27</v>
      </c>
      <c r="G407" t="s">
        <v>45</v>
      </c>
      <c r="H407" t="s">
        <v>45</v>
      </c>
      <c r="I407" t="str">
        <f t="shared" si="14"/>
        <v>E</v>
      </c>
      <c r="J407">
        <v>5275</v>
      </c>
      <c r="K407" t="s">
        <v>3416</v>
      </c>
      <c r="L407" t="s">
        <v>3416</v>
      </c>
      <c r="M407" t="s">
        <v>28</v>
      </c>
      <c r="N407" t="s">
        <v>32</v>
      </c>
      <c r="O407">
        <v>19179</v>
      </c>
      <c r="P407" s="1">
        <v>43293</v>
      </c>
      <c r="Q407">
        <f t="shared" si="13"/>
        <v>2018</v>
      </c>
      <c r="R407" t="s">
        <v>1262</v>
      </c>
      <c r="S407" t="s">
        <v>29</v>
      </c>
      <c r="T407" t="s">
        <v>30</v>
      </c>
      <c r="U407" s="1">
        <v>43293</v>
      </c>
      <c r="V407" s="2">
        <v>1000</v>
      </c>
    </row>
    <row r="408" spans="1:22" x14ac:dyDescent="0.25">
      <c r="A408" t="s">
        <v>22</v>
      </c>
      <c r="B408" t="s">
        <v>23</v>
      </c>
      <c r="C408" t="s">
        <v>24</v>
      </c>
      <c r="D408" t="s">
        <v>25</v>
      </c>
      <c r="E408" t="s">
        <v>26</v>
      </c>
      <c r="F408" t="s">
        <v>27</v>
      </c>
      <c r="G408" t="s">
        <v>45</v>
      </c>
      <c r="H408" t="s">
        <v>45</v>
      </c>
      <c r="I408" t="str">
        <f t="shared" si="14"/>
        <v>E</v>
      </c>
      <c r="J408">
        <v>49405</v>
      </c>
      <c r="K408" t="s">
        <v>3417</v>
      </c>
      <c r="L408" t="s">
        <v>3417</v>
      </c>
      <c r="M408" t="s">
        <v>28</v>
      </c>
      <c r="N408" t="s">
        <v>32</v>
      </c>
      <c r="O408">
        <v>19179</v>
      </c>
      <c r="P408" s="1">
        <v>43293</v>
      </c>
      <c r="Q408">
        <f t="shared" si="13"/>
        <v>2018</v>
      </c>
      <c r="R408" t="s">
        <v>1262</v>
      </c>
      <c r="S408" t="s">
        <v>29</v>
      </c>
      <c r="T408" t="s">
        <v>30</v>
      </c>
      <c r="U408" s="1">
        <v>43293</v>
      </c>
      <c r="V408" s="2">
        <v>1000</v>
      </c>
    </row>
    <row r="409" spans="1:22" x14ac:dyDescent="0.25">
      <c r="A409" t="s">
        <v>22</v>
      </c>
      <c r="B409" t="s">
        <v>23</v>
      </c>
      <c r="C409" t="s">
        <v>24</v>
      </c>
      <c r="D409" t="s">
        <v>25</v>
      </c>
      <c r="E409" t="s">
        <v>26</v>
      </c>
      <c r="F409" t="s">
        <v>27</v>
      </c>
      <c r="G409" t="s">
        <v>45</v>
      </c>
      <c r="H409" t="s">
        <v>45</v>
      </c>
      <c r="I409" t="str">
        <f t="shared" si="14"/>
        <v>E</v>
      </c>
      <c r="J409">
        <v>51687</v>
      </c>
      <c r="K409" t="s">
        <v>3418</v>
      </c>
      <c r="L409" t="s">
        <v>3418</v>
      </c>
      <c r="M409" t="s">
        <v>28</v>
      </c>
      <c r="N409" t="s">
        <v>32</v>
      </c>
      <c r="O409">
        <v>19179</v>
      </c>
      <c r="P409" s="1">
        <v>43293</v>
      </c>
      <c r="Q409">
        <f t="shared" si="13"/>
        <v>2018</v>
      </c>
      <c r="R409" t="s">
        <v>1262</v>
      </c>
      <c r="S409" t="s">
        <v>29</v>
      </c>
      <c r="T409" t="s">
        <v>30</v>
      </c>
      <c r="U409" s="1">
        <v>43293</v>
      </c>
      <c r="V409" s="2">
        <v>1000</v>
      </c>
    </row>
    <row r="410" spans="1:22" x14ac:dyDescent="0.25">
      <c r="A410" t="s">
        <v>22</v>
      </c>
      <c r="B410" t="s">
        <v>23</v>
      </c>
      <c r="C410" t="s">
        <v>24</v>
      </c>
      <c r="D410" t="s">
        <v>25</v>
      </c>
      <c r="E410" t="s">
        <v>26</v>
      </c>
      <c r="F410" t="s">
        <v>27</v>
      </c>
      <c r="G410" t="s">
        <v>45</v>
      </c>
      <c r="H410" t="s">
        <v>45</v>
      </c>
      <c r="I410" t="str">
        <f t="shared" si="14"/>
        <v>E</v>
      </c>
      <c r="J410">
        <v>38667</v>
      </c>
      <c r="K410" t="s">
        <v>3419</v>
      </c>
      <c r="L410" t="s">
        <v>3419</v>
      </c>
      <c r="M410" t="s">
        <v>28</v>
      </c>
      <c r="N410" t="s">
        <v>32</v>
      </c>
      <c r="O410">
        <v>19181</v>
      </c>
      <c r="P410" s="1">
        <v>43293</v>
      </c>
      <c r="Q410">
        <f t="shared" si="13"/>
        <v>2018</v>
      </c>
      <c r="R410" t="s">
        <v>1262</v>
      </c>
      <c r="S410" t="s">
        <v>29</v>
      </c>
      <c r="T410" t="s">
        <v>30</v>
      </c>
      <c r="U410" s="1">
        <v>43293</v>
      </c>
      <c r="V410" s="2">
        <v>1000</v>
      </c>
    </row>
    <row r="411" spans="1:22" x14ac:dyDescent="0.25">
      <c r="A411" t="s">
        <v>22</v>
      </c>
      <c r="B411" t="s">
        <v>23</v>
      </c>
      <c r="C411" t="s">
        <v>24</v>
      </c>
      <c r="D411" t="s">
        <v>25</v>
      </c>
      <c r="E411" t="s">
        <v>26</v>
      </c>
      <c r="F411" t="s">
        <v>27</v>
      </c>
      <c r="G411" t="s">
        <v>45</v>
      </c>
      <c r="H411" t="s">
        <v>45</v>
      </c>
      <c r="I411" t="str">
        <f t="shared" si="14"/>
        <v>E</v>
      </c>
      <c r="J411">
        <v>34170</v>
      </c>
      <c r="K411" t="s">
        <v>3421</v>
      </c>
      <c r="L411" t="s">
        <v>3422</v>
      </c>
      <c r="M411" t="s">
        <v>28</v>
      </c>
      <c r="N411" t="s">
        <v>32</v>
      </c>
      <c r="O411">
        <v>19180</v>
      </c>
      <c r="P411" s="1">
        <v>43293</v>
      </c>
      <c r="Q411">
        <f t="shared" si="13"/>
        <v>2018</v>
      </c>
      <c r="R411" t="s">
        <v>1262</v>
      </c>
      <c r="S411" t="s">
        <v>29</v>
      </c>
      <c r="T411" t="s">
        <v>30</v>
      </c>
      <c r="U411" s="1">
        <v>43293</v>
      </c>
      <c r="V411" s="2">
        <v>1000</v>
      </c>
    </row>
    <row r="412" spans="1:22" x14ac:dyDescent="0.25">
      <c r="A412" t="s">
        <v>22</v>
      </c>
      <c r="B412" t="s">
        <v>23</v>
      </c>
      <c r="C412" t="s">
        <v>24</v>
      </c>
      <c r="D412" t="s">
        <v>25</v>
      </c>
      <c r="E412" t="s">
        <v>26</v>
      </c>
      <c r="F412" t="s">
        <v>27</v>
      </c>
      <c r="G412" t="s">
        <v>45</v>
      </c>
      <c r="H412" t="s">
        <v>45</v>
      </c>
      <c r="I412" t="str">
        <f t="shared" si="14"/>
        <v>E</v>
      </c>
      <c r="J412">
        <v>16301</v>
      </c>
      <c r="K412" t="s">
        <v>3423</v>
      </c>
      <c r="L412" t="s">
        <v>3423</v>
      </c>
      <c r="M412" t="s">
        <v>28</v>
      </c>
      <c r="N412" t="s">
        <v>32</v>
      </c>
      <c r="O412">
        <v>19179</v>
      </c>
      <c r="P412" s="1">
        <v>43293</v>
      </c>
      <c r="Q412">
        <f t="shared" si="13"/>
        <v>2018</v>
      </c>
      <c r="R412" t="s">
        <v>1262</v>
      </c>
      <c r="S412" t="s">
        <v>29</v>
      </c>
      <c r="T412" t="s">
        <v>30</v>
      </c>
      <c r="U412" s="1">
        <v>43293</v>
      </c>
      <c r="V412" s="2">
        <v>1000</v>
      </c>
    </row>
    <row r="413" spans="1:22" x14ac:dyDescent="0.25">
      <c r="A413" t="s">
        <v>22</v>
      </c>
      <c r="B413" t="s">
        <v>23</v>
      </c>
      <c r="C413" t="s">
        <v>24</v>
      </c>
      <c r="D413" t="s">
        <v>25</v>
      </c>
      <c r="E413" t="s">
        <v>26</v>
      </c>
      <c r="F413" t="s">
        <v>27</v>
      </c>
      <c r="G413" t="s">
        <v>45</v>
      </c>
      <c r="H413" t="s">
        <v>45</v>
      </c>
      <c r="I413" t="str">
        <f t="shared" si="14"/>
        <v>E</v>
      </c>
      <c r="J413">
        <v>50359</v>
      </c>
      <c r="K413" t="s">
        <v>3424</v>
      </c>
      <c r="L413" t="s">
        <v>3424</v>
      </c>
      <c r="M413" t="s">
        <v>28</v>
      </c>
      <c r="N413" t="s">
        <v>32</v>
      </c>
      <c r="O413">
        <v>19179</v>
      </c>
      <c r="P413" s="1">
        <v>43293</v>
      </c>
      <c r="Q413">
        <f t="shared" si="13"/>
        <v>2018</v>
      </c>
      <c r="R413" t="s">
        <v>1262</v>
      </c>
      <c r="S413" t="s">
        <v>29</v>
      </c>
      <c r="T413" t="s">
        <v>30</v>
      </c>
      <c r="U413" s="1">
        <v>43293</v>
      </c>
      <c r="V413" s="2">
        <v>1000</v>
      </c>
    </row>
    <row r="414" spans="1:22" x14ac:dyDescent="0.25">
      <c r="A414" t="s">
        <v>22</v>
      </c>
      <c r="B414" t="s">
        <v>23</v>
      </c>
      <c r="C414" t="s">
        <v>24</v>
      </c>
      <c r="D414" t="s">
        <v>25</v>
      </c>
      <c r="E414" t="s">
        <v>26</v>
      </c>
      <c r="F414" t="s">
        <v>27</v>
      </c>
      <c r="G414" t="s">
        <v>45</v>
      </c>
      <c r="H414" t="s">
        <v>45</v>
      </c>
      <c r="I414" t="str">
        <f t="shared" si="14"/>
        <v>E</v>
      </c>
      <c r="J414">
        <v>37193</v>
      </c>
      <c r="K414" t="s">
        <v>3425</v>
      </c>
      <c r="L414" t="s">
        <v>3425</v>
      </c>
      <c r="M414" t="s">
        <v>28</v>
      </c>
      <c r="N414" t="s">
        <v>32</v>
      </c>
      <c r="O414">
        <v>19179</v>
      </c>
      <c r="P414" s="1">
        <v>43293</v>
      </c>
      <c r="Q414">
        <f t="shared" si="13"/>
        <v>2018</v>
      </c>
      <c r="R414" t="s">
        <v>1262</v>
      </c>
      <c r="S414" t="s">
        <v>29</v>
      </c>
      <c r="T414" t="s">
        <v>30</v>
      </c>
      <c r="U414" s="1">
        <v>43293</v>
      </c>
      <c r="V414" s="2">
        <v>1000</v>
      </c>
    </row>
    <row r="415" spans="1:22" x14ac:dyDescent="0.25">
      <c r="A415" t="s">
        <v>22</v>
      </c>
      <c r="B415" t="s">
        <v>23</v>
      </c>
      <c r="C415" t="s">
        <v>24</v>
      </c>
      <c r="D415" t="s">
        <v>25</v>
      </c>
      <c r="E415" t="s">
        <v>26</v>
      </c>
      <c r="F415" t="s">
        <v>27</v>
      </c>
      <c r="G415" t="s">
        <v>45</v>
      </c>
      <c r="H415" t="s">
        <v>45</v>
      </c>
      <c r="I415" t="str">
        <f t="shared" si="14"/>
        <v>E</v>
      </c>
      <c r="J415">
        <v>33652</v>
      </c>
      <c r="K415" t="s">
        <v>3426</v>
      </c>
      <c r="L415" t="s">
        <v>3426</v>
      </c>
      <c r="M415" t="s">
        <v>28</v>
      </c>
      <c r="N415" t="s">
        <v>32</v>
      </c>
      <c r="O415">
        <v>19179</v>
      </c>
      <c r="P415" s="1">
        <v>43293</v>
      </c>
      <c r="Q415">
        <f t="shared" si="13"/>
        <v>2018</v>
      </c>
      <c r="R415" t="s">
        <v>1262</v>
      </c>
      <c r="S415" t="s">
        <v>29</v>
      </c>
      <c r="T415" t="s">
        <v>30</v>
      </c>
      <c r="U415" s="1">
        <v>43293</v>
      </c>
      <c r="V415" s="2">
        <v>1000</v>
      </c>
    </row>
    <row r="416" spans="1:22" x14ac:dyDescent="0.25">
      <c r="A416" t="s">
        <v>22</v>
      </c>
      <c r="B416" t="s">
        <v>23</v>
      </c>
      <c r="C416" t="s">
        <v>24</v>
      </c>
      <c r="D416" t="s">
        <v>25</v>
      </c>
      <c r="E416" t="s">
        <v>26</v>
      </c>
      <c r="F416" t="s">
        <v>27</v>
      </c>
      <c r="G416" t="s">
        <v>45</v>
      </c>
      <c r="H416" t="s">
        <v>45</v>
      </c>
      <c r="I416" t="str">
        <f t="shared" si="14"/>
        <v>E</v>
      </c>
      <c r="J416">
        <v>32972</v>
      </c>
      <c r="K416" t="s">
        <v>3428</v>
      </c>
      <c r="L416" t="s">
        <v>3428</v>
      </c>
      <c r="M416" t="s">
        <v>28</v>
      </c>
      <c r="N416" t="s">
        <v>32</v>
      </c>
      <c r="O416">
        <v>19179</v>
      </c>
      <c r="P416" s="1">
        <v>43293</v>
      </c>
      <c r="Q416">
        <f t="shared" si="13"/>
        <v>2018</v>
      </c>
      <c r="R416" t="s">
        <v>1262</v>
      </c>
      <c r="S416" t="s">
        <v>29</v>
      </c>
      <c r="T416" t="s">
        <v>30</v>
      </c>
      <c r="U416" s="1">
        <v>43293</v>
      </c>
      <c r="V416" s="2">
        <v>1000</v>
      </c>
    </row>
    <row r="417" spans="1:22" x14ac:dyDescent="0.25">
      <c r="A417" t="s">
        <v>22</v>
      </c>
      <c r="B417" t="s">
        <v>23</v>
      </c>
      <c r="C417" t="s">
        <v>24</v>
      </c>
      <c r="D417" t="s">
        <v>25</v>
      </c>
      <c r="E417" t="s">
        <v>26</v>
      </c>
      <c r="F417" t="s">
        <v>27</v>
      </c>
      <c r="G417" t="s">
        <v>45</v>
      </c>
      <c r="H417" t="s">
        <v>45</v>
      </c>
      <c r="I417" t="str">
        <f t="shared" si="14"/>
        <v>E</v>
      </c>
      <c r="J417">
        <v>38715</v>
      </c>
      <c r="K417" t="s">
        <v>3429</v>
      </c>
      <c r="L417" t="s">
        <v>3430</v>
      </c>
      <c r="M417" t="s">
        <v>28</v>
      </c>
      <c r="N417" t="s">
        <v>32</v>
      </c>
      <c r="O417">
        <v>19178</v>
      </c>
      <c r="P417" s="1">
        <v>43293</v>
      </c>
      <c r="Q417">
        <f t="shared" si="13"/>
        <v>2018</v>
      </c>
      <c r="R417" t="s">
        <v>1262</v>
      </c>
      <c r="S417" t="s">
        <v>29</v>
      </c>
      <c r="T417" t="s">
        <v>30</v>
      </c>
      <c r="U417" s="1">
        <v>43293</v>
      </c>
      <c r="V417" s="2">
        <v>1000</v>
      </c>
    </row>
    <row r="418" spans="1:22" x14ac:dyDescent="0.25">
      <c r="A418" t="s">
        <v>22</v>
      </c>
      <c r="B418" t="s">
        <v>23</v>
      </c>
      <c r="C418" t="s">
        <v>24</v>
      </c>
      <c r="D418" t="s">
        <v>25</v>
      </c>
      <c r="E418" t="s">
        <v>26</v>
      </c>
      <c r="F418" t="s">
        <v>27</v>
      </c>
      <c r="G418" t="s">
        <v>45</v>
      </c>
      <c r="H418" t="s">
        <v>45</v>
      </c>
      <c r="I418" t="str">
        <f t="shared" si="14"/>
        <v>E</v>
      </c>
      <c r="J418">
        <v>5733</v>
      </c>
      <c r="K418" t="s">
        <v>2700</v>
      </c>
      <c r="L418" t="s">
        <v>2701</v>
      </c>
      <c r="M418" t="s">
        <v>28</v>
      </c>
      <c r="N418" t="s">
        <v>32</v>
      </c>
      <c r="O418">
        <v>19178</v>
      </c>
      <c r="P418" s="1">
        <v>43293</v>
      </c>
      <c r="Q418">
        <f t="shared" si="13"/>
        <v>2018</v>
      </c>
      <c r="R418" t="s">
        <v>1262</v>
      </c>
      <c r="S418" t="s">
        <v>29</v>
      </c>
      <c r="T418" t="s">
        <v>30</v>
      </c>
      <c r="U418" s="1">
        <v>43293</v>
      </c>
      <c r="V418" s="2">
        <v>1000</v>
      </c>
    </row>
    <row r="419" spans="1:22" x14ac:dyDescent="0.25">
      <c r="A419" t="s">
        <v>22</v>
      </c>
      <c r="B419" t="s">
        <v>23</v>
      </c>
      <c r="C419" t="s">
        <v>24</v>
      </c>
      <c r="D419" t="s">
        <v>25</v>
      </c>
      <c r="E419" t="s">
        <v>26</v>
      </c>
      <c r="F419" t="s">
        <v>27</v>
      </c>
      <c r="G419" t="s">
        <v>45</v>
      </c>
      <c r="H419" t="s">
        <v>45</v>
      </c>
      <c r="I419" t="str">
        <f t="shared" si="14"/>
        <v>E</v>
      </c>
      <c r="J419">
        <v>5706</v>
      </c>
      <c r="K419" t="s">
        <v>2704</v>
      </c>
      <c r="L419" t="s">
        <v>2704</v>
      </c>
      <c r="M419" t="s">
        <v>28</v>
      </c>
      <c r="N419" t="s">
        <v>32</v>
      </c>
      <c r="O419">
        <v>19179</v>
      </c>
      <c r="P419" s="1">
        <v>43293</v>
      </c>
      <c r="Q419">
        <f t="shared" si="13"/>
        <v>2018</v>
      </c>
      <c r="R419" t="s">
        <v>1262</v>
      </c>
      <c r="S419" t="s">
        <v>29</v>
      </c>
      <c r="T419" t="s">
        <v>30</v>
      </c>
      <c r="U419" s="1">
        <v>43293</v>
      </c>
      <c r="V419" s="2">
        <v>1000</v>
      </c>
    </row>
    <row r="420" spans="1:22" x14ac:dyDescent="0.25">
      <c r="A420" t="s">
        <v>22</v>
      </c>
      <c r="B420" t="s">
        <v>23</v>
      </c>
      <c r="C420" t="s">
        <v>24</v>
      </c>
      <c r="D420" t="s">
        <v>25</v>
      </c>
      <c r="E420" t="s">
        <v>26</v>
      </c>
      <c r="F420" t="s">
        <v>27</v>
      </c>
      <c r="G420" t="s">
        <v>45</v>
      </c>
      <c r="H420" t="s">
        <v>45</v>
      </c>
      <c r="I420" t="str">
        <f t="shared" si="14"/>
        <v>E</v>
      </c>
      <c r="J420">
        <v>35455</v>
      </c>
      <c r="K420" t="s">
        <v>3431</v>
      </c>
      <c r="L420" t="s">
        <v>3431</v>
      </c>
      <c r="M420" t="s">
        <v>28</v>
      </c>
      <c r="N420" t="s">
        <v>32</v>
      </c>
      <c r="O420">
        <v>19179</v>
      </c>
      <c r="P420" s="1">
        <v>43293</v>
      </c>
      <c r="Q420">
        <f t="shared" si="13"/>
        <v>2018</v>
      </c>
      <c r="R420" t="s">
        <v>1262</v>
      </c>
      <c r="S420" t="s">
        <v>29</v>
      </c>
      <c r="T420" t="s">
        <v>30</v>
      </c>
      <c r="U420" s="1">
        <v>43293</v>
      </c>
      <c r="V420" s="2">
        <v>1000</v>
      </c>
    </row>
    <row r="421" spans="1:22" x14ac:dyDescent="0.25">
      <c r="A421" t="s">
        <v>22</v>
      </c>
      <c r="B421" t="s">
        <v>23</v>
      </c>
      <c r="C421" t="s">
        <v>24</v>
      </c>
      <c r="D421" t="s">
        <v>25</v>
      </c>
      <c r="E421" t="s">
        <v>26</v>
      </c>
      <c r="F421" t="s">
        <v>27</v>
      </c>
      <c r="G421" t="s">
        <v>45</v>
      </c>
      <c r="H421" t="s">
        <v>45</v>
      </c>
      <c r="I421" t="str">
        <f t="shared" si="14"/>
        <v>E</v>
      </c>
      <c r="J421">
        <v>35143</v>
      </c>
      <c r="K421" t="s">
        <v>3433</v>
      </c>
      <c r="L421" t="s">
        <v>3433</v>
      </c>
      <c r="M421" t="s">
        <v>28</v>
      </c>
      <c r="N421" t="s">
        <v>32</v>
      </c>
      <c r="O421">
        <v>19179</v>
      </c>
      <c r="P421" s="1">
        <v>43293</v>
      </c>
      <c r="Q421">
        <f t="shared" si="13"/>
        <v>2018</v>
      </c>
      <c r="R421" t="s">
        <v>1262</v>
      </c>
      <c r="S421" t="s">
        <v>29</v>
      </c>
      <c r="T421" t="s">
        <v>30</v>
      </c>
      <c r="U421" s="1">
        <v>43293</v>
      </c>
      <c r="V421" s="2">
        <v>1000</v>
      </c>
    </row>
    <row r="422" spans="1:22" x14ac:dyDescent="0.25">
      <c r="A422" t="s">
        <v>22</v>
      </c>
      <c r="B422" t="s">
        <v>23</v>
      </c>
      <c r="C422" t="s">
        <v>24</v>
      </c>
      <c r="D422" t="s">
        <v>25</v>
      </c>
      <c r="E422" t="s">
        <v>26</v>
      </c>
      <c r="F422" t="s">
        <v>27</v>
      </c>
      <c r="G422" t="s">
        <v>45</v>
      </c>
      <c r="H422" t="s">
        <v>45</v>
      </c>
      <c r="I422" t="str">
        <f t="shared" si="14"/>
        <v>E</v>
      </c>
      <c r="J422">
        <v>38169</v>
      </c>
      <c r="K422" t="s">
        <v>3434</v>
      </c>
      <c r="L422" t="s">
        <v>3434</v>
      </c>
      <c r="M422" t="s">
        <v>28</v>
      </c>
      <c r="N422" t="s">
        <v>32</v>
      </c>
      <c r="O422">
        <v>19179</v>
      </c>
      <c r="P422" s="1">
        <v>43293</v>
      </c>
      <c r="Q422">
        <f t="shared" si="13"/>
        <v>2018</v>
      </c>
      <c r="R422" t="s">
        <v>1262</v>
      </c>
      <c r="S422" t="s">
        <v>29</v>
      </c>
      <c r="T422" t="s">
        <v>30</v>
      </c>
      <c r="U422" s="1">
        <v>43293</v>
      </c>
      <c r="V422" s="2">
        <v>1000</v>
      </c>
    </row>
    <row r="423" spans="1:22" x14ac:dyDescent="0.25">
      <c r="A423" t="s">
        <v>22</v>
      </c>
      <c r="B423" t="s">
        <v>23</v>
      </c>
      <c r="C423" t="s">
        <v>24</v>
      </c>
      <c r="D423" t="s">
        <v>25</v>
      </c>
      <c r="E423" t="s">
        <v>26</v>
      </c>
      <c r="F423" t="s">
        <v>27</v>
      </c>
      <c r="G423" t="s">
        <v>45</v>
      </c>
      <c r="H423" t="s">
        <v>45</v>
      </c>
      <c r="I423" t="str">
        <f t="shared" si="14"/>
        <v>E</v>
      </c>
      <c r="J423">
        <v>51250</v>
      </c>
      <c r="K423" t="s">
        <v>3435</v>
      </c>
      <c r="L423" t="s">
        <v>3435</v>
      </c>
      <c r="M423" t="s">
        <v>28</v>
      </c>
      <c r="N423" t="s">
        <v>32</v>
      </c>
      <c r="O423">
        <v>19179</v>
      </c>
      <c r="P423" s="1">
        <v>43293</v>
      </c>
      <c r="Q423">
        <f t="shared" si="13"/>
        <v>2018</v>
      </c>
      <c r="R423" t="s">
        <v>1262</v>
      </c>
      <c r="S423" t="s">
        <v>29</v>
      </c>
      <c r="T423" t="s">
        <v>30</v>
      </c>
      <c r="U423" s="1">
        <v>43293</v>
      </c>
      <c r="V423" s="2">
        <v>1000</v>
      </c>
    </row>
    <row r="424" spans="1:22" x14ac:dyDescent="0.25">
      <c r="A424" t="s">
        <v>22</v>
      </c>
      <c r="B424" t="s">
        <v>23</v>
      </c>
      <c r="C424" t="s">
        <v>24</v>
      </c>
      <c r="D424" t="s">
        <v>25</v>
      </c>
      <c r="E424" t="s">
        <v>26</v>
      </c>
      <c r="F424" t="s">
        <v>27</v>
      </c>
      <c r="G424" t="s">
        <v>45</v>
      </c>
      <c r="H424" t="s">
        <v>45</v>
      </c>
      <c r="I424" t="str">
        <f t="shared" si="14"/>
        <v>E</v>
      </c>
      <c r="J424">
        <v>38431</v>
      </c>
      <c r="K424" t="s">
        <v>3440</v>
      </c>
      <c r="L424" t="s">
        <v>3440</v>
      </c>
      <c r="M424" t="s">
        <v>28</v>
      </c>
      <c r="N424" t="s">
        <v>32</v>
      </c>
      <c r="O424">
        <v>19181</v>
      </c>
      <c r="P424" s="1">
        <v>43293</v>
      </c>
      <c r="Q424">
        <f t="shared" si="13"/>
        <v>2018</v>
      </c>
      <c r="R424" t="s">
        <v>1262</v>
      </c>
      <c r="S424" t="s">
        <v>29</v>
      </c>
      <c r="T424" t="s">
        <v>30</v>
      </c>
      <c r="U424" s="1">
        <v>43293</v>
      </c>
      <c r="V424" s="2">
        <v>1000</v>
      </c>
    </row>
    <row r="425" spans="1:22" x14ac:dyDescent="0.25">
      <c r="A425" t="s">
        <v>22</v>
      </c>
      <c r="B425" t="s">
        <v>23</v>
      </c>
      <c r="C425" t="s">
        <v>24</v>
      </c>
      <c r="D425" t="s">
        <v>25</v>
      </c>
      <c r="E425" t="s">
        <v>26</v>
      </c>
      <c r="F425" t="s">
        <v>27</v>
      </c>
      <c r="G425" t="s">
        <v>45</v>
      </c>
      <c r="H425" t="s">
        <v>45</v>
      </c>
      <c r="I425" t="str">
        <f t="shared" si="14"/>
        <v>E</v>
      </c>
      <c r="J425">
        <v>36863</v>
      </c>
      <c r="K425" t="s">
        <v>3444</v>
      </c>
      <c r="L425" t="s">
        <v>3444</v>
      </c>
      <c r="M425" t="s">
        <v>28</v>
      </c>
      <c r="N425" t="s">
        <v>32</v>
      </c>
      <c r="O425">
        <v>19179</v>
      </c>
      <c r="P425" s="1">
        <v>43293</v>
      </c>
      <c r="Q425">
        <f t="shared" si="13"/>
        <v>2018</v>
      </c>
      <c r="R425" t="s">
        <v>1262</v>
      </c>
      <c r="S425" t="s">
        <v>29</v>
      </c>
      <c r="T425" t="s">
        <v>30</v>
      </c>
      <c r="U425" s="1">
        <v>43293</v>
      </c>
      <c r="V425" s="2">
        <v>1000</v>
      </c>
    </row>
    <row r="426" spans="1:22" x14ac:dyDescent="0.25">
      <c r="A426" t="s">
        <v>22</v>
      </c>
      <c r="B426" t="s">
        <v>23</v>
      </c>
      <c r="C426" t="s">
        <v>24</v>
      </c>
      <c r="D426" t="s">
        <v>25</v>
      </c>
      <c r="E426" t="s">
        <v>26</v>
      </c>
      <c r="F426" t="s">
        <v>27</v>
      </c>
      <c r="G426" t="s">
        <v>45</v>
      </c>
      <c r="H426" t="s">
        <v>45</v>
      </c>
      <c r="I426" t="str">
        <f t="shared" si="14"/>
        <v>E</v>
      </c>
      <c r="J426">
        <v>8879</v>
      </c>
      <c r="K426" t="s">
        <v>3445</v>
      </c>
      <c r="L426" t="s">
        <v>3445</v>
      </c>
      <c r="M426" t="s">
        <v>28</v>
      </c>
      <c r="N426" t="s">
        <v>32</v>
      </c>
      <c r="O426">
        <v>19179</v>
      </c>
      <c r="P426" s="1">
        <v>43293</v>
      </c>
      <c r="Q426">
        <f t="shared" si="13"/>
        <v>2018</v>
      </c>
      <c r="R426" t="s">
        <v>1262</v>
      </c>
      <c r="S426" t="s">
        <v>29</v>
      </c>
      <c r="T426" t="s">
        <v>30</v>
      </c>
      <c r="U426" s="1">
        <v>43293</v>
      </c>
      <c r="V426" s="2">
        <v>1000</v>
      </c>
    </row>
    <row r="427" spans="1:22" x14ac:dyDescent="0.25">
      <c r="A427" t="s">
        <v>22</v>
      </c>
      <c r="B427" t="s">
        <v>23</v>
      </c>
      <c r="C427" t="s">
        <v>24</v>
      </c>
      <c r="D427" t="s">
        <v>25</v>
      </c>
      <c r="E427" t="s">
        <v>26</v>
      </c>
      <c r="F427" t="s">
        <v>27</v>
      </c>
      <c r="G427" t="s">
        <v>45</v>
      </c>
      <c r="H427" t="s">
        <v>45</v>
      </c>
      <c r="I427" t="str">
        <f t="shared" si="14"/>
        <v>E</v>
      </c>
      <c r="J427">
        <v>34138</v>
      </c>
      <c r="K427" t="s">
        <v>3447</v>
      </c>
      <c r="L427" t="s">
        <v>3447</v>
      </c>
      <c r="M427" t="s">
        <v>28</v>
      </c>
      <c r="N427" t="s">
        <v>32</v>
      </c>
      <c r="O427">
        <v>19179</v>
      </c>
      <c r="P427" s="1">
        <v>43293</v>
      </c>
      <c r="Q427">
        <f t="shared" si="13"/>
        <v>2018</v>
      </c>
      <c r="R427" t="s">
        <v>1262</v>
      </c>
      <c r="S427" t="s">
        <v>29</v>
      </c>
      <c r="T427" t="s">
        <v>30</v>
      </c>
      <c r="U427" s="1">
        <v>43293</v>
      </c>
      <c r="V427" s="2">
        <v>1000</v>
      </c>
    </row>
    <row r="428" spans="1:22" x14ac:dyDescent="0.25">
      <c r="A428" t="s">
        <v>22</v>
      </c>
      <c r="B428" t="s">
        <v>23</v>
      </c>
      <c r="C428" t="s">
        <v>24</v>
      </c>
      <c r="D428" t="s">
        <v>25</v>
      </c>
      <c r="E428" t="s">
        <v>26</v>
      </c>
      <c r="F428" t="s">
        <v>27</v>
      </c>
      <c r="G428" t="s">
        <v>45</v>
      </c>
      <c r="H428" t="s">
        <v>45</v>
      </c>
      <c r="I428" t="str">
        <f t="shared" si="14"/>
        <v>E</v>
      </c>
      <c r="J428">
        <v>19690</v>
      </c>
      <c r="K428" t="s">
        <v>3448</v>
      </c>
      <c r="L428" t="s">
        <v>3448</v>
      </c>
      <c r="M428" t="s">
        <v>28</v>
      </c>
      <c r="N428" t="s">
        <v>32</v>
      </c>
      <c r="O428">
        <v>19179</v>
      </c>
      <c r="P428" s="1">
        <v>43293</v>
      </c>
      <c r="Q428">
        <f t="shared" si="13"/>
        <v>2018</v>
      </c>
      <c r="R428" t="s">
        <v>1262</v>
      </c>
      <c r="S428" t="s">
        <v>29</v>
      </c>
      <c r="T428" t="s">
        <v>30</v>
      </c>
      <c r="U428" s="1">
        <v>43293</v>
      </c>
      <c r="V428" s="2">
        <v>1000</v>
      </c>
    </row>
    <row r="429" spans="1:22" x14ac:dyDescent="0.25">
      <c r="A429" t="s">
        <v>22</v>
      </c>
      <c r="B429" t="s">
        <v>23</v>
      </c>
      <c r="C429" t="s">
        <v>24</v>
      </c>
      <c r="D429" t="s">
        <v>25</v>
      </c>
      <c r="E429" t="s">
        <v>26</v>
      </c>
      <c r="F429" t="s">
        <v>27</v>
      </c>
      <c r="G429" t="s">
        <v>45</v>
      </c>
      <c r="H429" t="s">
        <v>45</v>
      </c>
      <c r="I429" t="str">
        <f t="shared" si="14"/>
        <v>E</v>
      </c>
      <c r="J429">
        <v>52338</v>
      </c>
      <c r="K429" t="s">
        <v>3449</v>
      </c>
      <c r="L429" t="s">
        <v>3449</v>
      </c>
      <c r="M429" t="s">
        <v>28</v>
      </c>
      <c r="N429" t="s">
        <v>32</v>
      </c>
      <c r="O429">
        <v>19179</v>
      </c>
      <c r="P429" s="1">
        <v>43293</v>
      </c>
      <c r="Q429">
        <f t="shared" si="13"/>
        <v>2018</v>
      </c>
      <c r="R429" t="s">
        <v>1262</v>
      </c>
      <c r="S429" t="s">
        <v>29</v>
      </c>
      <c r="T429" t="s">
        <v>30</v>
      </c>
      <c r="U429" s="1">
        <v>43293</v>
      </c>
      <c r="V429" s="2">
        <v>1000</v>
      </c>
    </row>
    <row r="430" spans="1:22" x14ac:dyDescent="0.25">
      <c r="A430" t="s">
        <v>22</v>
      </c>
      <c r="B430" t="s">
        <v>23</v>
      </c>
      <c r="C430" t="s">
        <v>24</v>
      </c>
      <c r="D430" t="s">
        <v>25</v>
      </c>
      <c r="E430" t="s">
        <v>26</v>
      </c>
      <c r="F430" t="s">
        <v>27</v>
      </c>
      <c r="G430" t="s">
        <v>45</v>
      </c>
      <c r="H430" t="s">
        <v>45</v>
      </c>
      <c r="I430" t="str">
        <f t="shared" si="14"/>
        <v>E</v>
      </c>
      <c r="J430">
        <v>17370</v>
      </c>
      <c r="K430" t="s">
        <v>3452</v>
      </c>
      <c r="L430" t="s">
        <v>3452</v>
      </c>
      <c r="M430" t="s">
        <v>28</v>
      </c>
      <c r="N430" t="s">
        <v>32</v>
      </c>
      <c r="O430">
        <v>19179</v>
      </c>
      <c r="P430" s="1">
        <v>43293</v>
      </c>
      <c r="Q430">
        <f t="shared" si="13"/>
        <v>2018</v>
      </c>
      <c r="R430" t="s">
        <v>1262</v>
      </c>
      <c r="S430" t="s">
        <v>29</v>
      </c>
      <c r="T430" t="s">
        <v>30</v>
      </c>
      <c r="U430" s="1">
        <v>43293</v>
      </c>
      <c r="V430" s="2">
        <v>1000</v>
      </c>
    </row>
    <row r="431" spans="1:22" x14ac:dyDescent="0.25">
      <c r="A431" t="s">
        <v>22</v>
      </c>
      <c r="B431" t="s">
        <v>23</v>
      </c>
      <c r="C431" t="s">
        <v>24</v>
      </c>
      <c r="D431" t="s">
        <v>25</v>
      </c>
      <c r="E431" t="s">
        <v>26</v>
      </c>
      <c r="F431" t="s">
        <v>27</v>
      </c>
      <c r="G431" t="s">
        <v>45</v>
      </c>
      <c r="H431" t="s">
        <v>45</v>
      </c>
      <c r="I431" t="str">
        <f t="shared" si="14"/>
        <v>E</v>
      </c>
      <c r="J431">
        <v>35199</v>
      </c>
      <c r="K431" t="s">
        <v>3453</v>
      </c>
      <c r="L431" t="s">
        <v>3454</v>
      </c>
      <c r="M431" t="s">
        <v>28</v>
      </c>
      <c r="N431" t="s">
        <v>32</v>
      </c>
      <c r="O431">
        <v>19166</v>
      </c>
      <c r="P431" s="1">
        <v>43293</v>
      </c>
      <c r="Q431">
        <f t="shared" si="13"/>
        <v>2018</v>
      </c>
      <c r="R431" t="s">
        <v>248</v>
      </c>
      <c r="S431" t="s">
        <v>29</v>
      </c>
      <c r="T431" t="s">
        <v>30</v>
      </c>
      <c r="U431" s="1">
        <v>43293</v>
      </c>
      <c r="V431" s="2">
        <v>1000</v>
      </c>
    </row>
    <row r="432" spans="1:22" x14ac:dyDescent="0.25">
      <c r="A432" t="s">
        <v>22</v>
      </c>
      <c r="B432" t="s">
        <v>23</v>
      </c>
      <c r="C432" t="s">
        <v>24</v>
      </c>
      <c r="D432" t="s">
        <v>25</v>
      </c>
      <c r="E432" t="s">
        <v>26</v>
      </c>
      <c r="F432" t="s">
        <v>27</v>
      </c>
      <c r="G432" t="s">
        <v>45</v>
      </c>
      <c r="H432" t="s">
        <v>45</v>
      </c>
      <c r="I432" t="str">
        <f t="shared" si="14"/>
        <v>E</v>
      </c>
      <c r="J432">
        <v>36796</v>
      </c>
      <c r="K432" t="s">
        <v>3455</v>
      </c>
      <c r="L432" t="s">
        <v>3455</v>
      </c>
      <c r="M432" t="s">
        <v>28</v>
      </c>
      <c r="N432" t="s">
        <v>32</v>
      </c>
      <c r="O432">
        <v>19166</v>
      </c>
      <c r="P432" s="1">
        <v>43293</v>
      </c>
      <c r="Q432">
        <f t="shared" si="13"/>
        <v>2018</v>
      </c>
      <c r="R432" t="s">
        <v>248</v>
      </c>
      <c r="S432" t="s">
        <v>29</v>
      </c>
      <c r="T432" t="s">
        <v>30</v>
      </c>
      <c r="U432" s="1">
        <v>43293</v>
      </c>
      <c r="V432" s="2">
        <v>1000</v>
      </c>
    </row>
    <row r="433" spans="1:22" x14ac:dyDescent="0.25">
      <c r="A433" t="s">
        <v>22</v>
      </c>
      <c r="B433" t="s">
        <v>23</v>
      </c>
      <c r="C433" t="s">
        <v>24</v>
      </c>
      <c r="D433" t="s">
        <v>25</v>
      </c>
      <c r="E433" t="s">
        <v>26</v>
      </c>
      <c r="F433" t="s">
        <v>27</v>
      </c>
      <c r="G433" t="s">
        <v>45</v>
      </c>
      <c r="H433" t="s">
        <v>45</v>
      </c>
      <c r="I433" t="str">
        <f t="shared" si="14"/>
        <v>E</v>
      </c>
      <c r="J433">
        <v>33893</v>
      </c>
      <c r="K433" t="s">
        <v>3461</v>
      </c>
      <c r="L433" t="s">
        <v>3461</v>
      </c>
      <c r="M433" t="s">
        <v>28</v>
      </c>
      <c r="N433" t="s">
        <v>32</v>
      </c>
      <c r="O433">
        <v>19179</v>
      </c>
      <c r="P433" s="1">
        <v>43293</v>
      </c>
      <c r="Q433">
        <f t="shared" si="13"/>
        <v>2018</v>
      </c>
      <c r="R433" t="s">
        <v>1262</v>
      </c>
      <c r="S433" t="s">
        <v>29</v>
      </c>
      <c r="T433" t="s">
        <v>30</v>
      </c>
      <c r="U433" s="1">
        <v>43293</v>
      </c>
      <c r="V433" s="2">
        <v>1000</v>
      </c>
    </row>
    <row r="434" spans="1:22" x14ac:dyDescent="0.25">
      <c r="A434" t="s">
        <v>22</v>
      </c>
      <c r="B434" t="s">
        <v>23</v>
      </c>
      <c r="C434" t="s">
        <v>24</v>
      </c>
      <c r="D434" t="s">
        <v>25</v>
      </c>
      <c r="E434" t="s">
        <v>26</v>
      </c>
      <c r="F434" t="s">
        <v>27</v>
      </c>
      <c r="G434" t="s">
        <v>45</v>
      </c>
      <c r="H434" t="s">
        <v>45</v>
      </c>
      <c r="I434" t="str">
        <f t="shared" si="14"/>
        <v>E</v>
      </c>
      <c r="J434">
        <v>48873</v>
      </c>
      <c r="K434" t="s">
        <v>3462</v>
      </c>
      <c r="L434" t="s">
        <v>3462</v>
      </c>
      <c r="M434" t="s">
        <v>28</v>
      </c>
      <c r="N434" t="s">
        <v>32</v>
      </c>
      <c r="O434">
        <v>19178</v>
      </c>
      <c r="P434" s="1">
        <v>43293</v>
      </c>
      <c r="Q434">
        <f t="shared" si="13"/>
        <v>2018</v>
      </c>
      <c r="R434" t="s">
        <v>1262</v>
      </c>
      <c r="S434" t="s">
        <v>29</v>
      </c>
      <c r="T434" t="s">
        <v>30</v>
      </c>
      <c r="U434" s="1">
        <v>43293</v>
      </c>
      <c r="V434" s="2">
        <v>1000</v>
      </c>
    </row>
    <row r="435" spans="1:22" x14ac:dyDescent="0.25">
      <c r="A435" t="s">
        <v>22</v>
      </c>
      <c r="B435" t="s">
        <v>23</v>
      </c>
      <c r="C435" t="s">
        <v>24</v>
      </c>
      <c r="D435" t="s">
        <v>25</v>
      </c>
      <c r="E435" t="s">
        <v>26</v>
      </c>
      <c r="F435" t="s">
        <v>27</v>
      </c>
      <c r="G435" t="s">
        <v>45</v>
      </c>
      <c r="H435" t="s">
        <v>45</v>
      </c>
      <c r="I435" t="str">
        <f t="shared" si="14"/>
        <v>E</v>
      </c>
      <c r="J435">
        <v>34656</v>
      </c>
      <c r="K435" t="s">
        <v>3464</v>
      </c>
      <c r="L435" t="s">
        <v>3464</v>
      </c>
      <c r="M435" t="s">
        <v>28</v>
      </c>
      <c r="N435" t="s">
        <v>32</v>
      </c>
      <c r="O435">
        <v>19178</v>
      </c>
      <c r="P435" s="1">
        <v>43293</v>
      </c>
      <c r="Q435">
        <f t="shared" si="13"/>
        <v>2018</v>
      </c>
      <c r="R435" t="s">
        <v>1262</v>
      </c>
      <c r="S435" t="s">
        <v>29</v>
      </c>
      <c r="T435" t="s">
        <v>30</v>
      </c>
      <c r="U435" s="1">
        <v>43293</v>
      </c>
      <c r="V435" s="2">
        <v>1000</v>
      </c>
    </row>
    <row r="436" spans="1:22" x14ac:dyDescent="0.25">
      <c r="A436" t="s">
        <v>22</v>
      </c>
      <c r="B436" t="s">
        <v>23</v>
      </c>
      <c r="C436" t="s">
        <v>24</v>
      </c>
      <c r="D436" t="s">
        <v>25</v>
      </c>
      <c r="E436" t="s">
        <v>26</v>
      </c>
      <c r="F436" t="s">
        <v>27</v>
      </c>
      <c r="G436" t="s">
        <v>45</v>
      </c>
      <c r="H436" t="s">
        <v>45</v>
      </c>
      <c r="I436" t="str">
        <f t="shared" si="14"/>
        <v>E</v>
      </c>
      <c r="J436">
        <v>35861</v>
      </c>
      <c r="K436" t="s">
        <v>3465</v>
      </c>
      <c r="L436" t="s">
        <v>3465</v>
      </c>
      <c r="M436" t="s">
        <v>28</v>
      </c>
      <c r="N436" t="s">
        <v>32</v>
      </c>
      <c r="O436">
        <v>19178</v>
      </c>
      <c r="P436" s="1">
        <v>43293</v>
      </c>
      <c r="Q436">
        <f t="shared" si="13"/>
        <v>2018</v>
      </c>
      <c r="R436" t="s">
        <v>1262</v>
      </c>
      <c r="S436" t="s">
        <v>29</v>
      </c>
      <c r="T436" t="s">
        <v>30</v>
      </c>
      <c r="U436" s="1">
        <v>43293</v>
      </c>
      <c r="V436" s="2">
        <v>1000</v>
      </c>
    </row>
    <row r="437" spans="1:22" x14ac:dyDescent="0.25">
      <c r="A437" t="s">
        <v>22</v>
      </c>
      <c r="B437" t="s">
        <v>23</v>
      </c>
      <c r="C437" t="s">
        <v>24</v>
      </c>
      <c r="D437" t="s">
        <v>25</v>
      </c>
      <c r="E437" t="s">
        <v>26</v>
      </c>
      <c r="F437" t="s">
        <v>27</v>
      </c>
      <c r="G437" t="s">
        <v>45</v>
      </c>
      <c r="H437" t="s">
        <v>45</v>
      </c>
      <c r="I437" t="str">
        <f t="shared" si="14"/>
        <v>E</v>
      </c>
      <c r="J437">
        <v>5644</v>
      </c>
      <c r="K437" t="s">
        <v>2706</v>
      </c>
      <c r="L437" t="s">
        <v>2707</v>
      </c>
      <c r="M437" t="s">
        <v>28</v>
      </c>
      <c r="N437" t="s">
        <v>32</v>
      </c>
      <c r="O437">
        <v>19178</v>
      </c>
      <c r="P437" s="1">
        <v>43293</v>
      </c>
      <c r="Q437">
        <f t="shared" si="13"/>
        <v>2018</v>
      </c>
      <c r="R437" t="s">
        <v>1262</v>
      </c>
      <c r="S437" t="s">
        <v>29</v>
      </c>
      <c r="T437" t="s">
        <v>30</v>
      </c>
      <c r="U437" s="1">
        <v>43293</v>
      </c>
      <c r="V437" s="2">
        <v>1000</v>
      </c>
    </row>
    <row r="438" spans="1:22" x14ac:dyDescent="0.25">
      <c r="A438" t="s">
        <v>22</v>
      </c>
      <c r="B438" t="s">
        <v>23</v>
      </c>
      <c r="C438" t="s">
        <v>24</v>
      </c>
      <c r="D438" t="s">
        <v>25</v>
      </c>
      <c r="E438" t="s">
        <v>26</v>
      </c>
      <c r="F438" t="s">
        <v>27</v>
      </c>
      <c r="G438" t="s">
        <v>45</v>
      </c>
      <c r="H438" t="s">
        <v>45</v>
      </c>
      <c r="I438" t="str">
        <f t="shared" si="14"/>
        <v>E</v>
      </c>
      <c r="J438">
        <v>37498</v>
      </c>
      <c r="K438" t="s">
        <v>3466</v>
      </c>
      <c r="L438" t="s">
        <v>3466</v>
      </c>
      <c r="M438" t="s">
        <v>28</v>
      </c>
      <c r="N438" t="s">
        <v>32</v>
      </c>
      <c r="O438">
        <v>19178</v>
      </c>
      <c r="P438" s="1">
        <v>43293</v>
      </c>
      <c r="Q438">
        <f t="shared" si="13"/>
        <v>2018</v>
      </c>
      <c r="R438" t="s">
        <v>1262</v>
      </c>
      <c r="S438" t="s">
        <v>29</v>
      </c>
      <c r="T438" t="s">
        <v>30</v>
      </c>
      <c r="U438" s="1">
        <v>43293</v>
      </c>
      <c r="V438" s="2">
        <v>1000</v>
      </c>
    </row>
    <row r="439" spans="1:22" x14ac:dyDescent="0.25">
      <c r="A439" t="s">
        <v>22</v>
      </c>
      <c r="B439" t="s">
        <v>23</v>
      </c>
      <c r="C439" t="s">
        <v>24</v>
      </c>
      <c r="D439" t="s">
        <v>25</v>
      </c>
      <c r="E439" t="s">
        <v>26</v>
      </c>
      <c r="F439" t="s">
        <v>27</v>
      </c>
      <c r="G439" t="s">
        <v>45</v>
      </c>
      <c r="H439" t="s">
        <v>45</v>
      </c>
      <c r="I439" t="str">
        <f t="shared" si="14"/>
        <v>E</v>
      </c>
      <c r="J439">
        <v>34166</v>
      </c>
      <c r="K439" t="s">
        <v>3467</v>
      </c>
      <c r="L439" t="s">
        <v>3467</v>
      </c>
      <c r="M439" t="s">
        <v>28</v>
      </c>
      <c r="N439" t="s">
        <v>32</v>
      </c>
      <c r="O439">
        <v>19179</v>
      </c>
      <c r="P439" s="1">
        <v>43293</v>
      </c>
      <c r="Q439">
        <f t="shared" si="13"/>
        <v>2018</v>
      </c>
      <c r="R439" t="s">
        <v>1262</v>
      </c>
      <c r="S439" t="s">
        <v>29</v>
      </c>
      <c r="T439" t="s">
        <v>30</v>
      </c>
      <c r="U439" s="1">
        <v>43293</v>
      </c>
      <c r="V439" s="2">
        <v>1000</v>
      </c>
    </row>
    <row r="440" spans="1:22" x14ac:dyDescent="0.25">
      <c r="A440" t="s">
        <v>22</v>
      </c>
      <c r="B440" t="s">
        <v>23</v>
      </c>
      <c r="C440" t="s">
        <v>24</v>
      </c>
      <c r="D440" t="s">
        <v>25</v>
      </c>
      <c r="E440" t="s">
        <v>26</v>
      </c>
      <c r="F440" t="s">
        <v>27</v>
      </c>
      <c r="G440" t="s">
        <v>45</v>
      </c>
      <c r="H440" t="s">
        <v>45</v>
      </c>
      <c r="I440" t="str">
        <f t="shared" si="14"/>
        <v>E</v>
      </c>
      <c r="J440">
        <v>48738</v>
      </c>
      <c r="K440" t="s">
        <v>3468</v>
      </c>
      <c r="L440" t="s">
        <v>3468</v>
      </c>
      <c r="M440" t="s">
        <v>28</v>
      </c>
      <c r="N440" t="s">
        <v>32</v>
      </c>
      <c r="O440">
        <v>19179</v>
      </c>
      <c r="P440" s="1">
        <v>43293</v>
      </c>
      <c r="Q440">
        <f t="shared" si="13"/>
        <v>2018</v>
      </c>
      <c r="R440" t="s">
        <v>1262</v>
      </c>
      <c r="S440" t="s">
        <v>29</v>
      </c>
      <c r="T440" t="s">
        <v>30</v>
      </c>
      <c r="U440" s="1">
        <v>43293</v>
      </c>
      <c r="V440" s="2">
        <v>1000</v>
      </c>
    </row>
    <row r="441" spans="1:22" x14ac:dyDescent="0.25">
      <c r="A441" t="s">
        <v>22</v>
      </c>
      <c r="B441" t="s">
        <v>23</v>
      </c>
      <c r="C441" t="s">
        <v>24</v>
      </c>
      <c r="D441" t="s">
        <v>25</v>
      </c>
      <c r="E441" t="s">
        <v>26</v>
      </c>
      <c r="F441" t="s">
        <v>27</v>
      </c>
      <c r="G441" t="s">
        <v>45</v>
      </c>
      <c r="H441" t="s">
        <v>45</v>
      </c>
      <c r="I441" t="str">
        <f t="shared" si="14"/>
        <v>E</v>
      </c>
      <c r="J441">
        <v>51147</v>
      </c>
      <c r="K441" t="s">
        <v>3470</v>
      </c>
      <c r="L441" t="s">
        <v>3470</v>
      </c>
      <c r="M441" t="s">
        <v>28</v>
      </c>
      <c r="N441" t="s">
        <v>32</v>
      </c>
      <c r="O441">
        <v>19179</v>
      </c>
      <c r="P441" s="1">
        <v>43293</v>
      </c>
      <c r="Q441">
        <f t="shared" si="13"/>
        <v>2018</v>
      </c>
      <c r="R441" t="s">
        <v>1262</v>
      </c>
      <c r="S441" t="s">
        <v>29</v>
      </c>
      <c r="T441" t="s">
        <v>30</v>
      </c>
      <c r="U441" s="1">
        <v>43293</v>
      </c>
      <c r="V441" s="2">
        <v>1000</v>
      </c>
    </row>
    <row r="442" spans="1:22" x14ac:dyDescent="0.25">
      <c r="A442" t="s">
        <v>22</v>
      </c>
      <c r="B442" t="s">
        <v>23</v>
      </c>
      <c r="C442" t="s">
        <v>24</v>
      </c>
      <c r="D442" t="s">
        <v>25</v>
      </c>
      <c r="E442" t="s">
        <v>26</v>
      </c>
      <c r="F442" t="s">
        <v>27</v>
      </c>
      <c r="G442" t="s">
        <v>45</v>
      </c>
      <c r="H442" t="s">
        <v>45</v>
      </c>
      <c r="I442" t="str">
        <f t="shared" si="14"/>
        <v>E</v>
      </c>
      <c r="J442">
        <v>19285</v>
      </c>
      <c r="K442" t="s">
        <v>3471</v>
      </c>
      <c r="L442" t="s">
        <v>3471</v>
      </c>
      <c r="M442" t="s">
        <v>28</v>
      </c>
      <c r="N442" t="s">
        <v>32</v>
      </c>
      <c r="O442">
        <v>19179</v>
      </c>
      <c r="P442" s="1">
        <v>43293</v>
      </c>
      <c r="Q442">
        <f t="shared" si="13"/>
        <v>2018</v>
      </c>
      <c r="R442" t="s">
        <v>1262</v>
      </c>
      <c r="S442" t="s">
        <v>29</v>
      </c>
      <c r="T442" t="s">
        <v>30</v>
      </c>
      <c r="U442" s="1">
        <v>43293</v>
      </c>
      <c r="V442" s="2">
        <v>1000</v>
      </c>
    </row>
    <row r="443" spans="1:22" x14ac:dyDescent="0.25">
      <c r="A443" t="s">
        <v>22</v>
      </c>
      <c r="B443" t="s">
        <v>23</v>
      </c>
      <c r="C443" t="s">
        <v>24</v>
      </c>
      <c r="D443" t="s">
        <v>25</v>
      </c>
      <c r="E443" t="s">
        <v>26</v>
      </c>
      <c r="F443" t="s">
        <v>27</v>
      </c>
      <c r="G443" t="s">
        <v>45</v>
      </c>
      <c r="H443" t="s">
        <v>45</v>
      </c>
      <c r="I443" t="str">
        <f t="shared" si="14"/>
        <v>E</v>
      </c>
      <c r="J443">
        <v>9204</v>
      </c>
      <c r="K443" t="s">
        <v>3472</v>
      </c>
      <c r="L443" t="s">
        <v>3472</v>
      </c>
      <c r="M443" t="s">
        <v>28</v>
      </c>
      <c r="N443" t="s">
        <v>32</v>
      </c>
      <c r="O443">
        <v>19179</v>
      </c>
      <c r="P443" s="1">
        <v>43293</v>
      </c>
      <c r="Q443">
        <f t="shared" si="13"/>
        <v>2018</v>
      </c>
      <c r="R443" t="s">
        <v>1262</v>
      </c>
      <c r="S443" t="s">
        <v>29</v>
      </c>
      <c r="T443" t="s">
        <v>30</v>
      </c>
      <c r="U443" s="1">
        <v>43293</v>
      </c>
      <c r="V443" s="2">
        <v>1000</v>
      </c>
    </row>
    <row r="444" spans="1:22" x14ac:dyDescent="0.25">
      <c r="A444" t="s">
        <v>22</v>
      </c>
      <c r="B444" t="s">
        <v>23</v>
      </c>
      <c r="C444" t="s">
        <v>24</v>
      </c>
      <c r="D444" t="s">
        <v>25</v>
      </c>
      <c r="E444" t="s">
        <v>26</v>
      </c>
      <c r="F444" t="s">
        <v>27</v>
      </c>
      <c r="G444" t="s">
        <v>45</v>
      </c>
      <c r="H444" t="s">
        <v>45</v>
      </c>
      <c r="I444" t="str">
        <f t="shared" si="14"/>
        <v>E</v>
      </c>
      <c r="J444">
        <v>4329</v>
      </c>
      <c r="K444" t="s">
        <v>3473</v>
      </c>
      <c r="L444" t="s">
        <v>3473</v>
      </c>
      <c r="M444" t="s">
        <v>28</v>
      </c>
      <c r="N444" t="s">
        <v>32</v>
      </c>
      <c r="O444">
        <v>19179</v>
      </c>
      <c r="P444" s="1">
        <v>43293</v>
      </c>
      <c r="Q444">
        <f t="shared" si="13"/>
        <v>2018</v>
      </c>
      <c r="R444" t="s">
        <v>1262</v>
      </c>
      <c r="S444" t="s">
        <v>29</v>
      </c>
      <c r="T444" t="s">
        <v>30</v>
      </c>
      <c r="U444" s="1">
        <v>43293</v>
      </c>
      <c r="V444" s="2">
        <v>1000</v>
      </c>
    </row>
    <row r="445" spans="1:22" x14ac:dyDescent="0.25">
      <c r="A445" t="s">
        <v>22</v>
      </c>
      <c r="B445" t="s">
        <v>23</v>
      </c>
      <c r="C445" t="s">
        <v>24</v>
      </c>
      <c r="D445" t="s">
        <v>25</v>
      </c>
      <c r="E445" t="s">
        <v>26</v>
      </c>
      <c r="F445" t="s">
        <v>27</v>
      </c>
      <c r="G445" t="s">
        <v>45</v>
      </c>
      <c r="H445" t="s">
        <v>45</v>
      </c>
      <c r="I445" t="str">
        <f t="shared" si="14"/>
        <v>E</v>
      </c>
      <c r="J445">
        <v>35659</v>
      </c>
      <c r="K445" t="s">
        <v>3475</v>
      </c>
      <c r="L445" t="s">
        <v>3475</v>
      </c>
      <c r="M445" t="s">
        <v>28</v>
      </c>
      <c r="N445" t="s">
        <v>32</v>
      </c>
      <c r="O445">
        <v>19179</v>
      </c>
      <c r="P445" s="1">
        <v>43293</v>
      </c>
      <c r="Q445">
        <f t="shared" si="13"/>
        <v>2018</v>
      </c>
      <c r="R445" t="s">
        <v>1262</v>
      </c>
      <c r="S445" t="s">
        <v>29</v>
      </c>
      <c r="T445" t="s">
        <v>30</v>
      </c>
      <c r="U445" s="1">
        <v>43293</v>
      </c>
      <c r="V445" s="2">
        <v>1000</v>
      </c>
    </row>
    <row r="446" spans="1:22" x14ac:dyDescent="0.25">
      <c r="A446" t="s">
        <v>22</v>
      </c>
      <c r="B446" t="s">
        <v>23</v>
      </c>
      <c r="C446" t="s">
        <v>24</v>
      </c>
      <c r="D446" t="s">
        <v>25</v>
      </c>
      <c r="E446" t="s">
        <v>26</v>
      </c>
      <c r="F446" t="s">
        <v>27</v>
      </c>
      <c r="G446" t="s">
        <v>45</v>
      </c>
      <c r="H446" t="s">
        <v>45</v>
      </c>
      <c r="I446" t="str">
        <f t="shared" si="14"/>
        <v>E</v>
      </c>
      <c r="J446">
        <v>34527</v>
      </c>
      <c r="K446" t="s">
        <v>3476</v>
      </c>
      <c r="L446" t="s">
        <v>3476</v>
      </c>
      <c r="M446" t="s">
        <v>28</v>
      </c>
      <c r="N446" t="s">
        <v>32</v>
      </c>
      <c r="O446">
        <v>19179</v>
      </c>
      <c r="P446" s="1">
        <v>43293</v>
      </c>
      <c r="Q446">
        <f t="shared" si="13"/>
        <v>2018</v>
      </c>
      <c r="R446" t="s">
        <v>1262</v>
      </c>
      <c r="S446" t="s">
        <v>29</v>
      </c>
      <c r="T446" t="s">
        <v>30</v>
      </c>
      <c r="U446" s="1">
        <v>43293</v>
      </c>
      <c r="V446" s="2">
        <v>1000</v>
      </c>
    </row>
    <row r="447" spans="1:22" x14ac:dyDescent="0.25">
      <c r="A447" t="s">
        <v>22</v>
      </c>
      <c r="B447" t="s">
        <v>23</v>
      </c>
      <c r="C447" t="s">
        <v>24</v>
      </c>
      <c r="D447" t="s">
        <v>25</v>
      </c>
      <c r="E447" t="s">
        <v>26</v>
      </c>
      <c r="F447" t="s">
        <v>27</v>
      </c>
      <c r="G447" t="s">
        <v>45</v>
      </c>
      <c r="H447" t="s">
        <v>45</v>
      </c>
      <c r="I447" t="str">
        <f t="shared" si="14"/>
        <v>E</v>
      </c>
      <c r="J447">
        <v>34788</v>
      </c>
      <c r="K447" t="s">
        <v>3477</v>
      </c>
      <c r="L447" t="s">
        <v>3477</v>
      </c>
      <c r="M447" t="s">
        <v>28</v>
      </c>
      <c r="N447" t="s">
        <v>32</v>
      </c>
      <c r="O447">
        <v>19179</v>
      </c>
      <c r="P447" s="1">
        <v>43293</v>
      </c>
      <c r="Q447">
        <f t="shared" si="13"/>
        <v>2018</v>
      </c>
      <c r="R447" t="s">
        <v>1262</v>
      </c>
      <c r="S447" t="s">
        <v>29</v>
      </c>
      <c r="T447" t="s">
        <v>30</v>
      </c>
      <c r="U447" s="1">
        <v>43293</v>
      </c>
      <c r="V447" s="2">
        <v>1000</v>
      </c>
    </row>
    <row r="448" spans="1:22" x14ac:dyDescent="0.25">
      <c r="A448" t="s">
        <v>22</v>
      </c>
      <c r="B448" t="s">
        <v>23</v>
      </c>
      <c r="C448" t="s">
        <v>24</v>
      </c>
      <c r="D448" t="s">
        <v>25</v>
      </c>
      <c r="E448" t="s">
        <v>26</v>
      </c>
      <c r="F448" t="s">
        <v>27</v>
      </c>
      <c r="G448" t="s">
        <v>45</v>
      </c>
      <c r="H448" t="s">
        <v>45</v>
      </c>
      <c r="I448" t="str">
        <f t="shared" si="14"/>
        <v>E</v>
      </c>
      <c r="J448">
        <v>48439</v>
      </c>
      <c r="K448" t="s">
        <v>3478</v>
      </c>
      <c r="L448" t="s">
        <v>3478</v>
      </c>
      <c r="M448" t="s">
        <v>28</v>
      </c>
      <c r="N448" t="s">
        <v>32</v>
      </c>
      <c r="O448">
        <v>19179</v>
      </c>
      <c r="P448" s="1">
        <v>43293</v>
      </c>
      <c r="Q448">
        <f t="shared" si="13"/>
        <v>2018</v>
      </c>
      <c r="R448" t="s">
        <v>1262</v>
      </c>
      <c r="S448" t="s">
        <v>29</v>
      </c>
      <c r="T448" t="s">
        <v>30</v>
      </c>
      <c r="U448" s="1">
        <v>43293</v>
      </c>
      <c r="V448" s="2">
        <v>1000</v>
      </c>
    </row>
    <row r="449" spans="1:22" x14ac:dyDescent="0.25">
      <c r="A449" t="s">
        <v>22</v>
      </c>
      <c r="B449" t="s">
        <v>23</v>
      </c>
      <c r="C449" t="s">
        <v>24</v>
      </c>
      <c r="D449" t="s">
        <v>25</v>
      </c>
      <c r="E449" t="s">
        <v>26</v>
      </c>
      <c r="F449" t="s">
        <v>27</v>
      </c>
      <c r="G449" t="s">
        <v>45</v>
      </c>
      <c r="H449" t="s">
        <v>45</v>
      </c>
      <c r="I449" t="str">
        <f t="shared" si="14"/>
        <v>E</v>
      </c>
      <c r="J449">
        <v>36824</v>
      </c>
      <c r="K449" t="s">
        <v>3480</v>
      </c>
      <c r="L449" t="s">
        <v>3480</v>
      </c>
      <c r="M449" t="s">
        <v>28</v>
      </c>
      <c r="N449" t="s">
        <v>32</v>
      </c>
      <c r="O449">
        <v>19178</v>
      </c>
      <c r="P449" s="1">
        <v>43293</v>
      </c>
      <c r="Q449">
        <f t="shared" si="13"/>
        <v>2018</v>
      </c>
      <c r="R449" t="s">
        <v>1262</v>
      </c>
      <c r="S449" t="s">
        <v>29</v>
      </c>
      <c r="T449" t="s">
        <v>30</v>
      </c>
      <c r="U449" s="1">
        <v>43293</v>
      </c>
      <c r="V449" s="2">
        <v>1000</v>
      </c>
    </row>
    <row r="450" spans="1:22" x14ac:dyDescent="0.25">
      <c r="A450" t="s">
        <v>22</v>
      </c>
      <c r="B450" t="s">
        <v>23</v>
      </c>
      <c r="C450" t="s">
        <v>24</v>
      </c>
      <c r="D450" t="s">
        <v>25</v>
      </c>
      <c r="E450" t="s">
        <v>26</v>
      </c>
      <c r="F450" t="s">
        <v>27</v>
      </c>
      <c r="G450" t="s">
        <v>45</v>
      </c>
      <c r="H450" t="s">
        <v>45</v>
      </c>
      <c r="I450" t="str">
        <f t="shared" si="14"/>
        <v>E</v>
      </c>
      <c r="J450">
        <v>39240</v>
      </c>
      <c r="K450" t="s">
        <v>3481</v>
      </c>
      <c r="L450" t="s">
        <v>3481</v>
      </c>
      <c r="M450" t="s">
        <v>28</v>
      </c>
      <c r="N450" t="s">
        <v>32</v>
      </c>
      <c r="O450">
        <v>19178</v>
      </c>
      <c r="P450" s="1">
        <v>43293</v>
      </c>
      <c r="Q450">
        <f t="shared" ref="Q450:Q513" si="15">YEAR(P450)</f>
        <v>2018</v>
      </c>
      <c r="R450" t="s">
        <v>1262</v>
      </c>
      <c r="S450" t="s">
        <v>29</v>
      </c>
      <c r="T450" t="s">
        <v>30</v>
      </c>
      <c r="U450" s="1">
        <v>43293</v>
      </c>
      <c r="V450" s="2">
        <v>1000</v>
      </c>
    </row>
    <row r="451" spans="1:22" x14ac:dyDescent="0.25">
      <c r="A451" t="s">
        <v>22</v>
      </c>
      <c r="B451" t="s">
        <v>23</v>
      </c>
      <c r="C451" t="s">
        <v>24</v>
      </c>
      <c r="D451" t="s">
        <v>25</v>
      </c>
      <c r="E451" t="s">
        <v>26</v>
      </c>
      <c r="F451" t="s">
        <v>27</v>
      </c>
      <c r="G451" t="s">
        <v>45</v>
      </c>
      <c r="H451" t="s">
        <v>45</v>
      </c>
      <c r="I451" t="str">
        <f t="shared" si="14"/>
        <v>E</v>
      </c>
      <c r="J451">
        <v>46</v>
      </c>
      <c r="K451" t="s">
        <v>3484</v>
      </c>
      <c r="L451" t="s">
        <v>3485</v>
      </c>
      <c r="M451" t="s">
        <v>28</v>
      </c>
      <c r="N451" t="s">
        <v>32</v>
      </c>
      <c r="O451">
        <v>19178</v>
      </c>
      <c r="P451" s="1">
        <v>43293</v>
      </c>
      <c r="Q451">
        <f t="shared" si="15"/>
        <v>2018</v>
      </c>
      <c r="R451" t="s">
        <v>1262</v>
      </c>
      <c r="S451" t="s">
        <v>29</v>
      </c>
      <c r="T451" t="s">
        <v>30</v>
      </c>
      <c r="U451" s="1">
        <v>43293</v>
      </c>
      <c r="V451" s="2">
        <v>1000</v>
      </c>
    </row>
    <row r="452" spans="1:22" x14ac:dyDescent="0.25">
      <c r="A452" t="s">
        <v>22</v>
      </c>
      <c r="B452" t="s">
        <v>23</v>
      </c>
      <c r="C452" t="s">
        <v>24</v>
      </c>
      <c r="D452" t="s">
        <v>25</v>
      </c>
      <c r="E452" t="s">
        <v>26</v>
      </c>
      <c r="F452" t="s">
        <v>27</v>
      </c>
      <c r="G452" t="s">
        <v>45</v>
      </c>
      <c r="H452" t="s">
        <v>45</v>
      </c>
      <c r="I452" t="str">
        <f t="shared" si="14"/>
        <v>E</v>
      </c>
      <c r="J452">
        <v>3371</v>
      </c>
      <c r="K452" t="s">
        <v>3486</v>
      </c>
      <c r="L452" t="s">
        <v>3486</v>
      </c>
      <c r="M452" t="s">
        <v>28</v>
      </c>
      <c r="N452" t="s">
        <v>32</v>
      </c>
      <c r="O452">
        <v>19171</v>
      </c>
      <c r="P452" s="1">
        <v>43293</v>
      </c>
      <c r="Q452">
        <f t="shared" si="15"/>
        <v>2018</v>
      </c>
      <c r="R452" t="s">
        <v>1262</v>
      </c>
      <c r="S452" t="s">
        <v>29</v>
      </c>
      <c r="T452" t="s">
        <v>30</v>
      </c>
      <c r="U452" s="1">
        <v>43293</v>
      </c>
      <c r="V452" s="2">
        <v>1000</v>
      </c>
    </row>
    <row r="453" spans="1:22" x14ac:dyDescent="0.25">
      <c r="A453" t="s">
        <v>22</v>
      </c>
      <c r="B453" t="s">
        <v>23</v>
      </c>
      <c r="C453" t="s">
        <v>24</v>
      </c>
      <c r="D453" t="s">
        <v>25</v>
      </c>
      <c r="E453" t="s">
        <v>26</v>
      </c>
      <c r="F453" t="s">
        <v>27</v>
      </c>
      <c r="G453" t="s">
        <v>45</v>
      </c>
      <c r="H453" t="s">
        <v>45</v>
      </c>
      <c r="I453" t="str">
        <f t="shared" si="14"/>
        <v>E</v>
      </c>
      <c r="J453">
        <v>35596</v>
      </c>
      <c r="K453" t="s">
        <v>3489</v>
      </c>
      <c r="L453" t="s">
        <v>3489</v>
      </c>
      <c r="M453" t="s">
        <v>28</v>
      </c>
      <c r="N453" t="s">
        <v>32</v>
      </c>
      <c r="O453">
        <v>19171</v>
      </c>
      <c r="P453" s="1">
        <v>43293</v>
      </c>
      <c r="Q453">
        <f t="shared" si="15"/>
        <v>2018</v>
      </c>
      <c r="R453" t="s">
        <v>1262</v>
      </c>
      <c r="S453" t="s">
        <v>29</v>
      </c>
      <c r="T453" t="s">
        <v>30</v>
      </c>
      <c r="U453" s="1">
        <v>43293</v>
      </c>
      <c r="V453" s="2">
        <v>1000</v>
      </c>
    </row>
    <row r="454" spans="1:22" x14ac:dyDescent="0.25">
      <c r="A454" t="s">
        <v>22</v>
      </c>
      <c r="B454" t="s">
        <v>23</v>
      </c>
      <c r="C454" t="s">
        <v>24</v>
      </c>
      <c r="D454" t="s">
        <v>25</v>
      </c>
      <c r="E454" t="s">
        <v>26</v>
      </c>
      <c r="F454" t="s">
        <v>27</v>
      </c>
      <c r="G454" t="s">
        <v>45</v>
      </c>
      <c r="H454" t="s">
        <v>45</v>
      </c>
      <c r="I454" t="str">
        <f t="shared" si="14"/>
        <v>E</v>
      </c>
      <c r="J454">
        <v>39241</v>
      </c>
      <c r="K454" t="s">
        <v>3490</v>
      </c>
      <c r="L454" t="s">
        <v>3491</v>
      </c>
      <c r="M454" t="s">
        <v>28</v>
      </c>
      <c r="N454" t="s">
        <v>32</v>
      </c>
      <c r="O454">
        <v>19181</v>
      </c>
      <c r="P454" s="1">
        <v>43293</v>
      </c>
      <c r="Q454">
        <f t="shared" si="15"/>
        <v>2018</v>
      </c>
      <c r="R454" t="s">
        <v>1262</v>
      </c>
      <c r="S454" t="s">
        <v>29</v>
      </c>
      <c r="T454" t="s">
        <v>30</v>
      </c>
      <c r="U454" s="1">
        <v>43293</v>
      </c>
      <c r="V454" s="2">
        <v>1000</v>
      </c>
    </row>
    <row r="455" spans="1:22" x14ac:dyDescent="0.25">
      <c r="A455" t="s">
        <v>22</v>
      </c>
      <c r="B455" t="s">
        <v>23</v>
      </c>
      <c r="C455" t="s">
        <v>24</v>
      </c>
      <c r="D455" t="s">
        <v>25</v>
      </c>
      <c r="E455" t="s">
        <v>26</v>
      </c>
      <c r="F455" t="s">
        <v>27</v>
      </c>
      <c r="G455" t="s">
        <v>45</v>
      </c>
      <c r="H455" t="s">
        <v>45</v>
      </c>
      <c r="I455" t="str">
        <f t="shared" si="14"/>
        <v>E</v>
      </c>
      <c r="J455">
        <v>37264</v>
      </c>
      <c r="K455" t="s">
        <v>3493</v>
      </c>
      <c r="L455" t="s">
        <v>3493</v>
      </c>
      <c r="M455" t="s">
        <v>28</v>
      </c>
      <c r="N455" t="s">
        <v>32</v>
      </c>
      <c r="O455">
        <v>19180</v>
      </c>
      <c r="P455" s="1">
        <v>43293</v>
      </c>
      <c r="Q455">
        <f t="shared" si="15"/>
        <v>2018</v>
      </c>
      <c r="R455" t="s">
        <v>1262</v>
      </c>
      <c r="S455" t="s">
        <v>29</v>
      </c>
      <c r="T455" t="s">
        <v>30</v>
      </c>
      <c r="U455" s="1">
        <v>43293</v>
      </c>
      <c r="V455" s="2">
        <v>1000</v>
      </c>
    </row>
    <row r="456" spans="1:22" x14ac:dyDescent="0.25">
      <c r="A456" t="s">
        <v>22</v>
      </c>
      <c r="B456" t="s">
        <v>23</v>
      </c>
      <c r="C456" t="s">
        <v>24</v>
      </c>
      <c r="D456" t="s">
        <v>25</v>
      </c>
      <c r="E456" t="s">
        <v>26</v>
      </c>
      <c r="F456" t="s">
        <v>27</v>
      </c>
      <c r="G456" t="s">
        <v>45</v>
      </c>
      <c r="H456" t="s">
        <v>45</v>
      </c>
      <c r="I456" t="str">
        <f t="shared" si="14"/>
        <v>E</v>
      </c>
      <c r="J456">
        <v>3066028</v>
      </c>
      <c r="K456" t="s">
        <v>3494</v>
      </c>
      <c r="L456" t="s">
        <v>3495</v>
      </c>
      <c r="M456" t="s">
        <v>28</v>
      </c>
      <c r="N456" t="s">
        <v>32</v>
      </c>
      <c r="O456">
        <v>19166</v>
      </c>
      <c r="P456" s="1">
        <v>43293</v>
      </c>
      <c r="Q456">
        <f t="shared" si="15"/>
        <v>2018</v>
      </c>
      <c r="R456" t="s">
        <v>248</v>
      </c>
      <c r="S456" t="s">
        <v>29</v>
      </c>
      <c r="T456" t="s">
        <v>30</v>
      </c>
      <c r="U456" s="1">
        <v>43293</v>
      </c>
      <c r="V456" s="2">
        <v>1000</v>
      </c>
    </row>
    <row r="457" spans="1:22" x14ac:dyDescent="0.25">
      <c r="A457" t="s">
        <v>22</v>
      </c>
      <c r="B457" t="s">
        <v>23</v>
      </c>
      <c r="C457" t="s">
        <v>24</v>
      </c>
      <c r="D457" t="s">
        <v>25</v>
      </c>
      <c r="E457" t="s">
        <v>26</v>
      </c>
      <c r="F457" t="s">
        <v>27</v>
      </c>
      <c r="G457" t="s">
        <v>45</v>
      </c>
      <c r="H457" t="s">
        <v>45</v>
      </c>
      <c r="I457" t="str">
        <f t="shared" si="14"/>
        <v>E</v>
      </c>
      <c r="J457">
        <v>35037</v>
      </c>
      <c r="K457" t="s">
        <v>3498</v>
      </c>
      <c r="L457" t="s">
        <v>3498</v>
      </c>
      <c r="M457" t="s">
        <v>28</v>
      </c>
      <c r="N457" t="s">
        <v>32</v>
      </c>
      <c r="O457">
        <v>19179</v>
      </c>
      <c r="P457" s="1">
        <v>43293</v>
      </c>
      <c r="Q457">
        <f t="shared" si="15"/>
        <v>2018</v>
      </c>
      <c r="R457" t="s">
        <v>1262</v>
      </c>
      <c r="S457" t="s">
        <v>29</v>
      </c>
      <c r="T457" t="s">
        <v>30</v>
      </c>
      <c r="U457" s="1">
        <v>43293</v>
      </c>
      <c r="V457" s="2">
        <v>1000</v>
      </c>
    </row>
    <row r="458" spans="1:22" x14ac:dyDescent="0.25">
      <c r="A458" t="s">
        <v>22</v>
      </c>
      <c r="B458" t="s">
        <v>23</v>
      </c>
      <c r="C458" t="s">
        <v>24</v>
      </c>
      <c r="D458" t="s">
        <v>25</v>
      </c>
      <c r="E458" t="s">
        <v>26</v>
      </c>
      <c r="F458" t="s">
        <v>27</v>
      </c>
      <c r="G458" t="s">
        <v>45</v>
      </c>
      <c r="H458" t="s">
        <v>45</v>
      </c>
      <c r="I458" t="str">
        <f t="shared" si="14"/>
        <v>E</v>
      </c>
      <c r="J458">
        <v>36957</v>
      </c>
      <c r="K458" t="s">
        <v>3499</v>
      </c>
      <c r="L458" t="s">
        <v>3499</v>
      </c>
      <c r="M458" t="s">
        <v>28</v>
      </c>
      <c r="N458" t="s">
        <v>32</v>
      </c>
      <c r="O458">
        <v>19179</v>
      </c>
      <c r="P458" s="1">
        <v>43293</v>
      </c>
      <c r="Q458">
        <f t="shared" si="15"/>
        <v>2018</v>
      </c>
      <c r="R458" t="s">
        <v>1262</v>
      </c>
      <c r="S458" t="s">
        <v>29</v>
      </c>
      <c r="T458" t="s">
        <v>30</v>
      </c>
      <c r="U458" s="1">
        <v>43293</v>
      </c>
      <c r="V458" s="2">
        <v>1000</v>
      </c>
    </row>
    <row r="459" spans="1:22" x14ac:dyDescent="0.25">
      <c r="A459" t="s">
        <v>22</v>
      </c>
      <c r="B459" t="s">
        <v>23</v>
      </c>
      <c r="C459" t="s">
        <v>24</v>
      </c>
      <c r="D459" t="s">
        <v>25</v>
      </c>
      <c r="E459" t="s">
        <v>26</v>
      </c>
      <c r="F459" t="s">
        <v>27</v>
      </c>
      <c r="G459" t="s">
        <v>45</v>
      </c>
      <c r="H459" t="s">
        <v>45</v>
      </c>
      <c r="I459" t="str">
        <f t="shared" si="14"/>
        <v>E</v>
      </c>
      <c r="J459">
        <v>48</v>
      </c>
      <c r="K459" t="s">
        <v>3500</v>
      </c>
      <c r="L459" t="s">
        <v>3500</v>
      </c>
      <c r="M459" t="s">
        <v>28</v>
      </c>
      <c r="N459" t="s">
        <v>32</v>
      </c>
      <c r="O459">
        <v>19179</v>
      </c>
      <c r="P459" s="1">
        <v>43293</v>
      </c>
      <c r="Q459">
        <f t="shared" si="15"/>
        <v>2018</v>
      </c>
      <c r="R459" t="s">
        <v>1262</v>
      </c>
      <c r="S459" t="s">
        <v>29</v>
      </c>
      <c r="T459" t="s">
        <v>30</v>
      </c>
      <c r="U459" s="1">
        <v>43293</v>
      </c>
      <c r="V459" s="2">
        <v>1000</v>
      </c>
    </row>
    <row r="460" spans="1:22" x14ac:dyDescent="0.25">
      <c r="A460" t="s">
        <v>22</v>
      </c>
      <c r="B460" t="s">
        <v>23</v>
      </c>
      <c r="C460" t="s">
        <v>24</v>
      </c>
      <c r="D460" t="s">
        <v>25</v>
      </c>
      <c r="E460" t="s">
        <v>26</v>
      </c>
      <c r="F460" t="s">
        <v>27</v>
      </c>
      <c r="G460" t="s">
        <v>45</v>
      </c>
      <c r="H460" t="s">
        <v>45</v>
      </c>
      <c r="I460" t="str">
        <f t="shared" si="14"/>
        <v>E</v>
      </c>
      <c r="J460">
        <v>36205</v>
      </c>
      <c r="K460" t="s">
        <v>1266</v>
      </c>
      <c r="L460" t="s">
        <v>1266</v>
      </c>
      <c r="M460" t="s">
        <v>28</v>
      </c>
      <c r="N460" t="s">
        <v>32</v>
      </c>
      <c r="O460">
        <v>19179</v>
      </c>
      <c r="P460" s="1">
        <v>43293</v>
      </c>
      <c r="Q460">
        <f t="shared" si="15"/>
        <v>2018</v>
      </c>
      <c r="R460" t="s">
        <v>1262</v>
      </c>
      <c r="S460" t="s">
        <v>29</v>
      </c>
      <c r="T460" t="s">
        <v>30</v>
      </c>
      <c r="U460" s="1">
        <v>43293</v>
      </c>
      <c r="V460" s="2">
        <v>1000</v>
      </c>
    </row>
    <row r="461" spans="1:22" x14ac:dyDescent="0.25">
      <c r="A461" t="s">
        <v>22</v>
      </c>
      <c r="B461" t="s">
        <v>23</v>
      </c>
      <c r="C461" t="s">
        <v>24</v>
      </c>
      <c r="D461" t="s">
        <v>25</v>
      </c>
      <c r="E461" t="s">
        <v>26</v>
      </c>
      <c r="F461" t="s">
        <v>27</v>
      </c>
      <c r="G461" t="s">
        <v>45</v>
      </c>
      <c r="H461" t="s">
        <v>45</v>
      </c>
      <c r="I461" t="str">
        <f t="shared" si="14"/>
        <v>E</v>
      </c>
      <c r="J461">
        <v>8031</v>
      </c>
      <c r="K461" t="s">
        <v>3502</v>
      </c>
      <c r="L461" t="s">
        <v>3502</v>
      </c>
      <c r="M461" t="s">
        <v>28</v>
      </c>
      <c r="N461" t="s">
        <v>32</v>
      </c>
      <c r="O461">
        <v>19179</v>
      </c>
      <c r="P461" s="1">
        <v>43293</v>
      </c>
      <c r="Q461">
        <f t="shared" si="15"/>
        <v>2018</v>
      </c>
      <c r="R461" t="s">
        <v>1262</v>
      </c>
      <c r="S461" t="s">
        <v>29</v>
      </c>
      <c r="T461" t="s">
        <v>30</v>
      </c>
      <c r="U461" s="1">
        <v>43293</v>
      </c>
      <c r="V461" s="2">
        <v>1000</v>
      </c>
    </row>
    <row r="462" spans="1:22" x14ac:dyDescent="0.25">
      <c r="A462" t="s">
        <v>22</v>
      </c>
      <c r="B462" t="s">
        <v>23</v>
      </c>
      <c r="C462" t="s">
        <v>24</v>
      </c>
      <c r="D462" t="s">
        <v>25</v>
      </c>
      <c r="E462" t="s">
        <v>26</v>
      </c>
      <c r="F462" t="s">
        <v>27</v>
      </c>
      <c r="G462" t="s">
        <v>45</v>
      </c>
      <c r="H462" t="s">
        <v>45</v>
      </c>
      <c r="I462" t="str">
        <f t="shared" si="14"/>
        <v>E</v>
      </c>
      <c r="J462">
        <v>17378</v>
      </c>
      <c r="K462" t="s">
        <v>3504</v>
      </c>
      <c r="L462" t="s">
        <v>3504</v>
      </c>
      <c r="M462" t="s">
        <v>28</v>
      </c>
      <c r="N462" t="s">
        <v>32</v>
      </c>
      <c r="O462">
        <v>19179</v>
      </c>
      <c r="P462" s="1">
        <v>43293</v>
      </c>
      <c r="Q462">
        <f t="shared" si="15"/>
        <v>2018</v>
      </c>
      <c r="R462" t="s">
        <v>1262</v>
      </c>
      <c r="S462" t="s">
        <v>29</v>
      </c>
      <c r="T462" t="s">
        <v>30</v>
      </c>
      <c r="U462" s="1">
        <v>43293</v>
      </c>
      <c r="V462" s="2">
        <v>1000</v>
      </c>
    </row>
    <row r="463" spans="1:22" x14ac:dyDescent="0.25">
      <c r="A463" t="s">
        <v>22</v>
      </c>
      <c r="B463" t="s">
        <v>23</v>
      </c>
      <c r="C463" t="s">
        <v>24</v>
      </c>
      <c r="D463" t="s">
        <v>25</v>
      </c>
      <c r="E463" t="s">
        <v>26</v>
      </c>
      <c r="F463" t="s">
        <v>27</v>
      </c>
      <c r="G463" t="s">
        <v>45</v>
      </c>
      <c r="H463" t="s">
        <v>45</v>
      </c>
      <c r="I463" t="str">
        <f t="shared" si="14"/>
        <v>E</v>
      </c>
      <c r="J463">
        <v>39485</v>
      </c>
      <c r="K463" t="s">
        <v>3505</v>
      </c>
      <c r="L463" t="s">
        <v>3505</v>
      </c>
      <c r="M463" t="s">
        <v>28</v>
      </c>
      <c r="N463" t="s">
        <v>32</v>
      </c>
      <c r="O463">
        <v>19179</v>
      </c>
      <c r="P463" s="1">
        <v>43293</v>
      </c>
      <c r="Q463">
        <f t="shared" si="15"/>
        <v>2018</v>
      </c>
      <c r="R463" t="s">
        <v>1262</v>
      </c>
      <c r="S463" t="s">
        <v>29</v>
      </c>
      <c r="T463" t="s">
        <v>30</v>
      </c>
      <c r="U463" s="1">
        <v>43293</v>
      </c>
      <c r="V463" s="2">
        <v>1000</v>
      </c>
    </row>
    <row r="464" spans="1:22" x14ac:dyDescent="0.25">
      <c r="A464" t="s">
        <v>22</v>
      </c>
      <c r="B464" t="s">
        <v>23</v>
      </c>
      <c r="C464" t="s">
        <v>24</v>
      </c>
      <c r="D464" t="s">
        <v>25</v>
      </c>
      <c r="E464" t="s">
        <v>26</v>
      </c>
      <c r="F464" t="s">
        <v>27</v>
      </c>
      <c r="G464" t="s">
        <v>45</v>
      </c>
      <c r="H464" t="s">
        <v>45</v>
      </c>
      <c r="I464" t="str">
        <f t="shared" si="14"/>
        <v>E</v>
      </c>
      <c r="J464">
        <v>35056</v>
      </c>
      <c r="K464" t="s">
        <v>3507</v>
      </c>
      <c r="L464" t="s">
        <v>3507</v>
      </c>
      <c r="M464" t="s">
        <v>28</v>
      </c>
      <c r="N464" t="s">
        <v>32</v>
      </c>
      <c r="O464">
        <v>19179</v>
      </c>
      <c r="P464" s="1">
        <v>43293</v>
      </c>
      <c r="Q464">
        <f t="shared" si="15"/>
        <v>2018</v>
      </c>
      <c r="R464" t="s">
        <v>1262</v>
      </c>
      <c r="S464" t="s">
        <v>29</v>
      </c>
      <c r="T464" t="s">
        <v>30</v>
      </c>
      <c r="U464" s="1">
        <v>43293</v>
      </c>
      <c r="V464" s="2">
        <v>1000</v>
      </c>
    </row>
    <row r="465" spans="1:22" x14ac:dyDescent="0.25">
      <c r="A465" t="s">
        <v>22</v>
      </c>
      <c r="B465" t="s">
        <v>23</v>
      </c>
      <c r="C465" t="s">
        <v>24</v>
      </c>
      <c r="D465" t="s">
        <v>25</v>
      </c>
      <c r="E465" t="s">
        <v>26</v>
      </c>
      <c r="F465" t="s">
        <v>27</v>
      </c>
      <c r="G465" t="s">
        <v>45</v>
      </c>
      <c r="H465" t="s">
        <v>45</v>
      </c>
      <c r="I465" t="str">
        <f t="shared" si="14"/>
        <v>E</v>
      </c>
      <c r="J465">
        <v>26273</v>
      </c>
      <c r="K465" t="s">
        <v>3509</v>
      </c>
      <c r="L465" t="s">
        <v>3509</v>
      </c>
      <c r="M465" t="s">
        <v>28</v>
      </c>
      <c r="N465" t="s">
        <v>32</v>
      </c>
      <c r="O465">
        <v>19179</v>
      </c>
      <c r="P465" s="1">
        <v>43293</v>
      </c>
      <c r="Q465">
        <f t="shared" si="15"/>
        <v>2018</v>
      </c>
      <c r="R465" t="s">
        <v>1262</v>
      </c>
      <c r="S465" t="s">
        <v>29</v>
      </c>
      <c r="T465" t="s">
        <v>30</v>
      </c>
      <c r="U465" s="1">
        <v>43293</v>
      </c>
      <c r="V465" s="2">
        <v>1000</v>
      </c>
    </row>
    <row r="466" spans="1:22" x14ac:dyDescent="0.25">
      <c r="A466" t="s">
        <v>22</v>
      </c>
      <c r="B466" t="s">
        <v>23</v>
      </c>
      <c r="C466" t="s">
        <v>24</v>
      </c>
      <c r="D466" t="s">
        <v>25</v>
      </c>
      <c r="E466" t="s">
        <v>26</v>
      </c>
      <c r="F466" t="s">
        <v>27</v>
      </c>
      <c r="G466" t="s">
        <v>45</v>
      </c>
      <c r="H466" t="s">
        <v>45</v>
      </c>
      <c r="I466" t="str">
        <f t="shared" si="14"/>
        <v>E</v>
      </c>
      <c r="J466">
        <v>45519</v>
      </c>
      <c r="K466" t="s">
        <v>3510</v>
      </c>
      <c r="L466" t="s">
        <v>3510</v>
      </c>
      <c r="M466" t="s">
        <v>28</v>
      </c>
      <c r="N466" t="s">
        <v>32</v>
      </c>
      <c r="O466">
        <v>19179</v>
      </c>
      <c r="P466" s="1">
        <v>43293</v>
      </c>
      <c r="Q466">
        <f t="shared" si="15"/>
        <v>2018</v>
      </c>
      <c r="R466" t="s">
        <v>1262</v>
      </c>
      <c r="S466" t="s">
        <v>29</v>
      </c>
      <c r="T466" t="s">
        <v>30</v>
      </c>
      <c r="U466" s="1">
        <v>43293</v>
      </c>
      <c r="V466" s="2">
        <v>1000</v>
      </c>
    </row>
    <row r="467" spans="1:22" x14ac:dyDescent="0.25">
      <c r="A467" t="s">
        <v>22</v>
      </c>
      <c r="B467" t="s">
        <v>23</v>
      </c>
      <c r="C467" t="s">
        <v>24</v>
      </c>
      <c r="D467" t="s">
        <v>25</v>
      </c>
      <c r="E467" t="s">
        <v>26</v>
      </c>
      <c r="F467" t="s">
        <v>27</v>
      </c>
      <c r="G467" t="s">
        <v>45</v>
      </c>
      <c r="H467" t="s">
        <v>45</v>
      </c>
      <c r="I467" t="str">
        <f t="shared" si="14"/>
        <v>E</v>
      </c>
      <c r="J467">
        <v>39437</v>
      </c>
      <c r="K467" t="s">
        <v>3511</v>
      </c>
      <c r="L467" t="s">
        <v>3511</v>
      </c>
      <c r="M467" t="s">
        <v>28</v>
      </c>
      <c r="N467" t="s">
        <v>32</v>
      </c>
      <c r="O467">
        <v>19179</v>
      </c>
      <c r="P467" s="1">
        <v>43293</v>
      </c>
      <c r="Q467">
        <f t="shared" si="15"/>
        <v>2018</v>
      </c>
      <c r="R467" t="s">
        <v>1262</v>
      </c>
      <c r="S467" t="s">
        <v>29</v>
      </c>
      <c r="T467" t="s">
        <v>30</v>
      </c>
      <c r="U467" s="1">
        <v>43293</v>
      </c>
      <c r="V467" s="2">
        <v>1000</v>
      </c>
    </row>
    <row r="468" spans="1:22" x14ac:dyDescent="0.25">
      <c r="A468" t="s">
        <v>22</v>
      </c>
      <c r="B468" t="s">
        <v>23</v>
      </c>
      <c r="C468" t="s">
        <v>24</v>
      </c>
      <c r="D468" t="s">
        <v>25</v>
      </c>
      <c r="E468" t="s">
        <v>26</v>
      </c>
      <c r="F468" t="s">
        <v>27</v>
      </c>
      <c r="G468" t="s">
        <v>45</v>
      </c>
      <c r="H468" t="s">
        <v>45</v>
      </c>
      <c r="I468" t="str">
        <f t="shared" si="14"/>
        <v>E</v>
      </c>
      <c r="J468">
        <v>36490</v>
      </c>
      <c r="K468" t="s">
        <v>3512</v>
      </c>
      <c r="L468" t="s">
        <v>3512</v>
      </c>
      <c r="M468" t="s">
        <v>28</v>
      </c>
      <c r="N468" t="s">
        <v>32</v>
      </c>
      <c r="O468">
        <v>19179</v>
      </c>
      <c r="P468" s="1">
        <v>43293</v>
      </c>
      <c r="Q468">
        <f t="shared" si="15"/>
        <v>2018</v>
      </c>
      <c r="R468" t="s">
        <v>1262</v>
      </c>
      <c r="S468" t="s">
        <v>29</v>
      </c>
      <c r="T468" t="s">
        <v>30</v>
      </c>
      <c r="U468" s="1">
        <v>43293</v>
      </c>
      <c r="V468" s="2">
        <v>1000</v>
      </c>
    </row>
    <row r="469" spans="1:22" x14ac:dyDescent="0.25">
      <c r="A469" t="s">
        <v>22</v>
      </c>
      <c r="B469" t="s">
        <v>23</v>
      </c>
      <c r="C469" t="s">
        <v>24</v>
      </c>
      <c r="D469" t="s">
        <v>25</v>
      </c>
      <c r="E469" t="s">
        <v>26</v>
      </c>
      <c r="F469" t="s">
        <v>27</v>
      </c>
      <c r="G469" t="s">
        <v>45</v>
      </c>
      <c r="H469" t="s">
        <v>45</v>
      </c>
      <c r="I469" t="str">
        <f t="shared" si="14"/>
        <v>E</v>
      </c>
      <c r="J469">
        <v>35051</v>
      </c>
      <c r="K469" t="s">
        <v>3513</v>
      </c>
      <c r="L469" t="s">
        <v>3513</v>
      </c>
      <c r="M469" t="s">
        <v>28</v>
      </c>
      <c r="N469" t="s">
        <v>32</v>
      </c>
      <c r="O469">
        <v>19181</v>
      </c>
      <c r="P469" s="1">
        <v>43293</v>
      </c>
      <c r="Q469">
        <f t="shared" si="15"/>
        <v>2018</v>
      </c>
      <c r="R469" t="s">
        <v>1262</v>
      </c>
      <c r="S469" t="s">
        <v>29</v>
      </c>
      <c r="T469" t="s">
        <v>30</v>
      </c>
      <c r="U469" s="1">
        <v>43293</v>
      </c>
      <c r="V469" s="2">
        <v>1000</v>
      </c>
    </row>
    <row r="470" spans="1:22" x14ac:dyDescent="0.25">
      <c r="A470" t="s">
        <v>22</v>
      </c>
      <c r="B470" t="s">
        <v>23</v>
      </c>
      <c r="C470" t="s">
        <v>24</v>
      </c>
      <c r="D470" t="s">
        <v>25</v>
      </c>
      <c r="E470" t="s">
        <v>26</v>
      </c>
      <c r="F470" t="s">
        <v>27</v>
      </c>
      <c r="G470" t="s">
        <v>45</v>
      </c>
      <c r="H470" t="s">
        <v>45</v>
      </c>
      <c r="I470" t="str">
        <f t="shared" ref="I470:I533" si="16">"E"</f>
        <v>E</v>
      </c>
      <c r="J470">
        <v>7416</v>
      </c>
      <c r="K470" t="s">
        <v>3517</v>
      </c>
      <c r="L470" t="s">
        <v>3517</v>
      </c>
      <c r="M470" t="s">
        <v>28</v>
      </c>
      <c r="N470" t="s">
        <v>32</v>
      </c>
      <c r="O470">
        <v>19166</v>
      </c>
      <c r="P470" s="1">
        <v>43293</v>
      </c>
      <c r="Q470">
        <f t="shared" si="15"/>
        <v>2018</v>
      </c>
      <c r="R470" t="s">
        <v>248</v>
      </c>
      <c r="S470" t="s">
        <v>29</v>
      </c>
      <c r="T470" t="s">
        <v>30</v>
      </c>
      <c r="U470" s="1">
        <v>43293</v>
      </c>
      <c r="V470" s="2">
        <v>1000</v>
      </c>
    </row>
    <row r="471" spans="1:22" x14ac:dyDescent="0.25">
      <c r="A471" t="s">
        <v>22</v>
      </c>
      <c r="B471" t="s">
        <v>23</v>
      </c>
      <c r="C471" t="s">
        <v>24</v>
      </c>
      <c r="D471" t="s">
        <v>25</v>
      </c>
      <c r="E471" t="s">
        <v>26</v>
      </c>
      <c r="F471" t="s">
        <v>27</v>
      </c>
      <c r="G471" t="s">
        <v>45</v>
      </c>
      <c r="H471" t="s">
        <v>45</v>
      </c>
      <c r="I471" t="str">
        <f t="shared" si="16"/>
        <v>E</v>
      </c>
      <c r="J471">
        <v>36173</v>
      </c>
      <c r="K471" t="s">
        <v>3518</v>
      </c>
      <c r="L471" t="s">
        <v>3518</v>
      </c>
      <c r="M471" t="s">
        <v>28</v>
      </c>
      <c r="N471" t="s">
        <v>32</v>
      </c>
      <c r="O471">
        <v>19166</v>
      </c>
      <c r="P471" s="1">
        <v>43293</v>
      </c>
      <c r="Q471">
        <f t="shared" si="15"/>
        <v>2018</v>
      </c>
      <c r="R471" t="s">
        <v>248</v>
      </c>
      <c r="S471" t="s">
        <v>29</v>
      </c>
      <c r="T471" t="s">
        <v>30</v>
      </c>
      <c r="U471" s="1">
        <v>43293</v>
      </c>
      <c r="V471" s="2">
        <v>1000</v>
      </c>
    </row>
    <row r="472" spans="1:22" x14ac:dyDescent="0.25">
      <c r="A472" t="s">
        <v>22</v>
      </c>
      <c r="B472" t="s">
        <v>23</v>
      </c>
      <c r="C472" t="s">
        <v>24</v>
      </c>
      <c r="D472" t="s">
        <v>25</v>
      </c>
      <c r="E472" t="s">
        <v>26</v>
      </c>
      <c r="F472" t="s">
        <v>27</v>
      </c>
      <c r="G472" t="s">
        <v>45</v>
      </c>
      <c r="H472" t="s">
        <v>45</v>
      </c>
      <c r="I472" t="str">
        <f t="shared" si="16"/>
        <v>E</v>
      </c>
      <c r="J472">
        <v>38573</v>
      </c>
      <c r="K472" t="s">
        <v>3519</v>
      </c>
      <c r="L472" t="s">
        <v>3520</v>
      </c>
      <c r="M472" t="s">
        <v>28</v>
      </c>
      <c r="N472" t="s">
        <v>32</v>
      </c>
      <c r="O472">
        <v>19178</v>
      </c>
      <c r="P472" s="1">
        <v>43293</v>
      </c>
      <c r="Q472">
        <f t="shared" si="15"/>
        <v>2018</v>
      </c>
      <c r="R472" t="s">
        <v>1262</v>
      </c>
      <c r="S472" t="s">
        <v>29</v>
      </c>
      <c r="T472" t="s">
        <v>30</v>
      </c>
      <c r="U472" s="1">
        <v>43293</v>
      </c>
      <c r="V472" s="2">
        <v>1000</v>
      </c>
    </row>
    <row r="473" spans="1:22" x14ac:dyDescent="0.25">
      <c r="A473" t="s">
        <v>22</v>
      </c>
      <c r="B473" t="s">
        <v>23</v>
      </c>
      <c r="C473" t="s">
        <v>24</v>
      </c>
      <c r="D473" t="s">
        <v>25</v>
      </c>
      <c r="E473" t="s">
        <v>26</v>
      </c>
      <c r="F473" t="s">
        <v>27</v>
      </c>
      <c r="G473" t="s">
        <v>45</v>
      </c>
      <c r="H473" t="s">
        <v>45</v>
      </c>
      <c r="I473" t="str">
        <f t="shared" si="16"/>
        <v>E</v>
      </c>
      <c r="J473">
        <v>17368</v>
      </c>
      <c r="K473" t="s">
        <v>3522</v>
      </c>
      <c r="L473" t="s">
        <v>3522</v>
      </c>
      <c r="M473" t="s">
        <v>28</v>
      </c>
      <c r="N473" t="s">
        <v>32</v>
      </c>
      <c r="O473">
        <v>19177</v>
      </c>
      <c r="P473" s="1">
        <v>43293</v>
      </c>
      <c r="Q473">
        <f t="shared" si="15"/>
        <v>2018</v>
      </c>
      <c r="R473" t="s">
        <v>1262</v>
      </c>
      <c r="S473" t="s">
        <v>29</v>
      </c>
      <c r="T473" t="s">
        <v>30</v>
      </c>
      <c r="U473" s="1">
        <v>43293</v>
      </c>
      <c r="V473" s="2">
        <v>1000</v>
      </c>
    </row>
    <row r="474" spans="1:22" x14ac:dyDescent="0.25">
      <c r="A474" t="s">
        <v>22</v>
      </c>
      <c r="B474" t="s">
        <v>23</v>
      </c>
      <c r="C474" t="s">
        <v>24</v>
      </c>
      <c r="D474" t="s">
        <v>25</v>
      </c>
      <c r="E474" t="s">
        <v>26</v>
      </c>
      <c r="F474" t="s">
        <v>27</v>
      </c>
      <c r="G474" t="s">
        <v>45</v>
      </c>
      <c r="H474" t="s">
        <v>45</v>
      </c>
      <c r="I474" t="str">
        <f t="shared" si="16"/>
        <v>E</v>
      </c>
      <c r="J474">
        <v>36158</v>
      </c>
      <c r="K474" t="s">
        <v>3525</v>
      </c>
      <c r="L474" t="s">
        <v>3525</v>
      </c>
      <c r="M474" t="s">
        <v>28</v>
      </c>
      <c r="N474" t="s">
        <v>32</v>
      </c>
      <c r="O474">
        <v>19177</v>
      </c>
      <c r="P474" s="1">
        <v>43293</v>
      </c>
      <c r="Q474">
        <f t="shared" si="15"/>
        <v>2018</v>
      </c>
      <c r="R474" t="s">
        <v>1262</v>
      </c>
      <c r="S474" t="s">
        <v>29</v>
      </c>
      <c r="T474" t="s">
        <v>30</v>
      </c>
      <c r="U474" s="1">
        <v>43293</v>
      </c>
      <c r="V474" s="2">
        <v>1000</v>
      </c>
    </row>
    <row r="475" spans="1:22" x14ac:dyDescent="0.25">
      <c r="A475" t="s">
        <v>22</v>
      </c>
      <c r="B475" t="s">
        <v>23</v>
      </c>
      <c r="C475" t="s">
        <v>24</v>
      </c>
      <c r="D475" t="s">
        <v>25</v>
      </c>
      <c r="E475" t="s">
        <v>26</v>
      </c>
      <c r="F475" t="s">
        <v>27</v>
      </c>
      <c r="G475" t="s">
        <v>45</v>
      </c>
      <c r="H475" t="s">
        <v>45</v>
      </c>
      <c r="I475" t="str">
        <f t="shared" si="16"/>
        <v>E</v>
      </c>
      <c r="J475">
        <v>35503</v>
      </c>
      <c r="K475" t="s">
        <v>3527</v>
      </c>
      <c r="L475" t="s">
        <v>3527</v>
      </c>
      <c r="M475" t="s">
        <v>28</v>
      </c>
      <c r="N475" t="s">
        <v>32</v>
      </c>
      <c r="O475">
        <v>19177</v>
      </c>
      <c r="P475" s="1">
        <v>43293</v>
      </c>
      <c r="Q475">
        <f t="shared" si="15"/>
        <v>2018</v>
      </c>
      <c r="R475" t="s">
        <v>1262</v>
      </c>
      <c r="S475" t="s">
        <v>29</v>
      </c>
      <c r="T475" t="s">
        <v>30</v>
      </c>
      <c r="U475" s="1">
        <v>43293</v>
      </c>
      <c r="V475" s="2">
        <v>1000</v>
      </c>
    </row>
    <row r="476" spans="1:22" x14ac:dyDescent="0.25">
      <c r="A476" t="s">
        <v>22</v>
      </c>
      <c r="B476" t="s">
        <v>23</v>
      </c>
      <c r="C476" t="s">
        <v>24</v>
      </c>
      <c r="D476" t="s">
        <v>25</v>
      </c>
      <c r="E476" t="s">
        <v>26</v>
      </c>
      <c r="F476" t="s">
        <v>27</v>
      </c>
      <c r="G476" t="s">
        <v>45</v>
      </c>
      <c r="H476" t="s">
        <v>45</v>
      </c>
      <c r="I476" t="str">
        <f t="shared" si="16"/>
        <v>E</v>
      </c>
      <c r="J476">
        <v>35062</v>
      </c>
      <c r="K476" t="s">
        <v>3529</v>
      </c>
      <c r="L476" t="s">
        <v>3529</v>
      </c>
      <c r="M476" t="s">
        <v>28</v>
      </c>
      <c r="N476" t="s">
        <v>32</v>
      </c>
      <c r="O476">
        <v>19179</v>
      </c>
      <c r="P476" s="1">
        <v>43293</v>
      </c>
      <c r="Q476">
        <f t="shared" si="15"/>
        <v>2018</v>
      </c>
      <c r="R476" t="s">
        <v>1262</v>
      </c>
      <c r="S476" t="s">
        <v>29</v>
      </c>
      <c r="T476" t="s">
        <v>30</v>
      </c>
      <c r="U476" s="1">
        <v>43293</v>
      </c>
      <c r="V476" s="2">
        <v>1000</v>
      </c>
    </row>
    <row r="477" spans="1:22" x14ac:dyDescent="0.25">
      <c r="A477" t="s">
        <v>22</v>
      </c>
      <c r="B477" t="s">
        <v>23</v>
      </c>
      <c r="C477" t="s">
        <v>24</v>
      </c>
      <c r="D477" t="s">
        <v>25</v>
      </c>
      <c r="E477" t="s">
        <v>26</v>
      </c>
      <c r="F477" t="s">
        <v>27</v>
      </c>
      <c r="G477" t="s">
        <v>45</v>
      </c>
      <c r="H477" t="s">
        <v>45</v>
      </c>
      <c r="I477" t="str">
        <f t="shared" si="16"/>
        <v>E</v>
      </c>
      <c r="J477">
        <v>3091770</v>
      </c>
      <c r="K477" t="s">
        <v>3530</v>
      </c>
      <c r="L477" t="s">
        <v>3530</v>
      </c>
      <c r="M477" t="s">
        <v>28</v>
      </c>
      <c r="N477" t="s">
        <v>32</v>
      </c>
      <c r="O477">
        <v>19179</v>
      </c>
      <c r="P477" s="1">
        <v>43293</v>
      </c>
      <c r="Q477">
        <f t="shared" si="15"/>
        <v>2018</v>
      </c>
      <c r="R477" t="s">
        <v>1262</v>
      </c>
      <c r="S477" t="s">
        <v>29</v>
      </c>
      <c r="T477" t="s">
        <v>30</v>
      </c>
      <c r="U477" s="1">
        <v>43293</v>
      </c>
      <c r="V477" s="2">
        <v>1000</v>
      </c>
    </row>
    <row r="478" spans="1:22" x14ac:dyDescent="0.25">
      <c r="A478" t="s">
        <v>22</v>
      </c>
      <c r="B478" t="s">
        <v>23</v>
      </c>
      <c r="C478" t="s">
        <v>24</v>
      </c>
      <c r="D478" t="s">
        <v>25</v>
      </c>
      <c r="E478" t="s">
        <v>26</v>
      </c>
      <c r="F478" t="s">
        <v>27</v>
      </c>
      <c r="G478" t="s">
        <v>45</v>
      </c>
      <c r="H478" t="s">
        <v>45</v>
      </c>
      <c r="I478" t="str">
        <f t="shared" si="16"/>
        <v>E</v>
      </c>
      <c r="J478">
        <v>48501</v>
      </c>
      <c r="K478" t="s">
        <v>3531</v>
      </c>
      <c r="L478" t="s">
        <v>3531</v>
      </c>
      <c r="M478" t="s">
        <v>28</v>
      </c>
      <c r="N478" t="s">
        <v>32</v>
      </c>
      <c r="O478">
        <v>19179</v>
      </c>
      <c r="P478" s="1">
        <v>43293</v>
      </c>
      <c r="Q478">
        <f t="shared" si="15"/>
        <v>2018</v>
      </c>
      <c r="R478" t="s">
        <v>1262</v>
      </c>
      <c r="S478" t="s">
        <v>29</v>
      </c>
      <c r="T478" t="s">
        <v>30</v>
      </c>
      <c r="U478" s="1">
        <v>43293</v>
      </c>
      <c r="V478" s="2">
        <v>1000</v>
      </c>
    </row>
    <row r="479" spans="1:22" x14ac:dyDescent="0.25">
      <c r="A479" t="s">
        <v>22</v>
      </c>
      <c r="B479" t="s">
        <v>23</v>
      </c>
      <c r="C479" t="s">
        <v>24</v>
      </c>
      <c r="D479" t="s">
        <v>25</v>
      </c>
      <c r="E479" t="s">
        <v>26</v>
      </c>
      <c r="F479" t="s">
        <v>27</v>
      </c>
      <c r="G479" t="s">
        <v>45</v>
      </c>
      <c r="H479" t="s">
        <v>45</v>
      </c>
      <c r="I479" t="str">
        <f t="shared" si="16"/>
        <v>E</v>
      </c>
      <c r="J479">
        <v>34475</v>
      </c>
      <c r="K479" t="s">
        <v>3532</v>
      </c>
      <c r="L479" t="s">
        <v>3532</v>
      </c>
      <c r="M479" t="s">
        <v>28</v>
      </c>
      <c r="N479" t="s">
        <v>32</v>
      </c>
      <c r="O479">
        <v>19179</v>
      </c>
      <c r="P479" s="1">
        <v>43293</v>
      </c>
      <c r="Q479">
        <f t="shared" si="15"/>
        <v>2018</v>
      </c>
      <c r="R479" t="s">
        <v>1262</v>
      </c>
      <c r="S479" t="s">
        <v>29</v>
      </c>
      <c r="T479" t="s">
        <v>30</v>
      </c>
      <c r="U479" s="1">
        <v>43293</v>
      </c>
      <c r="V479" s="2">
        <v>1000</v>
      </c>
    </row>
    <row r="480" spans="1:22" x14ac:dyDescent="0.25">
      <c r="A480" t="s">
        <v>22</v>
      </c>
      <c r="B480" t="s">
        <v>23</v>
      </c>
      <c r="C480" t="s">
        <v>24</v>
      </c>
      <c r="D480" t="s">
        <v>25</v>
      </c>
      <c r="E480" t="s">
        <v>26</v>
      </c>
      <c r="F480" t="s">
        <v>27</v>
      </c>
      <c r="G480" t="s">
        <v>45</v>
      </c>
      <c r="H480" t="s">
        <v>45</v>
      </c>
      <c r="I480" t="str">
        <f t="shared" si="16"/>
        <v>E</v>
      </c>
      <c r="J480">
        <v>17372</v>
      </c>
      <c r="K480" t="s">
        <v>3533</v>
      </c>
      <c r="L480" t="s">
        <v>3533</v>
      </c>
      <c r="M480" t="s">
        <v>28</v>
      </c>
      <c r="N480" t="s">
        <v>32</v>
      </c>
      <c r="O480">
        <v>19179</v>
      </c>
      <c r="P480" s="1">
        <v>43293</v>
      </c>
      <c r="Q480">
        <f t="shared" si="15"/>
        <v>2018</v>
      </c>
      <c r="R480" t="s">
        <v>1262</v>
      </c>
      <c r="S480" t="s">
        <v>29</v>
      </c>
      <c r="T480" t="s">
        <v>30</v>
      </c>
      <c r="U480" s="1">
        <v>43293</v>
      </c>
      <c r="V480" s="2">
        <v>1000</v>
      </c>
    </row>
    <row r="481" spans="1:22" x14ac:dyDescent="0.25">
      <c r="A481" t="s">
        <v>22</v>
      </c>
      <c r="B481" t="s">
        <v>23</v>
      </c>
      <c r="C481" t="s">
        <v>24</v>
      </c>
      <c r="D481" t="s">
        <v>25</v>
      </c>
      <c r="E481" t="s">
        <v>26</v>
      </c>
      <c r="F481" t="s">
        <v>27</v>
      </c>
      <c r="G481" t="s">
        <v>45</v>
      </c>
      <c r="H481" t="s">
        <v>45</v>
      </c>
      <c r="I481" t="str">
        <f t="shared" si="16"/>
        <v>E</v>
      </c>
      <c r="J481">
        <v>36729</v>
      </c>
      <c r="K481" t="s">
        <v>3534</v>
      </c>
      <c r="L481" t="s">
        <v>3534</v>
      </c>
      <c r="M481" t="s">
        <v>28</v>
      </c>
      <c r="N481" t="s">
        <v>32</v>
      </c>
      <c r="O481">
        <v>19179</v>
      </c>
      <c r="P481" s="1">
        <v>43293</v>
      </c>
      <c r="Q481">
        <f t="shared" si="15"/>
        <v>2018</v>
      </c>
      <c r="R481" t="s">
        <v>1262</v>
      </c>
      <c r="S481" t="s">
        <v>29</v>
      </c>
      <c r="T481" t="s">
        <v>30</v>
      </c>
      <c r="U481" s="1">
        <v>43293</v>
      </c>
      <c r="V481" s="2">
        <v>1000</v>
      </c>
    </row>
    <row r="482" spans="1:22" x14ac:dyDescent="0.25">
      <c r="A482" t="s">
        <v>22</v>
      </c>
      <c r="B482" t="s">
        <v>23</v>
      </c>
      <c r="C482" t="s">
        <v>24</v>
      </c>
      <c r="D482" t="s">
        <v>25</v>
      </c>
      <c r="E482" t="s">
        <v>26</v>
      </c>
      <c r="F482" t="s">
        <v>27</v>
      </c>
      <c r="G482" t="s">
        <v>45</v>
      </c>
      <c r="H482" t="s">
        <v>45</v>
      </c>
      <c r="I482" t="str">
        <f t="shared" si="16"/>
        <v>E</v>
      </c>
      <c r="J482">
        <v>34405</v>
      </c>
      <c r="K482" t="s">
        <v>3537</v>
      </c>
      <c r="L482" t="s">
        <v>3537</v>
      </c>
      <c r="M482" t="s">
        <v>28</v>
      </c>
      <c r="N482" t="s">
        <v>32</v>
      </c>
      <c r="O482">
        <v>19166</v>
      </c>
      <c r="P482" s="1">
        <v>43293</v>
      </c>
      <c r="Q482">
        <f t="shared" si="15"/>
        <v>2018</v>
      </c>
      <c r="R482" t="s">
        <v>248</v>
      </c>
      <c r="S482" t="s">
        <v>29</v>
      </c>
      <c r="T482" t="s">
        <v>30</v>
      </c>
      <c r="U482" s="1">
        <v>43293</v>
      </c>
      <c r="V482" s="2">
        <v>1000</v>
      </c>
    </row>
    <row r="483" spans="1:22" x14ac:dyDescent="0.25">
      <c r="A483" t="s">
        <v>22</v>
      </c>
      <c r="B483" t="s">
        <v>23</v>
      </c>
      <c r="C483" t="s">
        <v>24</v>
      </c>
      <c r="D483" t="s">
        <v>25</v>
      </c>
      <c r="E483" t="s">
        <v>26</v>
      </c>
      <c r="F483" t="s">
        <v>27</v>
      </c>
      <c r="G483" t="s">
        <v>45</v>
      </c>
      <c r="H483" t="s">
        <v>45</v>
      </c>
      <c r="I483" t="str">
        <f t="shared" si="16"/>
        <v>E</v>
      </c>
      <c r="J483">
        <v>34786</v>
      </c>
      <c r="K483" t="s">
        <v>3538</v>
      </c>
      <c r="L483" t="s">
        <v>3538</v>
      </c>
      <c r="M483" t="s">
        <v>28</v>
      </c>
      <c r="N483" t="s">
        <v>32</v>
      </c>
      <c r="O483">
        <v>19170</v>
      </c>
      <c r="P483" s="1">
        <v>43293</v>
      </c>
      <c r="Q483">
        <f t="shared" si="15"/>
        <v>2018</v>
      </c>
      <c r="R483" t="s">
        <v>1262</v>
      </c>
      <c r="S483" t="s">
        <v>29</v>
      </c>
      <c r="T483" t="s">
        <v>30</v>
      </c>
      <c r="U483" s="1">
        <v>43293</v>
      </c>
      <c r="V483" s="2">
        <v>1000</v>
      </c>
    </row>
    <row r="484" spans="1:22" x14ac:dyDescent="0.25">
      <c r="A484" t="s">
        <v>22</v>
      </c>
      <c r="B484" t="s">
        <v>23</v>
      </c>
      <c r="C484" t="s">
        <v>24</v>
      </c>
      <c r="D484" t="s">
        <v>25</v>
      </c>
      <c r="E484" t="s">
        <v>26</v>
      </c>
      <c r="F484" t="s">
        <v>27</v>
      </c>
      <c r="G484" t="s">
        <v>45</v>
      </c>
      <c r="H484" t="s">
        <v>45</v>
      </c>
      <c r="I484" t="str">
        <f t="shared" si="16"/>
        <v>E</v>
      </c>
      <c r="J484">
        <v>34679</v>
      </c>
      <c r="K484" t="s">
        <v>3539</v>
      </c>
      <c r="L484" t="s">
        <v>3539</v>
      </c>
      <c r="M484" t="s">
        <v>28</v>
      </c>
      <c r="N484" t="s">
        <v>32</v>
      </c>
      <c r="O484">
        <v>19171</v>
      </c>
      <c r="P484" s="1">
        <v>43293</v>
      </c>
      <c r="Q484">
        <f t="shared" si="15"/>
        <v>2018</v>
      </c>
      <c r="R484" t="s">
        <v>1262</v>
      </c>
      <c r="S484" t="s">
        <v>29</v>
      </c>
      <c r="T484" t="s">
        <v>30</v>
      </c>
      <c r="U484" s="1">
        <v>43293</v>
      </c>
      <c r="V484" s="2">
        <v>1000</v>
      </c>
    </row>
    <row r="485" spans="1:22" x14ac:dyDescent="0.25">
      <c r="A485" t="s">
        <v>22</v>
      </c>
      <c r="B485" t="s">
        <v>23</v>
      </c>
      <c r="C485" t="s">
        <v>24</v>
      </c>
      <c r="D485" t="s">
        <v>25</v>
      </c>
      <c r="E485" t="s">
        <v>26</v>
      </c>
      <c r="F485" t="s">
        <v>27</v>
      </c>
      <c r="G485" t="s">
        <v>45</v>
      </c>
      <c r="H485" t="s">
        <v>45</v>
      </c>
      <c r="I485" t="str">
        <f t="shared" si="16"/>
        <v>E</v>
      </c>
      <c r="J485">
        <v>3282</v>
      </c>
      <c r="K485" t="s">
        <v>3540</v>
      </c>
      <c r="L485" t="s">
        <v>3540</v>
      </c>
      <c r="M485" t="s">
        <v>28</v>
      </c>
      <c r="N485" t="s">
        <v>32</v>
      </c>
      <c r="O485">
        <v>19166</v>
      </c>
      <c r="P485" s="1">
        <v>43293</v>
      </c>
      <c r="Q485">
        <f t="shared" si="15"/>
        <v>2018</v>
      </c>
      <c r="R485" t="s">
        <v>248</v>
      </c>
      <c r="S485" t="s">
        <v>29</v>
      </c>
      <c r="T485" t="s">
        <v>30</v>
      </c>
      <c r="U485" s="1">
        <v>43293</v>
      </c>
      <c r="V485" s="2">
        <v>1000</v>
      </c>
    </row>
    <row r="486" spans="1:22" x14ac:dyDescent="0.25">
      <c r="A486" t="s">
        <v>22</v>
      </c>
      <c r="B486" t="s">
        <v>23</v>
      </c>
      <c r="C486" t="s">
        <v>24</v>
      </c>
      <c r="D486" t="s">
        <v>25</v>
      </c>
      <c r="E486" t="s">
        <v>26</v>
      </c>
      <c r="F486" t="s">
        <v>27</v>
      </c>
      <c r="G486" t="s">
        <v>45</v>
      </c>
      <c r="H486" t="s">
        <v>45</v>
      </c>
      <c r="I486" t="str">
        <f t="shared" si="16"/>
        <v>E</v>
      </c>
      <c r="J486">
        <v>34962</v>
      </c>
      <c r="K486" t="s">
        <v>3541</v>
      </c>
      <c r="L486" t="s">
        <v>3541</v>
      </c>
      <c r="M486" t="s">
        <v>28</v>
      </c>
      <c r="N486" t="s">
        <v>32</v>
      </c>
      <c r="O486">
        <v>19166</v>
      </c>
      <c r="P486" s="1">
        <v>43293</v>
      </c>
      <c r="Q486">
        <f t="shared" si="15"/>
        <v>2018</v>
      </c>
      <c r="R486" t="s">
        <v>248</v>
      </c>
      <c r="S486" t="s">
        <v>29</v>
      </c>
      <c r="T486" t="s">
        <v>30</v>
      </c>
      <c r="U486" s="1">
        <v>43293</v>
      </c>
      <c r="V486" s="2">
        <v>1000</v>
      </c>
    </row>
    <row r="487" spans="1:22" x14ac:dyDescent="0.25">
      <c r="A487" t="s">
        <v>22</v>
      </c>
      <c r="B487" t="s">
        <v>23</v>
      </c>
      <c r="C487" t="s">
        <v>24</v>
      </c>
      <c r="D487" t="s">
        <v>25</v>
      </c>
      <c r="E487" t="s">
        <v>26</v>
      </c>
      <c r="F487" t="s">
        <v>27</v>
      </c>
      <c r="G487" t="s">
        <v>45</v>
      </c>
      <c r="H487" t="s">
        <v>45</v>
      </c>
      <c r="I487" t="str">
        <f t="shared" si="16"/>
        <v>E</v>
      </c>
      <c r="J487">
        <v>33445</v>
      </c>
      <c r="K487" t="s">
        <v>3542</v>
      </c>
      <c r="L487" t="s">
        <v>3542</v>
      </c>
      <c r="M487" t="s">
        <v>28</v>
      </c>
      <c r="N487" t="s">
        <v>32</v>
      </c>
      <c r="O487">
        <v>19166</v>
      </c>
      <c r="P487" s="1">
        <v>43293</v>
      </c>
      <c r="Q487">
        <f t="shared" si="15"/>
        <v>2018</v>
      </c>
      <c r="R487" t="s">
        <v>248</v>
      </c>
      <c r="S487" t="s">
        <v>29</v>
      </c>
      <c r="T487" t="s">
        <v>30</v>
      </c>
      <c r="U487" s="1">
        <v>43293</v>
      </c>
      <c r="V487" s="2">
        <v>1000</v>
      </c>
    </row>
    <row r="488" spans="1:22" x14ac:dyDescent="0.25">
      <c r="A488" t="s">
        <v>22</v>
      </c>
      <c r="B488" t="s">
        <v>23</v>
      </c>
      <c r="C488" t="s">
        <v>24</v>
      </c>
      <c r="D488" t="s">
        <v>25</v>
      </c>
      <c r="E488" t="s">
        <v>26</v>
      </c>
      <c r="F488" t="s">
        <v>27</v>
      </c>
      <c r="G488" t="s">
        <v>45</v>
      </c>
      <c r="H488" t="s">
        <v>45</v>
      </c>
      <c r="I488" t="str">
        <f t="shared" si="16"/>
        <v>E</v>
      </c>
      <c r="J488">
        <v>44742</v>
      </c>
      <c r="K488" t="s">
        <v>3543</v>
      </c>
      <c r="L488" t="s">
        <v>3544</v>
      </c>
      <c r="M488" t="s">
        <v>28</v>
      </c>
      <c r="N488" t="s">
        <v>32</v>
      </c>
      <c r="O488">
        <v>19166</v>
      </c>
      <c r="P488" s="1">
        <v>43293</v>
      </c>
      <c r="Q488">
        <f t="shared" si="15"/>
        <v>2018</v>
      </c>
      <c r="R488" t="s">
        <v>248</v>
      </c>
      <c r="S488" t="s">
        <v>29</v>
      </c>
      <c r="T488" t="s">
        <v>30</v>
      </c>
      <c r="U488" s="1">
        <v>43293</v>
      </c>
      <c r="V488" s="2">
        <v>1000</v>
      </c>
    </row>
    <row r="489" spans="1:22" x14ac:dyDescent="0.25">
      <c r="A489" t="s">
        <v>22</v>
      </c>
      <c r="B489" t="s">
        <v>23</v>
      </c>
      <c r="C489" t="s">
        <v>24</v>
      </c>
      <c r="D489" t="s">
        <v>25</v>
      </c>
      <c r="E489" t="s">
        <v>26</v>
      </c>
      <c r="F489" t="s">
        <v>27</v>
      </c>
      <c r="G489" t="s">
        <v>45</v>
      </c>
      <c r="H489" t="s">
        <v>45</v>
      </c>
      <c r="I489" t="str">
        <f t="shared" si="16"/>
        <v>E</v>
      </c>
      <c r="J489">
        <v>38977</v>
      </c>
      <c r="K489" t="s">
        <v>3546</v>
      </c>
      <c r="L489" t="s">
        <v>3547</v>
      </c>
      <c r="M489" t="s">
        <v>28</v>
      </c>
      <c r="N489" t="s">
        <v>32</v>
      </c>
      <c r="O489">
        <v>19178</v>
      </c>
      <c r="P489" s="1">
        <v>43293</v>
      </c>
      <c r="Q489">
        <f t="shared" si="15"/>
        <v>2018</v>
      </c>
      <c r="R489" t="s">
        <v>1262</v>
      </c>
      <c r="S489" t="s">
        <v>29</v>
      </c>
      <c r="T489" t="s">
        <v>30</v>
      </c>
      <c r="U489" s="1">
        <v>43293</v>
      </c>
      <c r="V489" s="2">
        <v>1000</v>
      </c>
    </row>
    <row r="490" spans="1:22" x14ac:dyDescent="0.25">
      <c r="A490" t="s">
        <v>22</v>
      </c>
      <c r="B490" t="s">
        <v>23</v>
      </c>
      <c r="C490" t="s">
        <v>24</v>
      </c>
      <c r="D490" t="s">
        <v>25</v>
      </c>
      <c r="E490" t="s">
        <v>26</v>
      </c>
      <c r="F490" t="s">
        <v>27</v>
      </c>
      <c r="G490" t="s">
        <v>45</v>
      </c>
      <c r="H490" t="s">
        <v>45</v>
      </c>
      <c r="I490" t="str">
        <f t="shared" si="16"/>
        <v>E</v>
      </c>
      <c r="J490">
        <v>8034</v>
      </c>
      <c r="K490" t="s">
        <v>3548</v>
      </c>
      <c r="L490" t="s">
        <v>3548</v>
      </c>
      <c r="M490" t="s">
        <v>28</v>
      </c>
      <c r="N490" t="s">
        <v>32</v>
      </c>
      <c r="O490">
        <v>19178</v>
      </c>
      <c r="P490" s="1">
        <v>43293</v>
      </c>
      <c r="Q490">
        <f t="shared" si="15"/>
        <v>2018</v>
      </c>
      <c r="R490" t="s">
        <v>1262</v>
      </c>
      <c r="S490" t="s">
        <v>29</v>
      </c>
      <c r="T490" t="s">
        <v>30</v>
      </c>
      <c r="U490" s="1">
        <v>43293</v>
      </c>
      <c r="V490" s="2">
        <v>1000</v>
      </c>
    </row>
    <row r="491" spans="1:22" x14ac:dyDescent="0.25">
      <c r="A491" t="s">
        <v>22</v>
      </c>
      <c r="B491" t="s">
        <v>23</v>
      </c>
      <c r="C491" t="s">
        <v>24</v>
      </c>
      <c r="D491" t="s">
        <v>25</v>
      </c>
      <c r="E491" t="s">
        <v>26</v>
      </c>
      <c r="F491" t="s">
        <v>27</v>
      </c>
      <c r="G491" t="s">
        <v>45</v>
      </c>
      <c r="H491" t="s">
        <v>45</v>
      </c>
      <c r="I491" t="str">
        <f t="shared" si="16"/>
        <v>E</v>
      </c>
      <c r="J491">
        <v>36515</v>
      </c>
      <c r="K491" t="s">
        <v>3549</v>
      </c>
      <c r="L491" t="s">
        <v>3550</v>
      </c>
      <c r="M491" t="s">
        <v>28</v>
      </c>
      <c r="N491" t="s">
        <v>32</v>
      </c>
      <c r="O491">
        <v>19178</v>
      </c>
      <c r="P491" s="1">
        <v>43293</v>
      </c>
      <c r="Q491">
        <f t="shared" si="15"/>
        <v>2018</v>
      </c>
      <c r="R491" t="s">
        <v>1262</v>
      </c>
      <c r="S491" t="s">
        <v>29</v>
      </c>
      <c r="T491" t="s">
        <v>30</v>
      </c>
      <c r="U491" s="1">
        <v>43293</v>
      </c>
      <c r="V491" s="2">
        <v>1000</v>
      </c>
    </row>
    <row r="492" spans="1:22" x14ac:dyDescent="0.25">
      <c r="A492" t="s">
        <v>22</v>
      </c>
      <c r="B492" t="s">
        <v>23</v>
      </c>
      <c r="C492" t="s">
        <v>24</v>
      </c>
      <c r="D492" t="s">
        <v>25</v>
      </c>
      <c r="E492" t="s">
        <v>26</v>
      </c>
      <c r="F492" t="s">
        <v>27</v>
      </c>
      <c r="G492" t="s">
        <v>45</v>
      </c>
      <c r="H492" t="s">
        <v>45</v>
      </c>
      <c r="I492" t="str">
        <f t="shared" si="16"/>
        <v>E</v>
      </c>
      <c r="J492">
        <v>48307</v>
      </c>
      <c r="K492" t="s">
        <v>3551</v>
      </c>
      <c r="L492" t="s">
        <v>3551</v>
      </c>
      <c r="M492" t="s">
        <v>28</v>
      </c>
      <c r="N492" t="s">
        <v>32</v>
      </c>
      <c r="O492">
        <v>19179</v>
      </c>
      <c r="P492" s="1">
        <v>43293</v>
      </c>
      <c r="Q492">
        <f t="shared" si="15"/>
        <v>2018</v>
      </c>
      <c r="R492" t="s">
        <v>1262</v>
      </c>
      <c r="S492" t="s">
        <v>29</v>
      </c>
      <c r="T492" t="s">
        <v>30</v>
      </c>
      <c r="U492" s="1">
        <v>43293</v>
      </c>
      <c r="V492" s="2">
        <v>1000</v>
      </c>
    </row>
    <row r="493" spans="1:22" x14ac:dyDescent="0.25">
      <c r="A493" t="s">
        <v>22</v>
      </c>
      <c r="B493" t="s">
        <v>23</v>
      </c>
      <c r="C493" t="s">
        <v>24</v>
      </c>
      <c r="D493" t="s">
        <v>25</v>
      </c>
      <c r="E493" t="s">
        <v>26</v>
      </c>
      <c r="F493" t="s">
        <v>27</v>
      </c>
      <c r="G493" t="s">
        <v>45</v>
      </c>
      <c r="H493" t="s">
        <v>45</v>
      </c>
      <c r="I493" t="str">
        <f t="shared" si="16"/>
        <v>E</v>
      </c>
      <c r="J493">
        <v>36815</v>
      </c>
      <c r="K493" t="s">
        <v>3552</v>
      </c>
      <c r="L493" t="s">
        <v>3552</v>
      </c>
      <c r="M493" t="s">
        <v>28</v>
      </c>
      <c r="N493" t="s">
        <v>32</v>
      </c>
      <c r="O493">
        <v>19179</v>
      </c>
      <c r="P493" s="1">
        <v>43293</v>
      </c>
      <c r="Q493">
        <f t="shared" si="15"/>
        <v>2018</v>
      </c>
      <c r="R493" t="s">
        <v>1262</v>
      </c>
      <c r="S493" t="s">
        <v>29</v>
      </c>
      <c r="T493" t="s">
        <v>30</v>
      </c>
      <c r="U493" s="1">
        <v>43293</v>
      </c>
      <c r="V493" s="2">
        <v>1000</v>
      </c>
    </row>
    <row r="494" spans="1:22" x14ac:dyDescent="0.25">
      <c r="A494" t="s">
        <v>22</v>
      </c>
      <c r="B494" t="s">
        <v>23</v>
      </c>
      <c r="C494" t="s">
        <v>24</v>
      </c>
      <c r="D494" t="s">
        <v>25</v>
      </c>
      <c r="E494" t="s">
        <v>26</v>
      </c>
      <c r="F494" t="s">
        <v>27</v>
      </c>
      <c r="G494" t="s">
        <v>45</v>
      </c>
      <c r="H494" t="s">
        <v>45</v>
      </c>
      <c r="I494" t="str">
        <f t="shared" si="16"/>
        <v>E</v>
      </c>
      <c r="J494">
        <v>26510</v>
      </c>
      <c r="K494" t="s">
        <v>3553</v>
      </c>
      <c r="L494" t="s">
        <v>3553</v>
      </c>
      <c r="M494" t="s">
        <v>28</v>
      </c>
      <c r="N494" t="s">
        <v>32</v>
      </c>
      <c r="O494">
        <v>19179</v>
      </c>
      <c r="P494" s="1">
        <v>43293</v>
      </c>
      <c r="Q494">
        <f t="shared" si="15"/>
        <v>2018</v>
      </c>
      <c r="R494" t="s">
        <v>1262</v>
      </c>
      <c r="S494" t="s">
        <v>29</v>
      </c>
      <c r="T494" t="s">
        <v>30</v>
      </c>
      <c r="U494" s="1">
        <v>43293</v>
      </c>
      <c r="V494" s="2">
        <v>1000</v>
      </c>
    </row>
    <row r="495" spans="1:22" x14ac:dyDescent="0.25">
      <c r="A495" t="s">
        <v>22</v>
      </c>
      <c r="B495" t="s">
        <v>23</v>
      </c>
      <c r="C495" t="s">
        <v>24</v>
      </c>
      <c r="D495" t="s">
        <v>25</v>
      </c>
      <c r="E495" t="s">
        <v>26</v>
      </c>
      <c r="F495" t="s">
        <v>27</v>
      </c>
      <c r="G495" t="s">
        <v>45</v>
      </c>
      <c r="H495" t="s">
        <v>45</v>
      </c>
      <c r="I495" t="str">
        <f t="shared" si="16"/>
        <v>E</v>
      </c>
      <c r="J495">
        <v>33286</v>
      </c>
      <c r="K495" t="s">
        <v>3554</v>
      </c>
      <c r="L495" t="s">
        <v>3554</v>
      </c>
      <c r="M495" t="s">
        <v>28</v>
      </c>
      <c r="N495" t="s">
        <v>32</v>
      </c>
      <c r="O495">
        <v>19179</v>
      </c>
      <c r="P495" s="1">
        <v>43293</v>
      </c>
      <c r="Q495">
        <f t="shared" si="15"/>
        <v>2018</v>
      </c>
      <c r="R495" t="s">
        <v>1262</v>
      </c>
      <c r="S495" t="s">
        <v>29</v>
      </c>
      <c r="T495" t="s">
        <v>30</v>
      </c>
      <c r="U495" s="1">
        <v>43293</v>
      </c>
      <c r="V495" s="2">
        <v>1000</v>
      </c>
    </row>
    <row r="496" spans="1:22" x14ac:dyDescent="0.25">
      <c r="A496" t="s">
        <v>22</v>
      </c>
      <c r="B496" t="s">
        <v>23</v>
      </c>
      <c r="C496" t="s">
        <v>24</v>
      </c>
      <c r="D496" t="s">
        <v>25</v>
      </c>
      <c r="E496" t="s">
        <v>26</v>
      </c>
      <c r="F496" t="s">
        <v>27</v>
      </c>
      <c r="G496" t="s">
        <v>45</v>
      </c>
      <c r="H496" t="s">
        <v>45</v>
      </c>
      <c r="I496" t="str">
        <f t="shared" si="16"/>
        <v>E</v>
      </c>
      <c r="J496">
        <v>35532</v>
      </c>
      <c r="K496" t="s">
        <v>3555</v>
      </c>
      <c r="L496" t="s">
        <v>3555</v>
      </c>
      <c r="M496" t="s">
        <v>28</v>
      </c>
      <c r="N496" t="s">
        <v>32</v>
      </c>
      <c r="O496">
        <v>19179</v>
      </c>
      <c r="P496" s="1">
        <v>43293</v>
      </c>
      <c r="Q496">
        <f t="shared" si="15"/>
        <v>2018</v>
      </c>
      <c r="R496" t="s">
        <v>1262</v>
      </c>
      <c r="S496" t="s">
        <v>29</v>
      </c>
      <c r="T496" t="s">
        <v>30</v>
      </c>
      <c r="U496" s="1">
        <v>43293</v>
      </c>
      <c r="V496" s="2">
        <v>1000</v>
      </c>
    </row>
    <row r="497" spans="1:22" x14ac:dyDescent="0.25">
      <c r="A497" t="s">
        <v>22</v>
      </c>
      <c r="B497" t="s">
        <v>23</v>
      </c>
      <c r="C497" t="s">
        <v>24</v>
      </c>
      <c r="D497" t="s">
        <v>25</v>
      </c>
      <c r="E497" t="s">
        <v>26</v>
      </c>
      <c r="F497" t="s">
        <v>27</v>
      </c>
      <c r="G497" t="s">
        <v>45</v>
      </c>
      <c r="H497" t="s">
        <v>45</v>
      </c>
      <c r="I497" t="str">
        <f t="shared" si="16"/>
        <v>E</v>
      </c>
      <c r="J497">
        <v>75412</v>
      </c>
      <c r="K497" t="s">
        <v>3556</v>
      </c>
      <c r="L497" t="s">
        <v>3556</v>
      </c>
      <c r="M497" t="s">
        <v>28</v>
      </c>
      <c r="N497" t="s">
        <v>32</v>
      </c>
      <c r="O497">
        <v>19179</v>
      </c>
      <c r="P497" s="1">
        <v>43293</v>
      </c>
      <c r="Q497">
        <f t="shared" si="15"/>
        <v>2018</v>
      </c>
      <c r="R497" t="s">
        <v>1262</v>
      </c>
      <c r="S497" t="s">
        <v>29</v>
      </c>
      <c r="T497" t="s">
        <v>30</v>
      </c>
      <c r="U497" s="1">
        <v>43293</v>
      </c>
      <c r="V497" s="2">
        <v>1000</v>
      </c>
    </row>
    <row r="498" spans="1:22" x14ac:dyDescent="0.25">
      <c r="A498" t="s">
        <v>22</v>
      </c>
      <c r="B498" t="s">
        <v>23</v>
      </c>
      <c r="C498" t="s">
        <v>24</v>
      </c>
      <c r="D498" t="s">
        <v>25</v>
      </c>
      <c r="E498" t="s">
        <v>26</v>
      </c>
      <c r="F498" t="s">
        <v>27</v>
      </c>
      <c r="G498" t="s">
        <v>45</v>
      </c>
      <c r="H498" t="s">
        <v>45</v>
      </c>
      <c r="I498" t="str">
        <f t="shared" si="16"/>
        <v>E</v>
      </c>
      <c r="J498">
        <v>43580</v>
      </c>
      <c r="K498" t="s">
        <v>3558</v>
      </c>
      <c r="L498" t="s">
        <v>3558</v>
      </c>
      <c r="M498" t="s">
        <v>28</v>
      </c>
      <c r="N498" t="s">
        <v>32</v>
      </c>
      <c r="O498">
        <v>19179</v>
      </c>
      <c r="P498" s="1">
        <v>43293</v>
      </c>
      <c r="Q498">
        <f t="shared" si="15"/>
        <v>2018</v>
      </c>
      <c r="R498" t="s">
        <v>1262</v>
      </c>
      <c r="S498" t="s">
        <v>29</v>
      </c>
      <c r="T498" t="s">
        <v>30</v>
      </c>
      <c r="U498" s="1">
        <v>43293</v>
      </c>
      <c r="V498" s="2">
        <v>1000</v>
      </c>
    </row>
    <row r="499" spans="1:22" x14ac:dyDescent="0.25">
      <c r="A499" t="s">
        <v>22</v>
      </c>
      <c r="B499" t="s">
        <v>23</v>
      </c>
      <c r="C499" t="s">
        <v>24</v>
      </c>
      <c r="D499" t="s">
        <v>25</v>
      </c>
      <c r="E499" t="s">
        <v>26</v>
      </c>
      <c r="F499" t="s">
        <v>27</v>
      </c>
      <c r="G499" t="s">
        <v>45</v>
      </c>
      <c r="H499" t="s">
        <v>45</v>
      </c>
      <c r="I499" t="str">
        <f t="shared" si="16"/>
        <v>E</v>
      </c>
      <c r="J499">
        <v>31475</v>
      </c>
      <c r="K499" t="s">
        <v>3559</v>
      </c>
      <c r="L499" t="s">
        <v>3559</v>
      </c>
      <c r="M499" t="s">
        <v>28</v>
      </c>
      <c r="N499" t="s">
        <v>32</v>
      </c>
      <c r="O499">
        <v>19179</v>
      </c>
      <c r="P499" s="1">
        <v>43293</v>
      </c>
      <c r="Q499">
        <f t="shared" si="15"/>
        <v>2018</v>
      </c>
      <c r="R499" t="s">
        <v>1262</v>
      </c>
      <c r="S499" t="s">
        <v>29</v>
      </c>
      <c r="T499" t="s">
        <v>30</v>
      </c>
      <c r="U499" s="1">
        <v>43293</v>
      </c>
      <c r="V499" s="2">
        <v>1000</v>
      </c>
    </row>
    <row r="500" spans="1:22" x14ac:dyDescent="0.25">
      <c r="A500" t="s">
        <v>22</v>
      </c>
      <c r="B500" t="s">
        <v>23</v>
      </c>
      <c r="C500" t="s">
        <v>24</v>
      </c>
      <c r="D500" t="s">
        <v>25</v>
      </c>
      <c r="E500" t="s">
        <v>26</v>
      </c>
      <c r="F500" t="s">
        <v>27</v>
      </c>
      <c r="G500" t="s">
        <v>45</v>
      </c>
      <c r="H500" t="s">
        <v>45</v>
      </c>
      <c r="I500" t="str">
        <f t="shared" si="16"/>
        <v>E</v>
      </c>
      <c r="J500">
        <v>7055</v>
      </c>
      <c r="K500" t="s">
        <v>3560</v>
      </c>
      <c r="L500" t="s">
        <v>3560</v>
      </c>
      <c r="M500" t="s">
        <v>28</v>
      </c>
      <c r="N500" t="s">
        <v>32</v>
      </c>
      <c r="O500">
        <v>19179</v>
      </c>
      <c r="P500" s="1">
        <v>43293</v>
      </c>
      <c r="Q500">
        <f t="shared" si="15"/>
        <v>2018</v>
      </c>
      <c r="R500" t="s">
        <v>1262</v>
      </c>
      <c r="S500" t="s">
        <v>29</v>
      </c>
      <c r="T500" t="s">
        <v>30</v>
      </c>
      <c r="U500" s="1">
        <v>43293</v>
      </c>
      <c r="V500" s="2">
        <v>1000</v>
      </c>
    </row>
    <row r="501" spans="1:22" x14ac:dyDescent="0.25">
      <c r="A501" t="s">
        <v>22</v>
      </c>
      <c r="B501" t="s">
        <v>23</v>
      </c>
      <c r="C501" t="s">
        <v>24</v>
      </c>
      <c r="D501" t="s">
        <v>25</v>
      </c>
      <c r="E501" t="s">
        <v>26</v>
      </c>
      <c r="F501" t="s">
        <v>27</v>
      </c>
      <c r="G501" t="s">
        <v>45</v>
      </c>
      <c r="H501" t="s">
        <v>45</v>
      </c>
      <c r="I501" t="str">
        <f t="shared" si="16"/>
        <v>E</v>
      </c>
      <c r="J501">
        <v>34771</v>
      </c>
      <c r="K501" t="s">
        <v>3561</v>
      </c>
      <c r="L501" t="s">
        <v>3561</v>
      </c>
      <c r="M501" t="s">
        <v>28</v>
      </c>
      <c r="N501" t="s">
        <v>32</v>
      </c>
      <c r="O501">
        <v>19179</v>
      </c>
      <c r="P501" s="1">
        <v>43293</v>
      </c>
      <c r="Q501">
        <f t="shared" si="15"/>
        <v>2018</v>
      </c>
      <c r="R501" t="s">
        <v>1262</v>
      </c>
      <c r="S501" t="s">
        <v>29</v>
      </c>
      <c r="T501" t="s">
        <v>30</v>
      </c>
      <c r="U501" s="1">
        <v>43293</v>
      </c>
      <c r="V501" s="2">
        <v>1000</v>
      </c>
    </row>
    <row r="502" spans="1:22" x14ac:dyDescent="0.25">
      <c r="A502" t="s">
        <v>22</v>
      </c>
      <c r="B502" t="s">
        <v>23</v>
      </c>
      <c r="C502" t="s">
        <v>24</v>
      </c>
      <c r="D502" t="s">
        <v>25</v>
      </c>
      <c r="E502" t="s">
        <v>26</v>
      </c>
      <c r="F502" t="s">
        <v>27</v>
      </c>
      <c r="G502" t="s">
        <v>45</v>
      </c>
      <c r="H502" t="s">
        <v>45</v>
      </c>
      <c r="I502" t="str">
        <f t="shared" si="16"/>
        <v>E</v>
      </c>
      <c r="J502">
        <v>35980</v>
      </c>
      <c r="K502" t="s">
        <v>3562</v>
      </c>
      <c r="L502" t="s">
        <v>3562</v>
      </c>
      <c r="M502" t="s">
        <v>28</v>
      </c>
      <c r="N502" t="s">
        <v>32</v>
      </c>
      <c r="O502">
        <v>19179</v>
      </c>
      <c r="P502" s="1">
        <v>43293</v>
      </c>
      <c r="Q502">
        <f t="shared" si="15"/>
        <v>2018</v>
      </c>
      <c r="R502" t="s">
        <v>1262</v>
      </c>
      <c r="S502" t="s">
        <v>29</v>
      </c>
      <c r="T502" t="s">
        <v>30</v>
      </c>
      <c r="U502" s="1">
        <v>43293</v>
      </c>
      <c r="V502" s="2">
        <v>1000</v>
      </c>
    </row>
    <row r="503" spans="1:22" x14ac:dyDescent="0.25">
      <c r="A503" t="s">
        <v>22</v>
      </c>
      <c r="B503" t="s">
        <v>23</v>
      </c>
      <c r="C503" t="s">
        <v>24</v>
      </c>
      <c r="D503" t="s">
        <v>25</v>
      </c>
      <c r="E503" t="s">
        <v>26</v>
      </c>
      <c r="F503" t="s">
        <v>27</v>
      </c>
      <c r="G503" t="s">
        <v>45</v>
      </c>
      <c r="H503" t="s">
        <v>45</v>
      </c>
      <c r="I503" t="str">
        <f t="shared" si="16"/>
        <v>E</v>
      </c>
      <c r="J503">
        <v>37189</v>
      </c>
      <c r="K503" t="s">
        <v>3563</v>
      </c>
      <c r="L503" t="s">
        <v>3563</v>
      </c>
      <c r="M503" t="s">
        <v>28</v>
      </c>
      <c r="N503" t="s">
        <v>32</v>
      </c>
      <c r="O503">
        <v>19179</v>
      </c>
      <c r="P503" s="1">
        <v>43293</v>
      </c>
      <c r="Q503">
        <f t="shared" si="15"/>
        <v>2018</v>
      </c>
      <c r="R503" t="s">
        <v>1262</v>
      </c>
      <c r="S503" t="s">
        <v>29</v>
      </c>
      <c r="T503" t="s">
        <v>30</v>
      </c>
      <c r="U503" s="1">
        <v>43293</v>
      </c>
      <c r="V503" s="2">
        <v>1000</v>
      </c>
    </row>
    <row r="504" spans="1:22" x14ac:dyDescent="0.25">
      <c r="A504" t="s">
        <v>22</v>
      </c>
      <c r="B504" t="s">
        <v>23</v>
      </c>
      <c r="C504" t="s">
        <v>24</v>
      </c>
      <c r="D504" t="s">
        <v>25</v>
      </c>
      <c r="E504" t="s">
        <v>26</v>
      </c>
      <c r="F504" t="s">
        <v>27</v>
      </c>
      <c r="G504" t="s">
        <v>45</v>
      </c>
      <c r="H504" t="s">
        <v>45</v>
      </c>
      <c r="I504" t="str">
        <f t="shared" si="16"/>
        <v>E</v>
      </c>
      <c r="J504">
        <v>37703</v>
      </c>
      <c r="K504" t="s">
        <v>3564</v>
      </c>
      <c r="L504" t="s">
        <v>3564</v>
      </c>
      <c r="M504" t="s">
        <v>28</v>
      </c>
      <c r="N504" t="s">
        <v>32</v>
      </c>
      <c r="O504">
        <v>19179</v>
      </c>
      <c r="P504" s="1">
        <v>43293</v>
      </c>
      <c r="Q504">
        <f t="shared" si="15"/>
        <v>2018</v>
      </c>
      <c r="R504" t="s">
        <v>1262</v>
      </c>
      <c r="S504" t="s">
        <v>29</v>
      </c>
      <c r="T504" t="s">
        <v>30</v>
      </c>
      <c r="U504" s="1">
        <v>43293</v>
      </c>
      <c r="V504" s="2">
        <v>1000</v>
      </c>
    </row>
    <row r="505" spans="1:22" x14ac:dyDescent="0.25">
      <c r="A505" t="s">
        <v>22</v>
      </c>
      <c r="B505" t="s">
        <v>23</v>
      </c>
      <c r="C505" t="s">
        <v>24</v>
      </c>
      <c r="D505" t="s">
        <v>25</v>
      </c>
      <c r="E505" t="s">
        <v>26</v>
      </c>
      <c r="F505" t="s">
        <v>27</v>
      </c>
      <c r="G505" t="s">
        <v>45</v>
      </c>
      <c r="H505" t="s">
        <v>45</v>
      </c>
      <c r="I505" t="str">
        <f t="shared" si="16"/>
        <v>E</v>
      </c>
      <c r="J505">
        <v>53579</v>
      </c>
      <c r="K505" t="s">
        <v>3566</v>
      </c>
      <c r="L505" t="s">
        <v>3566</v>
      </c>
      <c r="M505" t="s">
        <v>28</v>
      </c>
      <c r="N505" t="s">
        <v>32</v>
      </c>
      <c r="O505">
        <v>19179</v>
      </c>
      <c r="P505" s="1">
        <v>43293</v>
      </c>
      <c r="Q505">
        <f t="shared" si="15"/>
        <v>2018</v>
      </c>
      <c r="R505" t="s">
        <v>1262</v>
      </c>
      <c r="S505" t="s">
        <v>29</v>
      </c>
      <c r="T505" t="s">
        <v>30</v>
      </c>
      <c r="U505" s="1">
        <v>43293</v>
      </c>
      <c r="V505" s="2">
        <v>1000</v>
      </c>
    </row>
    <row r="506" spans="1:22" x14ac:dyDescent="0.25">
      <c r="A506" t="s">
        <v>22</v>
      </c>
      <c r="B506" t="s">
        <v>23</v>
      </c>
      <c r="C506" t="s">
        <v>24</v>
      </c>
      <c r="D506" t="s">
        <v>25</v>
      </c>
      <c r="E506" t="s">
        <v>26</v>
      </c>
      <c r="F506" t="s">
        <v>27</v>
      </c>
      <c r="G506" t="s">
        <v>45</v>
      </c>
      <c r="H506" t="s">
        <v>45</v>
      </c>
      <c r="I506" t="str">
        <f t="shared" si="16"/>
        <v>E</v>
      </c>
      <c r="J506">
        <v>4328</v>
      </c>
      <c r="K506" t="s">
        <v>3567</v>
      </c>
      <c r="L506" t="s">
        <v>3567</v>
      </c>
      <c r="M506" t="s">
        <v>28</v>
      </c>
      <c r="N506" t="s">
        <v>32</v>
      </c>
      <c r="O506">
        <v>19179</v>
      </c>
      <c r="P506" s="1">
        <v>43293</v>
      </c>
      <c r="Q506">
        <f t="shared" si="15"/>
        <v>2018</v>
      </c>
      <c r="R506" t="s">
        <v>1262</v>
      </c>
      <c r="S506" t="s">
        <v>29</v>
      </c>
      <c r="T506" t="s">
        <v>30</v>
      </c>
      <c r="U506" s="1">
        <v>43293</v>
      </c>
      <c r="V506" s="2">
        <v>1000</v>
      </c>
    </row>
    <row r="507" spans="1:22" x14ac:dyDescent="0.25">
      <c r="A507" t="s">
        <v>22</v>
      </c>
      <c r="B507" t="s">
        <v>23</v>
      </c>
      <c r="C507" t="s">
        <v>24</v>
      </c>
      <c r="D507" t="s">
        <v>25</v>
      </c>
      <c r="E507" t="s">
        <v>26</v>
      </c>
      <c r="F507" t="s">
        <v>27</v>
      </c>
      <c r="G507" t="s">
        <v>45</v>
      </c>
      <c r="H507" t="s">
        <v>45</v>
      </c>
      <c r="I507" t="str">
        <f t="shared" si="16"/>
        <v>E</v>
      </c>
      <c r="J507">
        <v>38087</v>
      </c>
      <c r="K507" t="s">
        <v>3569</v>
      </c>
      <c r="L507" t="s">
        <v>3569</v>
      </c>
      <c r="M507" t="s">
        <v>28</v>
      </c>
      <c r="N507" t="s">
        <v>32</v>
      </c>
      <c r="O507">
        <v>19179</v>
      </c>
      <c r="P507" s="1">
        <v>43293</v>
      </c>
      <c r="Q507">
        <f t="shared" si="15"/>
        <v>2018</v>
      </c>
      <c r="R507" t="s">
        <v>1262</v>
      </c>
      <c r="S507" t="s">
        <v>29</v>
      </c>
      <c r="T507" t="s">
        <v>30</v>
      </c>
      <c r="U507" s="1">
        <v>43293</v>
      </c>
      <c r="V507" s="2">
        <v>1000</v>
      </c>
    </row>
    <row r="508" spans="1:22" x14ac:dyDescent="0.25">
      <c r="A508" t="s">
        <v>22</v>
      </c>
      <c r="B508" t="s">
        <v>23</v>
      </c>
      <c r="C508" t="s">
        <v>24</v>
      </c>
      <c r="D508" t="s">
        <v>25</v>
      </c>
      <c r="E508" t="s">
        <v>26</v>
      </c>
      <c r="F508" t="s">
        <v>27</v>
      </c>
      <c r="G508" t="s">
        <v>45</v>
      </c>
      <c r="H508" t="s">
        <v>45</v>
      </c>
      <c r="I508" t="str">
        <f t="shared" si="16"/>
        <v>E</v>
      </c>
      <c r="J508">
        <v>33900</v>
      </c>
      <c r="K508" t="s">
        <v>3570</v>
      </c>
      <c r="L508" t="s">
        <v>3570</v>
      </c>
      <c r="M508" t="s">
        <v>28</v>
      </c>
      <c r="N508" t="s">
        <v>32</v>
      </c>
      <c r="O508">
        <v>19179</v>
      </c>
      <c r="P508" s="1">
        <v>43293</v>
      </c>
      <c r="Q508">
        <f t="shared" si="15"/>
        <v>2018</v>
      </c>
      <c r="R508" t="s">
        <v>1262</v>
      </c>
      <c r="S508" t="s">
        <v>29</v>
      </c>
      <c r="T508" t="s">
        <v>30</v>
      </c>
      <c r="U508" s="1">
        <v>43293</v>
      </c>
      <c r="V508" s="2">
        <v>1000</v>
      </c>
    </row>
    <row r="509" spans="1:22" x14ac:dyDescent="0.25">
      <c r="A509" t="s">
        <v>22</v>
      </c>
      <c r="B509" t="s">
        <v>23</v>
      </c>
      <c r="C509" t="s">
        <v>24</v>
      </c>
      <c r="D509" t="s">
        <v>25</v>
      </c>
      <c r="E509" t="s">
        <v>26</v>
      </c>
      <c r="F509" t="s">
        <v>27</v>
      </c>
      <c r="G509" t="s">
        <v>45</v>
      </c>
      <c r="H509" t="s">
        <v>45</v>
      </c>
      <c r="I509" t="str">
        <f t="shared" si="16"/>
        <v>E</v>
      </c>
      <c r="J509">
        <v>17374</v>
      </c>
      <c r="K509" t="s">
        <v>3571</v>
      </c>
      <c r="L509" t="s">
        <v>3571</v>
      </c>
      <c r="M509" t="s">
        <v>28</v>
      </c>
      <c r="N509" t="s">
        <v>32</v>
      </c>
      <c r="O509">
        <v>19179</v>
      </c>
      <c r="P509" s="1">
        <v>43293</v>
      </c>
      <c r="Q509">
        <f t="shared" si="15"/>
        <v>2018</v>
      </c>
      <c r="R509" t="s">
        <v>1262</v>
      </c>
      <c r="S509" t="s">
        <v>29</v>
      </c>
      <c r="T509" t="s">
        <v>30</v>
      </c>
      <c r="U509" s="1">
        <v>43293</v>
      </c>
      <c r="V509" s="2">
        <v>1000</v>
      </c>
    </row>
    <row r="510" spans="1:22" x14ac:dyDescent="0.25">
      <c r="A510" t="s">
        <v>22</v>
      </c>
      <c r="B510" t="s">
        <v>23</v>
      </c>
      <c r="C510" t="s">
        <v>24</v>
      </c>
      <c r="D510" t="s">
        <v>25</v>
      </c>
      <c r="E510" t="s">
        <v>26</v>
      </c>
      <c r="F510" t="s">
        <v>27</v>
      </c>
      <c r="G510" t="s">
        <v>45</v>
      </c>
      <c r="H510" t="s">
        <v>45</v>
      </c>
      <c r="I510" t="str">
        <f t="shared" si="16"/>
        <v>E</v>
      </c>
      <c r="J510">
        <v>31858</v>
      </c>
      <c r="K510" t="s">
        <v>3572</v>
      </c>
      <c r="L510" t="s">
        <v>3572</v>
      </c>
      <c r="M510" t="s">
        <v>28</v>
      </c>
      <c r="N510" t="s">
        <v>32</v>
      </c>
      <c r="O510">
        <v>19179</v>
      </c>
      <c r="P510" s="1">
        <v>43293</v>
      </c>
      <c r="Q510">
        <f t="shared" si="15"/>
        <v>2018</v>
      </c>
      <c r="R510" t="s">
        <v>1262</v>
      </c>
      <c r="S510" t="s">
        <v>29</v>
      </c>
      <c r="T510" t="s">
        <v>30</v>
      </c>
      <c r="U510" s="1">
        <v>43293</v>
      </c>
      <c r="V510" s="2">
        <v>1000</v>
      </c>
    </row>
    <row r="511" spans="1:22" x14ac:dyDescent="0.25">
      <c r="A511" t="s">
        <v>22</v>
      </c>
      <c r="B511" t="s">
        <v>23</v>
      </c>
      <c r="C511" t="s">
        <v>24</v>
      </c>
      <c r="D511" t="s">
        <v>25</v>
      </c>
      <c r="E511" t="s">
        <v>26</v>
      </c>
      <c r="F511" t="s">
        <v>27</v>
      </c>
      <c r="G511" t="s">
        <v>45</v>
      </c>
      <c r="H511" t="s">
        <v>45</v>
      </c>
      <c r="I511" t="str">
        <f t="shared" si="16"/>
        <v>E</v>
      </c>
      <c r="J511">
        <v>47629</v>
      </c>
      <c r="K511" t="s">
        <v>3574</v>
      </c>
      <c r="L511" t="s">
        <v>3574</v>
      </c>
      <c r="M511" t="s">
        <v>28</v>
      </c>
      <c r="N511" t="s">
        <v>32</v>
      </c>
      <c r="O511">
        <v>19179</v>
      </c>
      <c r="P511" s="1">
        <v>43293</v>
      </c>
      <c r="Q511">
        <f t="shared" si="15"/>
        <v>2018</v>
      </c>
      <c r="R511" t="s">
        <v>1262</v>
      </c>
      <c r="S511" t="s">
        <v>29</v>
      </c>
      <c r="T511" t="s">
        <v>30</v>
      </c>
      <c r="U511" s="1">
        <v>43293</v>
      </c>
      <c r="V511" s="2">
        <v>1000</v>
      </c>
    </row>
    <row r="512" spans="1:22" x14ac:dyDescent="0.25">
      <c r="A512" t="s">
        <v>22</v>
      </c>
      <c r="B512" t="s">
        <v>23</v>
      </c>
      <c r="C512" t="s">
        <v>24</v>
      </c>
      <c r="D512" t="s">
        <v>25</v>
      </c>
      <c r="E512" t="s">
        <v>26</v>
      </c>
      <c r="F512" t="s">
        <v>27</v>
      </c>
      <c r="G512" t="s">
        <v>45</v>
      </c>
      <c r="H512" t="s">
        <v>45</v>
      </c>
      <c r="I512" t="str">
        <f t="shared" si="16"/>
        <v>E</v>
      </c>
      <c r="J512">
        <v>34931</v>
      </c>
      <c r="K512" t="s">
        <v>3575</v>
      </c>
      <c r="L512" t="s">
        <v>3575</v>
      </c>
      <c r="M512" t="s">
        <v>28</v>
      </c>
      <c r="N512" t="s">
        <v>32</v>
      </c>
      <c r="O512">
        <v>19179</v>
      </c>
      <c r="P512" s="1">
        <v>43293</v>
      </c>
      <c r="Q512">
        <f t="shared" si="15"/>
        <v>2018</v>
      </c>
      <c r="R512" t="s">
        <v>1262</v>
      </c>
      <c r="S512" t="s">
        <v>29</v>
      </c>
      <c r="T512" t="s">
        <v>30</v>
      </c>
      <c r="U512" s="1">
        <v>43293</v>
      </c>
      <c r="V512" s="2">
        <v>1000</v>
      </c>
    </row>
    <row r="513" spans="1:22" x14ac:dyDescent="0.25">
      <c r="A513" t="s">
        <v>22</v>
      </c>
      <c r="B513" t="s">
        <v>23</v>
      </c>
      <c r="C513" t="s">
        <v>24</v>
      </c>
      <c r="D513" t="s">
        <v>25</v>
      </c>
      <c r="E513" t="s">
        <v>26</v>
      </c>
      <c r="F513" t="s">
        <v>27</v>
      </c>
      <c r="G513" t="s">
        <v>45</v>
      </c>
      <c r="H513" t="s">
        <v>45</v>
      </c>
      <c r="I513" t="str">
        <f t="shared" si="16"/>
        <v>E</v>
      </c>
      <c r="J513">
        <v>38422</v>
      </c>
      <c r="K513" t="s">
        <v>3580</v>
      </c>
      <c r="L513" t="s">
        <v>3581</v>
      </c>
      <c r="M513" t="s">
        <v>28</v>
      </c>
      <c r="N513" t="s">
        <v>32</v>
      </c>
      <c r="O513">
        <v>19180</v>
      </c>
      <c r="P513" s="1">
        <v>43293</v>
      </c>
      <c r="Q513">
        <f t="shared" si="15"/>
        <v>2018</v>
      </c>
      <c r="R513" t="s">
        <v>1262</v>
      </c>
      <c r="S513" t="s">
        <v>29</v>
      </c>
      <c r="T513" t="s">
        <v>30</v>
      </c>
      <c r="U513" s="1">
        <v>43293</v>
      </c>
      <c r="V513" s="2">
        <v>1000</v>
      </c>
    </row>
    <row r="514" spans="1:22" x14ac:dyDescent="0.25">
      <c r="A514" t="s">
        <v>22</v>
      </c>
      <c r="B514" t="s">
        <v>23</v>
      </c>
      <c r="C514" t="s">
        <v>24</v>
      </c>
      <c r="D514" t="s">
        <v>25</v>
      </c>
      <c r="E514" t="s">
        <v>26</v>
      </c>
      <c r="F514" t="s">
        <v>27</v>
      </c>
      <c r="G514" t="s">
        <v>45</v>
      </c>
      <c r="H514" t="s">
        <v>45</v>
      </c>
      <c r="I514" t="str">
        <f t="shared" si="16"/>
        <v>E</v>
      </c>
      <c r="J514">
        <v>47224</v>
      </c>
      <c r="K514" t="s">
        <v>3582</v>
      </c>
      <c r="L514" t="s">
        <v>3582</v>
      </c>
      <c r="M514" t="s">
        <v>28</v>
      </c>
      <c r="N514" t="s">
        <v>32</v>
      </c>
      <c r="O514">
        <v>19179</v>
      </c>
      <c r="P514" s="1">
        <v>43293</v>
      </c>
      <c r="Q514">
        <f t="shared" ref="Q514:Q577" si="17">YEAR(P514)</f>
        <v>2018</v>
      </c>
      <c r="R514" t="s">
        <v>1262</v>
      </c>
      <c r="S514" t="s">
        <v>29</v>
      </c>
      <c r="T514" t="s">
        <v>30</v>
      </c>
      <c r="U514" s="1">
        <v>43293</v>
      </c>
      <c r="V514" s="2">
        <v>1000</v>
      </c>
    </row>
    <row r="515" spans="1:22" x14ac:dyDescent="0.25">
      <c r="A515" t="s">
        <v>22</v>
      </c>
      <c r="B515" t="s">
        <v>23</v>
      </c>
      <c r="C515" t="s">
        <v>24</v>
      </c>
      <c r="D515" t="s">
        <v>25</v>
      </c>
      <c r="E515" t="s">
        <v>26</v>
      </c>
      <c r="F515" t="s">
        <v>27</v>
      </c>
      <c r="G515" t="s">
        <v>45</v>
      </c>
      <c r="H515" t="s">
        <v>45</v>
      </c>
      <c r="I515" t="str">
        <f t="shared" si="16"/>
        <v>E</v>
      </c>
      <c r="J515">
        <v>39064</v>
      </c>
      <c r="K515" t="s">
        <v>3583</v>
      </c>
      <c r="L515" t="s">
        <v>3583</v>
      </c>
      <c r="M515" t="s">
        <v>28</v>
      </c>
      <c r="N515" t="s">
        <v>32</v>
      </c>
      <c r="O515">
        <v>19179</v>
      </c>
      <c r="P515" s="1">
        <v>43293</v>
      </c>
      <c r="Q515">
        <f t="shared" si="17"/>
        <v>2018</v>
      </c>
      <c r="R515" t="s">
        <v>1262</v>
      </c>
      <c r="S515" t="s">
        <v>29</v>
      </c>
      <c r="T515" t="s">
        <v>30</v>
      </c>
      <c r="U515" s="1">
        <v>43293</v>
      </c>
      <c r="V515" s="2">
        <v>1000</v>
      </c>
    </row>
    <row r="516" spans="1:22" x14ac:dyDescent="0.25">
      <c r="A516" t="s">
        <v>22</v>
      </c>
      <c r="B516" t="s">
        <v>23</v>
      </c>
      <c r="C516" t="s">
        <v>24</v>
      </c>
      <c r="D516" t="s">
        <v>25</v>
      </c>
      <c r="E516" t="s">
        <v>26</v>
      </c>
      <c r="F516" t="s">
        <v>27</v>
      </c>
      <c r="G516" t="s">
        <v>45</v>
      </c>
      <c r="H516" t="s">
        <v>45</v>
      </c>
      <c r="I516" t="str">
        <f t="shared" si="16"/>
        <v>E</v>
      </c>
      <c r="J516">
        <v>36107</v>
      </c>
      <c r="K516" t="s">
        <v>3584</v>
      </c>
      <c r="L516" t="s">
        <v>3584</v>
      </c>
      <c r="M516" t="s">
        <v>28</v>
      </c>
      <c r="N516" t="s">
        <v>32</v>
      </c>
      <c r="O516">
        <v>19166</v>
      </c>
      <c r="P516" s="1">
        <v>43293</v>
      </c>
      <c r="Q516">
        <f t="shared" si="17"/>
        <v>2018</v>
      </c>
      <c r="R516" t="s">
        <v>248</v>
      </c>
      <c r="S516" t="s">
        <v>29</v>
      </c>
      <c r="T516" t="s">
        <v>30</v>
      </c>
      <c r="U516" s="1">
        <v>43293</v>
      </c>
      <c r="V516" s="2">
        <v>1000</v>
      </c>
    </row>
    <row r="517" spans="1:22" x14ac:dyDescent="0.25">
      <c r="A517" t="s">
        <v>22</v>
      </c>
      <c r="B517" t="s">
        <v>23</v>
      </c>
      <c r="C517" t="s">
        <v>24</v>
      </c>
      <c r="D517" t="s">
        <v>25</v>
      </c>
      <c r="E517" t="s">
        <v>26</v>
      </c>
      <c r="F517" t="s">
        <v>27</v>
      </c>
      <c r="G517" t="s">
        <v>45</v>
      </c>
      <c r="H517" t="s">
        <v>45</v>
      </c>
      <c r="I517" t="str">
        <f t="shared" si="16"/>
        <v>E</v>
      </c>
      <c r="J517">
        <v>56502</v>
      </c>
      <c r="K517" t="s">
        <v>3585</v>
      </c>
      <c r="L517" t="s">
        <v>3585</v>
      </c>
      <c r="M517" t="s">
        <v>28</v>
      </c>
      <c r="N517" t="s">
        <v>32</v>
      </c>
      <c r="O517">
        <v>19166</v>
      </c>
      <c r="P517" s="1">
        <v>43293</v>
      </c>
      <c r="Q517">
        <f t="shared" si="17"/>
        <v>2018</v>
      </c>
      <c r="R517" t="s">
        <v>248</v>
      </c>
      <c r="S517" t="s">
        <v>29</v>
      </c>
      <c r="T517" t="s">
        <v>30</v>
      </c>
      <c r="U517" s="1">
        <v>43293</v>
      </c>
      <c r="V517" s="2">
        <v>1000</v>
      </c>
    </row>
    <row r="518" spans="1:22" x14ac:dyDescent="0.25">
      <c r="A518" t="s">
        <v>22</v>
      </c>
      <c r="B518" t="s">
        <v>23</v>
      </c>
      <c r="C518" t="s">
        <v>24</v>
      </c>
      <c r="D518" t="s">
        <v>25</v>
      </c>
      <c r="E518" t="s">
        <v>26</v>
      </c>
      <c r="F518" t="s">
        <v>27</v>
      </c>
      <c r="G518" t="s">
        <v>45</v>
      </c>
      <c r="H518" t="s">
        <v>45</v>
      </c>
      <c r="I518" t="str">
        <f t="shared" si="16"/>
        <v>E</v>
      </c>
      <c r="J518">
        <v>17362</v>
      </c>
      <c r="K518" t="s">
        <v>3586</v>
      </c>
      <c r="L518" t="s">
        <v>3586</v>
      </c>
      <c r="M518" t="s">
        <v>28</v>
      </c>
      <c r="N518" t="s">
        <v>32</v>
      </c>
      <c r="O518">
        <v>19177</v>
      </c>
      <c r="P518" s="1">
        <v>43293</v>
      </c>
      <c r="Q518">
        <f t="shared" si="17"/>
        <v>2018</v>
      </c>
      <c r="R518" t="s">
        <v>1262</v>
      </c>
      <c r="S518" t="s">
        <v>29</v>
      </c>
      <c r="T518" t="s">
        <v>30</v>
      </c>
      <c r="U518" s="1">
        <v>43293</v>
      </c>
      <c r="V518" s="2">
        <v>1000</v>
      </c>
    </row>
    <row r="519" spans="1:22" x14ac:dyDescent="0.25">
      <c r="A519" t="s">
        <v>22</v>
      </c>
      <c r="B519" t="s">
        <v>23</v>
      </c>
      <c r="C519" t="s">
        <v>24</v>
      </c>
      <c r="D519" t="s">
        <v>25</v>
      </c>
      <c r="E519" t="s">
        <v>26</v>
      </c>
      <c r="F519" t="s">
        <v>27</v>
      </c>
      <c r="G519" t="s">
        <v>45</v>
      </c>
      <c r="H519" t="s">
        <v>45</v>
      </c>
      <c r="I519" t="str">
        <f t="shared" si="16"/>
        <v>E</v>
      </c>
      <c r="J519">
        <v>50716</v>
      </c>
      <c r="K519" t="s">
        <v>3587</v>
      </c>
      <c r="L519" t="s">
        <v>3587</v>
      </c>
      <c r="M519" t="s">
        <v>28</v>
      </c>
      <c r="N519" t="s">
        <v>32</v>
      </c>
      <c r="O519">
        <v>19177</v>
      </c>
      <c r="P519" s="1">
        <v>43293</v>
      </c>
      <c r="Q519">
        <f t="shared" si="17"/>
        <v>2018</v>
      </c>
      <c r="R519" t="s">
        <v>1262</v>
      </c>
      <c r="S519" t="s">
        <v>29</v>
      </c>
      <c r="T519" t="s">
        <v>30</v>
      </c>
      <c r="U519" s="1">
        <v>43293</v>
      </c>
      <c r="V519" s="2">
        <v>1000</v>
      </c>
    </row>
    <row r="520" spans="1:22" x14ac:dyDescent="0.25">
      <c r="A520" t="s">
        <v>22</v>
      </c>
      <c r="B520" t="s">
        <v>23</v>
      </c>
      <c r="C520" t="s">
        <v>24</v>
      </c>
      <c r="D520" t="s">
        <v>25</v>
      </c>
      <c r="E520" t="s">
        <v>26</v>
      </c>
      <c r="F520" t="s">
        <v>27</v>
      </c>
      <c r="G520" t="s">
        <v>45</v>
      </c>
      <c r="H520" t="s">
        <v>45</v>
      </c>
      <c r="I520" t="str">
        <f t="shared" si="16"/>
        <v>E</v>
      </c>
      <c r="J520">
        <v>6456</v>
      </c>
      <c r="K520" t="s">
        <v>3588</v>
      </c>
      <c r="L520" t="s">
        <v>3588</v>
      </c>
      <c r="M520" t="s">
        <v>28</v>
      </c>
      <c r="N520" t="s">
        <v>32</v>
      </c>
      <c r="O520">
        <v>19176</v>
      </c>
      <c r="P520" s="1">
        <v>43293</v>
      </c>
      <c r="Q520">
        <f t="shared" si="17"/>
        <v>2018</v>
      </c>
      <c r="R520" t="s">
        <v>1262</v>
      </c>
      <c r="S520" t="s">
        <v>29</v>
      </c>
      <c r="T520" t="s">
        <v>30</v>
      </c>
      <c r="U520" s="1">
        <v>43293</v>
      </c>
      <c r="V520" s="2">
        <v>1000</v>
      </c>
    </row>
    <row r="521" spans="1:22" x14ac:dyDescent="0.25">
      <c r="A521" t="s">
        <v>22</v>
      </c>
      <c r="B521" t="s">
        <v>23</v>
      </c>
      <c r="C521" t="s">
        <v>24</v>
      </c>
      <c r="D521" t="s">
        <v>25</v>
      </c>
      <c r="E521" t="s">
        <v>26</v>
      </c>
      <c r="F521" t="s">
        <v>27</v>
      </c>
      <c r="G521" t="s">
        <v>45</v>
      </c>
      <c r="H521" t="s">
        <v>45</v>
      </c>
      <c r="I521" t="str">
        <f t="shared" si="16"/>
        <v>E</v>
      </c>
      <c r="J521">
        <v>50340</v>
      </c>
      <c r="K521" t="s">
        <v>3589</v>
      </c>
      <c r="L521" t="s">
        <v>3589</v>
      </c>
      <c r="M521" t="s">
        <v>28</v>
      </c>
      <c r="N521" t="s">
        <v>32</v>
      </c>
      <c r="O521">
        <v>19175</v>
      </c>
      <c r="P521" s="1">
        <v>43293</v>
      </c>
      <c r="Q521">
        <f t="shared" si="17"/>
        <v>2018</v>
      </c>
      <c r="R521" t="s">
        <v>1262</v>
      </c>
      <c r="S521" t="s">
        <v>29</v>
      </c>
      <c r="T521" t="s">
        <v>30</v>
      </c>
      <c r="U521" s="1">
        <v>43293</v>
      </c>
      <c r="V521" s="2">
        <v>1000</v>
      </c>
    </row>
    <row r="522" spans="1:22" x14ac:dyDescent="0.25">
      <c r="A522" t="s">
        <v>22</v>
      </c>
      <c r="B522" t="s">
        <v>23</v>
      </c>
      <c r="C522" t="s">
        <v>24</v>
      </c>
      <c r="D522" t="s">
        <v>25</v>
      </c>
      <c r="E522" t="s">
        <v>26</v>
      </c>
      <c r="F522" t="s">
        <v>27</v>
      </c>
      <c r="G522" t="s">
        <v>45</v>
      </c>
      <c r="H522" t="s">
        <v>45</v>
      </c>
      <c r="I522" t="str">
        <f t="shared" si="16"/>
        <v>E</v>
      </c>
      <c r="J522">
        <v>11174</v>
      </c>
      <c r="K522" t="s">
        <v>2695</v>
      </c>
      <c r="L522" t="s">
        <v>2695</v>
      </c>
      <c r="M522" t="s">
        <v>28</v>
      </c>
      <c r="N522" t="s">
        <v>32</v>
      </c>
      <c r="O522">
        <v>19175</v>
      </c>
      <c r="P522" s="1">
        <v>43293</v>
      </c>
      <c r="Q522">
        <f t="shared" si="17"/>
        <v>2018</v>
      </c>
      <c r="R522" t="s">
        <v>1262</v>
      </c>
      <c r="S522" t="s">
        <v>29</v>
      </c>
      <c r="T522" t="s">
        <v>30</v>
      </c>
      <c r="U522" s="1">
        <v>43293</v>
      </c>
      <c r="V522" s="2">
        <v>1000</v>
      </c>
    </row>
    <row r="523" spans="1:22" x14ac:dyDescent="0.25">
      <c r="A523" t="s">
        <v>22</v>
      </c>
      <c r="B523" t="s">
        <v>23</v>
      </c>
      <c r="C523" t="s">
        <v>24</v>
      </c>
      <c r="D523" t="s">
        <v>25</v>
      </c>
      <c r="E523" t="s">
        <v>26</v>
      </c>
      <c r="F523" t="s">
        <v>27</v>
      </c>
      <c r="G523" t="s">
        <v>45</v>
      </c>
      <c r="H523" t="s">
        <v>45</v>
      </c>
      <c r="I523" t="str">
        <f t="shared" si="16"/>
        <v>E</v>
      </c>
      <c r="J523">
        <v>31823</v>
      </c>
      <c r="K523" t="s">
        <v>3590</v>
      </c>
      <c r="L523" t="s">
        <v>3590</v>
      </c>
      <c r="M523" t="s">
        <v>28</v>
      </c>
      <c r="N523" t="s">
        <v>32</v>
      </c>
      <c r="O523">
        <v>19175</v>
      </c>
      <c r="P523" s="1">
        <v>43293</v>
      </c>
      <c r="Q523">
        <f t="shared" si="17"/>
        <v>2018</v>
      </c>
      <c r="R523" t="s">
        <v>1262</v>
      </c>
      <c r="S523" t="s">
        <v>29</v>
      </c>
      <c r="T523" t="s">
        <v>30</v>
      </c>
      <c r="U523" s="1">
        <v>43293</v>
      </c>
      <c r="V523" s="2">
        <v>1000</v>
      </c>
    </row>
    <row r="524" spans="1:22" x14ac:dyDescent="0.25">
      <c r="A524" t="s">
        <v>22</v>
      </c>
      <c r="B524" t="s">
        <v>23</v>
      </c>
      <c r="C524" t="s">
        <v>24</v>
      </c>
      <c r="D524" t="s">
        <v>25</v>
      </c>
      <c r="E524" t="s">
        <v>26</v>
      </c>
      <c r="F524" t="s">
        <v>27</v>
      </c>
      <c r="G524" t="s">
        <v>45</v>
      </c>
      <c r="H524" t="s">
        <v>45</v>
      </c>
      <c r="I524" t="str">
        <f t="shared" si="16"/>
        <v>E</v>
      </c>
      <c r="J524">
        <v>31558</v>
      </c>
      <c r="K524" t="s">
        <v>3591</v>
      </c>
      <c r="L524" t="s">
        <v>3591</v>
      </c>
      <c r="M524" t="s">
        <v>28</v>
      </c>
      <c r="N524" t="s">
        <v>32</v>
      </c>
      <c r="O524">
        <v>19179</v>
      </c>
      <c r="P524" s="1">
        <v>43293</v>
      </c>
      <c r="Q524">
        <f t="shared" si="17"/>
        <v>2018</v>
      </c>
      <c r="R524" t="s">
        <v>1262</v>
      </c>
      <c r="S524" t="s">
        <v>29</v>
      </c>
      <c r="T524" t="s">
        <v>30</v>
      </c>
      <c r="U524" s="1">
        <v>43293</v>
      </c>
      <c r="V524" s="2">
        <v>1000</v>
      </c>
    </row>
    <row r="525" spans="1:22" x14ac:dyDescent="0.25">
      <c r="A525" t="s">
        <v>22</v>
      </c>
      <c r="B525" t="s">
        <v>23</v>
      </c>
      <c r="C525" t="s">
        <v>24</v>
      </c>
      <c r="D525" t="s">
        <v>25</v>
      </c>
      <c r="E525" t="s">
        <v>26</v>
      </c>
      <c r="F525" t="s">
        <v>27</v>
      </c>
      <c r="G525" t="s">
        <v>45</v>
      </c>
      <c r="H525" t="s">
        <v>45</v>
      </c>
      <c r="I525" t="str">
        <f t="shared" si="16"/>
        <v>E</v>
      </c>
      <c r="J525">
        <v>38442</v>
      </c>
      <c r="K525" t="s">
        <v>3592</v>
      </c>
      <c r="L525" t="s">
        <v>3592</v>
      </c>
      <c r="M525" t="s">
        <v>28</v>
      </c>
      <c r="N525" t="s">
        <v>32</v>
      </c>
      <c r="O525">
        <v>19179</v>
      </c>
      <c r="P525" s="1">
        <v>43293</v>
      </c>
      <c r="Q525">
        <f t="shared" si="17"/>
        <v>2018</v>
      </c>
      <c r="R525" t="s">
        <v>1262</v>
      </c>
      <c r="S525" t="s">
        <v>29</v>
      </c>
      <c r="T525" t="s">
        <v>30</v>
      </c>
      <c r="U525" s="1">
        <v>43293</v>
      </c>
      <c r="V525" s="2">
        <v>1000</v>
      </c>
    </row>
    <row r="526" spans="1:22" x14ac:dyDescent="0.25">
      <c r="A526" t="s">
        <v>22</v>
      </c>
      <c r="B526" t="s">
        <v>23</v>
      </c>
      <c r="C526" t="s">
        <v>24</v>
      </c>
      <c r="D526" t="s">
        <v>25</v>
      </c>
      <c r="E526" t="s">
        <v>26</v>
      </c>
      <c r="F526" t="s">
        <v>27</v>
      </c>
      <c r="G526" t="s">
        <v>45</v>
      </c>
      <c r="H526" t="s">
        <v>45</v>
      </c>
      <c r="I526" t="str">
        <f t="shared" si="16"/>
        <v>E</v>
      </c>
      <c r="J526">
        <v>37742</v>
      </c>
      <c r="K526" t="s">
        <v>3593</v>
      </c>
      <c r="L526" t="s">
        <v>3593</v>
      </c>
      <c r="M526" t="s">
        <v>28</v>
      </c>
      <c r="N526" t="s">
        <v>32</v>
      </c>
      <c r="O526">
        <v>19179</v>
      </c>
      <c r="P526" s="1">
        <v>43293</v>
      </c>
      <c r="Q526">
        <f t="shared" si="17"/>
        <v>2018</v>
      </c>
      <c r="R526" t="s">
        <v>1262</v>
      </c>
      <c r="S526" t="s">
        <v>29</v>
      </c>
      <c r="T526" t="s">
        <v>30</v>
      </c>
      <c r="U526" s="1">
        <v>43293</v>
      </c>
      <c r="V526" s="2">
        <v>1000</v>
      </c>
    </row>
    <row r="527" spans="1:22" x14ac:dyDescent="0.25">
      <c r="A527" t="s">
        <v>22</v>
      </c>
      <c r="B527" t="s">
        <v>23</v>
      </c>
      <c r="C527" t="s">
        <v>24</v>
      </c>
      <c r="D527" t="s">
        <v>25</v>
      </c>
      <c r="E527" t="s">
        <v>26</v>
      </c>
      <c r="F527" t="s">
        <v>27</v>
      </c>
      <c r="G527" t="s">
        <v>45</v>
      </c>
      <c r="H527" t="s">
        <v>45</v>
      </c>
      <c r="I527" t="str">
        <f t="shared" si="16"/>
        <v>E</v>
      </c>
      <c r="J527">
        <v>9142</v>
      </c>
      <c r="K527" t="s">
        <v>3594</v>
      </c>
      <c r="L527" t="s">
        <v>3595</v>
      </c>
      <c r="M527" t="s">
        <v>28</v>
      </c>
      <c r="N527" t="s">
        <v>32</v>
      </c>
      <c r="O527">
        <v>19178</v>
      </c>
      <c r="P527" s="1">
        <v>43293</v>
      </c>
      <c r="Q527">
        <f t="shared" si="17"/>
        <v>2018</v>
      </c>
      <c r="R527" t="s">
        <v>1262</v>
      </c>
      <c r="S527" t="s">
        <v>29</v>
      </c>
      <c r="T527" t="s">
        <v>30</v>
      </c>
      <c r="U527" s="1">
        <v>43293</v>
      </c>
      <c r="V527" s="2">
        <v>1000</v>
      </c>
    </row>
    <row r="528" spans="1:22" x14ac:dyDescent="0.25">
      <c r="A528" t="s">
        <v>22</v>
      </c>
      <c r="B528" t="s">
        <v>23</v>
      </c>
      <c r="C528" t="s">
        <v>24</v>
      </c>
      <c r="D528" t="s">
        <v>25</v>
      </c>
      <c r="E528" t="s">
        <v>26</v>
      </c>
      <c r="F528" t="s">
        <v>27</v>
      </c>
      <c r="G528" t="s">
        <v>45</v>
      </c>
      <c r="H528" t="s">
        <v>45</v>
      </c>
      <c r="I528" t="str">
        <f t="shared" si="16"/>
        <v>E</v>
      </c>
      <c r="J528">
        <v>47411</v>
      </c>
      <c r="K528" t="s">
        <v>3596</v>
      </c>
      <c r="L528" t="s">
        <v>3596</v>
      </c>
      <c r="M528" t="s">
        <v>28</v>
      </c>
      <c r="N528" t="s">
        <v>32</v>
      </c>
      <c r="O528">
        <v>19178</v>
      </c>
      <c r="P528" s="1">
        <v>43293</v>
      </c>
      <c r="Q528">
        <f t="shared" si="17"/>
        <v>2018</v>
      </c>
      <c r="R528" t="s">
        <v>1262</v>
      </c>
      <c r="S528" t="s">
        <v>29</v>
      </c>
      <c r="T528" t="s">
        <v>30</v>
      </c>
      <c r="U528" s="1">
        <v>43293</v>
      </c>
      <c r="V528" s="2">
        <v>1000</v>
      </c>
    </row>
    <row r="529" spans="1:22" x14ac:dyDescent="0.25">
      <c r="A529" t="s">
        <v>22</v>
      </c>
      <c r="B529" t="s">
        <v>23</v>
      </c>
      <c r="C529" t="s">
        <v>24</v>
      </c>
      <c r="D529" t="s">
        <v>25</v>
      </c>
      <c r="E529" t="s">
        <v>26</v>
      </c>
      <c r="F529" t="s">
        <v>27</v>
      </c>
      <c r="G529" t="s">
        <v>45</v>
      </c>
      <c r="H529" t="s">
        <v>45</v>
      </c>
      <c r="I529" t="str">
        <f t="shared" si="16"/>
        <v>E</v>
      </c>
      <c r="J529">
        <v>38581</v>
      </c>
      <c r="K529" t="s">
        <v>3599</v>
      </c>
      <c r="L529" t="s">
        <v>3599</v>
      </c>
      <c r="M529" t="s">
        <v>28</v>
      </c>
      <c r="N529" t="s">
        <v>32</v>
      </c>
      <c r="O529">
        <v>19181</v>
      </c>
      <c r="P529" s="1">
        <v>43293</v>
      </c>
      <c r="Q529">
        <f t="shared" si="17"/>
        <v>2018</v>
      </c>
      <c r="R529" t="s">
        <v>1262</v>
      </c>
      <c r="S529" t="s">
        <v>29</v>
      </c>
      <c r="T529" t="s">
        <v>30</v>
      </c>
      <c r="U529" s="1">
        <v>43293</v>
      </c>
      <c r="V529" s="2">
        <v>1000</v>
      </c>
    </row>
    <row r="530" spans="1:22" x14ac:dyDescent="0.25">
      <c r="A530" t="s">
        <v>22</v>
      </c>
      <c r="B530" t="s">
        <v>23</v>
      </c>
      <c r="C530" t="s">
        <v>24</v>
      </c>
      <c r="D530" t="s">
        <v>25</v>
      </c>
      <c r="E530" t="s">
        <v>26</v>
      </c>
      <c r="F530" t="s">
        <v>27</v>
      </c>
      <c r="G530" t="s">
        <v>45</v>
      </c>
      <c r="H530" t="s">
        <v>45</v>
      </c>
      <c r="I530" t="str">
        <f t="shared" si="16"/>
        <v>E</v>
      </c>
      <c r="J530">
        <v>47450</v>
      </c>
      <c r="K530" t="s">
        <v>3600</v>
      </c>
      <c r="L530" t="s">
        <v>3600</v>
      </c>
      <c r="M530" t="s">
        <v>28</v>
      </c>
      <c r="N530" t="s">
        <v>32</v>
      </c>
      <c r="O530">
        <v>19180</v>
      </c>
      <c r="P530" s="1">
        <v>43293</v>
      </c>
      <c r="Q530">
        <f t="shared" si="17"/>
        <v>2018</v>
      </c>
      <c r="R530" t="s">
        <v>1262</v>
      </c>
      <c r="S530" t="s">
        <v>29</v>
      </c>
      <c r="T530" t="s">
        <v>30</v>
      </c>
      <c r="U530" s="1">
        <v>43293</v>
      </c>
      <c r="V530" s="2">
        <v>1000</v>
      </c>
    </row>
    <row r="531" spans="1:22" x14ac:dyDescent="0.25">
      <c r="A531" t="s">
        <v>22</v>
      </c>
      <c r="B531" t="s">
        <v>23</v>
      </c>
      <c r="C531" t="s">
        <v>24</v>
      </c>
      <c r="D531" t="s">
        <v>25</v>
      </c>
      <c r="E531" t="s">
        <v>26</v>
      </c>
      <c r="F531" t="s">
        <v>27</v>
      </c>
      <c r="G531" t="s">
        <v>45</v>
      </c>
      <c r="H531" t="s">
        <v>45</v>
      </c>
      <c r="I531" t="str">
        <f t="shared" si="16"/>
        <v>E</v>
      </c>
      <c r="J531">
        <v>34870</v>
      </c>
      <c r="K531" t="s">
        <v>3602</v>
      </c>
      <c r="L531" t="s">
        <v>3602</v>
      </c>
      <c r="M531" t="s">
        <v>28</v>
      </c>
      <c r="N531" t="s">
        <v>32</v>
      </c>
      <c r="O531">
        <v>19179</v>
      </c>
      <c r="P531" s="1">
        <v>43293</v>
      </c>
      <c r="Q531">
        <f t="shared" si="17"/>
        <v>2018</v>
      </c>
      <c r="R531" t="s">
        <v>1262</v>
      </c>
      <c r="S531" t="s">
        <v>29</v>
      </c>
      <c r="T531" t="s">
        <v>30</v>
      </c>
      <c r="U531" s="1">
        <v>43293</v>
      </c>
      <c r="V531" s="2">
        <v>1000</v>
      </c>
    </row>
    <row r="532" spans="1:22" x14ac:dyDescent="0.25">
      <c r="A532" t="s">
        <v>22</v>
      </c>
      <c r="B532" t="s">
        <v>23</v>
      </c>
      <c r="C532" t="s">
        <v>24</v>
      </c>
      <c r="D532" t="s">
        <v>25</v>
      </c>
      <c r="E532" t="s">
        <v>26</v>
      </c>
      <c r="F532" t="s">
        <v>27</v>
      </c>
      <c r="G532" t="s">
        <v>45</v>
      </c>
      <c r="H532" t="s">
        <v>45</v>
      </c>
      <c r="I532" t="str">
        <f t="shared" si="16"/>
        <v>E</v>
      </c>
      <c r="J532">
        <v>49689</v>
      </c>
      <c r="K532" t="s">
        <v>3603</v>
      </c>
      <c r="L532" t="s">
        <v>3603</v>
      </c>
      <c r="M532" t="s">
        <v>28</v>
      </c>
      <c r="N532" t="s">
        <v>32</v>
      </c>
      <c r="O532">
        <v>19179</v>
      </c>
      <c r="P532" s="1">
        <v>43293</v>
      </c>
      <c r="Q532">
        <f t="shared" si="17"/>
        <v>2018</v>
      </c>
      <c r="R532" t="s">
        <v>1262</v>
      </c>
      <c r="S532" t="s">
        <v>29</v>
      </c>
      <c r="T532" t="s">
        <v>30</v>
      </c>
      <c r="U532" s="1">
        <v>43293</v>
      </c>
      <c r="V532" s="2">
        <v>1000</v>
      </c>
    </row>
    <row r="533" spans="1:22" x14ac:dyDescent="0.25">
      <c r="A533" t="s">
        <v>22</v>
      </c>
      <c r="B533" t="s">
        <v>23</v>
      </c>
      <c r="C533" t="s">
        <v>24</v>
      </c>
      <c r="D533" t="s">
        <v>25</v>
      </c>
      <c r="E533" t="s">
        <v>26</v>
      </c>
      <c r="F533" t="s">
        <v>27</v>
      </c>
      <c r="G533" t="s">
        <v>45</v>
      </c>
      <c r="H533" t="s">
        <v>45</v>
      </c>
      <c r="I533" t="str">
        <f t="shared" si="16"/>
        <v>E</v>
      </c>
      <c r="J533">
        <v>8027</v>
      </c>
      <c r="K533" t="s">
        <v>3605</v>
      </c>
      <c r="L533" t="s">
        <v>3605</v>
      </c>
      <c r="M533" t="s">
        <v>28</v>
      </c>
      <c r="N533" t="s">
        <v>32</v>
      </c>
      <c r="O533">
        <v>19179</v>
      </c>
      <c r="P533" s="1">
        <v>43293</v>
      </c>
      <c r="Q533">
        <f t="shared" si="17"/>
        <v>2018</v>
      </c>
      <c r="R533" t="s">
        <v>1262</v>
      </c>
      <c r="S533" t="s">
        <v>29</v>
      </c>
      <c r="T533" t="s">
        <v>30</v>
      </c>
      <c r="U533" s="1">
        <v>43293</v>
      </c>
      <c r="V533" s="2">
        <v>1000</v>
      </c>
    </row>
    <row r="534" spans="1:22" x14ac:dyDescent="0.25">
      <c r="A534" t="s">
        <v>22</v>
      </c>
      <c r="B534" t="s">
        <v>23</v>
      </c>
      <c r="C534" t="s">
        <v>24</v>
      </c>
      <c r="D534" t="s">
        <v>25</v>
      </c>
      <c r="E534" t="s">
        <v>26</v>
      </c>
      <c r="F534" t="s">
        <v>27</v>
      </c>
      <c r="G534" t="s">
        <v>45</v>
      </c>
      <c r="H534" t="s">
        <v>45</v>
      </c>
      <c r="I534" t="str">
        <f t="shared" ref="I534:I597" si="18">"E"</f>
        <v>E</v>
      </c>
      <c r="J534">
        <v>35578</v>
      </c>
      <c r="K534" t="s">
        <v>3607</v>
      </c>
      <c r="L534" t="s">
        <v>3607</v>
      </c>
      <c r="M534" t="s">
        <v>28</v>
      </c>
      <c r="N534" t="s">
        <v>32</v>
      </c>
      <c r="O534">
        <v>19179</v>
      </c>
      <c r="P534" s="1">
        <v>43293</v>
      </c>
      <c r="Q534">
        <f t="shared" si="17"/>
        <v>2018</v>
      </c>
      <c r="R534" t="s">
        <v>1262</v>
      </c>
      <c r="S534" t="s">
        <v>29</v>
      </c>
      <c r="T534" t="s">
        <v>30</v>
      </c>
      <c r="U534" s="1">
        <v>43293</v>
      </c>
      <c r="V534" s="2">
        <v>1000</v>
      </c>
    </row>
    <row r="535" spans="1:22" x14ac:dyDescent="0.25">
      <c r="A535" t="s">
        <v>22</v>
      </c>
      <c r="B535" t="s">
        <v>23</v>
      </c>
      <c r="C535" t="s">
        <v>24</v>
      </c>
      <c r="D535" t="s">
        <v>25</v>
      </c>
      <c r="E535" t="s">
        <v>26</v>
      </c>
      <c r="F535" t="s">
        <v>27</v>
      </c>
      <c r="G535" t="s">
        <v>45</v>
      </c>
      <c r="H535" t="s">
        <v>45</v>
      </c>
      <c r="I535" t="str">
        <f t="shared" si="18"/>
        <v>E</v>
      </c>
      <c r="J535">
        <v>34152</v>
      </c>
      <c r="K535" t="s">
        <v>3608</v>
      </c>
      <c r="L535" t="s">
        <v>3608</v>
      </c>
      <c r="M535" t="s">
        <v>28</v>
      </c>
      <c r="N535" t="s">
        <v>32</v>
      </c>
      <c r="O535">
        <v>19179</v>
      </c>
      <c r="P535" s="1">
        <v>43293</v>
      </c>
      <c r="Q535">
        <f t="shared" si="17"/>
        <v>2018</v>
      </c>
      <c r="R535" t="s">
        <v>1262</v>
      </c>
      <c r="S535" t="s">
        <v>29</v>
      </c>
      <c r="T535" t="s">
        <v>30</v>
      </c>
      <c r="U535" s="1">
        <v>43293</v>
      </c>
      <c r="V535" s="2">
        <v>1000</v>
      </c>
    </row>
    <row r="536" spans="1:22" x14ac:dyDescent="0.25">
      <c r="A536" t="s">
        <v>22</v>
      </c>
      <c r="B536" t="s">
        <v>23</v>
      </c>
      <c r="C536" t="s">
        <v>24</v>
      </c>
      <c r="D536" t="s">
        <v>25</v>
      </c>
      <c r="E536" t="s">
        <v>26</v>
      </c>
      <c r="F536" t="s">
        <v>27</v>
      </c>
      <c r="G536" t="s">
        <v>45</v>
      </c>
      <c r="H536" t="s">
        <v>45</v>
      </c>
      <c r="I536" t="str">
        <f t="shared" si="18"/>
        <v>E</v>
      </c>
      <c r="J536">
        <v>31556</v>
      </c>
      <c r="K536" t="s">
        <v>3609</v>
      </c>
      <c r="L536" t="s">
        <v>3609</v>
      </c>
      <c r="M536" t="s">
        <v>28</v>
      </c>
      <c r="N536" t="s">
        <v>32</v>
      </c>
      <c r="O536">
        <v>19166</v>
      </c>
      <c r="P536" s="1">
        <v>43293</v>
      </c>
      <c r="Q536">
        <f t="shared" si="17"/>
        <v>2018</v>
      </c>
      <c r="R536" t="s">
        <v>248</v>
      </c>
      <c r="S536" t="s">
        <v>29</v>
      </c>
      <c r="T536" t="s">
        <v>30</v>
      </c>
      <c r="U536" s="1">
        <v>43293</v>
      </c>
      <c r="V536" s="2">
        <v>1000</v>
      </c>
    </row>
    <row r="537" spans="1:22" x14ac:dyDescent="0.25">
      <c r="A537" t="s">
        <v>22</v>
      </c>
      <c r="B537" t="s">
        <v>23</v>
      </c>
      <c r="C537" t="s">
        <v>24</v>
      </c>
      <c r="D537" t="s">
        <v>25</v>
      </c>
      <c r="E537" t="s">
        <v>26</v>
      </c>
      <c r="F537" t="s">
        <v>27</v>
      </c>
      <c r="G537" t="s">
        <v>45</v>
      </c>
      <c r="H537" t="s">
        <v>45</v>
      </c>
      <c r="I537" t="str">
        <f t="shared" si="18"/>
        <v>E</v>
      </c>
      <c r="J537">
        <v>37627</v>
      </c>
      <c r="K537" t="s">
        <v>3610</v>
      </c>
      <c r="L537" t="s">
        <v>3610</v>
      </c>
      <c r="M537" t="s">
        <v>28</v>
      </c>
      <c r="N537" t="s">
        <v>32</v>
      </c>
      <c r="O537">
        <v>19179</v>
      </c>
      <c r="P537" s="1">
        <v>43293</v>
      </c>
      <c r="Q537">
        <f t="shared" si="17"/>
        <v>2018</v>
      </c>
      <c r="R537" t="s">
        <v>1262</v>
      </c>
      <c r="S537" t="s">
        <v>29</v>
      </c>
      <c r="T537" t="s">
        <v>30</v>
      </c>
      <c r="U537" s="1">
        <v>43293</v>
      </c>
      <c r="V537" s="2">
        <v>1000</v>
      </c>
    </row>
    <row r="538" spans="1:22" x14ac:dyDescent="0.25">
      <c r="A538" t="s">
        <v>22</v>
      </c>
      <c r="B538" t="s">
        <v>23</v>
      </c>
      <c r="C538" t="s">
        <v>24</v>
      </c>
      <c r="D538" t="s">
        <v>25</v>
      </c>
      <c r="E538" t="s">
        <v>26</v>
      </c>
      <c r="F538" t="s">
        <v>27</v>
      </c>
      <c r="G538" t="s">
        <v>45</v>
      </c>
      <c r="H538" t="s">
        <v>45</v>
      </c>
      <c r="I538" t="str">
        <f t="shared" si="18"/>
        <v>E</v>
      </c>
      <c r="J538">
        <v>37347</v>
      </c>
      <c r="K538" t="s">
        <v>3611</v>
      </c>
      <c r="L538" t="s">
        <v>3611</v>
      </c>
      <c r="M538" t="s">
        <v>28</v>
      </c>
      <c r="N538" t="s">
        <v>32</v>
      </c>
      <c r="O538">
        <v>19179</v>
      </c>
      <c r="P538" s="1">
        <v>43293</v>
      </c>
      <c r="Q538">
        <f t="shared" si="17"/>
        <v>2018</v>
      </c>
      <c r="R538" t="s">
        <v>1262</v>
      </c>
      <c r="S538" t="s">
        <v>29</v>
      </c>
      <c r="T538" t="s">
        <v>30</v>
      </c>
      <c r="U538" s="1">
        <v>43293</v>
      </c>
      <c r="V538" s="2">
        <v>1000</v>
      </c>
    </row>
    <row r="539" spans="1:22" x14ac:dyDescent="0.25">
      <c r="A539" t="s">
        <v>22</v>
      </c>
      <c r="B539" t="s">
        <v>23</v>
      </c>
      <c r="C539" t="s">
        <v>24</v>
      </c>
      <c r="D539" t="s">
        <v>25</v>
      </c>
      <c r="E539" t="s">
        <v>26</v>
      </c>
      <c r="F539" t="s">
        <v>27</v>
      </c>
      <c r="G539" t="s">
        <v>45</v>
      </c>
      <c r="H539" t="s">
        <v>45</v>
      </c>
      <c r="I539" t="str">
        <f t="shared" si="18"/>
        <v>E</v>
      </c>
      <c r="J539">
        <v>19244</v>
      </c>
      <c r="K539" t="s">
        <v>3613</v>
      </c>
      <c r="L539" t="s">
        <v>3613</v>
      </c>
      <c r="M539" t="s">
        <v>28</v>
      </c>
      <c r="N539" t="s">
        <v>32</v>
      </c>
      <c r="O539">
        <v>19179</v>
      </c>
      <c r="P539" s="1">
        <v>43293</v>
      </c>
      <c r="Q539">
        <f t="shared" si="17"/>
        <v>2018</v>
      </c>
      <c r="R539" t="s">
        <v>1262</v>
      </c>
      <c r="S539" t="s">
        <v>29</v>
      </c>
      <c r="T539" t="s">
        <v>30</v>
      </c>
      <c r="U539" s="1">
        <v>43293</v>
      </c>
      <c r="V539" s="2">
        <v>1000</v>
      </c>
    </row>
    <row r="540" spans="1:22" x14ac:dyDescent="0.25">
      <c r="A540" t="s">
        <v>22</v>
      </c>
      <c r="B540" t="s">
        <v>23</v>
      </c>
      <c r="C540" t="s">
        <v>24</v>
      </c>
      <c r="D540" t="s">
        <v>25</v>
      </c>
      <c r="E540" t="s">
        <v>26</v>
      </c>
      <c r="F540" t="s">
        <v>27</v>
      </c>
      <c r="G540" t="s">
        <v>45</v>
      </c>
      <c r="H540" t="s">
        <v>45</v>
      </c>
      <c r="I540" t="str">
        <f t="shared" si="18"/>
        <v>E</v>
      </c>
      <c r="J540">
        <v>33347</v>
      </c>
      <c r="K540" t="s">
        <v>3614</v>
      </c>
      <c r="L540" t="s">
        <v>3614</v>
      </c>
      <c r="M540" t="s">
        <v>28</v>
      </c>
      <c r="N540" t="s">
        <v>32</v>
      </c>
      <c r="O540">
        <v>19179</v>
      </c>
      <c r="P540" s="1">
        <v>43293</v>
      </c>
      <c r="Q540">
        <f t="shared" si="17"/>
        <v>2018</v>
      </c>
      <c r="R540" t="s">
        <v>1262</v>
      </c>
      <c r="S540" t="s">
        <v>29</v>
      </c>
      <c r="T540" t="s">
        <v>30</v>
      </c>
      <c r="U540" s="1">
        <v>43293</v>
      </c>
      <c r="V540" s="2">
        <v>1000</v>
      </c>
    </row>
    <row r="541" spans="1:22" x14ac:dyDescent="0.25">
      <c r="A541" t="s">
        <v>22</v>
      </c>
      <c r="B541" t="s">
        <v>23</v>
      </c>
      <c r="C541" t="s">
        <v>24</v>
      </c>
      <c r="D541" t="s">
        <v>25</v>
      </c>
      <c r="E541" t="s">
        <v>26</v>
      </c>
      <c r="F541" t="s">
        <v>27</v>
      </c>
      <c r="G541" t="s">
        <v>45</v>
      </c>
      <c r="H541" t="s">
        <v>45</v>
      </c>
      <c r="I541" t="str">
        <f t="shared" si="18"/>
        <v>E</v>
      </c>
      <c r="J541">
        <v>33506</v>
      </c>
      <c r="K541" t="s">
        <v>3615</v>
      </c>
      <c r="L541" t="s">
        <v>3615</v>
      </c>
      <c r="M541" t="s">
        <v>28</v>
      </c>
      <c r="N541" t="s">
        <v>32</v>
      </c>
      <c r="O541">
        <v>19179</v>
      </c>
      <c r="P541" s="1">
        <v>43293</v>
      </c>
      <c r="Q541">
        <f t="shared" si="17"/>
        <v>2018</v>
      </c>
      <c r="R541" t="s">
        <v>1262</v>
      </c>
      <c r="S541" t="s">
        <v>29</v>
      </c>
      <c r="T541" t="s">
        <v>30</v>
      </c>
      <c r="U541" s="1">
        <v>43293</v>
      </c>
      <c r="V541" s="2">
        <v>1000</v>
      </c>
    </row>
    <row r="542" spans="1:22" x14ac:dyDescent="0.25">
      <c r="A542" t="s">
        <v>22</v>
      </c>
      <c r="B542" t="s">
        <v>23</v>
      </c>
      <c r="C542" t="s">
        <v>24</v>
      </c>
      <c r="D542" t="s">
        <v>25</v>
      </c>
      <c r="E542" t="s">
        <v>26</v>
      </c>
      <c r="F542" t="s">
        <v>27</v>
      </c>
      <c r="G542" t="s">
        <v>45</v>
      </c>
      <c r="H542" t="s">
        <v>45</v>
      </c>
      <c r="I542" t="str">
        <f t="shared" si="18"/>
        <v>E</v>
      </c>
      <c r="J542">
        <v>49842</v>
      </c>
      <c r="K542" t="s">
        <v>3617</v>
      </c>
      <c r="L542" t="s">
        <v>3617</v>
      </c>
      <c r="M542" t="s">
        <v>28</v>
      </c>
      <c r="N542" t="s">
        <v>32</v>
      </c>
      <c r="O542">
        <v>19179</v>
      </c>
      <c r="P542" s="1">
        <v>43293</v>
      </c>
      <c r="Q542">
        <f t="shared" si="17"/>
        <v>2018</v>
      </c>
      <c r="R542" t="s">
        <v>1262</v>
      </c>
      <c r="S542" t="s">
        <v>29</v>
      </c>
      <c r="T542" t="s">
        <v>30</v>
      </c>
      <c r="U542" s="1">
        <v>43293</v>
      </c>
      <c r="V542" s="2">
        <v>1000</v>
      </c>
    </row>
    <row r="543" spans="1:22" x14ac:dyDescent="0.25">
      <c r="A543" t="s">
        <v>22</v>
      </c>
      <c r="B543" t="s">
        <v>23</v>
      </c>
      <c r="C543" t="s">
        <v>24</v>
      </c>
      <c r="D543" t="s">
        <v>25</v>
      </c>
      <c r="E543" t="s">
        <v>26</v>
      </c>
      <c r="F543" t="s">
        <v>27</v>
      </c>
      <c r="G543" t="s">
        <v>45</v>
      </c>
      <c r="H543" t="s">
        <v>45</v>
      </c>
      <c r="I543" t="str">
        <f t="shared" si="18"/>
        <v>E</v>
      </c>
      <c r="J543">
        <v>49851</v>
      </c>
      <c r="K543" t="s">
        <v>3618</v>
      </c>
      <c r="L543" t="s">
        <v>3618</v>
      </c>
      <c r="M543" t="s">
        <v>28</v>
      </c>
      <c r="N543" t="s">
        <v>32</v>
      </c>
      <c r="O543">
        <v>19179</v>
      </c>
      <c r="P543" s="1">
        <v>43293</v>
      </c>
      <c r="Q543">
        <f t="shared" si="17"/>
        <v>2018</v>
      </c>
      <c r="R543" t="s">
        <v>1262</v>
      </c>
      <c r="S543" t="s">
        <v>29</v>
      </c>
      <c r="T543" t="s">
        <v>30</v>
      </c>
      <c r="U543" s="1">
        <v>43293</v>
      </c>
      <c r="V543" s="2">
        <v>1000</v>
      </c>
    </row>
    <row r="544" spans="1:22" x14ac:dyDescent="0.25">
      <c r="A544" t="s">
        <v>22</v>
      </c>
      <c r="B544" t="s">
        <v>23</v>
      </c>
      <c r="C544" t="s">
        <v>24</v>
      </c>
      <c r="D544" t="s">
        <v>25</v>
      </c>
      <c r="E544" t="s">
        <v>26</v>
      </c>
      <c r="F544" t="s">
        <v>27</v>
      </c>
      <c r="G544" t="s">
        <v>45</v>
      </c>
      <c r="H544" t="s">
        <v>45</v>
      </c>
      <c r="I544" t="str">
        <f t="shared" si="18"/>
        <v>E</v>
      </c>
      <c r="J544">
        <v>35937</v>
      </c>
      <c r="K544" t="s">
        <v>3619</v>
      </c>
      <c r="L544" t="s">
        <v>3619</v>
      </c>
      <c r="M544" t="s">
        <v>28</v>
      </c>
      <c r="N544" t="s">
        <v>32</v>
      </c>
      <c r="O544">
        <v>19179</v>
      </c>
      <c r="P544" s="1">
        <v>43293</v>
      </c>
      <c r="Q544">
        <f t="shared" si="17"/>
        <v>2018</v>
      </c>
      <c r="R544" t="s">
        <v>1262</v>
      </c>
      <c r="S544" t="s">
        <v>29</v>
      </c>
      <c r="T544" t="s">
        <v>30</v>
      </c>
      <c r="U544" s="1">
        <v>43293</v>
      </c>
      <c r="V544" s="2">
        <v>1000</v>
      </c>
    </row>
    <row r="545" spans="1:22" x14ac:dyDescent="0.25">
      <c r="A545" t="s">
        <v>22</v>
      </c>
      <c r="B545" t="s">
        <v>23</v>
      </c>
      <c r="C545" t="s">
        <v>24</v>
      </c>
      <c r="D545" t="s">
        <v>25</v>
      </c>
      <c r="E545" t="s">
        <v>26</v>
      </c>
      <c r="F545" t="s">
        <v>27</v>
      </c>
      <c r="G545" t="s">
        <v>45</v>
      </c>
      <c r="H545" t="s">
        <v>45</v>
      </c>
      <c r="I545" t="str">
        <f t="shared" si="18"/>
        <v>E</v>
      </c>
      <c r="J545">
        <v>35723</v>
      </c>
      <c r="K545" t="s">
        <v>3620</v>
      </c>
      <c r="L545" t="s">
        <v>3620</v>
      </c>
      <c r="M545" t="s">
        <v>28</v>
      </c>
      <c r="N545" t="s">
        <v>32</v>
      </c>
      <c r="O545">
        <v>19179</v>
      </c>
      <c r="P545" s="1">
        <v>43293</v>
      </c>
      <c r="Q545">
        <f t="shared" si="17"/>
        <v>2018</v>
      </c>
      <c r="R545" t="s">
        <v>1262</v>
      </c>
      <c r="S545" t="s">
        <v>29</v>
      </c>
      <c r="T545" t="s">
        <v>30</v>
      </c>
      <c r="U545" s="1">
        <v>43293</v>
      </c>
      <c r="V545" s="2">
        <v>1000</v>
      </c>
    </row>
    <row r="546" spans="1:22" x14ac:dyDescent="0.25">
      <c r="A546" t="s">
        <v>22</v>
      </c>
      <c r="B546" t="s">
        <v>23</v>
      </c>
      <c r="C546" t="s">
        <v>24</v>
      </c>
      <c r="D546" t="s">
        <v>25</v>
      </c>
      <c r="E546" t="s">
        <v>26</v>
      </c>
      <c r="F546" t="s">
        <v>27</v>
      </c>
      <c r="G546" t="s">
        <v>45</v>
      </c>
      <c r="H546" t="s">
        <v>45</v>
      </c>
      <c r="I546" t="str">
        <f t="shared" si="18"/>
        <v>E</v>
      </c>
      <c r="J546">
        <v>37051</v>
      </c>
      <c r="K546" t="s">
        <v>3622</v>
      </c>
      <c r="L546" t="s">
        <v>3623</v>
      </c>
      <c r="M546" t="s">
        <v>28</v>
      </c>
      <c r="N546" t="s">
        <v>32</v>
      </c>
      <c r="O546">
        <v>19179</v>
      </c>
      <c r="P546" s="1">
        <v>43293</v>
      </c>
      <c r="Q546">
        <f t="shared" si="17"/>
        <v>2018</v>
      </c>
      <c r="R546" t="s">
        <v>1262</v>
      </c>
      <c r="S546" t="s">
        <v>29</v>
      </c>
      <c r="T546" t="s">
        <v>30</v>
      </c>
      <c r="U546" s="1">
        <v>43293</v>
      </c>
      <c r="V546" s="2">
        <v>1000</v>
      </c>
    </row>
    <row r="547" spans="1:22" x14ac:dyDescent="0.25">
      <c r="A547" t="s">
        <v>22</v>
      </c>
      <c r="B547" t="s">
        <v>23</v>
      </c>
      <c r="C547" t="s">
        <v>24</v>
      </c>
      <c r="D547" t="s">
        <v>25</v>
      </c>
      <c r="E547" t="s">
        <v>26</v>
      </c>
      <c r="F547" t="s">
        <v>27</v>
      </c>
      <c r="G547" t="s">
        <v>45</v>
      </c>
      <c r="H547" t="s">
        <v>45</v>
      </c>
      <c r="I547" t="str">
        <f t="shared" si="18"/>
        <v>E</v>
      </c>
      <c r="J547">
        <v>47545</v>
      </c>
      <c r="K547" t="s">
        <v>3624</v>
      </c>
      <c r="L547" t="s">
        <v>3624</v>
      </c>
      <c r="M547" t="s">
        <v>28</v>
      </c>
      <c r="N547" t="s">
        <v>32</v>
      </c>
      <c r="O547">
        <v>19179</v>
      </c>
      <c r="P547" s="1">
        <v>43293</v>
      </c>
      <c r="Q547">
        <f t="shared" si="17"/>
        <v>2018</v>
      </c>
      <c r="R547" t="s">
        <v>1262</v>
      </c>
      <c r="S547" t="s">
        <v>29</v>
      </c>
      <c r="T547" t="s">
        <v>30</v>
      </c>
      <c r="U547" s="1">
        <v>43293</v>
      </c>
      <c r="V547" s="2">
        <v>1000</v>
      </c>
    </row>
    <row r="548" spans="1:22" x14ac:dyDescent="0.25">
      <c r="A548" t="s">
        <v>22</v>
      </c>
      <c r="B548" t="s">
        <v>23</v>
      </c>
      <c r="C548" t="s">
        <v>24</v>
      </c>
      <c r="D548" t="s">
        <v>25</v>
      </c>
      <c r="E548" t="s">
        <v>26</v>
      </c>
      <c r="F548" t="s">
        <v>27</v>
      </c>
      <c r="G548" t="s">
        <v>45</v>
      </c>
      <c r="H548" t="s">
        <v>45</v>
      </c>
      <c r="I548" t="str">
        <f t="shared" si="18"/>
        <v>E</v>
      </c>
      <c r="J548">
        <v>19252</v>
      </c>
      <c r="K548" t="s">
        <v>3626</v>
      </c>
      <c r="L548" t="s">
        <v>3626</v>
      </c>
      <c r="M548" t="s">
        <v>28</v>
      </c>
      <c r="N548" t="s">
        <v>32</v>
      </c>
      <c r="O548">
        <v>19179</v>
      </c>
      <c r="P548" s="1">
        <v>43293</v>
      </c>
      <c r="Q548">
        <f t="shared" si="17"/>
        <v>2018</v>
      </c>
      <c r="R548" t="s">
        <v>1262</v>
      </c>
      <c r="S548" t="s">
        <v>29</v>
      </c>
      <c r="T548" t="s">
        <v>30</v>
      </c>
      <c r="U548" s="1">
        <v>43293</v>
      </c>
      <c r="V548" s="2">
        <v>1000</v>
      </c>
    </row>
    <row r="549" spans="1:22" x14ac:dyDescent="0.25">
      <c r="A549" t="s">
        <v>22</v>
      </c>
      <c r="B549" t="s">
        <v>23</v>
      </c>
      <c r="C549" t="s">
        <v>24</v>
      </c>
      <c r="D549" t="s">
        <v>25</v>
      </c>
      <c r="E549" t="s">
        <v>26</v>
      </c>
      <c r="F549" t="s">
        <v>27</v>
      </c>
      <c r="G549" t="s">
        <v>45</v>
      </c>
      <c r="H549" t="s">
        <v>45</v>
      </c>
      <c r="I549" t="str">
        <f t="shared" si="18"/>
        <v>E</v>
      </c>
      <c r="J549">
        <v>33695</v>
      </c>
      <c r="K549" t="s">
        <v>3627</v>
      </c>
      <c r="L549" t="s">
        <v>3627</v>
      </c>
      <c r="M549" t="s">
        <v>28</v>
      </c>
      <c r="N549" t="s">
        <v>32</v>
      </c>
      <c r="O549">
        <v>19179</v>
      </c>
      <c r="P549" s="1">
        <v>43293</v>
      </c>
      <c r="Q549">
        <f t="shared" si="17"/>
        <v>2018</v>
      </c>
      <c r="R549" t="s">
        <v>1262</v>
      </c>
      <c r="S549" t="s">
        <v>29</v>
      </c>
      <c r="T549" t="s">
        <v>30</v>
      </c>
      <c r="U549" s="1">
        <v>43293</v>
      </c>
      <c r="V549" s="2">
        <v>1000</v>
      </c>
    </row>
    <row r="550" spans="1:22" x14ac:dyDescent="0.25">
      <c r="A550" t="s">
        <v>22</v>
      </c>
      <c r="B550" t="s">
        <v>23</v>
      </c>
      <c r="C550" t="s">
        <v>24</v>
      </c>
      <c r="D550" t="s">
        <v>25</v>
      </c>
      <c r="E550" t="s">
        <v>26</v>
      </c>
      <c r="F550" t="s">
        <v>27</v>
      </c>
      <c r="G550" t="s">
        <v>45</v>
      </c>
      <c r="H550" t="s">
        <v>45</v>
      </c>
      <c r="I550" t="str">
        <f t="shared" si="18"/>
        <v>E</v>
      </c>
      <c r="J550">
        <v>49568</v>
      </c>
      <c r="K550" t="s">
        <v>3628</v>
      </c>
      <c r="L550" t="s">
        <v>3628</v>
      </c>
      <c r="M550" t="s">
        <v>28</v>
      </c>
      <c r="N550" t="s">
        <v>32</v>
      </c>
      <c r="O550">
        <v>19179</v>
      </c>
      <c r="P550" s="1">
        <v>43293</v>
      </c>
      <c r="Q550">
        <f t="shared" si="17"/>
        <v>2018</v>
      </c>
      <c r="R550" t="s">
        <v>1262</v>
      </c>
      <c r="S550" t="s">
        <v>29</v>
      </c>
      <c r="T550" t="s">
        <v>30</v>
      </c>
      <c r="U550" s="1">
        <v>43293</v>
      </c>
      <c r="V550" s="2">
        <v>1000</v>
      </c>
    </row>
    <row r="551" spans="1:22" x14ac:dyDescent="0.25">
      <c r="A551" t="s">
        <v>22</v>
      </c>
      <c r="B551" t="s">
        <v>23</v>
      </c>
      <c r="C551" t="s">
        <v>24</v>
      </c>
      <c r="D551" t="s">
        <v>25</v>
      </c>
      <c r="E551" t="s">
        <v>26</v>
      </c>
      <c r="F551" t="s">
        <v>27</v>
      </c>
      <c r="G551" t="s">
        <v>45</v>
      </c>
      <c r="H551" t="s">
        <v>45</v>
      </c>
      <c r="I551" t="str">
        <f t="shared" si="18"/>
        <v>E</v>
      </c>
      <c r="J551">
        <v>47285</v>
      </c>
      <c r="K551" t="s">
        <v>3629</v>
      </c>
      <c r="L551" t="s">
        <v>3629</v>
      </c>
      <c r="M551" t="s">
        <v>28</v>
      </c>
      <c r="N551" t="s">
        <v>32</v>
      </c>
      <c r="O551">
        <v>19179</v>
      </c>
      <c r="P551" s="1">
        <v>43293</v>
      </c>
      <c r="Q551">
        <f t="shared" si="17"/>
        <v>2018</v>
      </c>
      <c r="R551" t="s">
        <v>1262</v>
      </c>
      <c r="S551" t="s">
        <v>29</v>
      </c>
      <c r="T551" t="s">
        <v>30</v>
      </c>
      <c r="U551" s="1">
        <v>43293</v>
      </c>
      <c r="V551" s="2">
        <v>1000</v>
      </c>
    </row>
    <row r="552" spans="1:22" x14ac:dyDescent="0.25">
      <c r="A552" t="s">
        <v>22</v>
      </c>
      <c r="B552" t="s">
        <v>23</v>
      </c>
      <c r="C552" t="s">
        <v>24</v>
      </c>
      <c r="D552" t="s">
        <v>25</v>
      </c>
      <c r="E552" t="s">
        <v>26</v>
      </c>
      <c r="F552" t="s">
        <v>27</v>
      </c>
      <c r="G552" t="s">
        <v>45</v>
      </c>
      <c r="H552" t="s">
        <v>45</v>
      </c>
      <c r="I552" t="str">
        <f t="shared" si="18"/>
        <v>E</v>
      </c>
      <c r="J552">
        <v>34397</v>
      </c>
      <c r="K552" t="s">
        <v>3630</v>
      </c>
      <c r="L552" t="s">
        <v>3630</v>
      </c>
      <c r="M552" t="s">
        <v>28</v>
      </c>
      <c r="N552" t="s">
        <v>32</v>
      </c>
      <c r="O552">
        <v>19179</v>
      </c>
      <c r="P552" s="1">
        <v>43293</v>
      </c>
      <c r="Q552">
        <f t="shared" si="17"/>
        <v>2018</v>
      </c>
      <c r="R552" t="s">
        <v>1262</v>
      </c>
      <c r="S552" t="s">
        <v>29</v>
      </c>
      <c r="T552" t="s">
        <v>30</v>
      </c>
      <c r="U552" s="1">
        <v>43293</v>
      </c>
      <c r="V552" s="2">
        <v>1000</v>
      </c>
    </row>
    <row r="553" spans="1:22" x14ac:dyDescent="0.25">
      <c r="A553" t="s">
        <v>22</v>
      </c>
      <c r="B553" t="s">
        <v>23</v>
      </c>
      <c r="C553" t="s">
        <v>24</v>
      </c>
      <c r="D553" t="s">
        <v>25</v>
      </c>
      <c r="E553" t="s">
        <v>26</v>
      </c>
      <c r="F553" t="s">
        <v>27</v>
      </c>
      <c r="G553" t="s">
        <v>45</v>
      </c>
      <c r="H553" t="s">
        <v>45</v>
      </c>
      <c r="I553" t="str">
        <f t="shared" si="18"/>
        <v>E</v>
      </c>
      <c r="J553">
        <v>52090</v>
      </c>
      <c r="K553" t="s">
        <v>3631</v>
      </c>
      <c r="L553" t="s">
        <v>3631</v>
      </c>
      <c r="M553" t="s">
        <v>28</v>
      </c>
      <c r="N553" t="s">
        <v>32</v>
      </c>
      <c r="O553">
        <v>19179</v>
      </c>
      <c r="P553" s="1">
        <v>43293</v>
      </c>
      <c r="Q553">
        <f t="shared" si="17"/>
        <v>2018</v>
      </c>
      <c r="R553" t="s">
        <v>1262</v>
      </c>
      <c r="S553" t="s">
        <v>29</v>
      </c>
      <c r="T553" t="s">
        <v>30</v>
      </c>
      <c r="U553" s="1">
        <v>43293</v>
      </c>
      <c r="V553" s="2">
        <v>1000</v>
      </c>
    </row>
    <row r="554" spans="1:22" x14ac:dyDescent="0.25">
      <c r="A554" t="s">
        <v>22</v>
      </c>
      <c r="B554" t="s">
        <v>23</v>
      </c>
      <c r="C554" t="s">
        <v>24</v>
      </c>
      <c r="D554" t="s">
        <v>25</v>
      </c>
      <c r="E554" t="s">
        <v>26</v>
      </c>
      <c r="F554" t="s">
        <v>27</v>
      </c>
      <c r="G554" t="s">
        <v>45</v>
      </c>
      <c r="H554" t="s">
        <v>45</v>
      </c>
      <c r="I554" t="str">
        <f t="shared" si="18"/>
        <v>E</v>
      </c>
      <c r="J554">
        <v>16592</v>
      </c>
      <c r="K554" t="s">
        <v>3632</v>
      </c>
      <c r="L554" t="s">
        <v>3633</v>
      </c>
      <c r="M554" t="s">
        <v>28</v>
      </c>
      <c r="N554" t="s">
        <v>32</v>
      </c>
      <c r="O554">
        <v>19178</v>
      </c>
      <c r="P554" s="1">
        <v>43293</v>
      </c>
      <c r="Q554">
        <f t="shared" si="17"/>
        <v>2018</v>
      </c>
      <c r="R554" t="s">
        <v>1262</v>
      </c>
      <c r="S554" t="s">
        <v>29</v>
      </c>
      <c r="T554" t="s">
        <v>30</v>
      </c>
      <c r="U554" s="1">
        <v>43293</v>
      </c>
      <c r="V554" s="2">
        <v>1000</v>
      </c>
    </row>
    <row r="555" spans="1:22" x14ac:dyDescent="0.25">
      <c r="A555" t="s">
        <v>22</v>
      </c>
      <c r="B555" t="s">
        <v>23</v>
      </c>
      <c r="C555" t="s">
        <v>24</v>
      </c>
      <c r="D555" t="s">
        <v>25</v>
      </c>
      <c r="E555" t="s">
        <v>26</v>
      </c>
      <c r="F555" t="s">
        <v>27</v>
      </c>
      <c r="G555" t="s">
        <v>45</v>
      </c>
      <c r="H555" t="s">
        <v>45</v>
      </c>
      <c r="I555" t="str">
        <f t="shared" si="18"/>
        <v>E</v>
      </c>
      <c r="J555">
        <v>16629</v>
      </c>
      <c r="K555" t="s">
        <v>3634</v>
      </c>
      <c r="L555" t="s">
        <v>3635</v>
      </c>
      <c r="M555" t="s">
        <v>28</v>
      </c>
      <c r="N555" t="s">
        <v>32</v>
      </c>
      <c r="O555">
        <v>19177</v>
      </c>
      <c r="P555" s="1">
        <v>43293</v>
      </c>
      <c r="Q555">
        <f t="shared" si="17"/>
        <v>2018</v>
      </c>
      <c r="R555" t="s">
        <v>1262</v>
      </c>
      <c r="S555" t="s">
        <v>29</v>
      </c>
      <c r="T555" t="s">
        <v>30</v>
      </c>
      <c r="U555" s="1">
        <v>43293</v>
      </c>
      <c r="V555" s="2">
        <v>1000</v>
      </c>
    </row>
    <row r="556" spans="1:22" x14ac:dyDescent="0.25">
      <c r="A556" t="s">
        <v>22</v>
      </c>
      <c r="B556" t="s">
        <v>23</v>
      </c>
      <c r="C556" t="s">
        <v>24</v>
      </c>
      <c r="D556" t="s">
        <v>25</v>
      </c>
      <c r="E556" t="s">
        <v>26</v>
      </c>
      <c r="F556" t="s">
        <v>27</v>
      </c>
      <c r="G556" t="s">
        <v>45</v>
      </c>
      <c r="H556" t="s">
        <v>45</v>
      </c>
      <c r="I556" t="str">
        <f t="shared" si="18"/>
        <v>E</v>
      </c>
      <c r="J556">
        <v>36052</v>
      </c>
      <c r="K556" t="s">
        <v>3636</v>
      </c>
      <c r="L556" t="s">
        <v>3636</v>
      </c>
      <c r="M556" t="s">
        <v>28</v>
      </c>
      <c r="N556" t="s">
        <v>32</v>
      </c>
      <c r="O556">
        <v>19177</v>
      </c>
      <c r="P556" s="1">
        <v>43293</v>
      </c>
      <c r="Q556">
        <f t="shared" si="17"/>
        <v>2018</v>
      </c>
      <c r="R556" t="s">
        <v>1262</v>
      </c>
      <c r="S556" t="s">
        <v>29</v>
      </c>
      <c r="T556" t="s">
        <v>30</v>
      </c>
      <c r="U556" s="1">
        <v>43293</v>
      </c>
      <c r="V556" s="2">
        <v>1000</v>
      </c>
    </row>
    <row r="557" spans="1:22" x14ac:dyDescent="0.25">
      <c r="A557" t="s">
        <v>22</v>
      </c>
      <c r="B557" t="s">
        <v>23</v>
      </c>
      <c r="C557" t="s">
        <v>24</v>
      </c>
      <c r="D557" t="s">
        <v>25</v>
      </c>
      <c r="E557" t="s">
        <v>26</v>
      </c>
      <c r="F557" t="s">
        <v>27</v>
      </c>
      <c r="G557" t="s">
        <v>45</v>
      </c>
      <c r="H557" t="s">
        <v>45</v>
      </c>
      <c r="I557" t="str">
        <f t="shared" si="18"/>
        <v>E</v>
      </c>
      <c r="J557">
        <v>39883</v>
      </c>
      <c r="K557" t="s">
        <v>3637</v>
      </c>
      <c r="L557" t="s">
        <v>3637</v>
      </c>
      <c r="M557" t="s">
        <v>28</v>
      </c>
      <c r="N557" t="s">
        <v>32</v>
      </c>
      <c r="O557">
        <v>19177</v>
      </c>
      <c r="P557" s="1">
        <v>43293</v>
      </c>
      <c r="Q557">
        <f t="shared" si="17"/>
        <v>2018</v>
      </c>
      <c r="R557" t="s">
        <v>1262</v>
      </c>
      <c r="S557" t="s">
        <v>29</v>
      </c>
      <c r="T557" t="s">
        <v>30</v>
      </c>
      <c r="U557" s="1">
        <v>43293</v>
      </c>
      <c r="V557" s="2">
        <v>1000</v>
      </c>
    </row>
    <row r="558" spans="1:22" x14ac:dyDescent="0.25">
      <c r="A558" t="s">
        <v>22</v>
      </c>
      <c r="B558" t="s">
        <v>23</v>
      </c>
      <c r="C558" t="s">
        <v>24</v>
      </c>
      <c r="D558" t="s">
        <v>25</v>
      </c>
      <c r="E558" t="s">
        <v>26</v>
      </c>
      <c r="F558" t="s">
        <v>27</v>
      </c>
      <c r="G558" t="s">
        <v>45</v>
      </c>
      <c r="H558" t="s">
        <v>45</v>
      </c>
      <c r="I558" t="str">
        <f t="shared" si="18"/>
        <v>E</v>
      </c>
      <c r="J558">
        <v>38286</v>
      </c>
      <c r="K558" t="s">
        <v>3641</v>
      </c>
      <c r="L558" t="s">
        <v>3641</v>
      </c>
      <c r="M558" t="s">
        <v>28</v>
      </c>
      <c r="N558" t="s">
        <v>32</v>
      </c>
      <c r="O558">
        <v>19179</v>
      </c>
      <c r="P558" s="1">
        <v>43293</v>
      </c>
      <c r="Q558">
        <f t="shared" si="17"/>
        <v>2018</v>
      </c>
      <c r="R558" t="s">
        <v>1262</v>
      </c>
      <c r="S558" t="s">
        <v>29</v>
      </c>
      <c r="T558" t="s">
        <v>30</v>
      </c>
      <c r="U558" s="1">
        <v>43293</v>
      </c>
      <c r="V558" s="2">
        <v>1000</v>
      </c>
    </row>
    <row r="559" spans="1:22" x14ac:dyDescent="0.25">
      <c r="A559" t="s">
        <v>22</v>
      </c>
      <c r="B559" t="s">
        <v>23</v>
      </c>
      <c r="C559" t="s">
        <v>24</v>
      </c>
      <c r="D559" t="s">
        <v>25</v>
      </c>
      <c r="E559" t="s">
        <v>26</v>
      </c>
      <c r="F559" t="s">
        <v>27</v>
      </c>
      <c r="G559" t="s">
        <v>45</v>
      </c>
      <c r="H559" t="s">
        <v>45</v>
      </c>
      <c r="I559" t="str">
        <f t="shared" si="18"/>
        <v>E</v>
      </c>
      <c r="J559">
        <v>53445</v>
      </c>
      <c r="K559" t="s">
        <v>3643</v>
      </c>
      <c r="L559" t="s">
        <v>3643</v>
      </c>
      <c r="M559" t="s">
        <v>28</v>
      </c>
      <c r="N559" t="s">
        <v>32</v>
      </c>
      <c r="O559">
        <v>19179</v>
      </c>
      <c r="P559" s="1">
        <v>43293</v>
      </c>
      <c r="Q559">
        <f t="shared" si="17"/>
        <v>2018</v>
      </c>
      <c r="R559" t="s">
        <v>1262</v>
      </c>
      <c r="S559" t="s">
        <v>29</v>
      </c>
      <c r="T559" t="s">
        <v>30</v>
      </c>
      <c r="U559" s="1">
        <v>43293</v>
      </c>
      <c r="V559" s="2">
        <v>1000</v>
      </c>
    </row>
    <row r="560" spans="1:22" x14ac:dyDescent="0.25">
      <c r="A560" t="s">
        <v>22</v>
      </c>
      <c r="B560" t="s">
        <v>23</v>
      </c>
      <c r="C560" t="s">
        <v>24</v>
      </c>
      <c r="D560" t="s">
        <v>25</v>
      </c>
      <c r="E560" t="s">
        <v>26</v>
      </c>
      <c r="F560" t="s">
        <v>27</v>
      </c>
      <c r="G560" t="s">
        <v>45</v>
      </c>
      <c r="H560" t="s">
        <v>45</v>
      </c>
      <c r="I560" t="str">
        <f t="shared" si="18"/>
        <v>E</v>
      </c>
      <c r="J560">
        <v>37521</v>
      </c>
      <c r="K560" t="s">
        <v>3644</v>
      </c>
      <c r="L560" t="s">
        <v>3644</v>
      </c>
      <c r="M560" t="s">
        <v>28</v>
      </c>
      <c r="N560" t="s">
        <v>32</v>
      </c>
      <c r="O560">
        <v>19179</v>
      </c>
      <c r="P560" s="1">
        <v>43293</v>
      </c>
      <c r="Q560">
        <f t="shared" si="17"/>
        <v>2018</v>
      </c>
      <c r="R560" t="s">
        <v>1262</v>
      </c>
      <c r="S560" t="s">
        <v>29</v>
      </c>
      <c r="T560" t="s">
        <v>30</v>
      </c>
      <c r="U560" s="1">
        <v>43293</v>
      </c>
      <c r="V560" s="2">
        <v>1000</v>
      </c>
    </row>
    <row r="561" spans="1:22" x14ac:dyDescent="0.25">
      <c r="A561" t="s">
        <v>22</v>
      </c>
      <c r="B561" t="s">
        <v>23</v>
      </c>
      <c r="C561" t="s">
        <v>24</v>
      </c>
      <c r="D561" t="s">
        <v>25</v>
      </c>
      <c r="E561" t="s">
        <v>26</v>
      </c>
      <c r="F561" t="s">
        <v>27</v>
      </c>
      <c r="G561" t="s">
        <v>45</v>
      </c>
      <c r="H561" t="s">
        <v>45</v>
      </c>
      <c r="I561" t="str">
        <f t="shared" si="18"/>
        <v>E</v>
      </c>
      <c r="J561">
        <v>19275</v>
      </c>
      <c r="K561" t="s">
        <v>3645</v>
      </c>
      <c r="L561" t="s">
        <v>3645</v>
      </c>
      <c r="M561" t="s">
        <v>28</v>
      </c>
      <c r="N561" t="s">
        <v>32</v>
      </c>
      <c r="O561">
        <v>19179</v>
      </c>
      <c r="P561" s="1">
        <v>43293</v>
      </c>
      <c r="Q561">
        <f t="shared" si="17"/>
        <v>2018</v>
      </c>
      <c r="R561" t="s">
        <v>1262</v>
      </c>
      <c r="S561" t="s">
        <v>29</v>
      </c>
      <c r="T561" t="s">
        <v>30</v>
      </c>
      <c r="U561" s="1">
        <v>43293</v>
      </c>
      <c r="V561" s="2">
        <v>1000</v>
      </c>
    </row>
    <row r="562" spans="1:22" x14ac:dyDescent="0.25">
      <c r="A562" t="s">
        <v>22</v>
      </c>
      <c r="B562" t="s">
        <v>23</v>
      </c>
      <c r="C562" t="s">
        <v>24</v>
      </c>
      <c r="D562" t="s">
        <v>25</v>
      </c>
      <c r="E562" t="s">
        <v>26</v>
      </c>
      <c r="F562" t="s">
        <v>27</v>
      </c>
      <c r="G562" t="s">
        <v>45</v>
      </c>
      <c r="H562" t="s">
        <v>45</v>
      </c>
      <c r="I562" t="str">
        <f t="shared" si="18"/>
        <v>E</v>
      </c>
      <c r="J562">
        <v>37363</v>
      </c>
      <c r="K562" t="s">
        <v>3648</v>
      </c>
      <c r="L562" t="s">
        <v>3648</v>
      </c>
      <c r="M562" t="s">
        <v>28</v>
      </c>
      <c r="N562" t="s">
        <v>32</v>
      </c>
      <c r="O562">
        <v>19178</v>
      </c>
      <c r="P562" s="1">
        <v>43293</v>
      </c>
      <c r="Q562">
        <f t="shared" si="17"/>
        <v>2018</v>
      </c>
      <c r="R562" t="s">
        <v>1262</v>
      </c>
      <c r="S562" t="s">
        <v>29</v>
      </c>
      <c r="T562" t="s">
        <v>30</v>
      </c>
      <c r="U562" s="1">
        <v>43293</v>
      </c>
      <c r="V562" s="2">
        <v>1000</v>
      </c>
    </row>
    <row r="563" spans="1:22" x14ac:dyDescent="0.25">
      <c r="A563" t="s">
        <v>22</v>
      </c>
      <c r="B563" t="s">
        <v>23</v>
      </c>
      <c r="C563" t="s">
        <v>24</v>
      </c>
      <c r="D563" t="s">
        <v>25</v>
      </c>
      <c r="E563" t="s">
        <v>26</v>
      </c>
      <c r="F563" t="s">
        <v>27</v>
      </c>
      <c r="G563" t="s">
        <v>45</v>
      </c>
      <c r="H563" t="s">
        <v>45</v>
      </c>
      <c r="I563" t="str">
        <f t="shared" si="18"/>
        <v>E</v>
      </c>
      <c r="J563">
        <v>5732</v>
      </c>
      <c r="K563" t="s">
        <v>3649</v>
      </c>
      <c r="L563" t="s">
        <v>3649</v>
      </c>
      <c r="M563" t="s">
        <v>28</v>
      </c>
      <c r="N563" t="s">
        <v>32</v>
      </c>
      <c r="O563">
        <v>19178</v>
      </c>
      <c r="P563" s="1">
        <v>43293</v>
      </c>
      <c r="Q563">
        <f t="shared" si="17"/>
        <v>2018</v>
      </c>
      <c r="R563" t="s">
        <v>1262</v>
      </c>
      <c r="S563" t="s">
        <v>29</v>
      </c>
      <c r="T563" t="s">
        <v>30</v>
      </c>
      <c r="U563" s="1">
        <v>43293</v>
      </c>
      <c r="V563" s="2">
        <v>1000</v>
      </c>
    </row>
    <row r="564" spans="1:22" x14ac:dyDescent="0.25">
      <c r="A564" t="s">
        <v>22</v>
      </c>
      <c r="B564" t="s">
        <v>23</v>
      </c>
      <c r="C564" t="s">
        <v>24</v>
      </c>
      <c r="D564" t="s">
        <v>25</v>
      </c>
      <c r="E564" t="s">
        <v>26</v>
      </c>
      <c r="F564" t="s">
        <v>27</v>
      </c>
      <c r="G564" t="s">
        <v>45</v>
      </c>
      <c r="H564" t="s">
        <v>45</v>
      </c>
      <c r="I564" t="str">
        <f t="shared" si="18"/>
        <v>E</v>
      </c>
      <c r="J564">
        <v>31873</v>
      </c>
      <c r="K564" t="s">
        <v>3650</v>
      </c>
      <c r="L564" t="s">
        <v>3651</v>
      </c>
      <c r="M564" t="s">
        <v>28</v>
      </c>
      <c r="N564" t="s">
        <v>32</v>
      </c>
      <c r="O564">
        <v>19178</v>
      </c>
      <c r="P564" s="1">
        <v>43293</v>
      </c>
      <c r="Q564">
        <f t="shared" si="17"/>
        <v>2018</v>
      </c>
      <c r="R564" t="s">
        <v>1262</v>
      </c>
      <c r="S564" t="s">
        <v>29</v>
      </c>
      <c r="T564" t="s">
        <v>30</v>
      </c>
      <c r="U564" s="1">
        <v>43293</v>
      </c>
      <c r="V564" s="2">
        <v>1000</v>
      </c>
    </row>
    <row r="565" spans="1:22" x14ac:dyDescent="0.25">
      <c r="A565" t="s">
        <v>22</v>
      </c>
      <c r="B565" t="s">
        <v>23</v>
      </c>
      <c r="C565" t="s">
        <v>24</v>
      </c>
      <c r="D565" t="s">
        <v>25</v>
      </c>
      <c r="E565" t="s">
        <v>26</v>
      </c>
      <c r="F565" t="s">
        <v>27</v>
      </c>
      <c r="G565" t="s">
        <v>45</v>
      </c>
      <c r="H565" t="s">
        <v>45</v>
      </c>
      <c r="I565" t="str">
        <f t="shared" si="18"/>
        <v>E</v>
      </c>
      <c r="J565">
        <v>37313</v>
      </c>
      <c r="K565" t="s">
        <v>3652</v>
      </c>
      <c r="L565" t="s">
        <v>3652</v>
      </c>
      <c r="M565" t="s">
        <v>28</v>
      </c>
      <c r="N565" t="s">
        <v>32</v>
      </c>
      <c r="O565">
        <v>19178</v>
      </c>
      <c r="P565" s="1">
        <v>43293</v>
      </c>
      <c r="Q565">
        <f t="shared" si="17"/>
        <v>2018</v>
      </c>
      <c r="R565" t="s">
        <v>1262</v>
      </c>
      <c r="S565" t="s">
        <v>29</v>
      </c>
      <c r="T565" t="s">
        <v>30</v>
      </c>
      <c r="U565" s="1">
        <v>43293</v>
      </c>
      <c r="V565" s="2">
        <v>1000</v>
      </c>
    </row>
    <row r="566" spans="1:22" x14ac:dyDescent="0.25">
      <c r="A566" t="s">
        <v>22</v>
      </c>
      <c r="B566" t="s">
        <v>23</v>
      </c>
      <c r="C566" t="s">
        <v>24</v>
      </c>
      <c r="D566" t="s">
        <v>25</v>
      </c>
      <c r="E566" t="s">
        <v>26</v>
      </c>
      <c r="F566" t="s">
        <v>27</v>
      </c>
      <c r="G566" t="s">
        <v>45</v>
      </c>
      <c r="H566" t="s">
        <v>45</v>
      </c>
      <c r="I566" t="str">
        <f t="shared" si="18"/>
        <v>E</v>
      </c>
      <c r="J566">
        <v>7057</v>
      </c>
      <c r="K566" t="s">
        <v>3653</v>
      </c>
      <c r="L566" t="s">
        <v>3654</v>
      </c>
      <c r="M566" t="s">
        <v>28</v>
      </c>
      <c r="N566" t="s">
        <v>32</v>
      </c>
      <c r="O566">
        <v>19170</v>
      </c>
      <c r="P566" s="1">
        <v>43293</v>
      </c>
      <c r="Q566">
        <f t="shared" si="17"/>
        <v>2018</v>
      </c>
      <c r="R566" t="s">
        <v>1262</v>
      </c>
      <c r="S566" t="s">
        <v>29</v>
      </c>
      <c r="T566" t="s">
        <v>30</v>
      </c>
      <c r="U566" s="1">
        <v>43293</v>
      </c>
      <c r="V566" s="2">
        <v>1000</v>
      </c>
    </row>
    <row r="567" spans="1:22" x14ac:dyDescent="0.25">
      <c r="A567" t="s">
        <v>22</v>
      </c>
      <c r="B567" t="s">
        <v>23</v>
      </c>
      <c r="C567" t="s">
        <v>24</v>
      </c>
      <c r="D567" t="s">
        <v>25</v>
      </c>
      <c r="E567" t="s">
        <v>26</v>
      </c>
      <c r="F567" t="s">
        <v>27</v>
      </c>
      <c r="G567" t="s">
        <v>45</v>
      </c>
      <c r="H567" t="s">
        <v>45</v>
      </c>
      <c r="I567" t="str">
        <f t="shared" si="18"/>
        <v>E</v>
      </c>
      <c r="J567">
        <v>35982</v>
      </c>
      <c r="K567" t="s">
        <v>3656</v>
      </c>
      <c r="L567" t="s">
        <v>3656</v>
      </c>
      <c r="M567" t="s">
        <v>28</v>
      </c>
      <c r="N567" t="s">
        <v>32</v>
      </c>
      <c r="O567">
        <v>19166</v>
      </c>
      <c r="P567" s="1">
        <v>43293</v>
      </c>
      <c r="Q567">
        <f t="shared" si="17"/>
        <v>2018</v>
      </c>
      <c r="R567" t="s">
        <v>248</v>
      </c>
      <c r="S567" t="s">
        <v>29</v>
      </c>
      <c r="T567" t="s">
        <v>30</v>
      </c>
      <c r="U567" s="1">
        <v>43293</v>
      </c>
      <c r="V567" s="2">
        <v>1000</v>
      </c>
    </row>
    <row r="568" spans="1:22" x14ac:dyDescent="0.25">
      <c r="A568" t="s">
        <v>22</v>
      </c>
      <c r="B568" t="s">
        <v>23</v>
      </c>
      <c r="C568" t="s">
        <v>24</v>
      </c>
      <c r="D568" t="s">
        <v>25</v>
      </c>
      <c r="E568" t="s">
        <v>26</v>
      </c>
      <c r="F568" t="s">
        <v>27</v>
      </c>
      <c r="G568" t="s">
        <v>45</v>
      </c>
      <c r="H568" t="s">
        <v>45</v>
      </c>
      <c r="I568" t="str">
        <f t="shared" si="18"/>
        <v>E</v>
      </c>
      <c r="J568">
        <v>38189</v>
      </c>
      <c r="K568" t="s">
        <v>3657</v>
      </c>
      <c r="L568" t="s">
        <v>3657</v>
      </c>
      <c r="M568" t="s">
        <v>28</v>
      </c>
      <c r="N568" t="s">
        <v>32</v>
      </c>
      <c r="O568">
        <v>19166</v>
      </c>
      <c r="P568" s="1">
        <v>43293</v>
      </c>
      <c r="Q568">
        <f t="shared" si="17"/>
        <v>2018</v>
      </c>
      <c r="R568" t="s">
        <v>248</v>
      </c>
      <c r="S568" t="s">
        <v>29</v>
      </c>
      <c r="T568" t="s">
        <v>30</v>
      </c>
      <c r="U568" s="1">
        <v>43293</v>
      </c>
      <c r="V568" s="2">
        <v>1000</v>
      </c>
    </row>
    <row r="569" spans="1:22" x14ac:dyDescent="0.25">
      <c r="A569" t="s">
        <v>22</v>
      </c>
      <c r="B569" t="s">
        <v>23</v>
      </c>
      <c r="C569" t="s">
        <v>24</v>
      </c>
      <c r="D569" t="s">
        <v>25</v>
      </c>
      <c r="E569" t="s">
        <v>26</v>
      </c>
      <c r="F569" t="s">
        <v>27</v>
      </c>
      <c r="G569" t="s">
        <v>45</v>
      </c>
      <c r="H569" t="s">
        <v>45</v>
      </c>
      <c r="I569" t="str">
        <f t="shared" si="18"/>
        <v>E</v>
      </c>
      <c r="J569">
        <v>31685</v>
      </c>
      <c r="K569" t="s">
        <v>3659</v>
      </c>
      <c r="L569" t="s">
        <v>3659</v>
      </c>
      <c r="M569" t="s">
        <v>28</v>
      </c>
      <c r="N569" t="s">
        <v>32</v>
      </c>
      <c r="O569">
        <v>19166</v>
      </c>
      <c r="P569" s="1">
        <v>43293</v>
      </c>
      <c r="Q569">
        <f t="shared" si="17"/>
        <v>2018</v>
      </c>
      <c r="R569" t="s">
        <v>248</v>
      </c>
      <c r="S569" t="s">
        <v>29</v>
      </c>
      <c r="T569" t="s">
        <v>30</v>
      </c>
      <c r="U569" s="1">
        <v>43293</v>
      </c>
      <c r="V569" s="2">
        <v>1000</v>
      </c>
    </row>
    <row r="570" spans="1:22" x14ac:dyDescent="0.25">
      <c r="A570" t="s">
        <v>22</v>
      </c>
      <c r="B570" t="s">
        <v>23</v>
      </c>
      <c r="C570" t="s">
        <v>24</v>
      </c>
      <c r="D570" t="s">
        <v>25</v>
      </c>
      <c r="E570" t="s">
        <v>26</v>
      </c>
      <c r="F570" t="s">
        <v>27</v>
      </c>
      <c r="G570" t="s">
        <v>45</v>
      </c>
      <c r="H570" t="s">
        <v>45</v>
      </c>
      <c r="I570" t="str">
        <f t="shared" si="18"/>
        <v>E</v>
      </c>
      <c r="J570">
        <v>27263</v>
      </c>
      <c r="K570" t="s">
        <v>3660</v>
      </c>
      <c r="L570" t="s">
        <v>3660</v>
      </c>
      <c r="M570" t="s">
        <v>28</v>
      </c>
      <c r="N570" t="s">
        <v>32</v>
      </c>
      <c r="O570">
        <v>19179</v>
      </c>
      <c r="P570" s="1">
        <v>43293</v>
      </c>
      <c r="Q570">
        <f t="shared" si="17"/>
        <v>2018</v>
      </c>
      <c r="R570" t="s">
        <v>1262</v>
      </c>
      <c r="S570" t="s">
        <v>29</v>
      </c>
      <c r="T570" t="s">
        <v>30</v>
      </c>
      <c r="U570" s="1">
        <v>43293</v>
      </c>
      <c r="V570" s="2">
        <v>1000</v>
      </c>
    </row>
    <row r="571" spans="1:22" x14ac:dyDescent="0.25">
      <c r="A571" t="s">
        <v>22</v>
      </c>
      <c r="B571" t="s">
        <v>23</v>
      </c>
      <c r="C571" t="s">
        <v>24</v>
      </c>
      <c r="D571" t="s">
        <v>25</v>
      </c>
      <c r="E571" t="s">
        <v>26</v>
      </c>
      <c r="F571" t="s">
        <v>27</v>
      </c>
      <c r="G571" t="s">
        <v>45</v>
      </c>
      <c r="H571" t="s">
        <v>45</v>
      </c>
      <c r="I571" t="str">
        <f t="shared" si="18"/>
        <v>E</v>
      </c>
      <c r="J571">
        <v>34444</v>
      </c>
      <c r="K571" t="s">
        <v>3661</v>
      </c>
      <c r="L571" t="s">
        <v>3661</v>
      </c>
      <c r="M571" t="s">
        <v>28</v>
      </c>
      <c r="N571" t="s">
        <v>32</v>
      </c>
      <c r="O571">
        <v>19179</v>
      </c>
      <c r="P571" s="1">
        <v>43293</v>
      </c>
      <c r="Q571">
        <f t="shared" si="17"/>
        <v>2018</v>
      </c>
      <c r="R571" t="s">
        <v>1262</v>
      </c>
      <c r="S571" t="s">
        <v>29</v>
      </c>
      <c r="T571" t="s">
        <v>30</v>
      </c>
      <c r="U571" s="1">
        <v>43293</v>
      </c>
      <c r="V571" s="2">
        <v>1000</v>
      </c>
    </row>
    <row r="572" spans="1:22" x14ac:dyDescent="0.25">
      <c r="A572" t="s">
        <v>22</v>
      </c>
      <c r="B572" t="s">
        <v>23</v>
      </c>
      <c r="C572" t="s">
        <v>24</v>
      </c>
      <c r="D572" t="s">
        <v>25</v>
      </c>
      <c r="E572" t="s">
        <v>26</v>
      </c>
      <c r="F572" t="s">
        <v>27</v>
      </c>
      <c r="G572" t="s">
        <v>45</v>
      </c>
      <c r="H572" t="s">
        <v>45</v>
      </c>
      <c r="I572" t="str">
        <f t="shared" si="18"/>
        <v>E</v>
      </c>
      <c r="J572">
        <v>48987</v>
      </c>
      <c r="K572" t="s">
        <v>3662</v>
      </c>
      <c r="L572" t="s">
        <v>3662</v>
      </c>
      <c r="M572" t="s">
        <v>28</v>
      </c>
      <c r="N572" t="s">
        <v>32</v>
      </c>
      <c r="O572">
        <v>19179</v>
      </c>
      <c r="P572" s="1">
        <v>43293</v>
      </c>
      <c r="Q572">
        <f t="shared" si="17"/>
        <v>2018</v>
      </c>
      <c r="R572" t="s">
        <v>1262</v>
      </c>
      <c r="S572" t="s">
        <v>29</v>
      </c>
      <c r="T572" t="s">
        <v>30</v>
      </c>
      <c r="U572" s="1">
        <v>43293</v>
      </c>
      <c r="V572" s="2">
        <v>1000</v>
      </c>
    </row>
    <row r="573" spans="1:22" x14ac:dyDescent="0.25">
      <c r="A573" t="s">
        <v>22</v>
      </c>
      <c r="B573" t="s">
        <v>23</v>
      </c>
      <c r="C573" t="s">
        <v>24</v>
      </c>
      <c r="D573" t="s">
        <v>25</v>
      </c>
      <c r="E573" t="s">
        <v>26</v>
      </c>
      <c r="F573" t="s">
        <v>27</v>
      </c>
      <c r="G573" t="s">
        <v>45</v>
      </c>
      <c r="H573" t="s">
        <v>45</v>
      </c>
      <c r="I573" t="str">
        <f t="shared" si="18"/>
        <v>E</v>
      </c>
      <c r="J573">
        <v>4345</v>
      </c>
      <c r="K573" t="s">
        <v>3664</v>
      </c>
      <c r="L573" t="s">
        <v>3664</v>
      </c>
      <c r="M573" t="s">
        <v>28</v>
      </c>
      <c r="N573" t="s">
        <v>32</v>
      </c>
      <c r="O573">
        <v>19179</v>
      </c>
      <c r="P573" s="1">
        <v>43293</v>
      </c>
      <c r="Q573">
        <f t="shared" si="17"/>
        <v>2018</v>
      </c>
      <c r="R573" t="s">
        <v>1262</v>
      </c>
      <c r="S573" t="s">
        <v>29</v>
      </c>
      <c r="T573" t="s">
        <v>30</v>
      </c>
      <c r="U573" s="1">
        <v>43293</v>
      </c>
      <c r="V573" s="2">
        <v>1000</v>
      </c>
    </row>
    <row r="574" spans="1:22" x14ac:dyDescent="0.25">
      <c r="A574" t="s">
        <v>22</v>
      </c>
      <c r="B574" t="s">
        <v>23</v>
      </c>
      <c r="C574" t="s">
        <v>24</v>
      </c>
      <c r="D574" t="s">
        <v>25</v>
      </c>
      <c r="E574" t="s">
        <v>26</v>
      </c>
      <c r="F574" t="s">
        <v>27</v>
      </c>
      <c r="G574" t="s">
        <v>45</v>
      </c>
      <c r="H574" t="s">
        <v>45</v>
      </c>
      <c r="I574" t="str">
        <f t="shared" si="18"/>
        <v>E</v>
      </c>
      <c r="J574">
        <v>34142</v>
      </c>
      <c r="K574" t="s">
        <v>3665</v>
      </c>
      <c r="L574" t="s">
        <v>3665</v>
      </c>
      <c r="M574" t="s">
        <v>28</v>
      </c>
      <c r="N574" t="s">
        <v>32</v>
      </c>
      <c r="O574">
        <v>19179</v>
      </c>
      <c r="P574" s="1">
        <v>43293</v>
      </c>
      <c r="Q574">
        <f t="shared" si="17"/>
        <v>2018</v>
      </c>
      <c r="R574" t="s">
        <v>1262</v>
      </c>
      <c r="S574" t="s">
        <v>29</v>
      </c>
      <c r="T574" t="s">
        <v>30</v>
      </c>
      <c r="U574" s="1">
        <v>43293</v>
      </c>
      <c r="V574" s="2">
        <v>1000</v>
      </c>
    </row>
    <row r="575" spans="1:22" x14ac:dyDescent="0.25">
      <c r="A575" t="s">
        <v>22</v>
      </c>
      <c r="B575" t="s">
        <v>23</v>
      </c>
      <c r="C575" t="s">
        <v>24</v>
      </c>
      <c r="D575" t="s">
        <v>25</v>
      </c>
      <c r="E575" t="s">
        <v>26</v>
      </c>
      <c r="F575" t="s">
        <v>27</v>
      </c>
      <c r="G575" t="s">
        <v>45</v>
      </c>
      <c r="H575" t="s">
        <v>45</v>
      </c>
      <c r="I575" t="str">
        <f t="shared" si="18"/>
        <v>E</v>
      </c>
      <c r="J575">
        <v>48812</v>
      </c>
      <c r="K575" t="s">
        <v>3667</v>
      </c>
      <c r="L575" t="s">
        <v>3667</v>
      </c>
      <c r="M575" t="s">
        <v>28</v>
      </c>
      <c r="N575" t="s">
        <v>32</v>
      </c>
      <c r="O575">
        <v>19179</v>
      </c>
      <c r="P575" s="1">
        <v>43293</v>
      </c>
      <c r="Q575">
        <f t="shared" si="17"/>
        <v>2018</v>
      </c>
      <c r="R575" t="s">
        <v>1262</v>
      </c>
      <c r="S575" t="s">
        <v>29</v>
      </c>
      <c r="T575" t="s">
        <v>30</v>
      </c>
      <c r="U575" s="1">
        <v>43293</v>
      </c>
      <c r="V575" s="2">
        <v>1000</v>
      </c>
    </row>
    <row r="576" spans="1:22" x14ac:dyDescent="0.25">
      <c r="A576" t="s">
        <v>22</v>
      </c>
      <c r="B576" t="s">
        <v>23</v>
      </c>
      <c r="C576" t="s">
        <v>24</v>
      </c>
      <c r="D576" t="s">
        <v>25</v>
      </c>
      <c r="E576" t="s">
        <v>26</v>
      </c>
      <c r="F576" t="s">
        <v>27</v>
      </c>
      <c r="G576" t="s">
        <v>45</v>
      </c>
      <c r="H576" t="s">
        <v>45</v>
      </c>
      <c r="I576" t="str">
        <f t="shared" si="18"/>
        <v>E</v>
      </c>
      <c r="J576">
        <v>4337</v>
      </c>
      <c r="K576" t="s">
        <v>3668</v>
      </c>
      <c r="L576" t="s">
        <v>3669</v>
      </c>
      <c r="M576" t="s">
        <v>28</v>
      </c>
      <c r="N576" t="s">
        <v>32</v>
      </c>
      <c r="O576">
        <v>19179</v>
      </c>
      <c r="P576" s="1">
        <v>43293</v>
      </c>
      <c r="Q576">
        <f t="shared" si="17"/>
        <v>2018</v>
      </c>
      <c r="R576" t="s">
        <v>1262</v>
      </c>
      <c r="S576" t="s">
        <v>29</v>
      </c>
      <c r="T576" t="s">
        <v>30</v>
      </c>
      <c r="U576" s="1">
        <v>43293</v>
      </c>
      <c r="V576" s="2">
        <v>1000</v>
      </c>
    </row>
    <row r="577" spans="1:22" x14ac:dyDescent="0.25">
      <c r="A577" t="s">
        <v>22</v>
      </c>
      <c r="B577" t="s">
        <v>23</v>
      </c>
      <c r="C577" t="s">
        <v>24</v>
      </c>
      <c r="D577" t="s">
        <v>25</v>
      </c>
      <c r="E577" t="s">
        <v>26</v>
      </c>
      <c r="F577" t="s">
        <v>27</v>
      </c>
      <c r="G577" t="s">
        <v>45</v>
      </c>
      <c r="H577" t="s">
        <v>45</v>
      </c>
      <c r="I577" t="str">
        <f t="shared" si="18"/>
        <v>E</v>
      </c>
      <c r="J577">
        <v>17359</v>
      </c>
      <c r="K577" t="s">
        <v>3671</v>
      </c>
      <c r="L577" t="s">
        <v>3671</v>
      </c>
      <c r="M577" t="s">
        <v>28</v>
      </c>
      <c r="N577" t="s">
        <v>32</v>
      </c>
      <c r="O577">
        <v>19179</v>
      </c>
      <c r="P577" s="1">
        <v>43293</v>
      </c>
      <c r="Q577">
        <f t="shared" si="17"/>
        <v>2018</v>
      </c>
      <c r="R577" t="s">
        <v>1262</v>
      </c>
      <c r="S577" t="s">
        <v>29</v>
      </c>
      <c r="T577" t="s">
        <v>30</v>
      </c>
      <c r="U577" s="1">
        <v>43293</v>
      </c>
      <c r="V577" s="2">
        <v>1000</v>
      </c>
    </row>
    <row r="578" spans="1:22" x14ac:dyDescent="0.25">
      <c r="A578" t="s">
        <v>22</v>
      </c>
      <c r="B578" t="s">
        <v>23</v>
      </c>
      <c r="C578" t="s">
        <v>24</v>
      </c>
      <c r="D578" t="s">
        <v>25</v>
      </c>
      <c r="E578" t="s">
        <v>26</v>
      </c>
      <c r="F578" t="s">
        <v>27</v>
      </c>
      <c r="G578" t="s">
        <v>45</v>
      </c>
      <c r="H578" t="s">
        <v>45</v>
      </c>
      <c r="I578" t="str">
        <f t="shared" si="18"/>
        <v>E</v>
      </c>
      <c r="J578">
        <v>2585</v>
      </c>
      <c r="K578" t="s">
        <v>3672</v>
      </c>
      <c r="L578" t="s">
        <v>3672</v>
      </c>
      <c r="M578" t="s">
        <v>28</v>
      </c>
      <c r="N578" t="s">
        <v>32</v>
      </c>
      <c r="O578">
        <v>19179</v>
      </c>
      <c r="P578" s="1">
        <v>43293</v>
      </c>
      <c r="Q578">
        <f t="shared" ref="Q578:Q641" si="19">YEAR(P578)</f>
        <v>2018</v>
      </c>
      <c r="R578" t="s">
        <v>1262</v>
      </c>
      <c r="S578" t="s">
        <v>29</v>
      </c>
      <c r="T578" t="s">
        <v>30</v>
      </c>
      <c r="U578" s="1">
        <v>43293</v>
      </c>
      <c r="V578" s="2">
        <v>1000</v>
      </c>
    </row>
    <row r="579" spans="1:22" x14ac:dyDescent="0.25">
      <c r="A579" t="s">
        <v>22</v>
      </c>
      <c r="B579" t="s">
        <v>23</v>
      </c>
      <c r="C579" t="s">
        <v>24</v>
      </c>
      <c r="D579" t="s">
        <v>25</v>
      </c>
      <c r="E579" t="s">
        <v>26</v>
      </c>
      <c r="F579" t="s">
        <v>27</v>
      </c>
      <c r="G579" t="s">
        <v>45</v>
      </c>
      <c r="H579" t="s">
        <v>45</v>
      </c>
      <c r="I579" t="str">
        <f t="shared" si="18"/>
        <v>E</v>
      </c>
      <c r="J579">
        <v>53692</v>
      </c>
      <c r="K579" t="s">
        <v>3673</v>
      </c>
      <c r="L579" t="s">
        <v>3674</v>
      </c>
      <c r="M579" t="s">
        <v>28</v>
      </c>
      <c r="N579" t="s">
        <v>32</v>
      </c>
      <c r="O579">
        <v>19179</v>
      </c>
      <c r="P579" s="1">
        <v>43293</v>
      </c>
      <c r="Q579">
        <f t="shared" si="19"/>
        <v>2018</v>
      </c>
      <c r="R579" t="s">
        <v>1262</v>
      </c>
      <c r="S579" t="s">
        <v>29</v>
      </c>
      <c r="T579" t="s">
        <v>30</v>
      </c>
      <c r="U579" s="1">
        <v>43293</v>
      </c>
      <c r="V579" s="2">
        <v>1000</v>
      </c>
    </row>
    <row r="580" spans="1:22" x14ac:dyDescent="0.25">
      <c r="A580" t="s">
        <v>22</v>
      </c>
      <c r="B580" t="s">
        <v>23</v>
      </c>
      <c r="C580" t="s">
        <v>24</v>
      </c>
      <c r="D580" t="s">
        <v>25</v>
      </c>
      <c r="E580" t="s">
        <v>26</v>
      </c>
      <c r="F580" t="s">
        <v>27</v>
      </c>
      <c r="G580" t="s">
        <v>45</v>
      </c>
      <c r="H580" t="s">
        <v>45</v>
      </c>
      <c r="I580" t="str">
        <f t="shared" si="18"/>
        <v>E</v>
      </c>
      <c r="J580">
        <v>37837</v>
      </c>
      <c r="K580" t="s">
        <v>3676</v>
      </c>
      <c r="L580" t="s">
        <v>3676</v>
      </c>
      <c r="M580" t="s">
        <v>28</v>
      </c>
      <c r="N580" t="s">
        <v>32</v>
      </c>
      <c r="O580">
        <v>19179</v>
      </c>
      <c r="P580" s="1">
        <v>43293</v>
      </c>
      <c r="Q580">
        <f t="shared" si="19"/>
        <v>2018</v>
      </c>
      <c r="R580" t="s">
        <v>1262</v>
      </c>
      <c r="S580" t="s">
        <v>29</v>
      </c>
      <c r="T580" t="s">
        <v>30</v>
      </c>
      <c r="U580" s="1">
        <v>43293</v>
      </c>
      <c r="V580" s="2">
        <v>1000</v>
      </c>
    </row>
    <row r="581" spans="1:22" x14ac:dyDescent="0.25">
      <c r="A581" t="s">
        <v>22</v>
      </c>
      <c r="B581" t="s">
        <v>23</v>
      </c>
      <c r="C581" t="s">
        <v>24</v>
      </c>
      <c r="D581" t="s">
        <v>25</v>
      </c>
      <c r="E581" t="s">
        <v>26</v>
      </c>
      <c r="F581" t="s">
        <v>27</v>
      </c>
      <c r="G581" t="s">
        <v>45</v>
      </c>
      <c r="H581" t="s">
        <v>45</v>
      </c>
      <c r="I581" t="str">
        <f t="shared" si="18"/>
        <v>E</v>
      </c>
      <c r="J581">
        <v>34965</v>
      </c>
      <c r="K581" t="s">
        <v>3677</v>
      </c>
      <c r="L581" t="s">
        <v>3677</v>
      </c>
      <c r="M581" t="s">
        <v>28</v>
      </c>
      <c r="N581" t="s">
        <v>32</v>
      </c>
      <c r="O581">
        <v>19179</v>
      </c>
      <c r="P581" s="1">
        <v>43293</v>
      </c>
      <c r="Q581">
        <f t="shared" si="19"/>
        <v>2018</v>
      </c>
      <c r="R581" t="s">
        <v>1262</v>
      </c>
      <c r="S581" t="s">
        <v>29</v>
      </c>
      <c r="T581" t="s">
        <v>30</v>
      </c>
      <c r="U581" s="1">
        <v>43293</v>
      </c>
      <c r="V581" s="2">
        <v>1000</v>
      </c>
    </row>
    <row r="582" spans="1:22" x14ac:dyDescent="0.25">
      <c r="A582" t="s">
        <v>22</v>
      </c>
      <c r="B582" t="s">
        <v>23</v>
      </c>
      <c r="C582" t="s">
        <v>24</v>
      </c>
      <c r="D582" t="s">
        <v>25</v>
      </c>
      <c r="E582" t="s">
        <v>26</v>
      </c>
      <c r="F582" t="s">
        <v>27</v>
      </c>
      <c r="G582" t="s">
        <v>45</v>
      </c>
      <c r="H582" t="s">
        <v>45</v>
      </c>
      <c r="I582" t="str">
        <f t="shared" si="18"/>
        <v>E</v>
      </c>
      <c r="J582">
        <v>34972</v>
      </c>
      <c r="K582" t="s">
        <v>3678</v>
      </c>
      <c r="L582" t="s">
        <v>3678</v>
      </c>
      <c r="M582" t="s">
        <v>28</v>
      </c>
      <c r="N582" t="s">
        <v>32</v>
      </c>
      <c r="O582">
        <v>19179</v>
      </c>
      <c r="P582" s="1">
        <v>43293</v>
      </c>
      <c r="Q582">
        <f t="shared" si="19"/>
        <v>2018</v>
      </c>
      <c r="R582" t="s">
        <v>1262</v>
      </c>
      <c r="S582" t="s">
        <v>29</v>
      </c>
      <c r="T582" t="s">
        <v>30</v>
      </c>
      <c r="U582" s="1">
        <v>43293</v>
      </c>
      <c r="V582" s="2">
        <v>1000</v>
      </c>
    </row>
    <row r="583" spans="1:22" x14ac:dyDescent="0.25">
      <c r="A583" t="s">
        <v>22</v>
      </c>
      <c r="B583" t="s">
        <v>23</v>
      </c>
      <c r="C583" t="s">
        <v>24</v>
      </c>
      <c r="D583" t="s">
        <v>25</v>
      </c>
      <c r="E583" t="s">
        <v>26</v>
      </c>
      <c r="F583" t="s">
        <v>27</v>
      </c>
      <c r="G583" t="s">
        <v>45</v>
      </c>
      <c r="H583" t="s">
        <v>45</v>
      </c>
      <c r="I583" t="str">
        <f t="shared" si="18"/>
        <v>E</v>
      </c>
      <c r="J583">
        <v>34793</v>
      </c>
      <c r="K583" t="s">
        <v>3679</v>
      </c>
      <c r="L583" t="s">
        <v>3679</v>
      </c>
      <c r="M583" t="s">
        <v>28</v>
      </c>
      <c r="N583" t="s">
        <v>32</v>
      </c>
      <c r="O583">
        <v>19179</v>
      </c>
      <c r="P583" s="1">
        <v>43293</v>
      </c>
      <c r="Q583">
        <f t="shared" si="19"/>
        <v>2018</v>
      </c>
      <c r="R583" t="s">
        <v>1262</v>
      </c>
      <c r="S583" t="s">
        <v>29</v>
      </c>
      <c r="T583" t="s">
        <v>30</v>
      </c>
      <c r="U583" s="1">
        <v>43293</v>
      </c>
      <c r="V583" s="2">
        <v>1000</v>
      </c>
    </row>
    <row r="584" spans="1:22" x14ac:dyDescent="0.25">
      <c r="A584" t="s">
        <v>22</v>
      </c>
      <c r="B584" t="s">
        <v>23</v>
      </c>
      <c r="C584" t="s">
        <v>24</v>
      </c>
      <c r="D584" t="s">
        <v>25</v>
      </c>
      <c r="E584" t="s">
        <v>26</v>
      </c>
      <c r="F584" t="s">
        <v>27</v>
      </c>
      <c r="G584" t="s">
        <v>45</v>
      </c>
      <c r="H584" t="s">
        <v>45</v>
      </c>
      <c r="I584" t="str">
        <f t="shared" si="18"/>
        <v>E</v>
      </c>
      <c r="J584">
        <v>35001</v>
      </c>
      <c r="K584" t="s">
        <v>3680</v>
      </c>
      <c r="L584" t="s">
        <v>3680</v>
      </c>
      <c r="M584" t="s">
        <v>28</v>
      </c>
      <c r="N584" t="s">
        <v>32</v>
      </c>
      <c r="O584">
        <v>19179</v>
      </c>
      <c r="P584" s="1">
        <v>43293</v>
      </c>
      <c r="Q584">
        <f t="shared" si="19"/>
        <v>2018</v>
      </c>
      <c r="R584" t="s">
        <v>1262</v>
      </c>
      <c r="S584" t="s">
        <v>29</v>
      </c>
      <c r="T584" t="s">
        <v>30</v>
      </c>
      <c r="U584" s="1">
        <v>43293</v>
      </c>
      <c r="V584" s="2">
        <v>1000</v>
      </c>
    </row>
    <row r="585" spans="1:22" x14ac:dyDescent="0.25">
      <c r="A585" t="s">
        <v>22</v>
      </c>
      <c r="B585" t="s">
        <v>23</v>
      </c>
      <c r="C585" t="s">
        <v>24</v>
      </c>
      <c r="D585" t="s">
        <v>25</v>
      </c>
      <c r="E585" t="s">
        <v>26</v>
      </c>
      <c r="F585" t="s">
        <v>27</v>
      </c>
      <c r="G585" t="s">
        <v>45</v>
      </c>
      <c r="H585" t="s">
        <v>45</v>
      </c>
      <c r="I585" t="str">
        <f t="shared" si="18"/>
        <v>E</v>
      </c>
      <c r="J585">
        <v>47999</v>
      </c>
      <c r="K585" t="s">
        <v>3681</v>
      </c>
      <c r="L585" t="s">
        <v>3681</v>
      </c>
      <c r="M585" t="s">
        <v>28</v>
      </c>
      <c r="N585" t="s">
        <v>32</v>
      </c>
      <c r="O585">
        <v>19179</v>
      </c>
      <c r="P585" s="1">
        <v>43293</v>
      </c>
      <c r="Q585">
        <f t="shared" si="19"/>
        <v>2018</v>
      </c>
      <c r="R585" t="s">
        <v>1262</v>
      </c>
      <c r="S585" t="s">
        <v>29</v>
      </c>
      <c r="T585" t="s">
        <v>30</v>
      </c>
      <c r="U585" s="1">
        <v>43293</v>
      </c>
      <c r="V585" s="2">
        <v>1000</v>
      </c>
    </row>
    <row r="586" spans="1:22" x14ac:dyDescent="0.25">
      <c r="A586" t="s">
        <v>22</v>
      </c>
      <c r="B586" t="s">
        <v>23</v>
      </c>
      <c r="C586" t="s">
        <v>24</v>
      </c>
      <c r="D586" t="s">
        <v>25</v>
      </c>
      <c r="E586" t="s">
        <v>26</v>
      </c>
      <c r="F586" t="s">
        <v>27</v>
      </c>
      <c r="G586" t="s">
        <v>45</v>
      </c>
      <c r="H586" t="s">
        <v>45</v>
      </c>
      <c r="I586" t="str">
        <f t="shared" si="18"/>
        <v>E</v>
      </c>
      <c r="J586">
        <v>21483</v>
      </c>
      <c r="K586" t="s">
        <v>3682</v>
      </c>
      <c r="L586" t="s">
        <v>3682</v>
      </c>
      <c r="M586" t="s">
        <v>28</v>
      </c>
      <c r="N586" t="s">
        <v>32</v>
      </c>
      <c r="O586">
        <v>19179</v>
      </c>
      <c r="P586" s="1">
        <v>43293</v>
      </c>
      <c r="Q586">
        <f t="shared" si="19"/>
        <v>2018</v>
      </c>
      <c r="R586" t="s">
        <v>1262</v>
      </c>
      <c r="S586" t="s">
        <v>29</v>
      </c>
      <c r="T586" t="s">
        <v>30</v>
      </c>
      <c r="U586" s="1">
        <v>43293</v>
      </c>
      <c r="V586" s="2">
        <v>1000</v>
      </c>
    </row>
    <row r="587" spans="1:22" x14ac:dyDescent="0.25">
      <c r="A587" t="s">
        <v>22</v>
      </c>
      <c r="B587" t="s">
        <v>23</v>
      </c>
      <c r="C587" t="s">
        <v>24</v>
      </c>
      <c r="D587" t="s">
        <v>25</v>
      </c>
      <c r="E587" t="s">
        <v>26</v>
      </c>
      <c r="F587" t="s">
        <v>27</v>
      </c>
      <c r="G587" t="s">
        <v>45</v>
      </c>
      <c r="H587" t="s">
        <v>45</v>
      </c>
      <c r="I587" t="str">
        <f t="shared" si="18"/>
        <v>E</v>
      </c>
      <c r="J587">
        <v>3839</v>
      </c>
      <c r="K587" t="s">
        <v>3683</v>
      </c>
      <c r="L587" t="s">
        <v>3684</v>
      </c>
      <c r="M587" t="s">
        <v>28</v>
      </c>
      <c r="N587" t="s">
        <v>32</v>
      </c>
      <c r="O587">
        <v>19177</v>
      </c>
      <c r="P587" s="1">
        <v>43293</v>
      </c>
      <c r="Q587">
        <f t="shared" si="19"/>
        <v>2018</v>
      </c>
      <c r="R587" t="s">
        <v>1262</v>
      </c>
      <c r="S587" t="s">
        <v>29</v>
      </c>
      <c r="T587" t="s">
        <v>30</v>
      </c>
      <c r="U587" s="1">
        <v>43293</v>
      </c>
      <c r="V587" s="2">
        <v>1000</v>
      </c>
    </row>
    <row r="588" spans="1:22" x14ac:dyDescent="0.25">
      <c r="A588" t="s">
        <v>22</v>
      </c>
      <c r="B588" t="s">
        <v>23</v>
      </c>
      <c r="C588" t="s">
        <v>24</v>
      </c>
      <c r="D588" t="s">
        <v>25</v>
      </c>
      <c r="E588" t="s">
        <v>26</v>
      </c>
      <c r="F588" t="s">
        <v>27</v>
      </c>
      <c r="G588" t="s">
        <v>45</v>
      </c>
      <c r="H588" t="s">
        <v>45</v>
      </c>
      <c r="I588" t="str">
        <f t="shared" si="18"/>
        <v>E</v>
      </c>
      <c r="J588">
        <v>3346</v>
      </c>
      <c r="K588" t="s">
        <v>3685</v>
      </c>
      <c r="L588" t="s">
        <v>3685</v>
      </c>
      <c r="M588" t="s">
        <v>28</v>
      </c>
      <c r="N588" t="s">
        <v>32</v>
      </c>
      <c r="O588">
        <v>19177</v>
      </c>
      <c r="P588" s="1">
        <v>43293</v>
      </c>
      <c r="Q588">
        <f t="shared" si="19"/>
        <v>2018</v>
      </c>
      <c r="R588" t="s">
        <v>1262</v>
      </c>
      <c r="S588" t="s">
        <v>29</v>
      </c>
      <c r="T588" t="s">
        <v>30</v>
      </c>
      <c r="U588" s="1">
        <v>43293</v>
      </c>
      <c r="V588" s="2">
        <v>1000</v>
      </c>
    </row>
    <row r="589" spans="1:22" x14ac:dyDescent="0.25">
      <c r="A589" t="s">
        <v>22</v>
      </c>
      <c r="B589" t="s">
        <v>23</v>
      </c>
      <c r="C589" t="s">
        <v>24</v>
      </c>
      <c r="D589" t="s">
        <v>25</v>
      </c>
      <c r="E589" t="s">
        <v>26</v>
      </c>
      <c r="F589" t="s">
        <v>27</v>
      </c>
      <c r="G589" t="s">
        <v>45</v>
      </c>
      <c r="H589" t="s">
        <v>45</v>
      </c>
      <c r="I589" t="str">
        <f t="shared" si="18"/>
        <v>E</v>
      </c>
      <c r="J589">
        <v>35175</v>
      </c>
      <c r="K589" t="s">
        <v>3687</v>
      </c>
      <c r="L589" t="s">
        <v>3688</v>
      </c>
      <c r="M589" t="s">
        <v>28</v>
      </c>
      <c r="N589" t="s">
        <v>32</v>
      </c>
      <c r="O589">
        <v>19177</v>
      </c>
      <c r="P589" s="1">
        <v>43293</v>
      </c>
      <c r="Q589">
        <f t="shared" si="19"/>
        <v>2018</v>
      </c>
      <c r="R589" t="s">
        <v>1262</v>
      </c>
      <c r="S589" t="s">
        <v>29</v>
      </c>
      <c r="T589" t="s">
        <v>30</v>
      </c>
      <c r="U589" s="1">
        <v>43293</v>
      </c>
      <c r="V589" s="2">
        <v>1000</v>
      </c>
    </row>
    <row r="590" spans="1:22" x14ac:dyDescent="0.25">
      <c r="A590" t="s">
        <v>22</v>
      </c>
      <c r="B590" t="s">
        <v>23</v>
      </c>
      <c r="C590" t="s">
        <v>24</v>
      </c>
      <c r="D590" t="s">
        <v>25</v>
      </c>
      <c r="E590" t="s">
        <v>26</v>
      </c>
      <c r="F590" t="s">
        <v>27</v>
      </c>
      <c r="G590" t="s">
        <v>45</v>
      </c>
      <c r="H590" t="s">
        <v>45</v>
      </c>
      <c r="I590" t="str">
        <f t="shared" si="18"/>
        <v>E</v>
      </c>
      <c r="J590">
        <v>34337</v>
      </c>
      <c r="K590" t="s">
        <v>3689</v>
      </c>
      <c r="L590" t="s">
        <v>3689</v>
      </c>
      <c r="M590" t="s">
        <v>28</v>
      </c>
      <c r="N590" t="s">
        <v>32</v>
      </c>
      <c r="O590">
        <v>19177</v>
      </c>
      <c r="P590" s="1">
        <v>43293</v>
      </c>
      <c r="Q590">
        <f t="shared" si="19"/>
        <v>2018</v>
      </c>
      <c r="R590" t="s">
        <v>1262</v>
      </c>
      <c r="S590" t="s">
        <v>29</v>
      </c>
      <c r="T590" t="s">
        <v>30</v>
      </c>
      <c r="U590" s="1">
        <v>43293</v>
      </c>
      <c r="V590" s="2">
        <v>1000</v>
      </c>
    </row>
    <row r="591" spans="1:22" x14ac:dyDescent="0.25">
      <c r="A591" t="s">
        <v>22</v>
      </c>
      <c r="B591" t="s">
        <v>23</v>
      </c>
      <c r="C591" t="s">
        <v>24</v>
      </c>
      <c r="D591" t="s">
        <v>25</v>
      </c>
      <c r="E591" t="s">
        <v>26</v>
      </c>
      <c r="F591" t="s">
        <v>27</v>
      </c>
      <c r="G591" t="s">
        <v>45</v>
      </c>
      <c r="H591" t="s">
        <v>45</v>
      </c>
      <c r="I591" t="str">
        <f t="shared" si="18"/>
        <v>E</v>
      </c>
      <c r="J591">
        <v>51069</v>
      </c>
      <c r="K591" t="s">
        <v>3690</v>
      </c>
      <c r="L591" t="s">
        <v>3690</v>
      </c>
      <c r="M591" t="s">
        <v>28</v>
      </c>
      <c r="N591" t="s">
        <v>32</v>
      </c>
      <c r="O591">
        <v>19177</v>
      </c>
      <c r="P591" s="1">
        <v>43293</v>
      </c>
      <c r="Q591">
        <f t="shared" si="19"/>
        <v>2018</v>
      </c>
      <c r="R591" t="s">
        <v>1262</v>
      </c>
      <c r="S591" t="s">
        <v>29</v>
      </c>
      <c r="T591" t="s">
        <v>30</v>
      </c>
      <c r="U591" s="1">
        <v>43293</v>
      </c>
      <c r="V591" s="2">
        <v>1000</v>
      </c>
    </row>
    <row r="592" spans="1:22" x14ac:dyDescent="0.25">
      <c r="A592" t="s">
        <v>22</v>
      </c>
      <c r="B592" t="s">
        <v>23</v>
      </c>
      <c r="C592" t="s">
        <v>24</v>
      </c>
      <c r="D592" t="s">
        <v>25</v>
      </c>
      <c r="E592" t="s">
        <v>26</v>
      </c>
      <c r="F592" t="s">
        <v>27</v>
      </c>
      <c r="G592" t="s">
        <v>45</v>
      </c>
      <c r="H592" t="s">
        <v>45</v>
      </c>
      <c r="I592" t="str">
        <f t="shared" si="18"/>
        <v>E</v>
      </c>
      <c r="J592">
        <v>17318</v>
      </c>
      <c r="K592" t="s">
        <v>3691</v>
      </c>
      <c r="L592" t="s">
        <v>3691</v>
      </c>
      <c r="M592" t="s">
        <v>28</v>
      </c>
      <c r="N592" t="s">
        <v>32</v>
      </c>
      <c r="O592">
        <v>19177</v>
      </c>
      <c r="P592" s="1">
        <v>43293</v>
      </c>
      <c r="Q592">
        <f t="shared" si="19"/>
        <v>2018</v>
      </c>
      <c r="R592" t="s">
        <v>1262</v>
      </c>
      <c r="S592" t="s">
        <v>29</v>
      </c>
      <c r="T592" t="s">
        <v>30</v>
      </c>
      <c r="U592" s="1">
        <v>43293</v>
      </c>
      <c r="V592" s="2">
        <v>1000</v>
      </c>
    </row>
    <row r="593" spans="1:22" x14ac:dyDescent="0.25">
      <c r="A593" t="s">
        <v>22</v>
      </c>
      <c r="B593" t="s">
        <v>23</v>
      </c>
      <c r="C593" t="s">
        <v>24</v>
      </c>
      <c r="D593" t="s">
        <v>25</v>
      </c>
      <c r="E593" t="s">
        <v>26</v>
      </c>
      <c r="F593" t="s">
        <v>27</v>
      </c>
      <c r="G593" t="s">
        <v>45</v>
      </c>
      <c r="H593" t="s">
        <v>45</v>
      </c>
      <c r="I593" t="str">
        <f t="shared" si="18"/>
        <v>E</v>
      </c>
      <c r="J593">
        <v>4421</v>
      </c>
      <c r="K593" t="s">
        <v>3692</v>
      </c>
      <c r="L593" t="s">
        <v>3693</v>
      </c>
      <c r="M593" t="s">
        <v>28</v>
      </c>
      <c r="N593" t="s">
        <v>32</v>
      </c>
      <c r="O593">
        <v>19166</v>
      </c>
      <c r="P593" s="1">
        <v>43293</v>
      </c>
      <c r="Q593">
        <f t="shared" si="19"/>
        <v>2018</v>
      </c>
      <c r="R593" t="s">
        <v>248</v>
      </c>
      <c r="S593" t="s">
        <v>29</v>
      </c>
      <c r="T593" t="s">
        <v>30</v>
      </c>
      <c r="U593" s="1">
        <v>43293</v>
      </c>
      <c r="V593" s="2">
        <v>1000</v>
      </c>
    </row>
    <row r="594" spans="1:22" x14ac:dyDescent="0.25">
      <c r="A594" t="s">
        <v>22</v>
      </c>
      <c r="B594" t="s">
        <v>23</v>
      </c>
      <c r="C594" t="s">
        <v>24</v>
      </c>
      <c r="D594" t="s">
        <v>25</v>
      </c>
      <c r="E594" t="s">
        <v>26</v>
      </c>
      <c r="F594" t="s">
        <v>27</v>
      </c>
      <c r="G594" t="s">
        <v>45</v>
      </c>
      <c r="H594" t="s">
        <v>45</v>
      </c>
      <c r="I594" t="str">
        <f t="shared" si="18"/>
        <v>E</v>
      </c>
      <c r="J594">
        <v>3391</v>
      </c>
      <c r="K594" t="s">
        <v>3694</v>
      </c>
      <c r="L594" t="s">
        <v>3694</v>
      </c>
      <c r="M594" t="s">
        <v>28</v>
      </c>
      <c r="N594" t="s">
        <v>32</v>
      </c>
      <c r="O594">
        <v>19179</v>
      </c>
      <c r="P594" s="1">
        <v>43293</v>
      </c>
      <c r="Q594">
        <f t="shared" si="19"/>
        <v>2018</v>
      </c>
      <c r="R594" t="s">
        <v>1262</v>
      </c>
      <c r="S594" t="s">
        <v>29</v>
      </c>
      <c r="T594" t="s">
        <v>30</v>
      </c>
      <c r="U594" s="1">
        <v>43293</v>
      </c>
      <c r="V594" s="2">
        <v>1000</v>
      </c>
    </row>
    <row r="595" spans="1:22" x14ac:dyDescent="0.25">
      <c r="A595" t="s">
        <v>22</v>
      </c>
      <c r="B595" t="s">
        <v>23</v>
      </c>
      <c r="C595" t="s">
        <v>24</v>
      </c>
      <c r="D595" t="s">
        <v>25</v>
      </c>
      <c r="E595" t="s">
        <v>26</v>
      </c>
      <c r="F595" t="s">
        <v>27</v>
      </c>
      <c r="G595" t="s">
        <v>45</v>
      </c>
      <c r="H595" t="s">
        <v>45</v>
      </c>
      <c r="I595" t="str">
        <f t="shared" si="18"/>
        <v>E</v>
      </c>
      <c r="J595">
        <v>17373</v>
      </c>
      <c r="K595" t="s">
        <v>3695</v>
      </c>
      <c r="L595" t="s">
        <v>3695</v>
      </c>
      <c r="M595" t="s">
        <v>28</v>
      </c>
      <c r="N595" t="s">
        <v>32</v>
      </c>
      <c r="O595">
        <v>19179</v>
      </c>
      <c r="P595" s="1">
        <v>43293</v>
      </c>
      <c r="Q595">
        <f t="shared" si="19"/>
        <v>2018</v>
      </c>
      <c r="R595" t="s">
        <v>1262</v>
      </c>
      <c r="S595" t="s">
        <v>29</v>
      </c>
      <c r="T595" t="s">
        <v>30</v>
      </c>
      <c r="U595" s="1">
        <v>43293</v>
      </c>
      <c r="V595" s="2">
        <v>1000</v>
      </c>
    </row>
    <row r="596" spans="1:22" x14ac:dyDescent="0.25">
      <c r="A596" t="s">
        <v>22</v>
      </c>
      <c r="B596" t="s">
        <v>23</v>
      </c>
      <c r="C596" t="s">
        <v>24</v>
      </c>
      <c r="D596" t="s">
        <v>25</v>
      </c>
      <c r="E596" t="s">
        <v>26</v>
      </c>
      <c r="F596" t="s">
        <v>27</v>
      </c>
      <c r="G596" t="s">
        <v>45</v>
      </c>
      <c r="H596" t="s">
        <v>45</v>
      </c>
      <c r="I596" t="str">
        <f t="shared" si="18"/>
        <v>E</v>
      </c>
      <c r="J596">
        <v>17360</v>
      </c>
      <c r="K596" t="s">
        <v>3696</v>
      </c>
      <c r="L596" t="s">
        <v>3696</v>
      </c>
      <c r="M596" t="s">
        <v>28</v>
      </c>
      <c r="N596" t="s">
        <v>32</v>
      </c>
      <c r="O596">
        <v>19179</v>
      </c>
      <c r="P596" s="1">
        <v>43293</v>
      </c>
      <c r="Q596">
        <f t="shared" si="19"/>
        <v>2018</v>
      </c>
      <c r="R596" t="s">
        <v>1262</v>
      </c>
      <c r="S596" t="s">
        <v>29</v>
      </c>
      <c r="T596" t="s">
        <v>30</v>
      </c>
      <c r="U596" s="1">
        <v>43293</v>
      </c>
      <c r="V596" s="2">
        <v>1000</v>
      </c>
    </row>
    <row r="597" spans="1:22" x14ac:dyDescent="0.25">
      <c r="A597" t="s">
        <v>22</v>
      </c>
      <c r="B597" t="s">
        <v>23</v>
      </c>
      <c r="C597" t="s">
        <v>24</v>
      </c>
      <c r="D597" t="s">
        <v>25</v>
      </c>
      <c r="E597" t="s">
        <v>26</v>
      </c>
      <c r="F597" t="s">
        <v>27</v>
      </c>
      <c r="G597" t="s">
        <v>45</v>
      </c>
      <c r="H597" t="s">
        <v>45</v>
      </c>
      <c r="I597" t="str">
        <f t="shared" si="18"/>
        <v>E</v>
      </c>
      <c r="J597">
        <v>34945</v>
      </c>
      <c r="K597" t="s">
        <v>3697</v>
      </c>
      <c r="L597" t="s">
        <v>3697</v>
      </c>
      <c r="M597" t="s">
        <v>28</v>
      </c>
      <c r="N597" t="s">
        <v>32</v>
      </c>
      <c r="O597">
        <v>19179</v>
      </c>
      <c r="P597" s="1">
        <v>43293</v>
      </c>
      <c r="Q597">
        <f t="shared" si="19"/>
        <v>2018</v>
      </c>
      <c r="R597" t="s">
        <v>1262</v>
      </c>
      <c r="S597" t="s">
        <v>29</v>
      </c>
      <c r="T597" t="s">
        <v>30</v>
      </c>
      <c r="U597" s="1">
        <v>43293</v>
      </c>
      <c r="V597" s="2">
        <v>1000</v>
      </c>
    </row>
    <row r="598" spans="1:22" x14ac:dyDescent="0.25">
      <c r="A598" t="s">
        <v>22</v>
      </c>
      <c r="B598" t="s">
        <v>23</v>
      </c>
      <c r="C598" t="s">
        <v>24</v>
      </c>
      <c r="D598" t="s">
        <v>25</v>
      </c>
      <c r="E598" t="s">
        <v>26</v>
      </c>
      <c r="F598" t="s">
        <v>27</v>
      </c>
      <c r="G598" t="s">
        <v>45</v>
      </c>
      <c r="H598" t="s">
        <v>45</v>
      </c>
      <c r="I598" t="str">
        <f t="shared" ref="I598:I625" si="20">"E"</f>
        <v>E</v>
      </c>
      <c r="J598">
        <v>19246</v>
      </c>
      <c r="K598" t="s">
        <v>3698</v>
      </c>
      <c r="L598" t="s">
        <v>3698</v>
      </c>
      <c r="M598" t="s">
        <v>28</v>
      </c>
      <c r="N598" t="s">
        <v>32</v>
      </c>
      <c r="O598">
        <v>19179</v>
      </c>
      <c r="P598" s="1">
        <v>43293</v>
      </c>
      <c r="Q598">
        <f t="shared" si="19"/>
        <v>2018</v>
      </c>
      <c r="R598" t="s">
        <v>1262</v>
      </c>
      <c r="S598" t="s">
        <v>29</v>
      </c>
      <c r="T598" t="s">
        <v>30</v>
      </c>
      <c r="U598" s="1">
        <v>43293</v>
      </c>
      <c r="V598" s="2">
        <v>1000</v>
      </c>
    </row>
    <row r="599" spans="1:22" x14ac:dyDescent="0.25">
      <c r="A599" t="s">
        <v>22</v>
      </c>
      <c r="B599" t="s">
        <v>23</v>
      </c>
      <c r="C599" t="s">
        <v>24</v>
      </c>
      <c r="D599" t="s">
        <v>25</v>
      </c>
      <c r="E599" t="s">
        <v>26</v>
      </c>
      <c r="F599" t="s">
        <v>27</v>
      </c>
      <c r="G599" t="s">
        <v>45</v>
      </c>
      <c r="H599" t="s">
        <v>45</v>
      </c>
      <c r="I599" t="str">
        <f t="shared" si="20"/>
        <v>E</v>
      </c>
      <c r="J599">
        <v>5662</v>
      </c>
      <c r="K599" t="s">
        <v>3700</v>
      </c>
      <c r="L599" t="s">
        <v>3700</v>
      </c>
      <c r="M599" t="s">
        <v>28</v>
      </c>
      <c r="N599" t="s">
        <v>32</v>
      </c>
      <c r="O599">
        <v>19178</v>
      </c>
      <c r="P599" s="1">
        <v>43293</v>
      </c>
      <c r="Q599">
        <f t="shared" si="19"/>
        <v>2018</v>
      </c>
      <c r="R599" t="s">
        <v>1262</v>
      </c>
      <c r="S599" t="s">
        <v>29</v>
      </c>
      <c r="T599" t="s">
        <v>30</v>
      </c>
      <c r="U599" s="1">
        <v>43293</v>
      </c>
      <c r="V599" s="2">
        <v>1000</v>
      </c>
    </row>
    <row r="600" spans="1:22" x14ac:dyDescent="0.25">
      <c r="A600" t="s">
        <v>22</v>
      </c>
      <c r="B600" t="s">
        <v>23</v>
      </c>
      <c r="C600" t="s">
        <v>24</v>
      </c>
      <c r="D600" t="s">
        <v>25</v>
      </c>
      <c r="E600" t="s">
        <v>26</v>
      </c>
      <c r="F600" t="s">
        <v>27</v>
      </c>
      <c r="G600" t="s">
        <v>45</v>
      </c>
      <c r="H600" t="s">
        <v>45</v>
      </c>
      <c r="I600" t="str">
        <f t="shared" si="20"/>
        <v>E</v>
      </c>
      <c r="J600">
        <v>64976</v>
      </c>
      <c r="K600" t="s">
        <v>3702</v>
      </c>
      <c r="L600" t="s">
        <v>3702</v>
      </c>
      <c r="M600" t="s">
        <v>28</v>
      </c>
      <c r="N600" t="s">
        <v>32</v>
      </c>
      <c r="O600">
        <v>19177</v>
      </c>
      <c r="P600" s="1">
        <v>43293</v>
      </c>
      <c r="Q600">
        <f t="shared" si="19"/>
        <v>2018</v>
      </c>
      <c r="R600" t="s">
        <v>1262</v>
      </c>
      <c r="S600" t="s">
        <v>29</v>
      </c>
      <c r="T600" t="s">
        <v>30</v>
      </c>
      <c r="U600" s="1">
        <v>43293</v>
      </c>
      <c r="V600" s="2">
        <v>1000</v>
      </c>
    </row>
    <row r="601" spans="1:22" x14ac:dyDescent="0.25">
      <c r="A601" t="s">
        <v>22</v>
      </c>
      <c r="B601" t="s">
        <v>23</v>
      </c>
      <c r="C601" t="s">
        <v>24</v>
      </c>
      <c r="D601" t="s">
        <v>25</v>
      </c>
      <c r="E601" t="s">
        <v>26</v>
      </c>
      <c r="F601" t="s">
        <v>27</v>
      </c>
      <c r="G601" t="s">
        <v>45</v>
      </c>
      <c r="H601" t="s">
        <v>45</v>
      </c>
      <c r="I601" t="str">
        <f t="shared" si="20"/>
        <v>E</v>
      </c>
      <c r="J601">
        <v>36374</v>
      </c>
      <c r="K601" t="s">
        <v>3706</v>
      </c>
      <c r="L601" t="s">
        <v>3706</v>
      </c>
      <c r="M601" t="s">
        <v>28</v>
      </c>
      <c r="N601" t="s">
        <v>32</v>
      </c>
      <c r="O601">
        <v>19180</v>
      </c>
      <c r="P601" s="1">
        <v>43293</v>
      </c>
      <c r="Q601">
        <f t="shared" si="19"/>
        <v>2018</v>
      </c>
      <c r="R601" t="s">
        <v>1262</v>
      </c>
      <c r="S601" t="s">
        <v>29</v>
      </c>
      <c r="T601" t="s">
        <v>30</v>
      </c>
      <c r="U601" s="1">
        <v>43293</v>
      </c>
      <c r="V601" s="2">
        <v>1000</v>
      </c>
    </row>
    <row r="602" spans="1:22" x14ac:dyDescent="0.25">
      <c r="A602" t="s">
        <v>22</v>
      </c>
      <c r="B602" t="s">
        <v>23</v>
      </c>
      <c r="C602" t="s">
        <v>24</v>
      </c>
      <c r="D602" t="s">
        <v>25</v>
      </c>
      <c r="E602" t="s">
        <v>26</v>
      </c>
      <c r="F602" t="s">
        <v>27</v>
      </c>
      <c r="G602" t="s">
        <v>45</v>
      </c>
      <c r="H602" t="s">
        <v>45</v>
      </c>
      <c r="I602" t="str">
        <f t="shared" si="20"/>
        <v>E</v>
      </c>
      <c r="J602">
        <v>32448</v>
      </c>
      <c r="K602" t="s">
        <v>3707</v>
      </c>
      <c r="L602" t="s">
        <v>3707</v>
      </c>
      <c r="M602" t="s">
        <v>28</v>
      </c>
      <c r="N602" t="s">
        <v>32</v>
      </c>
      <c r="O602">
        <v>19180</v>
      </c>
      <c r="P602" s="1">
        <v>43293</v>
      </c>
      <c r="Q602">
        <f t="shared" si="19"/>
        <v>2018</v>
      </c>
      <c r="R602" t="s">
        <v>1262</v>
      </c>
      <c r="S602" t="s">
        <v>29</v>
      </c>
      <c r="T602" t="s">
        <v>30</v>
      </c>
      <c r="U602" s="1">
        <v>43293</v>
      </c>
      <c r="V602" s="2">
        <v>1000</v>
      </c>
    </row>
    <row r="603" spans="1:22" x14ac:dyDescent="0.25">
      <c r="A603" t="s">
        <v>22</v>
      </c>
      <c r="B603" t="s">
        <v>23</v>
      </c>
      <c r="C603" t="s">
        <v>24</v>
      </c>
      <c r="D603" t="s">
        <v>25</v>
      </c>
      <c r="E603" t="s">
        <v>26</v>
      </c>
      <c r="F603" t="s">
        <v>27</v>
      </c>
      <c r="G603" t="s">
        <v>45</v>
      </c>
      <c r="H603" t="s">
        <v>45</v>
      </c>
      <c r="I603" t="str">
        <f t="shared" si="20"/>
        <v>E</v>
      </c>
      <c r="J603">
        <v>33282</v>
      </c>
      <c r="K603" t="s">
        <v>3708</v>
      </c>
      <c r="L603" t="s">
        <v>3708</v>
      </c>
      <c r="M603" t="s">
        <v>28</v>
      </c>
      <c r="N603" t="s">
        <v>32</v>
      </c>
      <c r="O603">
        <v>19179</v>
      </c>
      <c r="P603" s="1">
        <v>43293</v>
      </c>
      <c r="Q603">
        <f t="shared" si="19"/>
        <v>2018</v>
      </c>
      <c r="R603" t="s">
        <v>1262</v>
      </c>
      <c r="S603" t="s">
        <v>29</v>
      </c>
      <c r="T603" t="s">
        <v>30</v>
      </c>
      <c r="U603" s="1">
        <v>43293</v>
      </c>
      <c r="V603" s="2">
        <v>1000</v>
      </c>
    </row>
    <row r="604" spans="1:22" x14ac:dyDescent="0.25">
      <c r="A604" t="s">
        <v>22</v>
      </c>
      <c r="B604" t="s">
        <v>23</v>
      </c>
      <c r="C604" t="s">
        <v>24</v>
      </c>
      <c r="D604" t="s">
        <v>25</v>
      </c>
      <c r="E604" t="s">
        <v>26</v>
      </c>
      <c r="F604" t="s">
        <v>27</v>
      </c>
      <c r="G604" t="s">
        <v>45</v>
      </c>
      <c r="H604" t="s">
        <v>45</v>
      </c>
      <c r="I604" t="str">
        <f t="shared" si="20"/>
        <v>E</v>
      </c>
      <c r="J604">
        <v>6644</v>
      </c>
      <c r="K604" t="s">
        <v>2696</v>
      </c>
      <c r="L604" t="s">
        <v>2696</v>
      </c>
      <c r="M604" t="s">
        <v>28</v>
      </c>
      <c r="N604" t="s">
        <v>32</v>
      </c>
      <c r="O604">
        <v>19179</v>
      </c>
      <c r="P604" s="1">
        <v>43293</v>
      </c>
      <c r="Q604">
        <f t="shared" si="19"/>
        <v>2018</v>
      </c>
      <c r="R604" t="s">
        <v>1262</v>
      </c>
      <c r="S604" t="s">
        <v>29</v>
      </c>
      <c r="T604" t="s">
        <v>30</v>
      </c>
      <c r="U604" s="1">
        <v>43293</v>
      </c>
      <c r="V604" s="2">
        <v>1000</v>
      </c>
    </row>
    <row r="605" spans="1:22" x14ac:dyDescent="0.25">
      <c r="A605" t="s">
        <v>22</v>
      </c>
      <c r="B605" t="s">
        <v>23</v>
      </c>
      <c r="C605" t="s">
        <v>24</v>
      </c>
      <c r="D605" t="s">
        <v>25</v>
      </c>
      <c r="E605" t="s">
        <v>26</v>
      </c>
      <c r="F605" t="s">
        <v>27</v>
      </c>
      <c r="G605" t="s">
        <v>45</v>
      </c>
      <c r="H605" t="s">
        <v>45</v>
      </c>
      <c r="I605" t="str">
        <f t="shared" si="20"/>
        <v>E</v>
      </c>
      <c r="J605">
        <v>34184</v>
      </c>
      <c r="K605" t="s">
        <v>3709</v>
      </c>
      <c r="L605" t="s">
        <v>3709</v>
      </c>
      <c r="M605" t="s">
        <v>28</v>
      </c>
      <c r="N605" t="s">
        <v>32</v>
      </c>
      <c r="O605">
        <v>19166</v>
      </c>
      <c r="P605" s="1">
        <v>43293</v>
      </c>
      <c r="Q605">
        <f t="shared" si="19"/>
        <v>2018</v>
      </c>
      <c r="R605" t="s">
        <v>248</v>
      </c>
      <c r="S605" t="s">
        <v>29</v>
      </c>
      <c r="T605" t="s">
        <v>30</v>
      </c>
      <c r="U605" s="1">
        <v>43293</v>
      </c>
      <c r="V605" s="2">
        <v>1000</v>
      </c>
    </row>
    <row r="606" spans="1:22" x14ac:dyDescent="0.25">
      <c r="A606" t="s">
        <v>22</v>
      </c>
      <c r="B606" t="s">
        <v>23</v>
      </c>
      <c r="C606" t="s">
        <v>24</v>
      </c>
      <c r="D606" t="s">
        <v>25</v>
      </c>
      <c r="E606" t="s">
        <v>26</v>
      </c>
      <c r="F606" t="s">
        <v>27</v>
      </c>
      <c r="G606" t="s">
        <v>45</v>
      </c>
      <c r="H606" t="s">
        <v>45</v>
      </c>
      <c r="I606" t="str">
        <f t="shared" si="20"/>
        <v>E</v>
      </c>
      <c r="J606">
        <v>35617</v>
      </c>
      <c r="K606" t="s">
        <v>3710</v>
      </c>
      <c r="L606" t="s">
        <v>3710</v>
      </c>
      <c r="M606" t="s">
        <v>28</v>
      </c>
      <c r="N606" t="s">
        <v>32</v>
      </c>
      <c r="O606">
        <v>19179</v>
      </c>
      <c r="P606" s="1">
        <v>43293</v>
      </c>
      <c r="Q606">
        <f t="shared" si="19"/>
        <v>2018</v>
      </c>
      <c r="R606" t="s">
        <v>1262</v>
      </c>
      <c r="S606" t="s">
        <v>29</v>
      </c>
      <c r="T606" t="s">
        <v>30</v>
      </c>
      <c r="U606" s="1">
        <v>43293</v>
      </c>
      <c r="V606" s="2">
        <v>1000</v>
      </c>
    </row>
    <row r="607" spans="1:22" x14ac:dyDescent="0.25">
      <c r="A607" t="s">
        <v>22</v>
      </c>
      <c r="B607" t="s">
        <v>23</v>
      </c>
      <c r="C607" t="s">
        <v>24</v>
      </c>
      <c r="D607" t="s">
        <v>25</v>
      </c>
      <c r="E607" t="s">
        <v>26</v>
      </c>
      <c r="F607" t="s">
        <v>27</v>
      </c>
      <c r="G607" t="s">
        <v>45</v>
      </c>
      <c r="H607" t="s">
        <v>45</v>
      </c>
      <c r="I607" t="str">
        <f t="shared" si="20"/>
        <v>E</v>
      </c>
      <c r="J607">
        <v>53825</v>
      </c>
      <c r="K607" t="s">
        <v>3711</v>
      </c>
      <c r="L607" t="s">
        <v>3711</v>
      </c>
      <c r="M607" t="s">
        <v>28</v>
      </c>
      <c r="N607" t="s">
        <v>32</v>
      </c>
      <c r="O607">
        <v>19179</v>
      </c>
      <c r="P607" s="1">
        <v>43293</v>
      </c>
      <c r="Q607">
        <f t="shared" si="19"/>
        <v>2018</v>
      </c>
      <c r="R607" t="s">
        <v>1262</v>
      </c>
      <c r="S607" t="s">
        <v>29</v>
      </c>
      <c r="T607" t="s">
        <v>30</v>
      </c>
      <c r="U607" s="1">
        <v>43293</v>
      </c>
      <c r="V607" s="2">
        <v>1000</v>
      </c>
    </row>
    <row r="608" spans="1:22" x14ac:dyDescent="0.25">
      <c r="A608" t="s">
        <v>22</v>
      </c>
      <c r="B608" t="s">
        <v>23</v>
      </c>
      <c r="C608" t="s">
        <v>24</v>
      </c>
      <c r="D608" t="s">
        <v>25</v>
      </c>
      <c r="E608" t="s">
        <v>26</v>
      </c>
      <c r="F608" t="s">
        <v>27</v>
      </c>
      <c r="G608" t="s">
        <v>45</v>
      </c>
      <c r="H608" t="s">
        <v>45</v>
      </c>
      <c r="I608" t="str">
        <f t="shared" si="20"/>
        <v>E</v>
      </c>
      <c r="J608">
        <v>36672</v>
      </c>
      <c r="K608" t="s">
        <v>3712</v>
      </c>
      <c r="L608" t="s">
        <v>3712</v>
      </c>
      <c r="M608" t="s">
        <v>28</v>
      </c>
      <c r="N608" t="s">
        <v>32</v>
      </c>
      <c r="O608">
        <v>19179</v>
      </c>
      <c r="P608" s="1">
        <v>43293</v>
      </c>
      <c r="Q608">
        <f t="shared" si="19"/>
        <v>2018</v>
      </c>
      <c r="R608" t="s">
        <v>1262</v>
      </c>
      <c r="S608" t="s">
        <v>29</v>
      </c>
      <c r="T608" t="s">
        <v>30</v>
      </c>
      <c r="U608" s="1">
        <v>43293</v>
      </c>
      <c r="V608" s="2">
        <v>1000</v>
      </c>
    </row>
    <row r="609" spans="1:22" x14ac:dyDescent="0.25">
      <c r="A609" t="s">
        <v>22</v>
      </c>
      <c r="B609" t="s">
        <v>23</v>
      </c>
      <c r="C609" t="s">
        <v>24</v>
      </c>
      <c r="D609" t="s">
        <v>25</v>
      </c>
      <c r="E609" t="s">
        <v>26</v>
      </c>
      <c r="F609" t="s">
        <v>27</v>
      </c>
      <c r="G609" t="s">
        <v>45</v>
      </c>
      <c r="H609" t="s">
        <v>45</v>
      </c>
      <c r="I609" t="str">
        <f t="shared" si="20"/>
        <v>E</v>
      </c>
      <c r="J609">
        <v>38369</v>
      </c>
      <c r="K609" t="s">
        <v>3713</v>
      </c>
      <c r="L609" t="s">
        <v>3713</v>
      </c>
      <c r="M609" t="s">
        <v>28</v>
      </c>
      <c r="N609" t="s">
        <v>32</v>
      </c>
      <c r="O609">
        <v>19179</v>
      </c>
      <c r="P609" s="1">
        <v>43293</v>
      </c>
      <c r="Q609">
        <f t="shared" si="19"/>
        <v>2018</v>
      </c>
      <c r="R609" t="s">
        <v>1262</v>
      </c>
      <c r="S609" t="s">
        <v>29</v>
      </c>
      <c r="T609" t="s">
        <v>30</v>
      </c>
      <c r="U609" s="1">
        <v>43293</v>
      </c>
      <c r="V609" s="2">
        <v>1000</v>
      </c>
    </row>
    <row r="610" spans="1:22" x14ac:dyDescent="0.25">
      <c r="A610" t="s">
        <v>22</v>
      </c>
      <c r="B610" t="s">
        <v>23</v>
      </c>
      <c r="C610" t="s">
        <v>24</v>
      </c>
      <c r="D610" t="s">
        <v>25</v>
      </c>
      <c r="E610" t="s">
        <v>26</v>
      </c>
      <c r="F610" t="s">
        <v>27</v>
      </c>
      <c r="G610" t="s">
        <v>45</v>
      </c>
      <c r="H610" t="s">
        <v>45</v>
      </c>
      <c r="I610" t="str">
        <f t="shared" si="20"/>
        <v>E</v>
      </c>
      <c r="J610">
        <v>3091778</v>
      </c>
      <c r="K610" t="s">
        <v>3714</v>
      </c>
      <c r="L610" t="s">
        <v>3714</v>
      </c>
      <c r="M610" t="s">
        <v>28</v>
      </c>
      <c r="N610" t="s">
        <v>32</v>
      </c>
      <c r="O610">
        <v>19179</v>
      </c>
      <c r="P610" s="1">
        <v>43293</v>
      </c>
      <c r="Q610">
        <f t="shared" si="19"/>
        <v>2018</v>
      </c>
      <c r="R610" t="s">
        <v>1262</v>
      </c>
      <c r="S610" t="s">
        <v>29</v>
      </c>
      <c r="T610" t="s">
        <v>30</v>
      </c>
      <c r="U610" s="1">
        <v>43293</v>
      </c>
      <c r="V610" s="2">
        <v>1000</v>
      </c>
    </row>
    <row r="611" spans="1:22" x14ac:dyDescent="0.25">
      <c r="A611" t="s">
        <v>22</v>
      </c>
      <c r="B611" t="s">
        <v>23</v>
      </c>
      <c r="C611" t="s">
        <v>24</v>
      </c>
      <c r="D611" t="s">
        <v>25</v>
      </c>
      <c r="E611" t="s">
        <v>26</v>
      </c>
      <c r="F611" t="s">
        <v>27</v>
      </c>
      <c r="G611" t="s">
        <v>45</v>
      </c>
      <c r="H611" t="s">
        <v>45</v>
      </c>
      <c r="I611" t="str">
        <f t="shared" si="20"/>
        <v>E</v>
      </c>
      <c r="J611">
        <v>51508</v>
      </c>
      <c r="K611" t="s">
        <v>3715</v>
      </c>
      <c r="L611" t="s">
        <v>3715</v>
      </c>
      <c r="M611" t="s">
        <v>28</v>
      </c>
      <c r="N611" t="s">
        <v>32</v>
      </c>
      <c r="O611">
        <v>19179</v>
      </c>
      <c r="P611" s="1">
        <v>43293</v>
      </c>
      <c r="Q611">
        <f t="shared" si="19"/>
        <v>2018</v>
      </c>
      <c r="R611" t="s">
        <v>1262</v>
      </c>
      <c r="S611" t="s">
        <v>29</v>
      </c>
      <c r="T611" t="s">
        <v>30</v>
      </c>
      <c r="U611" s="1">
        <v>43293</v>
      </c>
      <c r="V611" s="2">
        <v>1000</v>
      </c>
    </row>
    <row r="612" spans="1:22" x14ac:dyDescent="0.25">
      <c r="A612" t="s">
        <v>22</v>
      </c>
      <c r="B612" t="s">
        <v>23</v>
      </c>
      <c r="C612" t="s">
        <v>24</v>
      </c>
      <c r="D612" t="s">
        <v>25</v>
      </c>
      <c r="E612" t="s">
        <v>26</v>
      </c>
      <c r="F612" t="s">
        <v>27</v>
      </c>
      <c r="G612" t="s">
        <v>45</v>
      </c>
      <c r="H612" t="s">
        <v>45</v>
      </c>
      <c r="I612" t="str">
        <f t="shared" si="20"/>
        <v>E</v>
      </c>
      <c r="J612">
        <v>39425</v>
      </c>
      <c r="K612" t="s">
        <v>3716</v>
      </c>
      <c r="L612" t="s">
        <v>3716</v>
      </c>
      <c r="M612" t="s">
        <v>28</v>
      </c>
      <c r="N612" t="s">
        <v>32</v>
      </c>
      <c r="O612">
        <v>19179</v>
      </c>
      <c r="P612" s="1">
        <v>43293</v>
      </c>
      <c r="Q612">
        <f t="shared" si="19"/>
        <v>2018</v>
      </c>
      <c r="R612" t="s">
        <v>1262</v>
      </c>
      <c r="S612" t="s">
        <v>29</v>
      </c>
      <c r="T612" t="s">
        <v>30</v>
      </c>
      <c r="U612" s="1">
        <v>43293</v>
      </c>
      <c r="V612" s="2">
        <v>1000</v>
      </c>
    </row>
    <row r="613" spans="1:22" x14ac:dyDescent="0.25">
      <c r="A613" t="s">
        <v>22</v>
      </c>
      <c r="B613" t="s">
        <v>23</v>
      </c>
      <c r="C613" t="s">
        <v>24</v>
      </c>
      <c r="D613" t="s">
        <v>25</v>
      </c>
      <c r="E613" t="s">
        <v>26</v>
      </c>
      <c r="F613" t="s">
        <v>27</v>
      </c>
      <c r="G613" t="s">
        <v>45</v>
      </c>
      <c r="H613" t="s">
        <v>45</v>
      </c>
      <c r="I613" t="str">
        <f t="shared" si="20"/>
        <v>E</v>
      </c>
      <c r="J613">
        <v>31348</v>
      </c>
      <c r="K613" t="s">
        <v>3717</v>
      </c>
      <c r="L613" t="s">
        <v>3717</v>
      </c>
      <c r="M613" t="s">
        <v>28</v>
      </c>
      <c r="N613" t="s">
        <v>32</v>
      </c>
      <c r="O613">
        <v>19179</v>
      </c>
      <c r="P613" s="1">
        <v>43293</v>
      </c>
      <c r="Q613">
        <f t="shared" si="19"/>
        <v>2018</v>
      </c>
      <c r="R613" t="s">
        <v>1262</v>
      </c>
      <c r="S613" t="s">
        <v>29</v>
      </c>
      <c r="T613" t="s">
        <v>30</v>
      </c>
      <c r="U613" s="1">
        <v>43293</v>
      </c>
      <c r="V613" s="2">
        <v>1000</v>
      </c>
    </row>
    <row r="614" spans="1:22" x14ac:dyDescent="0.25">
      <c r="A614" t="s">
        <v>22</v>
      </c>
      <c r="B614" t="s">
        <v>23</v>
      </c>
      <c r="C614" t="s">
        <v>24</v>
      </c>
      <c r="D614" t="s">
        <v>25</v>
      </c>
      <c r="E614" t="s">
        <v>26</v>
      </c>
      <c r="F614" t="s">
        <v>27</v>
      </c>
      <c r="G614" t="s">
        <v>45</v>
      </c>
      <c r="H614" t="s">
        <v>45</v>
      </c>
      <c r="I614" t="str">
        <f t="shared" si="20"/>
        <v>E</v>
      </c>
      <c r="J614">
        <v>37004</v>
      </c>
      <c r="K614" t="s">
        <v>3718</v>
      </c>
      <c r="L614" t="s">
        <v>3718</v>
      </c>
      <c r="M614" t="s">
        <v>28</v>
      </c>
      <c r="N614" t="s">
        <v>32</v>
      </c>
      <c r="O614">
        <v>19179</v>
      </c>
      <c r="P614" s="1">
        <v>43293</v>
      </c>
      <c r="Q614">
        <f t="shared" si="19"/>
        <v>2018</v>
      </c>
      <c r="R614" t="s">
        <v>1262</v>
      </c>
      <c r="S614" t="s">
        <v>29</v>
      </c>
      <c r="T614" t="s">
        <v>30</v>
      </c>
      <c r="U614" s="1">
        <v>43293</v>
      </c>
      <c r="V614" s="2">
        <v>1000</v>
      </c>
    </row>
    <row r="615" spans="1:22" x14ac:dyDescent="0.25">
      <c r="A615" t="s">
        <v>22</v>
      </c>
      <c r="B615" t="s">
        <v>23</v>
      </c>
      <c r="C615" t="s">
        <v>24</v>
      </c>
      <c r="D615" t="s">
        <v>25</v>
      </c>
      <c r="E615" t="s">
        <v>26</v>
      </c>
      <c r="F615" t="s">
        <v>27</v>
      </c>
      <c r="G615" t="s">
        <v>45</v>
      </c>
      <c r="H615" t="s">
        <v>45</v>
      </c>
      <c r="I615" t="str">
        <f t="shared" si="20"/>
        <v>E</v>
      </c>
      <c r="J615">
        <v>8028</v>
      </c>
      <c r="K615" t="s">
        <v>3719</v>
      </c>
      <c r="L615" t="s">
        <v>3719</v>
      </c>
      <c r="M615" t="s">
        <v>28</v>
      </c>
      <c r="N615" t="s">
        <v>32</v>
      </c>
      <c r="O615">
        <v>19179</v>
      </c>
      <c r="P615" s="1">
        <v>43293</v>
      </c>
      <c r="Q615">
        <f t="shared" si="19"/>
        <v>2018</v>
      </c>
      <c r="R615" t="s">
        <v>1262</v>
      </c>
      <c r="S615" t="s">
        <v>29</v>
      </c>
      <c r="T615" t="s">
        <v>30</v>
      </c>
      <c r="U615" s="1">
        <v>43293</v>
      </c>
      <c r="V615" s="2">
        <v>1000</v>
      </c>
    </row>
    <row r="616" spans="1:22" x14ac:dyDescent="0.25">
      <c r="A616" t="s">
        <v>22</v>
      </c>
      <c r="B616" t="s">
        <v>23</v>
      </c>
      <c r="C616" t="s">
        <v>24</v>
      </c>
      <c r="D616" t="s">
        <v>25</v>
      </c>
      <c r="E616" t="s">
        <v>26</v>
      </c>
      <c r="F616" t="s">
        <v>27</v>
      </c>
      <c r="G616" t="s">
        <v>45</v>
      </c>
      <c r="H616" t="s">
        <v>45</v>
      </c>
      <c r="I616" t="str">
        <f t="shared" si="20"/>
        <v>E</v>
      </c>
      <c r="J616">
        <v>34251</v>
      </c>
      <c r="K616" t="s">
        <v>3720</v>
      </c>
      <c r="L616" t="s">
        <v>3720</v>
      </c>
      <c r="M616" t="s">
        <v>28</v>
      </c>
      <c r="N616" t="s">
        <v>32</v>
      </c>
      <c r="O616">
        <v>19179</v>
      </c>
      <c r="P616" s="1">
        <v>43293</v>
      </c>
      <c r="Q616">
        <f t="shared" si="19"/>
        <v>2018</v>
      </c>
      <c r="R616" t="s">
        <v>1262</v>
      </c>
      <c r="S616" t="s">
        <v>29</v>
      </c>
      <c r="T616" t="s">
        <v>30</v>
      </c>
      <c r="U616" s="1">
        <v>43293</v>
      </c>
      <c r="V616" s="2">
        <v>1000</v>
      </c>
    </row>
    <row r="617" spans="1:22" x14ac:dyDescent="0.25">
      <c r="A617" t="s">
        <v>22</v>
      </c>
      <c r="B617" t="s">
        <v>23</v>
      </c>
      <c r="C617" t="s">
        <v>24</v>
      </c>
      <c r="D617" t="s">
        <v>25</v>
      </c>
      <c r="E617" t="s">
        <v>26</v>
      </c>
      <c r="F617" t="s">
        <v>27</v>
      </c>
      <c r="G617" t="s">
        <v>45</v>
      </c>
      <c r="H617" t="s">
        <v>45</v>
      </c>
      <c r="I617" t="str">
        <f t="shared" si="20"/>
        <v>E</v>
      </c>
      <c r="J617">
        <v>37303</v>
      </c>
      <c r="K617" t="s">
        <v>3721</v>
      </c>
      <c r="L617" t="s">
        <v>3722</v>
      </c>
      <c r="M617" t="s">
        <v>28</v>
      </c>
      <c r="N617" t="s">
        <v>32</v>
      </c>
      <c r="O617">
        <v>19179</v>
      </c>
      <c r="P617" s="1">
        <v>43293</v>
      </c>
      <c r="Q617">
        <f t="shared" si="19"/>
        <v>2018</v>
      </c>
      <c r="R617" t="s">
        <v>1262</v>
      </c>
      <c r="S617" t="s">
        <v>29</v>
      </c>
      <c r="T617" t="s">
        <v>30</v>
      </c>
      <c r="U617" s="1">
        <v>43293</v>
      </c>
      <c r="V617" s="2">
        <v>1000</v>
      </c>
    </row>
    <row r="618" spans="1:22" x14ac:dyDescent="0.25">
      <c r="A618" t="s">
        <v>22</v>
      </c>
      <c r="B618" t="s">
        <v>23</v>
      </c>
      <c r="C618" t="s">
        <v>24</v>
      </c>
      <c r="D618" t="s">
        <v>25</v>
      </c>
      <c r="E618" t="s">
        <v>26</v>
      </c>
      <c r="F618" t="s">
        <v>27</v>
      </c>
      <c r="G618" t="s">
        <v>45</v>
      </c>
      <c r="H618" t="s">
        <v>45</v>
      </c>
      <c r="I618" t="str">
        <f t="shared" si="20"/>
        <v>E</v>
      </c>
      <c r="J618">
        <v>10869</v>
      </c>
      <c r="K618" t="s">
        <v>3723</v>
      </c>
      <c r="L618" t="s">
        <v>3723</v>
      </c>
      <c r="M618" t="s">
        <v>28</v>
      </c>
      <c r="N618" t="s">
        <v>32</v>
      </c>
      <c r="O618">
        <v>19179</v>
      </c>
      <c r="P618" s="1">
        <v>43293</v>
      </c>
      <c r="Q618">
        <f t="shared" si="19"/>
        <v>2018</v>
      </c>
      <c r="R618" t="s">
        <v>1262</v>
      </c>
      <c r="S618" t="s">
        <v>29</v>
      </c>
      <c r="T618" t="s">
        <v>30</v>
      </c>
      <c r="U618" s="1">
        <v>43293</v>
      </c>
      <c r="V618" s="2">
        <v>1000</v>
      </c>
    </row>
    <row r="619" spans="1:22" x14ac:dyDescent="0.25">
      <c r="A619" t="s">
        <v>22</v>
      </c>
      <c r="B619" t="s">
        <v>23</v>
      </c>
      <c r="C619" t="s">
        <v>24</v>
      </c>
      <c r="D619" t="s">
        <v>25</v>
      </c>
      <c r="E619" t="s">
        <v>26</v>
      </c>
      <c r="F619" t="s">
        <v>27</v>
      </c>
      <c r="G619" t="s">
        <v>45</v>
      </c>
      <c r="H619" t="s">
        <v>45</v>
      </c>
      <c r="I619" t="str">
        <f t="shared" si="20"/>
        <v>E</v>
      </c>
      <c r="J619">
        <v>17377</v>
      </c>
      <c r="K619" t="s">
        <v>3724</v>
      </c>
      <c r="L619" t="s">
        <v>3724</v>
      </c>
      <c r="M619" t="s">
        <v>28</v>
      </c>
      <c r="N619" t="s">
        <v>32</v>
      </c>
      <c r="O619">
        <v>19179</v>
      </c>
      <c r="P619" s="1">
        <v>43293</v>
      </c>
      <c r="Q619">
        <f t="shared" si="19"/>
        <v>2018</v>
      </c>
      <c r="R619" t="s">
        <v>1262</v>
      </c>
      <c r="S619" t="s">
        <v>29</v>
      </c>
      <c r="T619" t="s">
        <v>30</v>
      </c>
      <c r="U619" s="1">
        <v>43293</v>
      </c>
      <c r="V619" s="2">
        <v>1000</v>
      </c>
    </row>
    <row r="620" spans="1:22" x14ac:dyDescent="0.25">
      <c r="A620" t="s">
        <v>22</v>
      </c>
      <c r="B620" t="s">
        <v>23</v>
      </c>
      <c r="C620" t="s">
        <v>24</v>
      </c>
      <c r="D620" t="s">
        <v>25</v>
      </c>
      <c r="E620" t="s">
        <v>26</v>
      </c>
      <c r="F620" t="s">
        <v>27</v>
      </c>
      <c r="G620" t="s">
        <v>45</v>
      </c>
      <c r="H620" t="s">
        <v>45</v>
      </c>
      <c r="I620" t="str">
        <f t="shared" si="20"/>
        <v>E</v>
      </c>
      <c r="J620">
        <v>48369</v>
      </c>
      <c r="K620" t="s">
        <v>3725</v>
      </c>
      <c r="L620" t="s">
        <v>3725</v>
      </c>
      <c r="M620" t="s">
        <v>28</v>
      </c>
      <c r="N620" t="s">
        <v>32</v>
      </c>
      <c r="O620">
        <v>19179</v>
      </c>
      <c r="P620" s="1">
        <v>43293</v>
      </c>
      <c r="Q620">
        <f t="shared" si="19"/>
        <v>2018</v>
      </c>
      <c r="R620" t="s">
        <v>1262</v>
      </c>
      <c r="S620" t="s">
        <v>29</v>
      </c>
      <c r="T620" t="s">
        <v>30</v>
      </c>
      <c r="U620" s="1">
        <v>43293</v>
      </c>
      <c r="V620" s="2">
        <v>1000</v>
      </c>
    </row>
    <row r="621" spans="1:22" x14ac:dyDescent="0.25">
      <c r="A621" t="s">
        <v>22</v>
      </c>
      <c r="B621" t="s">
        <v>23</v>
      </c>
      <c r="C621" t="s">
        <v>24</v>
      </c>
      <c r="D621" t="s">
        <v>25</v>
      </c>
      <c r="E621" t="s">
        <v>26</v>
      </c>
      <c r="F621" t="s">
        <v>27</v>
      </c>
      <c r="G621" t="s">
        <v>45</v>
      </c>
      <c r="H621" t="s">
        <v>45</v>
      </c>
      <c r="I621" t="str">
        <f t="shared" si="20"/>
        <v>E</v>
      </c>
      <c r="J621">
        <v>35753</v>
      </c>
      <c r="K621" t="s">
        <v>3726</v>
      </c>
      <c r="L621" t="s">
        <v>3726</v>
      </c>
      <c r="M621" t="s">
        <v>28</v>
      </c>
      <c r="N621" t="s">
        <v>32</v>
      </c>
      <c r="O621">
        <v>19179</v>
      </c>
      <c r="P621" s="1">
        <v>43293</v>
      </c>
      <c r="Q621">
        <f t="shared" si="19"/>
        <v>2018</v>
      </c>
      <c r="R621" t="s">
        <v>1262</v>
      </c>
      <c r="S621" t="s">
        <v>29</v>
      </c>
      <c r="T621" t="s">
        <v>30</v>
      </c>
      <c r="U621" s="1">
        <v>43293</v>
      </c>
      <c r="V621" s="2">
        <v>1000</v>
      </c>
    </row>
    <row r="622" spans="1:22" x14ac:dyDescent="0.25">
      <c r="A622" t="s">
        <v>22</v>
      </c>
      <c r="B622" t="s">
        <v>23</v>
      </c>
      <c r="C622" t="s">
        <v>24</v>
      </c>
      <c r="D622" t="s">
        <v>25</v>
      </c>
      <c r="E622" t="s">
        <v>26</v>
      </c>
      <c r="F622" t="s">
        <v>27</v>
      </c>
      <c r="G622" t="s">
        <v>45</v>
      </c>
      <c r="H622" t="s">
        <v>45</v>
      </c>
      <c r="I622" t="str">
        <f t="shared" si="20"/>
        <v>E</v>
      </c>
      <c r="J622">
        <v>34386</v>
      </c>
      <c r="K622" t="s">
        <v>3727</v>
      </c>
      <c r="L622" t="s">
        <v>3727</v>
      </c>
      <c r="M622" t="s">
        <v>28</v>
      </c>
      <c r="N622" t="s">
        <v>32</v>
      </c>
      <c r="O622">
        <v>19179</v>
      </c>
      <c r="P622" s="1">
        <v>43293</v>
      </c>
      <c r="Q622">
        <f t="shared" si="19"/>
        <v>2018</v>
      </c>
      <c r="R622" t="s">
        <v>1262</v>
      </c>
      <c r="S622" t="s">
        <v>29</v>
      </c>
      <c r="T622" t="s">
        <v>30</v>
      </c>
      <c r="U622" s="1">
        <v>43293</v>
      </c>
      <c r="V622" s="2">
        <v>1000</v>
      </c>
    </row>
    <row r="623" spans="1:22" x14ac:dyDescent="0.25">
      <c r="A623" t="s">
        <v>22</v>
      </c>
      <c r="B623" t="s">
        <v>23</v>
      </c>
      <c r="C623" t="s">
        <v>24</v>
      </c>
      <c r="D623" t="s">
        <v>25</v>
      </c>
      <c r="E623" t="s">
        <v>26</v>
      </c>
      <c r="F623" t="s">
        <v>27</v>
      </c>
      <c r="G623" t="s">
        <v>45</v>
      </c>
      <c r="H623" t="s">
        <v>45</v>
      </c>
      <c r="I623" t="str">
        <f t="shared" si="20"/>
        <v>E</v>
      </c>
      <c r="J623">
        <v>50581</v>
      </c>
      <c r="K623" t="s">
        <v>3728</v>
      </c>
      <c r="L623" t="s">
        <v>3729</v>
      </c>
      <c r="M623" t="s">
        <v>28</v>
      </c>
      <c r="N623" t="s">
        <v>32</v>
      </c>
      <c r="O623">
        <v>19177</v>
      </c>
      <c r="P623" s="1">
        <v>43293</v>
      </c>
      <c r="Q623">
        <f t="shared" si="19"/>
        <v>2018</v>
      </c>
      <c r="R623" t="s">
        <v>1262</v>
      </c>
      <c r="S623" t="s">
        <v>29</v>
      </c>
      <c r="T623" t="s">
        <v>30</v>
      </c>
      <c r="U623" s="1">
        <v>43293</v>
      </c>
      <c r="V623" s="2">
        <v>1000</v>
      </c>
    </row>
    <row r="624" spans="1:22" x14ac:dyDescent="0.25">
      <c r="A624" t="s">
        <v>22</v>
      </c>
      <c r="B624" t="s">
        <v>23</v>
      </c>
      <c r="C624" t="s">
        <v>24</v>
      </c>
      <c r="D624" t="s">
        <v>25</v>
      </c>
      <c r="E624" t="s">
        <v>26</v>
      </c>
      <c r="F624" t="s">
        <v>27</v>
      </c>
      <c r="G624" t="s">
        <v>45</v>
      </c>
      <c r="H624" t="s">
        <v>45</v>
      </c>
      <c r="I624" t="str">
        <f t="shared" si="20"/>
        <v>E</v>
      </c>
      <c r="J624">
        <v>61076</v>
      </c>
      <c r="K624" t="s">
        <v>3730</v>
      </c>
      <c r="L624" t="s">
        <v>3731</v>
      </c>
      <c r="M624" t="s">
        <v>28</v>
      </c>
      <c r="N624" t="s">
        <v>32</v>
      </c>
      <c r="O624">
        <v>19177</v>
      </c>
      <c r="P624" s="1">
        <v>43293</v>
      </c>
      <c r="Q624">
        <f t="shared" si="19"/>
        <v>2018</v>
      </c>
      <c r="R624" t="s">
        <v>1262</v>
      </c>
      <c r="S624" t="s">
        <v>29</v>
      </c>
      <c r="T624" t="s">
        <v>30</v>
      </c>
      <c r="U624" s="1">
        <v>43293</v>
      </c>
      <c r="V624" s="2">
        <v>1000</v>
      </c>
    </row>
    <row r="625" spans="1:22" x14ac:dyDescent="0.25">
      <c r="A625" t="s">
        <v>22</v>
      </c>
      <c r="B625" t="s">
        <v>23</v>
      </c>
      <c r="C625" t="s">
        <v>24</v>
      </c>
      <c r="D625" t="s">
        <v>25</v>
      </c>
      <c r="E625" t="s">
        <v>26</v>
      </c>
      <c r="F625" t="s">
        <v>27</v>
      </c>
      <c r="G625" t="s">
        <v>45</v>
      </c>
      <c r="H625" t="s">
        <v>45</v>
      </c>
      <c r="I625" t="str">
        <f t="shared" si="20"/>
        <v>E</v>
      </c>
      <c r="J625">
        <v>34455</v>
      </c>
      <c r="K625" t="s">
        <v>3733</v>
      </c>
      <c r="L625" t="s">
        <v>3733</v>
      </c>
      <c r="M625" t="s">
        <v>28</v>
      </c>
      <c r="N625" t="s">
        <v>32</v>
      </c>
      <c r="O625">
        <v>19175</v>
      </c>
      <c r="P625" s="1">
        <v>43293</v>
      </c>
      <c r="Q625">
        <f t="shared" si="19"/>
        <v>2018</v>
      </c>
      <c r="R625" t="s">
        <v>1262</v>
      </c>
      <c r="S625" t="s">
        <v>29</v>
      </c>
      <c r="T625" t="s">
        <v>30</v>
      </c>
      <c r="U625" s="1">
        <v>43293</v>
      </c>
      <c r="V625" s="2">
        <v>1000</v>
      </c>
    </row>
    <row r="626" spans="1:22" x14ac:dyDescent="0.25">
      <c r="A626" t="s">
        <v>22</v>
      </c>
      <c r="B626" t="s">
        <v>23</v>
      </c>
      <c r="C626" t="s">
        <v>24</v>
      </c>
      <c r="D626" t="s">
        <v>25</v>
      </c>
      <c r="E626" t="s">
        <v>26</v>
      </c>
      <c r="F626" t="s">
        <v>27</v>
      </c>
      <c r="G626" t="s">
        <v>45</v>
      </c>
      <c r="H626" t="s">
        <v>45</v>
      </c>
      <c r="I626" t="str">
        <f>"EVER GREEN"</f>
        <v>EVER GREEN</v>
      </c>
      <c r="J626">
        <v>760</v>
      </c>
      <c r="K626" t="s">
        <v>3828</v>
      </c>
      <c r="L626" t="s">
        <v>3828</v>
      </c>
      <c r="M626" t="s">
        <v>28</v>
      </c>
      <c r="N626" t="s">
        <v>32</v>
      </c>
      <c r="O626">
        <v>19180</v>
      </c>
      <c r="P626" s="1">
        <v>43293</v>
      </c>
      <c r="Q626">
        <f t="shared" si="19"/>
        <v>2018</v>
      </c>
      <c r="R626" t="s">
        <v>1262</v>
      </c>
      <c r="S626" t="s">
        <v>713</v>
      </c>
      <c r="T626" t="s">
        <v>474</v>
      </c>
      <c r="U626" s="1">
        <v>43293</v>
      </c>
      <c r="V626" s="2">
        <v>1000</v>
      </c>
    </row>
    <row r="627" spans="1:22" x14ac:dyDescent="0.25">
      <c r="A627" t="s">
        <v>22</v>
      </c>
      <c r="B627" t="s">
        <v>23</v>
      </c>
      <c r="C627" t="s">
        <v>24</v>
      </c>
      <c r="D627" t="s">
        <v>25</v>
      </c>
      <c r="E627" t="s">
        <v>26</v>
      </c>
      <c r="F627" t="s">
        <v>27</v>
      </c>
      <c r="G627" t="s">
        <v>45</v>
      </c>
      <c r="H627" t="s">
        <v>45</v>
      </c>
      <c r="I627" t="str">
        <f t="shared" ref="I627:I658" si="21">"F"</f>
        <v>F</v>
      </c>
      <c r="J627">
        <v>15309</v>
      </c>
      <c r="K627" t="s">
        <v>3884</v>
      </c>
      <c r="L627" t="s">
        <v>3884</v>
      </c>
      <c r="M627" t="s">
        <v>28</v>
      </c>
      <c r="N627" t="s">
        <v>32</v>
      </c>
      <c r="O627">
        <v>19177</v>
      </c>
      <c r="P627" s="1">
        <v>43293</v>
      </c>
      <c r="Q627">
        <f t="shared" si="19"/>
        <v>2018</v>
      </c>
      <c r="R627" t="s">
        <v>1262</v>
      </c>
      <c r="S627" t="s">
        <v>29</v>
      </c>
      <c r="T627" t="s">
        <v>30</v>
      </c>
      <c r="U627" s="1">
        <v>43293</v>
      </c>
      <c r="V627" s="2">
        <v>1000</v>
      </c>
    </row>
    <row r="628" spans="1:22" x14ac:dyDescent="0.25">
      <c r="A628" t="s">
        <v>22</v>
      </c>
      <c r="B628" t="s">
        <v>23</v>
      </c>
      <c r="C628" t="s">
        <v>24</v>
      </c>
      <c r="D628" t="s">
        <v>25</v>
      </c>
      <c r="E628" t="s">
        <v>26</v>
      </c>
      <c r="F628" t="s">
        <v>27</v>
      </c>
      <c r="G628" t="s">
        <v>45</v>
      </c>
      <c r="H628" t="s">
        <v>45</v>
      </c>
      <c r="I628" t="str">
        <f t="shared" si="21"/>
        <v>F</v>
      </c>
      <c r="J628">
        <v>9419</v>
      </c>
      <c r="K628" t="s">
        <v>3885</v>
      </c>
      <c r="L628" t="s">
        <v>3885</v>
      </c>
      <c r="M628" t="s">
        <v>28</v>
      </c>
      <c r="N628" t="s">
        <v>32</v>
      </c>
      <c r="O628">
        <v>19179</v>
      </c>
      <c r="P628" s="1">
        <v>43293</v>
      </c>
      <c r="Q628">
        <f t="shared" si="19"/>
        <v>2018</v>
      </c>
      <c r="R628" t="s">
        <v>1262</v>
      </c>
      <c r="S628" t="s">
        <v>29</v>
      </c>
      <c r="T628" t="s">
        <v>30</v>
      </c>
      <c r="U628" s="1">
        <v>43293</v>
      </c>
      <c r="V628" s="2">
        <v>1000</v>
      </c>
    </row>
    <row r="629" spans="1:22" x14ac:dyDescent="0.25">
      <c r="A629" t="s">
        <v>22</v>
      </c>
      <c r="B629" t="s">
        <v>23</v>
      </c>
      <c r="C629" t="s">
        <v>24</v>
      </c>
      <c r="D629" t="s">
        <v>25</v>
      </c>
      <c r="E629" t="s">
        <v>26</v>
      </c>
      <c r="F629" t="s">
        <v>27</v>
      </c>
      <c r="G629" t="s">
        <v>45</v>
      </c>
      <c r="H629" t="s">
        <v>45</v>
      </c>
      <c r="I629" t="str">
        <f t="shared" si="21"/>
        <v>F</v>
      </c>
      <c r="J629">
        <v>19389</v>
      </c>
      <c r="K629" t="s">
        <v>3886</v>
      </c>
      <c r="L629" t="s">
        <v>3886</v>
      </c>
      <c r="M629" t="s">
        <v>28</v>
      </c>
      <c r="N629" t="s">
        <v>32</v>
      </c>
      <c r="O629">
        <v>19179</v>
      </c>
      <c r="P629" s="1">
        <v>43293</v>
      </c>
      <c r="Q629">
        <f t="shared" si="19"/>
        <v>2018</v>
      </c>
      <c r="R629" t="s">
        <v>1262</v>
      </c>
      <c r="S629" t="s">
        <v>29</v>
      </c>
      <c r="T629" t="s">
        <v>30</v>
      </c>
      <c r="U629" s="1">
        <v>43293</v>
      </c>
      <c r="V629" s="2">
        <v>1000</v>
      </c>
    </row>
    <row r="630" spans="1:22" x14ac:dyDescent="0.25">
      <c r="A630" t="s">
        <v>22</v>
      </c>
      <c r="B630" t="s">
        <v>23</v>
      </c>
      <c r="C630" t="s">
        <v>24</v>
      </c>
      <c r="D630" t="s">
        <v>25</v>
      </c>
      <c r="E630" t="s">
        <v>26</v>
      </c>
      <c r="F630" t="s">
        <v>27</v>
      </c>
      <c r="G630" t="s">
        <v>45</v>
      </c>
      <c r="H630" t="s">
        <v>45</v>
      </c>
      <c r="I630" t="str">
        <f t="shared" si="21"/>
        <v>F</v>
      </c>
      <c r="J630">
        <v>17320</v>
      </c>
      <c r="K630" t="s">
        <v>3887</v>
      </c>
      <c r="L630" t="s">
        <v>3887</v>
      </c>
      <c r="M630" t="s">
        <v>28</v>
      </c>
      <c r="N630" t="s">
        <v>32</v>
      </c>
      <c r="O630">
        <v>19179</v>
      </c>
      <c r="P630" s="1">
        <v>43293</v>
      </c>
      <c r="Q630">
        <f t="shared" si="19"/>
        <v>2018</v>
      </c>
      <c r="R630" t="s">
        <v>1262</v>
      </c>
      <c r="S630" t="s">
        <v>29</v>
      </c>
      <c r="T630" t="s">
        <v>30</v>
      </c>
      <c r="U630" s="1">
        <v>43293</v>
      </c>
      <c r="V630" s="2">
        <v>1000</v>
      </c>
    </row>
    <row r="631" spans="1:22" x14ac:dyDescent="0.25">
      <c r="A631" t="s">
        <v>22</v>
      </c>
      <c r="B631" t="s">
        <v>23</v>
      </c>
      <c r="C631" t="s">
        <v>24</v>
      </c>
      <c r="D631" t="s">
        <v>25</v>
      </c>
      <c r="E631" t="s">
        <v>26</v>
      </c>
      <c r="F631" t="s">
        <v>27</v>
      </c>
      <c r="G631" t="s">
        <v>45</v>
      </c>
      <c r="H631" t="s">
        <v>45</v>
      </c>
      <c r="I631" t="str">
        <f t="shared" si="21"/>
        <v>F</v>
      </c>
      <c r="J631">
        <v>20720</v>
      </c>
      <c r="K631" t="s">
        <v>3891</v>
      </c>
      <c r="L631" t="s">
        <v>3891</v>
      </c>
      <c r="M631" t="s">
        <v>28</v>
      </c>
      <c r="N631" t="s">
        <v>32</v>
      </c>
      <c r="O631">
        <v>19166</v>
      </c>
      <c r="P631" s="1">
        <v>43293</v>
      </c>
      <c r="Q631">
        <f t="shared" si="19"/>
        <v>2018</v>
      </c>
      <c r="R631" t="s">
        <v>248</v>
      </c>
      <c r="S631" t="s">
        <v>29</v>
      </c>
      <c r="T631" t="s">
        <v>30</v>
      </c>
      <c r="U631" s="1">
        <v>43293</v>
      </c>
      <c r="V631" s="2">
        <v>1000</v>
      </c>
    </row>
    <row r="632" spans="1:22" x14ac:dyDescent="0.25">
      <c r="A632" t="s">
        <v>22</v>
      </c>
      <c r="B632" t="s">
        <v>23</v>
      </c>
      <c r="C632" t="s">
        <v>24</v>
      </c>
      <c r="D632" t="s">
        <v>25</v>
      </c>
      <c r="E632" t="s">
        <v>26</v>
      </c>
      <c r="F632" t="s">
        <v>27</v>
      </c>
      <c r="G632" t="s">
        <v>45</v>
      </c>
      <c r="H632" t="s">
        <v>45</v>
      </c>
      <c r="I632" t="str">
        <f t="shared" si="21"/>
        <v>F</v>
      </c>
      <c r="J632">
        <v>17319</v>
      </c>
      <c r="K632" t="s">
        <v>3892</v>
      </c>
      <c r="L632" t="s">
        <v>3893</v>
      </c>
      <c r="M632" t="s">
        <v>28</v>
      </c>
      <c r="N632" t="s">
        <v>32</v>
      </c>
      <c r="O632">
        <v>19179</v>
      </c>
      <c r="P632" s="1">
        <v>43293</v>
      </c>
      <c r="Q632">
        <f t="shared" si="19"/>
        <v>2018</v>
      </c>
      <c r="R632" t="s">
        <v>1262</v>
      </c>
      <c r="S632" t="s">
        <v>29</v>
      </c>
      <c r="T632" t="s">
        <v>30</v>
      </c>
      <c r="U632" s="1">
        <v>43293</v>
      </c>
      <c r="V632" s="2">
        <v>1000</v>
      </c>
    </row>
    <row r="633" spans="1:22" x14ac:dyDescent="0.25">
      <c r="A633" t="s">
        <v>22</v>
      </c>
      <c r="B633" t="s">
        <v>23</v>
      </c>
      <c r="C633" t="s">
        <v>24</v>
      </c>
      <c r="D633" t="s">
        <v>25</v>
      </c>
      <c r="E633" t="s">
        <v>26</v>
      </c>
      <c r="F633" t="s">
        <v>27</v>
      </c>
      <c r="G633" t="s">
        <v>45</v>
      </c>
      <c r="H633" t="s">
        <v>45</v>
      </c>
      <c r="I633" t="str">
        <f t="shared" si="21"/>
        <v>F</v>
      </c>
      <c r="J633">
        <v>3233</v>
      </c>
      <c r="K633" t="s">
        <v>3894</v>
      </c>
      <c r="L633" t="s">
        <v>3894</v>
      </c>
      <c r="M633" t="s">
        <v>28</v>
      </c>
      <c r="N633" t="s">
        <v>32</v>
      </c>
      <c r="O633">
        <v>19179</v>
      </c>
      <c r="P633" s="1">
        <v>43293</v>
      </c>
      <c r="Q633">
        <f t="shared" si="19"/>
        <v>2018</v>
      </c>
      <c r="R633" t="s">
        <v>1262</v>
      </c>
      <c r="S633" t="s">
        <v>29</v>
      </c>
      <c r="T633" t="s">
        <v>30</v>
      </c>
      <c r="U633" s="1">
        <v>43293</v>
      </c>
      <c r="V633" s="2">
        <v>1000</v>
      </c>
    </row>
    <row r="634" spans="1:22" x14ac:dyDescent="0.25">
      <c r="A634" t="s">
        <v>22</v>
      </c>
      <c r="B634" t="s">
        <v>23</v>
      </c>
      <c r="C634" t="s">
        <v>24</v>
      </c>
      <c r="D634" t="s">
        <v>25</v>
      </c>
      <c r="E634" t="s">
        <v>26</v>
      </c>
      <c r="F634" t="s">
        <v>27</v>
      </c>
      <c r="G634" t="s">
        <v>45</v>
      </c>
      <c r="H634" t="s">
        <v>45</v>
      </c>
      <c r="I634" t="str">
        <f t="shared" si="21"/>
        <v>F</v>
      </c>
      <c r="J634">
        <v>17321</v>
      </c>
      <c r="K634" t="s">
        <v>3898</v>
      </c>
      <c r="L634" t="s">
        <v>3898</v>
      </c>
      <c r="M634" t="s">
        <v>28</v>
      </c>
      <c r="N634" t="s">
        <v>32</v>
      </c>
      <c r="O634">
        <v>19179</v>
      </c>
      <c r="P634" s="1">
        <v>43293</v>
      </c>
      <c r="Q634">
        <f t="shared" si="19"/>
        <v>2018</v>
      </c>
      <c r="R634" t="s">
        <v>1262</v>
      </c>
      <c r="S634" t="s">
        <v>29</v>
      </c>
      <c r="T634" t="s">
        <v>30</v>
      </c>
      <c r="U634" s="1">
        <v>43293</v>
      </c>
      <c r="V634" s="2">
        <v>1000</v>
      </c>
    </row>
    <row r="635" spans="1:22" x14ac:dyDescent="0.25">
      <c r="A635" t="s">
        <v>22</v>
      </c>
      <c r="B635" t="s">
        <v>23</v>
      </c>
      <c r="C635" t="s">
        <v>24</v>
      </c>
      <c r="D635" t="s">
        <v>25</v>
      </c>
      <c r="E635" t="s">
        <v>26</v>
      </c>
      <c r="F635" t="s">
        <v>27</v>
      </c>
      <c r="G635" t="s">
        <v>45</v>
      </c>
      <c r="H635" t="s">
        <v>45</v>
      </c>
      <c r="I635" t="str">
        <f t="shared" si="21"/>
        <v>F</v>
      </c>
      <c r="J635">
        <v>9182</v>
      </c>
      <c r="K635" t="s">
        <v>3899</v>
      </c>
      <c r="L635" t="s">
        <v>3899</v>
      </c>
      <c r="M635" t="s">
        <v>28</v>
      </c>
      <c r="N635" t="s">
        <v>32</v>
      </c>
      <c r="O635">
        <v>19179</v>
      </c>
      <c r="P635" s="1">
        <v>43293</v>
      </c>
      <c r="Q635">
        <f t="shared" si="19"/>
        <v>2018</v>
      </c>
      <c r="R635" t="s">
        <v>1262</v>
      </c>
      <c r="S635" t="s">
        <v>29</v>
      </c>
      <c r="T635" t="s">
        <v>30</v>
      </c>
      <c r="U635" s="1">
        <v>43293</v>
      </c>
      <c r="V635" s="2">
        <v>1000</v>
      </c>
    </row>
    <row r="636" spans="1:22" x14ac:dyDescent="0.25">
      <c r="A636" t="s">
        <v>22</v>
      </c>
      <c r="B636" t="s">
        <v>23</v>
      </c>
      <c r="C636" t="s">
        <v>24</v>
      </c>
      <c r="D636" t="s">
        <v>25</v>
      </c>
      <c r="E636" t="s">
        <v>26</v>
      </c>
      <c r="F636" t="s">
        <v>27</v>
      </c>
      <c r="G636" t="s">
        <v>45</v>
      </c>
      <c r="H636" t="s">
        <v>45</v>
      </c>
      <c r="I636" t="str">
        <f t="shared" si="21"/>
        <v>F</v>
      </c>
      <c r="J636">
        <v>16307</v>
      </c>
      <c r="K636" t="s">
        <v>3902</v>
      </c>
      <c r="L636" t="s">
        <v>3902</v>
      </c>
      <c r="M636" t="s">
        <v>28</v>
      </c>
      <c r="N636" t="s">
        <v>32</v>
      </c>
      <c r="O636">
        <v>19181</v>
      </c>
      <c r="P636" s="1">
        <v>43293</v>
      </c>
      <c r="Q636">
        <f t="shared" si="19"/>
        <v>2018</v>
      </c>
      <c r="R636" t="s">
        <v>1262</v>
      </c>
      <c r="S636" t="s">
        <v>29</v>
      </c>
      <c r="T636" t="s">
        <v>30</v>
      </c>
      <c r="U636" s="1">
        <v>43293</v>
      </c>
      <c r="V636" s="2">
        <v>1000</v>
      </c>
    </row>
    <row r="637" spans="1:22" x14ac:dyDescent="0.25">
      <c r="A637" t="s">
        <v>22</v>
      </c>
      <c r="B637" t="s">
        <v>23</v>
      </c>
      <c r="C637" t="s">
        <v>24</v>
      </c>
      <c r="D637" t="s">
        <v>25</v>
      </c>
      <c r="E637" t="s">
        <v>26</v>
      </c>
      <c r="F637" t="s">
        <v>27</v>
      </c>
      <c r="G637" t="s">
        <v>45</v>
      </c>
      <c r="H637" t="s">
        <v>45</v>
      </c>
      <c r="I637" t="str">
        <f t="shared" si="21"/>
        <v>F</v>
      </c>
      <c r="J637">
        <v>17354</v>
      </c>
      <c r="K637" t="s">
        <v>3903</v>
      </c>
      <c r="L637" t="s">
        <v>3903</v>
      </c>
      <c r="M637" t="s">
        <v>28</v>
      </c>
      <c r="N637" t="s">
        <v>32</v>
      </c>
      <c r="O637">
        <v>19170</v>
      </c>
      <c r="P637" s="1">
        <v>43293</v>
      </c>
      <c r="Q637">
        <f t="shared" si="19"/>
        <v>2018</v>
      </c>
      <c r="R637" t="s">
        <v>1262</v>
      </c>
      <c r="S637" t="s">
        <v>29</v>
      </c>
      <c r="T637" t="s">
        <v>30</v>
      </c>
      <c r="U637" s="1">
        <v>43293</v>
      </c>
      <c r="V637" s="2">
        <v>1000</v>
      </c>
    </row>
    <row r="638" spans="1:22" x14ac:dyDescent="0.25">
      <c r="A638" t="s">
        <v>22</v>
      </c>
      <c r="B638" t="s">
        <v>23</v>
      </c>
      <c r="C638" t="s">
        <v>24</v>
      </c>
      <c r="D638" t="s">
        <v>25</v>
      </c>
      <c r="E638" t="s">
        <v>26</v>
      </c>
      <c r="F638" t="s">
        <v>27</v>
      </c>
      <c r="G638" t="s">
        <v>45</v>
      </c>
      <c r="H638" t="s">
        <v>45</v>
      </c>
      <c r="I638" t="str">
        <f t="shared" si="21"/>
        <v>F</v>
      </c>
      <c r="J638">
        <v>3017</v>
      </c>
      <c r="K638" t="s">
        <v>3905</v>
      </c>
      <c r="L638" t="s">
        <v>3905</v>
      </c>
      <c r="M638" t="s">
        <v>28</v>
      </c>
      <c r="N638" t="s">
        <v>32</v>
      </c>
      <c r="O638">
        <v>19166</v>
      </c>
      <c r="P638" s="1">
        <v>43293</v>
      </c>
      <c r="Q638">
        <f t="shared" si="19"/>
        <v>2018</v>
      </c>
      <c r="R638" t="s">
        <v>248</v>
      </c>
      <c r="S638" t="s">
        <v>29</v>
      </c>
      <c r="T638" t="s">
        <v>30</v>
      </c>
      <c r="U638" s="1">
        <v>43293</v>
      </c>
      <c r="V638" s="2">
        <v>1000</v>
      </c>
    </row>
    <row r="639" spans="1:22" x14ac:dyDescent="0.25">
      <c r="A639" t="s">
        <v>22</v>
      </c>
      <c r="B639" t="s">
        <v>23</v>
      </c>
      <c r="C639" t="s">
        <v>24</v>
      </c>
      <c r="D639" t="s">
        <v>25</v>
      </c>
      <c r="E639" t="s">
        <v>26</v>
      </c>
      <c r="F639" t="s">
        <v>27</v>
      </c>
      <c r="G639" t="s">
        <v>45</v>
      </c>
      <c r="H639" t="s">
        <v>45</v>
      </c>
      <c r="I639" t="str">
        <f t="shared" si="21"/>
        <v>F</v>
      </c>
      <c r="J639">
        <v>8026</v>
      </c>
      <c r="K639" t="s">
        <v>3907</v>
      </c>
      <c r="L639" t="s">
        <v>3907</v>
      </c>
      <c r="M639" t="s">
        <v>28</v>
      </c>
      <c r="N639" t="s">
        <v>32</v>
      </c>
      <c r="O639">
        <v>19179</v>
      </c>
      <c r="P639" s="1">
        <v>43293</v>
      </c>
      <c r="Q639">
        <f t="shared" si="19"/>
        <v>2018</v>
      </c>
      <c r="R639" t="s">
        <v>1262</v>
      </c>
      <c r="S639" t="s">
        <v>29</v>
      </c>
      <c r="T639" t="s">
        <v>30</v>
      </c>
      <c r="U639" s="1">
        <v>43293</v>
      </c>
      <c r="V639" s="2">
        <v>1000</v>
      </c>
    </row>
    <row r="640" spans="1:22" x14ac:dyDescent="0.25">
      <c r="A640" t="s">
        <v>22</v>
      </c>
      <c r="B640" t="s">
        <v>23</v>
      </c>
      <c r="C640" t="s">
        <v>24</v>
      </c>
      <c r="D640" t="s">
        <v>25</v>
      </c>
      <c r="E640" t="s">
        <v>26</v>
      </c>
      <c r="F640" t="s">
        <v>27</v>
      </c>
      <c r="G640" t="s">
        <v>45</v>
      </c>
      <c r="H640" t="s">
        <v>45</v>
      </c>
      <c r="I640" t="str">
        <f t="shared" si="21"/>
        <v>F</v>
      </c>
      <c r="J640">
        <v>20734</v>
      </c>
      <c r="K640" t="s">
        <v>3909</v>
      </c>
      <c r="L640" t="s">
        <v>3909</v>
      </c>
      <c r="M640" t="s">
        <v>28</v>
      </c>
      <c r="N640" t="s">
        <v>32</v>
      </c>
      <c r="O640">
        <v>19179</v>
      </c>
      <c r="P640" s="1">
        <v>43293</v>
      </c>
      <c r="Q640">
        <f t="shared" si="19"/>
        <v>2018</v>
      </c>
      <c r="R640" t="s">
        <v>1262</v>
      </c>
      <c r="S640" t="s">
        <v>29</v>
      </c>
      <c r="T640" t="s">
        <v>30</v>
      </c>
      <c r="U640" s="1">
        <v>43293</v>
      </c>
      <c r="V640" s="2">
        <v>1000</v>
      </c>
    </row>
    <row r="641" spans="1:22" x14ac:dyDescent="0.25">
      <c r="A641" t="s">
        <v>22</v>
      </c>
      <c r="B641" t="s">
        <v>23</v>
      </c>
      <c r="C641" t="s">
        <v>24</v>
      </c>
      <c r="D641" t="s">
        <v>25</v>
      </c>
      <c r="E641" t="s">
        <v>26</v>
      </c>
      <c r="F641" t="s">
        <v>27</v>
      </c>
      <c r="G641" t="s">
        <v>45</v>
      </c>
      <c r="H641" t="s">
        <v>45</v>
      </c>
      <c r="I641" t="str">
        <f t="shared" si="21"/>
        <v>F</v>
      </c>
      <c r="J641">
        <v>21572</v>
      </c>
      <c r="K641" t="s">
        <v>3910</v>
      </c>
      <c r="L641" t="s">
        <v>3910</v>
      </c>
      <c r="M641" t="s">
        <v>28</v>
      </c>
      <c r="N641" t="s">
        <v>32</v>
      </c>
      <c r="O641">
        <v>19179</v>
      </c>
      <c r="P641" s="1">
        <v>43293</v>
      </c>
      <c r="Q641">
        <f t="shared" si="19"/>
        <v>2018</v>
      </c>
      <c r="R641" t="s">
        <v>1262</v>
      </c>
      <c r="S641" t="s">
        <v>29</v>
      </c>
      <c r="T641" t="s">
        <v>30</v>
      </c>
      <c r="U641" s="1">
        <v>43293</v>
      </c>
      <c r="V641" s="2">
        <v>1000</v>
      </c>
    </row>
    <row r="642" spans="1:22" x14ac:dyDescent="0.25">
      <c r="A642" t="s">
        <v>22</v>
      </c>
      <c r="B642" t="s">
        <v>23</v>
      </c>
      <c r="C642" t="s">
        <v>24</v>
      </c>
      <c r="D642" t="s">
        <v>25</v>
      </c>
      <c r="E642" t="s">
        <v>26</v>
      </c>
      <c r="F642" t="s">
        <v>27</v>
      </c>
      <c r="G642" t="s">
        <v>45</v>
      </c>
      <c r="H642" t="s">
        <v>45</v>
      </c>
      <c r="I642" t="str">
        <f t="shared" si="21"/>
        <v>F</v>
      </c>
      <c r="J642">
        <v>21499</v>
      </c>
      <c r="K642" t="s">
        <v>3911</v>
      </c>
      <c r="L642" t="s">
        <v>3912</v>
      </c>
      <c r="M642" t="s">
        <v>28</v>
      </c>
      <c r="N642" t="s">
        <v>32</v>
      </c>
      <c r="O642">
        <v>19175</v>
      </c>
      <c r="P642" s="1">
        <v>43293</v>
      </c>
      <c r="Q642">
        <f t="shared" ref="Q642:Q705" si="22">YEAR(P642)</f>
        <v>2018</v>
      </c>
      <c r="R642" t="s">
        <v>1262</v>
      </c>
      <c r="S642" t="s">
        <v>29</v>
      </c>
      <c r="T642" t="s">
        <v>30</v>
      </c>
      <c r="U642" s="1">
        <v>43293</v>
      </c>
      <c r="V642" s="2">
        <v>1000</v>
      </c>
    </row>
    <row r="643" spans="1:22" x14ac:dyDescent="0.25">
      <c r="A643" t="s">
        <v>22</v>
      </c>
      <c r="B643" t="s">
        <v>23</v>
      </c>
      <c r="C643" t="s">
        <v>24</v>
      </c>
      <c r="D643" t="s">
        <v>25</v>
      </c>
      <c r="E643" t="s">
        <v>26</v>
      </c>
      <c r="F643" t="s">
        <v>27</v>
      </c>
      <c r="G643" t="s">
        <v>45</v>
      </c>
      <c r="H643" t="s">
        <v>45</v>
      </c>
      <c r="I643" t="str">
        <f t="shared" si="21"/>
        <v>F</v>
      </c>
      <c r="J643">
        <v>16299</v>
      </c>
      <c r="K643" t="s">
        <v>3913</v>
      </c>
      <c r="L643" t="s">
        <v>3914</v>
      </c>
      <c r="M643" t="s">
        <v>28</v>
      </c>
      <c r="N643" t="s">
        <v>32</v>
      </c>
      <c r="O643">
        <v>19180</v>
      </c>
      <c r="P643" s="1">
        <v>43293</v>
      </c>
      <c r="Q643">
        <f t="shared" si="22"/>
        <v>2018</v>
      </c>
      <c r="R643" t="s">
        <v>1262</v>
      </c>
      <c r="S643" t="s">
        <v>29</v>
      </c>
      <c r="T643" t="s">
        <v>30</v>
      </c>
      <c r="U643" s="1">
        <v>43293</v>
      </c>
      <c r="V643" s="2">
        <v>1000</v>
      </c>
    </row>
    <row r="644" spans="1:22" x14ac:dyDescent="0.25">
      <c r="A644" t="s">
        <v>22</v>
      </c>
      <c r="B644" t="s">
        <v>23</v>
      </c>
      <c r="C644" t="s">
        <v>24</v>
      </c>
      <c r="D644" t="s">
        <v>25</v>
      </c>
      <c r="E644" t="s">
        <v>26</v>
      </c>
      <c r="F644" t="s">
        <v>27</v>
      </c>
      <c r="G644" t="s">
        <v>45</v>
      </c>
      <c r="H644" t="s">
        <v>45</v>
      </c>
      <c r="I644" t="str">
        <f t="shared" si="21"/>
        <v>F</v>
      </c>
      <c r="J644">
        <v>35168</v>
      </c>
      <c r="K644" t="s">
        <v>3915</v>
      </c>
      <c r="L644" t="s">
        <v>3915</v>
      </c>
      <c r="M644" t="s">
        <v>28</v>
      </c>
      <c r="N644" t="s">
        <v>32</v>
      </c>
      <c r="O644">
        <v>19179</v>
      </c>
      <c r="P644" s="1">
        <v>43293</v>
      </c>
      <c r="Q644">
        <f t="shared" si="22"/>
        <v>2018</v>
      </c>
      <c r="R644" t="s">
        <v>1262</v>
      </c>
      <c r="S644" t="s">
        <v>29</v>
      </c>
      <c r="T644" t="s">
        <v>30</v>
      </c>
      <c r="U644" s="1">
        <v>43293</v>
      </c>
      <c r="V644" s="2">
        <v>1000</v>
      </c>
    </row>
    <row r="645" spans="1:22" x14ac:dyDescent="0.25">
      <c r="A645" t="s">
        <v>22</v>
      </c>
      <c r="B645" t="s">
        <v>23</v>
      </c>
      <c r="C645" t="s">
        <v>24</v>
      </c>
      <c r="D645" t="s">
        <v>25</v>
      </c>
      <c r="E645" t="s">
        <v>26</v>
      </c>
      <c r="F645" t="s">
        <v>27</v>
      </c>
      <c r="G645" t="s">
        <v>45</v>
      </c>
      <c r="H645" t="s">
        <v>45</v>
      </c>
      <c r="I645" t="str">
        <f t="shared" si="21"/>
        <v>F</v>
      </c>
      <c r="J645">
        <v>12483</v>
      </c>
      <c r="K645" t="s">
        <v>3916</v>
      </c>
      <c r="L645" t="s">
        <v>3916</v>
      </c>
      <c r="M645" t="s">
        <v>28</v>
      </c>
      <c r="N645" t="s">
        <v>32</v>
      </c>
      <c r="O645">
        <v>19179</v>
      </c>
      <c r="P645" s="1">
        <v>43293</v>
      </c>
      <c r="Q645">
        <f t="shared" si="22"/>
        <v>2018</v>
      </c>
      <c r="R645" t="s">
        <v>1262</v>
      </c>
      <c r="S645" t="s">
        <v>29</v>
      </c>
      <c r="T645" t="s">
        <v>30</v>
      </c>
      <c r="U645" s="1">
        <v>43293</v>
      </c>
      <c r="V645" s="2">
        <v>1000</v>
      </c>
    </row>
    <row r="646" spans="1:22" x14ac:dyDescent="0.25">
      <c r="A646" t="s">
        <v>22</v>
      </c>
      <c r="B646" t="s">
        <v>23</v>
      </c>
      <c r="C646" t="s">
        <v>24</v>
      </c>
      <c r="D646" t="s">
        <v>25</v>
      </c>
      <c r="E646" t="s">
        <v>26</v>
      </c>
      <c r="F646" t="s">
        <v>27</v>
      </c>
      <c r="G646" t="s">
        <v>45</v>
      </c>
      <c r="H646" t="s">
        <v>45</v>
      </c>
      <c r="I646" t="str">
        <f t="shared" si="21"/>
        <v>F</v>
      </c>
      <c r="J646">
        <v>9145</v>
      </c>
      <c r="K646" t="s">
        <v>3919</v>
      </c>
      <c r="L646" t="s">
        <v>3920</v>
      </c>
      <c r="M646" t="s">
        <v>28</v>
      </c>
      <c r="N646" t="s">
        <v>32</v>
      </c>
      <c r="O646">
        <v>19180</v>
      </c>
      <c r="P646" s="1">
        <v>43293</v>
      </c>
      <c r="Q646">
        <f t="shared" si="22"/>
        <v>2018</v>
      </c>
      <c r="R646" t="s">
        <v>1262</v>
      </c>
      <c r="S646" t="s">
        <v>29</v>
      </c>
      <c r="T646" t="s">
        <v>30</v>
      </c>
      <c r="U646" s="1">
        <v>43293</v>
      </c>
      <c r="V646" s="2">
        <v>1000</v>
      </c>
    </row>
    <row r="647" spans="1:22" x14ac:dyDescent="0.25">
      <c r="A647" t="s">
        <v>22</v>
      </c>
      <c r="B647" t="s">
        <v>23</v>
      </c>
      <c r="C647" t="s">
        <v>24</v>
      </c>
      <c r="D647" t="s">
        <v>25</v>
      </c>
      <c r="E647" t="s">
        <v>26</v>
      </c>
      <c r="F647" t="s">
        <v>27</v>
      </c>
      <c r="G647" t="s">
        <v>45</v>
      </c>
      <c r="H647" t="s">
        <v>45</v>
      </c>
      <c r="I647" t="str">
        <f t="shared" si="21"/>
        <v>F</v>
      </c>
      <c r="J647">
        <v>18323</v>
      </c>
      <c r="K647" t="s">
        <v>3921</v>
      </c>
      <c r="L647" t="s">
        <v>3921</v>
      </c>
      <c r="M647" t="s">
        <v>28</v>
      </c>
      <c r="N647" t="s">
        <v>32</v>
      </c>
      <c r="O647">
        <v>19179</v>
      </c>
      <c r="P647" s="1">
        <v>43293</v>
      </c>
      <c r="Q647">
        <f t="shared" si="22"/>
        <v>2018</v>
      </c>
      <c r="R647" t="s">
        <v>1262</v>
      </c>
      <c r="S647" t="s">
        <v>29</v>
      </c>
      <c r="T647" t="s">
        <v>30</v>
      </c>
      <c r="U647" s="1">
        <v>43293</v>
      </c>
      <c r="V647" s="2">
        <v>1000</v>
      </c>
    </row>
    <row r="648" spans="1:22" x14ac:dyDescent="0.25">
      <c r="A648" t="s">
        <v>22</v>
      </c>
      <c r="B648" t="s">
        <v>23</v>
      </c>
      <c r="C648" t="s">
        <v>24</v>
      </c>
      <c r="D648" t="s">
        <v>25</v>
      </c>
      <c r="E648" t="s">
        <v>26</v>
      </c>
      <c r="F648" t="s">
        <v>27</v>
      </c>
      <c r="G648" t="s">
        <v>45</v>
      </c>
      <c r="H648" t="s">
        <v>45</v>
      </c>
      <c r="I648" t="str">
        <f t="shared" si="21"/>
        <v>F</v>
      </c>
      <c r="J648">
        <v>21522</v>
      </c>
      <c r="K648" t="s">
        <v>3922</v>
      </c>
      <c r="L648" t="s">
        <v>3922</v>
      </c>
      <c r="M648" t="s">
        <v>28</v>
      </c>
      <c r="N648" t="s">
        <v>32</v>
      </c>
      <c r="O648">
        <v>19179</v>
      </c>
      <c r="P648" s="1">
        <v>43293</v>
      </c>
      <c r="Q648">
        <f t="shared" si="22"/>
        <v>2018</v>
      </c>
      <c r="R648" t="s">
        <v>1262</v>
      </c>
      <c r="S648" t="s">
        <v>29</v>
      </c>
      <c r="T648" t="s">
        <v>30</v>
      </c>
      <c r="U648" s="1">
        <v>43293</v>
      </c>
      <c r="V648" s="2">
        <v>1000</v>
      </c>
    </row>
    <row r="649" spans="1:22" x14ac:dyDescent="0.25">
      <c r="A649" t="s">
        <v>22</v>
      </c>
      <c r="B649" t="s">
        <v>23</v>
      </c>
      <c r="C649" t="s">
        <v>24</v>
      </c>
      <c r="D649" t="s">
        <v>25</v>
      </c>
      <c r="E649" t="s">
        <v>26</v>
      </c>
      <c r="F649" t="s">
        <v>27</v>
      </c>
      <c r="G649" t="s">
        <v>45</v>
      </c>
      <c r="H649" t="s">
        <v>45</v>
      </c>
      <c r="I649" t="str">
        <f t="shared" si="21"/>
        <v>F</v>
      </c>
      <c r="J649">
        <v>21566</v>
      </c>
      <c r="K649" t="s">
        <v>3923</v>
      </c>
      <c r="L649" t="s">
        <v>3923</v>
      </c>
      <c r="M649" t="s">
        <v>28</v>
      </c>
      <c r="N649" t="s">
        <v>32</v>
      </c>
      <c r="O649">
        <v>19179</v>
      </c>
      <c r="P649" s="1">
        <v>43293</v>
      </c>
      <c r="Q649">
        <f t="shared" si="22"/>
        <v>2018</v>
      </c>
      <c r="R649" t="s">
        <v>1262</v>
      </c>
      <c r="S649" t="s">
        <v>29</v>
      </c>
      <c r="T649" t="s">
        <v>30</v>
      </c>
      <c r="U649" s="1">
        <v>43293</v>
      </c>
      <c r="V649" s="2">
        <v>1000</v>
      </c>
    </row>
    <row r="650" spans="1:22" x14ac:dyDescent="0.25">
      <c r="A650" t="s">
        <v>22</v>
      </c>
      <c r="B650" t="s">
        <v>23</v>
      </c>
      <c r="C650" t="s">
        <v>24</v>
      </c>
      <c r="D650" t="s">
        <v>25</v>
      </c>
      <c r="E650" t="s">
        <v>26</v>
      </c>
      <c r="F650" t="s">
        <v>27</v>
      </c>
      <c r="G650" t="s">
        <v>45</v>
      </c>
      <c r="H650" t="s">
        <v>45</v>
      </c>
      <c r="I650" t="str">
        <f t="shared" si="21"/>
        <v>F</v>
      </c>
      <c r="J650">
        <v>17349</v>
      </c>
      <c r="K650" t="s">
        <v>3924</v>
      </c>
      <c r="L650" t="s">
        <v>3924</v>
      </c>
      <c r="M650" t="s">
        <v>28</v>
      </c>
      <c r="N650" t="s">
        <v>32</v>
      </c>
      <c r="O650">
        <v>19170</v>
      </c>
      <c r="P650" s="1">
        <v>43293</v>
      </c>
      <c r="Q650">
        <f t="shared" si="22"/>
        <v>2018</v>
      </c>
      <c r="R650" t="s">
        <v>1262</v>
      </c>
      <c r="S650" t="s">
        <v>29</v>
      </c>
      <c r="T650" t="s">
        <v>30</v>
      </c>
      <c r="U650" s="1">
        <v>43293</v>
      </c>
      <c r="V650" s="2">
        <v>1000</v>
      </c>
    </row>
    <row r="651" spans="1:22" x14ac:dyDescent="0.25">
      <c r="A651" t="s">
        <v>22</v>
      </c>
      <c r="B651" t="s">
        <v>23</v>
      </c>
      <c r="C651" t="s">
        <v>24</v>
      </c>
      <c r="D651" t="s">
        <v>25</v>
      </c>
      <c r="E651" t="s">
        <v>26</v>
      </c>
      <c r="F651" t="s">
        <v>27</v>
      </c>
      <c r="G651" t="s">
        <v>45</v>
      </c>
      <c r="H651" t="s">
        <v>45</v>
      </c>
      <c r="I651" t="str">
        <f t="shared" si="21"/>
        <v>F</v>
      </c>
      <c r="J651">
        <v>9899</v>
      </c>
      <c r="K651" t="s">
        <v>3925</v>
      </c>
      <c r="L651" t="s">
        <v>3925</v>
      </c>
      <c r="M651" t="s">
        <v>28</v>
      </c>
      <c r="N651" t="s">
        <v>32</v>
      </c>
      <c r="O651">
        <v>19170</v>
      </c>
      <c r="P651" s="1">
        <v>43293</v>
      </c>
      <c r="Q651">
        <f t="shared" si="22"/>
        <v>2018</v>
      </c>
      <c r="R651" t="s">
        <v>1262</v>
      </c>
      <c r="S651" t="s">
        <v>29</v>
      </c>
      <c r="T651" t="s">
        <v>30</v>
      </c>
      <c r="U651" s="1">
        <v>43293</v>
      </c>
      <c r="V651" s="2">
        <v>1000</v>
      </c>
    </row>
    <row r="652" spans="1:22" x14ac:dyDescent="0.25">
      <c r="A652" t="s">
        <v>22</v>
      </c>
      <c r="B652" t="s">
        <v>23</v>
      </c>
      <c r="C652" t="s">
        <v>24</v>
      </c>
      <c r="D652" t="s">
        <v>25</v>
      </c>
      <c r="E652" t="s">
        <v>26</v>
      </c>
      <c r="F652" t="s">
        <v>27</v>
      </c>
      <c r="G652" t="s">
        <v>45</v>
      </c>
      <c r="H652" t="s">
        <v>45</v>
      </c>
      <c r="I652" t="str">
        <f t="shared" si="21"/>
        <v>F</v>
      </c>
      <c r="J652">
        <v>10476</v>
      </c>
      <c r="K652" t="s">
        <v>3928</v>
      </c>
      <c r="L652" t="s">
        <v>3928</v>
      </c>
      <c r="M652" t="s">
        <v>28</v>
      </c>
      <c r="N652" t="s">
        <v>32</v>
      </c>
      <c r="O652">
        <v>19166</v>
      </c>
      <c r="P652" s="1">
        <v>43293</v>
      </c>
      <c r="Q652">
        <f t="shared" si="22"/>
        <v>2018</v>
      </c>
      <c r="R652" t="s">
        <v>248</v>
      </c>
      <c r="S652" t="s">
        <v>29</v>
      </c>
      <c r="T652" t="s">
        <v>30</v>
      </c>
      <c r="U652" s="1">
        <v>43293</v>
      </c>
      <c r="V652" s="2">
        <v>1000</v>
      </c>
    </row>
    <row r="653" spans="1:22" x14ac:dyDescent="0.25">
      <c r="A653" t="s">
        <v>22</v>
      </c>
      <c r="B653" t="s">
        <v>23</v>
      </c>
      <c r="C653" t="s">
        <v>24</v>
      </c>
      <c r="D653" t="s">
        <v>25</v>
      </c>
      <c r="E653" t="s">
        <v>26</v>
      </c>
      <c r="F653" t="s">
        <v>27</v>
      </c>
      <c r="G653" t="s">
        <v>45</v>
      </c>
      <c r="H653" t="s">
        <v>45</v>
      </c>
      <c r="I653" t="str">
        <f t="shared" si="21"/>
        <v>F</v>
      </c>
      <c r="J653">
        <v>16248</v>
      </c>
      <c r="K653" t="s">
        <v>3930</v>
      </c>
      <c r="L653" t="s">
        <v>3930</v>
      </c>
      <c r="M653" t="s">
        <v>28</v>
      </c>
      <c r="N653" t="s">
        <v>32</v>
      </c>
      <c r="O653">
        <v>19179</v>
      </c>
      <c r="P653" s="1">
        <v>43293</v>
      </c>
      <c r="Q653">
        <f t="shared" si="22"/>
        <v>2018</v>
      </c>
      <c r="R653" t="s">
        <v>1262</v>
      </c>
      <c r="S653" t="s">
        <v>29</v>
      </c>
      <c r="T653" t="s">
        <v>30</v>
      </c>
      <c r="U653" s="1">
        <v>43293</v>
      </c>
      <c r="V653" s="2">
        <v>1000</v>
      </c>
    </row>
    <row r="654" spans="1:22" x14ac:dyDescent="0.25">
      <c r="A654" t="s">
        <v>22</v>
      </c>
      <c r="B654" t="s">
        <v>23</v>
      </c>
      <c r="C654" t="s">
        <v>24</v>
      </c>
      <c r="D654" t="s">
        <v>25</v>
      </c>
      <c r="E654" t="s">
        <v>26</v>
      </c>
      <c r="F654" t="s">
        <v>27</v>
      </c>
      <c r="G654" t="s">
        <v>45</v>
      </c>
      <c r="H654" t="s">
        <v>45</v>
      </c>
      <c r="I654" t="str">
        <f t="shared" si="21"/>
        <v>F</v>
      </c>
      <c r="J654">
        <v>17861</v>
      </c>
      <c r="K654" t="s">
        <v>3931</v>
      </c>
      <c r="L654" t="s">
        <v>3932</v>
      </c>
      <c r="M654" t="s">
        <v>28</v>
      </c>
      <c r="N654" t="s">
        <v>32</v>
      </c>
      <c r="O654">
        <v>19180</v>
      </c>
      <c r="P654" s="1">
        <v>43293</v>
      </c>
      <c r="Q654">
        <f t="shared" si="22"/>
        <v>2018</v>
      </c>
      <c r="R654" t="s">
        <v>1262</v>
      </c>
      <c r="S654" t="s">
        <v>29</v>
      </c>
      <c r="T654" t="s">
        <v>30</v>
      </c>
      <c r="U654" s="1">
        <v>43293</v>
      </c>
      <c r="V654" s="2">
        <v>1000</v>
      </c>
    </row>
    <row r="655" spans="1:22" x14ac:dyDescent="0.25">
      <c r="A655" t="s">
        <v>22</v>
      </c>
      <c r="B655" t="s">
        <v>23</v>
      </c>
      <c r="C655" t="s">
        <v>24</v>
      </c>
      <c r="D655" t="s">
        <v>25</v>
      </c>
      <c r="E655" t="s">
        <v>26</v>
      </c>
      <c r="F655" t="s">
        <v>27</v>
      </c>
      <c r="G655" t="s">
        <v>45</v>
      </c>
      <c r="H655" t="s">
        <v>45</v>
      </c>
      <c r="I655" t="str">
        <f t="shared" si="21"/>
        <v>F</v>
      </c>
      <c r="J655">
        <v>20748</v>
      </c>
      <c r="K655" t="s">
        <v>3936</v>
      </c>
      <c r="L655" t="s">
        <v>3936</v>
      </c>
      <c r="M655" t="s">
        <v>28</v>
      </c>
      <c r="N655" t="s">
        <v>32</v>
      </c>
      <c r="O655">
        <v>19179</v>
      </c>
      <c r="P655" s="1">
        <v>43293</v>
      </c>
      <c r="Q655">
        <f t="shared" si="22"/>
        <v>2018</v>
      </c>
      <c r="R655" t="s">
        <v>1262</v>
      </c>
      <c r="S655" t="s">
        <v>29</v>
      </c>
      <c r="T655" t="s">
        <v>30</v>
      </c>
      <c r="U655" s="1">
        <v>43293</v>
      </c>
      <c r="V655" s="2">
        <v>1000</v>
      </c>
    </row>
    <row r="656" spans="1:22" x14ac:dyDescent="0.25">
      <c r="A656" t="s">
        <v>22</v>
      </c>
      <c r="B656" t="s">
        <v>23</v>
      </c>
      <c r="C656" t="s">
        <v>24</v>
      </c>
      <c r="D656" t="s">
        <v>25</v>
      </c>
      <c r="E656" t="s">
        <v>26</v>
      </c>
      <c r="F656" t="s">
        <v>27</v>
      </c>
      <c r="G656" t="s">
        <v>45</v>
      </c>
      <c r="H656" t="s">
        <v>45</v>
      </c>
      <c r="I656" t="str">
        <f t="shared" si="21"/>
        <v>F</v>
      </c>
      <c r="J656">
        <v>9391</v>
      </c>
      <c r="K656" t="s">
        <v>3937</v>
      </c>
      <c r="L656" t="s">
        <v>3937</v>
      </c>
      <c r="M656" t="s">
        <v>28</v>
      </c>
      <c r="N656" t="s">
        <v>32</v>
      </c>
      <c r="O656">
        <v>19179</v>
      </c>
      <c r="P656" s="1">
        <v>43293</v>
      </c>
      <c r="Q656">
        <f t="shared" si="22"/>
        <v>2018</v>
      </c>
      <c r="R656" t="s">
        <v>1262</v>
      </c>
      <c r="S656" t="s">
        <v>29</v>
      </c>
      <c r="T656" t="s">
        <v>30</v>
      </c>
      <c r="U656" s="1">
        <v>43293</v>
      </c>
      <c r="V656" s="2">
        <v>1000</v>
      </c>
    </row>
    <row r="657" spans="1:22" x14ac:dyDescent="0.25">
      <c r="A657" t="s">
        <v>22</v>
      </c>
      <c r="B657" t="s">
        <v>23</v>
      </c>
      <c r="C657" t="s">
        <v>24</v>
      </c>
      <c r="D657" t="s">
        <v>25</v>
      </c>
      <c r="E657" t="s">
        <v>26</v>
      </c>
      <c r="F657" t="s">
        <v>27</v>
      </c>
      <c r="G657" t="s">
        <v>45</v>
      </c>
      <c r="H657" t="s">
        <v>45</v>
      </c>
      <c r="I657" t="str">
        <f t="shared" si="21"/>
        <v>F</v>
      </c>
      <c r="J657">
        <v>10349</v>
      </c>
      <c r="K657" t="s">
        <v>3938</v>
      </c>
      <c r="L657" t="s">
        <v>3938</v>
      </c>
      <c r="M657" t="s">
        <v>28</v>
      </c>
      <c r="N657" t="s">
        <v>32</v>
      </c>
      <c r="O657">
        <v>19176</v>
      </c>
      <c r="P657" s="1">
        <v>43293</v>
      </c>
      <c r="Q657">
        <f t="shared" si="22"/>
        <v>2018</v>
      </c>
      <c r="R657" t="s">
        <v>1262</v>
      </c>
      <c r="S657" t="s">
        <v>29</v>
      </c>
      <c r="T657" t="s">
        <v>30</v>
      </c>
      <c r="U657" s="1">
        <v>43293</v>
      </c>
      <c r="V657" s="2">
        <v>1000</v>
      </c>
    </row>
    <row r="658" spans="1:22" x14ac:dyDescent="0.25">
      <c r="A658" t="s">
        <v>22</v>
      </c>
      <c r="B658" t="s">
        <v>23</v>
      </c>
      <c r="C658" t="s">
        <v>24</v>
      </c>
      <c r="D658" t="s">
        <v>25</v>
      </c>
      <c r="E658" t="s">
        <v>26</v>
      </c>
      <c r="F658" t="s">
        <v>27</v>
      </c>
      <c r="G658" t="s">
        <v>45</v>
      </c>
      <c r="H658" t="s">
        <v>45</v>
      </c>
      <c r="I658" t="str">
        <f t="shared" si="21"/>
        <v>F</v>
      </c>
      <c r="J658">
        <v>20746</v>
      </c>
      <c r="K658" t="s">
        <v>3944</v>
      </c>
      <c r="L658" t="s">
        <v>3944</v>
      </c>
      <c r="M658" t="s">
        <v>28</v>
      </c>
      <c r="N658" t="s">
        <v>32</v>
      </c>
      <c r="O658">
        <v>19179</v>
      </c>
      <c r="P658" s="1">
        <v>43293</v>
      </c>
      <c r="Q658">
        <f t="shared" si="22"/>
        <v>2018</v>
      </c>
      <c r="R658" t="s">
        <v>1262</v>
      </c>
      <c r="S658" t="s">
        <v>29</v>
      </c>
      <c r="T658" t="s">
        <v>30</v>
      </c>
      <c r="U658" s="1">
        <v>43293</v>
      </c>
      <c r="V658" s="2">
        <v>1000</v>
      </c>
    </row>
    <row r="659" spans="1:22" x14ac:dyDescent="0.25">
      <c r="A659" t="s">
        <v>22</v>
      </c>
      <c r="B659" t="s">
        <v>23</v>
      </c>
      <c r="C659" t="s">
        <v>24</v>
      </c>
      <c r="D659" t="s">
        <v>25</v>
      </c>
      <c r="E659" t="s">
        <v>26</v>
      </c>
      <c r="F659" t="s">
        <v>27</v>
      </c>
      <c r="G659" t="s">
        <v>45</v>
      </c>
      <c r="H659" t="s">
        <v>45</v>
      </c>
      <c r="I659" t="str">
        <f>"D"</f>
        <v>D</v>
      </c>
      <c r="J659">
        <v>3074211</v>
      </c>
      <c r="K659" t="s">
        <v>1674</v>
      </c>
      <c r="L659" t="s">
        <v>1675</v>
      </c>
      <c r="M659" t="s">
        <v>28</v>
      </c>
      <c r="N659" t="s">
        <v>32</v>
      </c>
      <c r="O659">
        <v>18523</v>
      </c>
      <c r="P659" s="1">
        <v>42484</v>
      </c>
      <c r="Q659">
        <f t="shared" si="22"/>
        <v>2016</v>
      </c>
      <c r="R659" t="s">
        <v>87</v>
      </c>
      <c r="S659" t="s">
        <v>29</v>
      </c>
      <c r="T659" t="s">
        <v>30</v>
      </c>
      <c r="U659" s="1">
        <v>42536</v>
      </c>
      <c r="V659" s="2">
        <v>1096.83</v>
      </c>
    </row>
    <row r="660" spans="1:22" x14ac:dyDescent="0.25">
      <c r="A660" t="s">
        <v>22</v>
      </c>
      <c r="B660" t="s">
        <v>23</v>
      </c>
      <c r="C660" t="s">
        <v>24</v>
      </c>
      <c r="D660" t="s">
        <v>25</v>
      </c>
      <c r="E660" t="s">
        <v>26</v>
      </c>
      <c r="F660" t="s">
        <v>27</v>
      </c>
      <c r="G660" t="s">
        <v>45</v>
      </c>
      <c r="H660" t="s">
        <v>45</v>
      </c>
      <c r="I660" t="str">
        <f>"E"</f>
        <v>E</v>
      </c>
      <c r="J660">
        <v>3094478</v>
      </c>
      <c r="K660" t="s">
        <v>3436</v>
      </c>
      <c r="L660" t="s">
        <v>3436</v>
      </c>
      <c r="M660" t="s">
        <v>28</v>
      </c>
      <c r="N660" t="s">
        <v>33</v>
      </c>
      <c r="O660">
        <v>19220</v>
      </c>
      <c r="P660" s="1">
        <v>43452</v>
      </c>
      <c r="Q660">
        <f t="shared" si="22"/>
        <v>2018</v>
      </c>
      <c r="R660" t="s">
        <v>3437</v>
      </c>
      <c r="S660" t="s">
        <v>29</v>
      </c>
      <c r="T660" t="s">
        <v>30</v>
      </c>
      <c r="U660" s="1">
        <v>43414</v>
      </c>
      <c r="V660" s="2">
        <v>1132.9100000000001</v>
      </c>
    </row>
    <row r="661" spans="1:22" x14ac:dyDescent="0.25">
      <c r="A661" t="s">
        <v>22</v>
      </c>
      <c r="B661" t="s">
        <v>23</v>
      </c>
      <c r="C661" t="s">
        <v>24</v>
      </c>
      <c r="D661" t="s">
        <v>25</v>
      </c>
      <c r="E661" t="s">
        <v>26</v>
      </c>
      <c r="F661" t="s">
        <v>27</v>
      </c>
      <c r="G661" t="s">
        <v>45</v>
      </c>
      <c r="H661" t="s">
        <v>45</v>
      </c>
      <c r="I661" t="str">
        <f>"E"</f>
        <v>E</v>
      </c>
      <c r="J661">
        <v>3094484</v>
      </c>
      <c r="K661" t="s">
        <v>3438</v>
      </c>
      <c r="L661" t="s">
        <v>3438</v>
      </c>
      <c r="M661" t="s">
        <v>28</v>
      </c>
      <c r="N661" t="s">
        <v>33</v>
      </c>
      <c r="O661">
        <v>19221</v>
      </c>
      <c r="P661" s="1">
        <v>43452</v>
      </c>
      <c r="Q661">
        <f t="shared" si="22"/>
        <v>2018</v>
      </c>
      <c r="R661" t="s">
        <v>3439</v>
      </c>
      <c r="S661" t="s">
        <v>29</v>
      </c>
      <c r="T661" t="s">
        <v>30</v>
      </c>
      <c r="U661" s="1">
        <v>43419</v>
      </c>
      <c r="V661" s="2">
        <v>1132.9100000000001</v>
      </c>
    </row>
    <row r="662" spans="1:22" x14ac:dyDescent="0.25">
      <c r="A662" t="s">
        <v>22</v>
      </c>
      <c r="B662" t="s">
        <v>23</v>
      </c>
      <c r="C662" t="s">
        <v>24</v>
      </c>
      <c r="D662" t="s">
        <v>25</v>
      </c>
      <c r="E662" t="s">
        <v>26</v>
      </c>
      <c r="F662" t="s">
        <v>27</v>
      </c>
      <c r="G662" t="s">
        <v>45</v>
      </c>
      <c r="H662" t="s">
        <v>45</v>
      </c>
      <c r="I662" t="str">
        <f>"A"</f>
        <v>A</v>
      </c>
      <c r="J662">
        <v>3088374</v>
      </c>
      <c r="K662" t="s">
        <v>273</v>
      </c>
      <c r="L662" t="s">
        <v>273</v>
      </c>
      <c r="M662" t="s">
        <v>28</v>
      </c>
      <c r="N662" t="s">
        <v>32</v>
      </c>
      <c r="O662">
        <v>18936</v>
      </c>
      <c r="P662" s="1">
        <v>43189</v>
      </c>
      <c r="Q662">
        <f t="shared" si="22"/>
        <v>2018</v>
      </c>
      <c r="R662" t="s">
        <v>72</v>
      </c>
      <c r="S662" t="s">
        <v>29</v>
      </c>
      <c r="T662" t="s">
        <v>30</v>
      </c>
      <c r="U662" s="1">
        <v>43742</v>
      </c>
      <c r="V662" s="2">
        <v>1132.95</v>
      </c>
    </row>
    <row r="663" spans="1:22" x14ac:dyDescent="0.25">
      <c r="A663" t="s">
        <v>22</v>
      </c>
      <c r="B663" t="s">
        <v>23</v>
      </c>
      <c r="C663" t="s">
        <v>24</v>
      </c>
      <c r="D663" t="s">
        <v>25</v>
      </c>
      <c r="E663" t="s">
        <v>26</v>
      </c>
      <c r="F663" t="s">
        <v>27</v>
      </c>
      <c r="G663" t="s">
        <v>45</v>
      </c>
      <c r="H663" t="s">
        <v>45</v>
      </c>
      <c r="I663" t="str">
        <f>"C"</f>
        <v>C</v>
      </c>
      <c r="J663">
        <v>102614</v>
      </c>
      <c r="K663" t="s">
        <v>730</v>
      </c>
      <c r="L663" t="s">
        <v>730</v>
      </c>
      <c r="M663" t="s">
        <v>28</v>
      </c>
      <c r="N663" t="s">
        <v>32</v>
      </c>
      <c r="O663">
        <v>16350</v>
      </c>
      <c r="P663" s="1">
        <v>40324</v>
      </c>
      <c r="Q663">
        <f t="shared" si="22"/>
        <v>2010</v>
      </c>
      <c r="R663" t="s">
        <v>55</v>
      </c>
      <c r="S663" t="s">
        <v>29</v>
      </c>
      <c r="T663" t="s">
        <v>30</v>
      </c>
      <c r="U663" s="1">
        <v>40324</v>
      </c>
      <c r="V663" s="2">
        <v>1163.6400000000001</v>
      </c>
    </row>
    <row r="664" spans="1:22" x14ac:dyDescent="0.25">
      <c r="A664" t="s">
        <v>22</v>
      </c>
      <c r="B664" t="s">
        <v>23</v>
      </c>
      <c r="C664" t="s">
        <v>24</v>
      </c>
      <c r="D664" t="s">
        <v>25</v>
      </c>
      <c r="E664" t="s">
        <v>26</v>
      </c>
      <c r="F664" t="s">
        <v>27</v>
      </c>
      <c r="G664" t="s">
        <v>45</v>
      </c>
      <c r="H664" t="s">
        <v>45</v>
      </c>
      <c r="I664" t="str">
        <f>"D"</f>
        <v>D</v>
      </c>
      <c r="J664">
        <v>102793</v>
      </c>
      <c r="K664" t="s">
        <v>1450</v>
      </c>
      <c r="L664" t="s">
        <v>1450</v>
      </c>
      <c r="M664" t="s">
        <v>28</v>
      </c>
      <c r="N664" t="s">
        <v>32</v>
      </c>
      <c r="O664">
        <v>16350</v>
      </c>
      <c r="P664" s="1">
        <v>40324</v>
      </c>
      <c r="Q664">
        <f t="shared" si="22"/>
        <v>2010</v>
      </c>
      <c r="R664" t="s">
        <v>55</v>
      </c>
      <c r="S664" t="s">
        <v>29</v>
      </c>
      <c r="T664" t="s">
        <v>30</v>
      </c>
      <c r="U664" s="1">
        <v>40324</v>
      </c>
      <c r="V664" s="2">
        <v>1163.6400000000001</v>
      </c>
    </row>
    <row r="665" spans="1:22" x14ac:dyDescent="0.25">
      <c r="A665" t="s">
        <v>22</v>
      </c>
      <c r="B665" t="s">
        <v>23</v>
      </c>
      <c r="C665" t="s">
        <v>24</v>
      </c>
      <c r="D665" t="s">
        <v>25</v>
      </c>
      <c r="E665" t="s">
        <v>26</v>
      </c>
      <c r="F665" t="s">
        <v>27</v>
      </c>
      <c r="G665" t="s">
        <v>45</v>
      </c>
      <c r="H665" t="s">
        <v>45</v>
      </c>
      <c r="I665" t="str">
        <f>"E"</f>
        <v>E</v>
      </c>
      <c r="J665">
        <v>57882</v>
      </c>
      <c r="K665" t="s">
        <v>3394</v>
      </c>
      <c r="L665" t="s">
        <v>3394</v>
      </c>
      <c r="M665" t="s">
        <v>28</v>
      </c>
      <c r="N665" t="s">
        <v>32</v>
      </c>
      <c r="O665">
        <v>19166</v>
      </c>
      <c r="P665" s="1">
        <v>43293</v>
      </c>
      <c r="Q665">
        <f t="shared" si="22"/>
        <v>2018</v>
      </c>
      <c r="R665" t="s">
        <v>248</v>
      </c>
      <c r="S665" t="s">
        <v>29</v>
      </c>
      <c r="T665" t="s">
        <v>30</v>
      </c>
      <c r="U665" s="1">
        <v>43293</v>
      </c>
      <c r="V665" s="2">
        <v>1200</v>
      </c>
    </row>
    <row r="666" spans="1:22" x14ac:dyDescent="0.25">
      <c r="A666" t="s">
        <v>22</v>
      </c>
      <c r="B666" t="s">
        <v>23</v>
      </c>
      <c r="C666" t="s">
        <v>24</v>
      </c>
      <c r="D666" t="s">
        <v>25</v>
      </c>
      <c r="E666" t="s">
        <v>26</v>
      </c>
      <c r="F666" t="s">
        <v>27</v>
      </c>
      <c r="G666" t="s">
        <v>45</v>
      </c>
      <c r="H666" t="s">
        <v>45</v>
      </c>
      <c r="I666" t="str">
        <f>"E"</f>
        <v>E</v>
      </c>
      <c r="J666">
        <v>53902</v>
      </c>
      <c r="K666" t="s">
        <v>2941</v>
      </c>
      <c r="L666" t="s">
        <v>2942</v>
      </c>
      <c r="M666" t="s">
        <v>28</v>
      </c>
      <c r="N666" t="s">
        <v>32</v>
      </c>
      <c r="O666">
        <v>19166</v>
      </c>
      <c r="P666" s="1">
        <v>43293</v>
      </c>
      <c r="Q666">
        <f t="shared" si="22"/>
        <v>2018</v>
      </c>
      <c r="R666" t="s">
        <v>248</v>
      </c>
      <c r="S666" t="s">
        <v>29</v>
      </c>
      <c r="T666" t="s">
        <v>30</v>
      </c>
      <c r="U666" s="1">
        <v>43293</v>
      </c>
      <c r="V666" s="2">
        <v>1263.1600000000001</v>
      </c>
    </row>
    <row r="667" spans="1:22" x14ac:dyDescent="0.25">
      <c r="A667" t="s">
        <v>22</v>
      </c>
      <c r="B667" t="s">
        <v>23</v>
      </c>
      <c r="C667" t="s">
        <v>24</v>
      </c>
      <c r="D667" t="s">
        <v>25</v>
      </c>
      <c r="E667" t="s">
        <v>26</v>
      </c>
      <c r="F667" t="s">
        <v>27</v>
      </c>
      <c r="G667" t="s">
        <v>45</v>
      </c>
      <c r="H667" t="s">
        <v>45</v>
      </c>
      <c r="I667" t="str">
        <f>"E"</f>
        <v>E</v>
      </c>
      <c r="J667">
        <v>55145</v>
      </c>
      <c r="K667" t="s">
        <v>3017</v>
      </c>
      <c r="L667" t="s">
        <v>3017</v>
      </c>
      <c r="M667" t="s">
        <v>28</v>
      </c>
      <c r="N667" t="s">
        <v>32</v>
      </c>
      <c r="O667">
        <v>19166</v>
      </c>
      <c r="P667" s="1">
        <v>43293</v>
      </c>
      <c r="Q667">
        <f t="shared" si="22"/>
        <v>2018</v>
      </c>
      <c r="R667" t="s">
        <v>248</v>
      </c>
      <c r="S667" t="s">
        <v>29</v>
      </c>
      <c r="T667" t="s">
        <v>30</v>
      </c>
      <c r="U667" s="1">
        <v>43293</v>
      </c>
      <c r="V667" s="2">
        <v>1300</v>
      </c>
    </row>
    <row r="668" spans="1:22" x14ac:dyDescent="0.25">
      <c r="A668" t="s">
        <v>22</v>
      </c>
      <c r="B668" t="s">
        <v>23</v>
      </c>
      <c r="C668" t="s">
        <v>24</v>
      </c>
      <c r="D668" t="s">
        <v>25</v>
      </c>
      <c r="E668" t="s">
        <v>26</v>
      </c>
      <c r="F668" t="s">
        <v>27</v>
      </c>
      <c r="G668" t="s">
        <v>45</v>
      </c>
      <c r="H668" t="s">
        <v>45</v>
      </c>
      <c r="I668" t="str">
        <f>"E"</f>
        <v>E</v>
      </c>
      <c r="J668">
        <v>62499</v>
      </c>
      <c r="K668" t="s">
        <v>2966</v>
      </c>
      <c r="L668" t="s">
        <v>2967</v>
      </c>
      <c r="M668" t="s">
        <v>28</v>
      </c>
      <c r="N668" t="s">
        <v>32</v>
      </c>
      <c r="O668">
        <v>19166</v>
      </c>
      <c r="P668" s="1">
        <v>43293</v>
      </c>
      <c r="Q668">
        <f t="shared" si="22"/>
        <v>2018</v>
      </c>
      <c r="R668" t="s">
        <v>248</v>
      </c>
      <c r="S668" t="s">
        <v>29</v>
      </c>
      <c r="T668" t="s">
        <v>30</v>
      </c>
      <c r="U668" s="1">
        <v>43293</v>
      </c>
      <c r="V668" s="2">
        <v>1333.33</v>
      </c>
    </row>
    <row r="669" spans="1:22" x14ac:dyDescent="0.25">
      <c r="A669" t="s">
        <v>22</v>
      </c>
      <c r="B669" t="s">
        <v>23</v>
      </c>
      <c r="C669" t="s">
        <v>24</v>
      </c>
      <c r="D669" t="s">
        <v>25</v>
      </c>
      <c r="E669" t="s">
        <v>26</v>
      </c>
      <c r="F669" t="s">
        <v>27</v>
      </c>
      <c r="G669" t="s">
        <v>45</v>
      </c>
      <c r="H669" t="s">
        <v>45</v>
      </c>
      <c r="I669" t="str">
        <f>"D"</f>
        <v>D</v>
      </c>
      <c r="J669">
        <v>118409</v>
      </c>
      <c r="K669" t="s">
        <v>1702</v>
      </c>
      <c r="L669" t="s">
        <v>1703</v>
      </c>
      <c r="M669" t="s">
        <v>28</v>
      </c>
      <c r="N669" t="s">
        <v>32</v>
      </c>
      <c r="O669">
        <v>18501</v>
      </c>
      <c r="P669" s="1">
        <v>42400</v>
      </c>
      <c r="Q669">
        <f t="shared" si="22"/>
        <v>2016</v>
      </c>
      <c r="R669" t="s">
        <v>179</v>
      </c>
      <c r="S669" t="s">
        <v>29</v>
      </c>
      <c r="T669" t="s">
        <v>30</v>
      </c>
      <c r="U669" s="1">
        <v>42650</v>
      </c>
      <c r="V669" s="2">
        <v>1351.35</v>
      </c>
    </row>
    <row r="670" spans="1:22" x14ac:dyDescent="0.25">
      <c r="A670" t="s">
        <v>22</v>
      </c>
      <c r="B670" t="s">
        <v>23</v>
      </c>
      <c r="C670" t="s">
        <v>24</v>
      </c>
      <c r="D670" t="s">
        <v>25</v>
      </c>
      <c r="E670" t="s">
        <v>26</v>
      </c>
      <c r="F670" t="s">
        <v>27</v>
      </c>
      <c r="G670" t="s">
        <v>45</v>
      </c>
      <c r="H670" t="s">
        <v>45</v>
      </c>
      <c r="I670" t="str">
        <f>"D"</f>
        <v>D</v>
      </c>
      <c r="J670">
        <v>3011567</v>
      </c>
      <c r="K670" t="s">
        <v>1633</v>
      </c>
      <c r="L670" t="s">
        <v>1633</v>
      </c>
      <c r="M670" t="s">
        <v>28</v>
      </c>
      <c r="N670" t="s">
        <v>32</v>
      </c>
      <c r="O670">
        <v>18501</v>
      </c>
      <c r="P670" s="1">
        <v>42400</v>
      </c>
      <c r="Q670">
        <f t="shared" si="22"/>
        <v>2016</v>
      </c>
      <c r="R670" t="s">
        <v>179</v>
      </c>
      <c r="S670" t="s">
        <v>29</v>
      </c>
      <c r="T670" t="s">
        <v>30</v>
      </c>
      <c r="U670" s="1">
        <v>42401</v>
      </c>
      <c r="V670" s="2">
        <v>1388.89</v>
      </c>
    </row>
    <row r="671" spans="1:22" x14ac:dyDescent="0.25">
      <c r="A671" t="s">
        <v>22</v>
      </c>
      <c r="B671" t="s">
        <v>23</v>
      </c>
      <c r="C671" t="s">
        <v>24</v>
      </c>
      <c r="D671" t="s">
        <v>25</v>
      </c>
      <c r="E671" t="s">
        <v>26</v>
      </c>
      <c r="F671" t="s">
        <v>27</v>
      </c>
      <c r="G671" t="s">
        <v>45</v>
      </c>
      <c r="H671" t="s">
        <v>45</v>
      </c>
      <c r="I671" t="str">
        <f>"D"</f>
        <v>D</v>
      </c>
      <c r="J671">
        <v>3007972</v>
      </c>
      <c r="K671" t="s">
        <v>1731</v>
      </c>
      <c r="L671" t="s">
        <v>1731</v>
      </c>
      <c r="M671" t="s">
        <v>28</v>
      </c>
      <c r="N671" t="s">
        <v>32</v>
      </c>
      <c r="O671">
        <v>18501</v>
      </c>
      <c r="P671" s="1">
        <v>42400</v>
      </c>
      <c r="Q671">
        <f t="shared" si="22"/>
        <v>2016</v>
      </c>
      <c r="R671" t="s">
        <v>179</v>
      </c>
      <c r="S671" t="s">
        <v>29</v>
      </c>
      <c r="T671" t="s">
        <v>30</v>
      </c>
      <c r="U671" s="1">
        <v>42401</v>
      </c>
      <c r="V671" s="2">
        <v>1388.89</v>
      </c>
    </row>
    <row r="672" spans="1:22" x14ac:dyDescent="0.25">
      <c r="A672" t="s">
        <v>22</v>
      </c>
      <c r="B672" t="s">
        <v>23</v>
      </c>
      <c r="C672" t="s">
        <v>24</v>
      </c>
      <c r="D672" t="s">
        <v>25</v>
      </c>
      <c r="E672" t="s">
        <v>26</v>
      </c>
      <c r="F672" t="s">
        <v>27</v>
      </c>
      <c r="G672" t="s">
        <v>45</v>
      </c>
      <c r="H672" t="s">
        <v>45</v>
      </c>
      <c r="I672" t="str">
        <f>"D"</f>
        <v>D</v>
      </c>
      <c r="J672">
        <v>130411</v>
      </c>
      <c r="K672" t="s">
        <v>1749</v>
      </c>
      <c r="L672" t="s">
        <v>1750</v>
      </c>
      <c r="M672" t="s">
        <v>28</v>
      </c>
      <c r="N672" t="s">
        <v>32</v>
      </c>
      <c r="O672">
        <v>18501</v>
      </c>
      <c r="P672" s="1">
        <v>42400</v>
      </c>
      <c r="Q672">
        <f t="shared" si="22"/>
        <v>2016</v>
      </c>
      <c r="R672" t="s">
        <v>179</v>
      </c>
      <c r="S672" t="s">
        <v>29</v>
      </c>
      <c r="T672" t="s">
        <v>30</v>
      </c>
      <c r="U672" s="1">
        <v>42401</v>
      </c>
      <c r="V672" s="2">
        <v>1388.89</v>
      </c>
    </row>
    <row r="673" spans="1:22" x14ac:dyDescent="0.25">
      <c r="A673" t="s">
        <v>22</v>
      </c>
      <c r="B673" t="s">
        <v>23</v>
      </c>
      <c r="C673" t="s">
        <v>24</v>
      </c>
      <c r="D673" t="s">
        <v>25</v>
      </c>
      <c r="E673" t="s">
        <v>26</v>
      </c>
      <c r="F673" t="s">
        <v>27</v>
      </c>
      <c r="G673" t="s">
        <v>45</v>
      </c>
      <c r="H673" t="s">
        <v>45</v>
      </c>
      <c r="I673" t="str">
        <f>"D"</f>
        <v>D</v>
      </c>
      <c r="J673">
        <v>84300</v>
      </c>
      <c r="K673" t="s">
        <v>1451</v>
      </c>
      <c r="L673" t="s">
        <v>1269</v>
      </c>
      <c r="M673" t="s">
        <v>28</v>
      </c>
      <c r="N673" t="s">
        <v>32</v>
      </c>
      <c r="O673">
        <v>16350</v>
      </c>
      <c r="P673" s="1">
        <v>40324</v>
      </c>
      <c r="Q673">
        <f t="shared" si="22"/>
        <v>2010</v>
      </c>
      <c r="R673" t="s">
        <v>55</v>
      </c>
      <c r="S673" t="s">
        <v>29</v>
      </c>
      <c r="T673" t="s">
        <v>30</v>
      </c>
      <c r="U673" s="1">
        <v>40324</v>
      </c>
      <c r="V673" s="2">
        <v>1441.21</v>
      </c>
    </row>
    <row r="674" spans="1:22" x14ac:dyDescent="0.25">
      <c r="A674" t="s">
        <v>22</v>
      </c>
      <c r="B674" t="s">
        <v>23</v>
      </c>
      <c r="C674" t="s">
        <v>24</v>
      </c>
      <c r="D674" t="s">
        <v>25</v>
      </c>
      <c r="E674" t="s">
        <v>26</v>
      </c>
      <c r="F674" t="s">
        <v>27</v>
      </c>
      <c r="G674" t="s">
        <v>45</v>
      </c>
      <c r="H674" t="s">
        <v>45</v>
      </c>
      <c r="I674" t="str">
        <f>"A"</f>
        <v>A</v>
      </c>
      <c r="J674">
        <v>121309</v>
      </c>
      <c r="K674" t="s">
        <v>48</v>
      </c>
      <c r="L674" t="s">
        <v>48</v>
      </c>
      <c r="M674" t="s">
        <v>28</v>
      </c>
      <c r="N674" t="s">
        <v>32</v>
      </c>
      <c r="O674">
        <v>19013</v>
      </c>
      <c r="P674" s="1">
        <v>43265</v>
      </c>
      <c r="Q674">
        <f t="shared" si="22"/>
        <v>2018</v>
      </c>
      <c r="R674" t="s">
        <v>246</v>
      </c>
      <c r="S674" t="s">
        <v>29</v>
      </c>
      <c r="T674" t="s">
        <v>30</v>
      </c>
      <c r="U674" s="1">
        <v>43815</v>
      </c>
      <c r="V674" s="2">
        <v>1475.41</v>
      </c>
    </row>
    <row r="675" spans="1:22" x14ac:dyDescent="0.25">
      <c r="A675" t="s">
        <v>22</v>
      </c>
      <c r="B675" t="s">
        <v>23</v>
      </c>
      <c r="C675" t="s">
        <v>24</v>
      </c>
      <c r="D675" t="s">
        <v>25</v>
      </c>
      <c r="E675" t="s">
        <v>26</v>
      </c>
      <c r="F675" t="s">
        <v>27</v>
      </c>
      <c r="G675" t="s">
        <v>45</v>
      </c>
      <c r="H675" t="s">
        <v>45</v>
      </c>
      <c r="I675" t="str">
        <f>"D"</f>
        <v>D</v>
      </c>
      <c r="J675">
        <v>5224</v>
      </c>
      <c r="K675" t="s">
        <v>1452</v>
      </c>
      <c r="L675" t="s">
        <v>1452</v>
      </c>
      <c r="M675" t="s">
        <v>28</v>
      </c>
      <c r="N675" t="s">
        <v>32</v>
      </c>
      <c r="O675">
        <v>19166</v>
      </c>
      <c r="P675" s="1">
        <v>43293</v>
      </c>
      <c r="Q675">
        <f t="shared" si="22"/>
        <v>2018</v>
      </c>
      <c r="R675" t="s">
        <v>248</v>
      </c>
      <c r="S675" t="s">
        <v>29</v>
      </c>
      <c r="T675" t="s">
        <v>30</v>
      </c>
      <c r="U675" s="1">
        <v>43293</v>
      </c>
      <c r="V675" s="2">
        <v>1500</v>
      </c>
    </row>
    <row r="676" spans="1:22" x14ac:dyDescent="0.25">
      <c r="A676" t="s">
        <v>22</v>
      </c>
      <c r="B676" t="s">
        <v>23</v>
      </c>
      <c r="C676" t="s">
        <v>24</v>
      </c>
      <c r="D676" t="s">
        <v>25</v>
      </c>
      <c r="E676" t="s">
        <v>26</v>
      </c>
      <c r="F676" t="s">
        <v>27</v>
      </c>
      <c r="G676" t="s">
        <v>45</v>
      </c>
      <c r="H676" t="s">
        <v>45</v>
      </c>
      <c r="I676" t="str">
        <f>"E"</f>
        <v>E</v>
      </c>
      <c r="J676">
        <v>3011296</v>
      </c>
      <c r="K676" t="s">
        <v>2733</v>
      </c>
      <c r="L676" t="s">
        <v>2733</v>
      </c>
      <c r="M676" t="s">
        <v>28</v>
      </c>
      <c r="N676" t="s">
        <v>49</v>
      </c>
      <c r="O676">
        <v>16417</v>
      </c>
      <c r="P676" s="1">
        <v>40517</v>
      </c>
      <c r="Q676">
        <f t="shared" si="22"/>
        <v>2010</v>
      </c>
      <c r="R676" t="s">
        <v>50</v>
      </c>
      <c r="S676" t="s">
        <v>29</v>
      </c>
      <c r="T676" t="s">
        <v>30</v>
      </c>
      <c r="U676" s="1">
        <v>40517</v>
      </c>
      <c r="V676" s="2">
        <v>1500</v>
      </c>
    </row>
    <row r="677" spans="1:22" x14ac:dyDescent="0.25">
      <c r="A677" t="s">
        <v>22</v>
      </c>
      <c r="B677" t="s">
        <v>23</v>
      </c>
      <c r="C677" t="s">
        <v>24</v>
      </c>
      <c r="D677" t="s">
        <v>25</v>
      </c>
      <c r="E677" t="s">
        <v>26</v>
      </c>
      <c r="F677" t="s">
        <v>27</v>
      </c>
      <c r="G677" t="s">
        <v>45</v>
      </c>
      <c r="H677" t="s">
        <v>45</v>
      </c>
      <c r="I677" t="str">
        <f>"E"</f>
        <v>E</v>
      </c>
      <c r="J677">
        <v>131168</v>
      </c>
      <c r="K677" t="s">
        <v>2734</v>
      </c>
      <c r="L677" t="s">
        <v>2735</v>
      </c>
      <c r="M677" t="s">
        <v>28</v>
      </c>
      <c r="N677" t="s">
        <v>49</v>
      </c>
      <c r="O677">
        <v>16418</v>
      </c>
      <c r="P677" s="1">
        <v>40503</v>
      </c>
      <c r="Q677">
        <f t="shared" si="22"/>
        <v>2010</v>
      </c>
      <c r="R677" t="s">
        <v>50</v>
      </c>
      <c r="S677" t="s">
        <v>29</v>
      </c>
      <c r="T677" t="s">
        <v>30</v>
      </c>
      <c r="U677" s="1">
        <v>40503</v>
      </c>
      <c r="V677" s="2">
        <v>1500</v>
      </c>
    </row>
    <row r="678" spans="1:22" x14ac:dyDescent="0.25">
      <c r="A678" t="s">
        <v>22</v>
      </c>
      <c r="B678" t="s">
        <v>23</v>
      </c>
      <c r="C678" t="s">
        <v>24</v>
      </c>
      <c r="D678" t="s">
        <v>25</v>
      </c>
      <c r="E678" t="s">
        <v>26</v>
      </c>
      <c r="F678" t="s">
        <v>27</v>
      </c>
      <c r="G678" t="s">
        <v>45</v>
      </c>
      <c r="H678" t="s">
        <v>45</v>
      </c>
      <c r="I678" t="str">
        <f>"F"</f>
        <v>F</v>
      </c>
      <c r="J678">
        <v>17608</v>
      </c>
      <c r="K678" t="s">
        <v>3880</v>
      </c>
      <c r="L678" t="s">
        <v>3881</v>
      </c>
      <c r="M678" t="s">
        <v>28</v>
      </c>
      <c r="N678" t="s">
        <v>32</v>
      </c>
      <c r="O678">
        <v>19166</v>
      </c>
      <c r="P678" s="1">
        <v>43293</v>
      </c>
      <c r="Q678">
        <f t="shared" si="22"/>
        <v>2018</v>
      </c>
      <c r="R678" t="s">
        <v>248</v>
      </c>
      <c r="S678" t="s">
        <v>29</v>
      </c>
      <c r="T678" t="s">
        <v>30</v>
      </c>
      <c r="U678" s="1">
        <v>43293</v>
      </c>
      <c r="V678" s="2">
        <v>1500</v>
      </c>
    </row>
    <row r="679" spans="1:22" x14ac:dyDescent="0.25">
      <c r="A679" t="s">
        <v>22</v>
      </c>
      <c r="B679" t="s">
        <v>23</v>
      </c>
      <c r="C679" t="s">
        <v>24</v>
      </c>
      <c r="D679" t="s">
        <v>25</v>
      </c>
      <c r="E679" t="s">
        <v>26</v>
      </c>
      <c r="F679" t="s">
        <v>27</v>
      </c>
      <c r="G679" t="s">
        <v>45</v>
      </c>
      <c r="H679" t="s">
        <v>45</v>
      </c>
      <c r="I679" t="str">
        <f>"F"</f>
        <v>F</v>
      </c>
      <c r="J679">
        <v>17609</v>
      </c>
      <c r="K679" t="s">
        <v>3882</v>
      </c>
      <c r="L679" t="s">
        <v>3883</v>
      </c>
      <c r="M679" t="s">
        <v>28</v>
      </c>
      <c r="N679" t="s">
        <v>32</v>
      </c>
      <c r="O679">
        <v>19166</v>
      </c>
      <c r="P679" s="1">
        <v>43293</v>
      </c>
      <c r="Q679">
        <f t="shared" si="22"/>
        <v>2018</v>
      </c>
      <c r="R679" t="s">
        <v>248</v>
      </c>
      <c r="S679" t="s">
        <v>29</v>
      </c>
      <c r="T679" t="s">
        <v>30</v>
      </c>
      <c r="U679" s="1">
        <v>43293</v>
      </c>
      <c r="V679" s="2">
        <v>1500</v>
      </c>
    </row>
    <row r="680" spans="1:22" x14ac:dyDescent="0.25">
      <c r="A680" t="s">
        <v>22</v>
      </c>
      <c r="B680" t="s">
        <v>23</v>
      </c>
      <c r="C680" t="s">
        <v>24</v>
      </c>
      <c r="D680" t="s">
        <v>25</v>
      </c>
      <c r="E680" t="s">
        <v>26</v>
      </c>
      <c r="F680" t="s">
        <v>27</v>
      </c>
      <c r="G680" t="s">
        <v>45</v>
      </c>
      <c r="H680" t="s">
        <v>45</v>
      </c>
      <c r="I680" t="str">
        <f>"DA ATTRIBUIRE"</f>
        <v>DA ATTRIBUIRE</v>
      </c>
      <c r="J680">
        <v>3095873</v>
      </c>
      <c r="K680" t="s">
        <v>2693</v>
      </c>
      <c r="L680" t="s">
        <v>2694</v>
      </c>
      <c r="M680" t="s">
        <v>28</v>
      </c>
      <c r="N680" t="s">
        <v>33</v>
      </c>
      <c r="O680">
        <v>19169</v>
      </c>
      <c r="P680" s="1">
        <v>43409</v>
      </c>
      <c r="Q680">
        <f t="shared" si="22"/>
        <v>2018</v>
      </c>
      <c r="R680" t="s">
        <v>44</v>
      </c>
      <c r="S680" t="s">
        <v>29</v>
      </c>
      <c r="T680" t="s">
        <v>30</v>
      </c>
      <c r="U680" s="1">
        <v>43497</v>
      </c>
      <c r="V680" s="2">
        <v>1527.78</v>
      </c>
    </row>
    <row r="681" spans="1:22" x14ac:dyDescent="0.25">
      <c r="A681" t="s">
        <v>22</v>
      </c>
      <c r="B681" t="s">
        <v>23</v>
      </c>
      <c r="C681" t="s">
        <v>24</v>
      </c>
      <c r="D681" t="s">
        <v>25</v>
      </c>
      <c r="E681" t="s">
        <v>26</v>
      </c>
      <c r="F681" t="s">
        <v>27</v>
      </c>
      <c r="G681" t="s">
        <v>45</v>
      </c>
      <c r="H681" t="s">
        <v>45</v>
      </c>
      <c r="I681" t="str">
        <f>"C"</f>
        <v>C</v>
      </c>
      <c r="J681">
        <v>3067301</v>
      </c>
      <c r="K681" t="s">
        <v>849</v>
      </c>
      <c r="L681" t="s">
        <v>849</v>
      </c>
      <c r="M681" t="s">
        <v>28</v>
      </c>
      <c r="N681" t="s">
        <v>32</v>
      </c>
      <c r="O681">
        <v>18068</v>
      </c>
      <c r="P681" s="1">
        <v>42135</v>
      </c>
      <c r="Q681">
        <f t="shared" si="22"/>
        <v>2015</v>
      </c>
      <c r="R681" t="s">
        <v>79</v>
      </c>
      <c r="S681" t="s">
        <v>29</v>
      </c>
      <c r="T681" t="s">
        <v>30</v>
      </c>
      <c r="U681" s="1">
        <v>42170</v>
      </c>
      <c r="V681" s="2">
        <v>1610.38</v>
      </c>
    </row>
    <row r="682" spans="1:22" x14ac:dyDescent="0.25">
      <c r="A682" t="s">
        <v>22</v>
      </c>
      <c r="B682" t="s">
        <v>23</v>
      </c>
      <c r="C682" t="s">
        <v>24</v>
      </c>
      <c r="D682" t="s">
        <v>25</v>
      </c>
      <c r="E682" t="s">
        <v>26</v>
      </c>
      <c r="F682" t="s">
        <v>27</v>
      </c>
      <c r="G682" t="s">
        <v>45</v>
      </c>
      <c r="H682" t="s">
        <v>45</v>
      </c>
      <c r="I682" t="str">
        <f>"D"</f>
        <v>D</v>
      </c>
      <c r="J682">
        <v>117760</v>
      </c>
      <c r="K682" t="s">
        <v>199</v>
      </c>
      <c r="L682" t="s">
        <v>199</v>
      </c>
      <c r="M682" t="s">
        <v>28</v>
      </c>
      <c r="N682" t="s">
        <v>32</v>
      </c>
      <c r="O682">
        <v>18501</v>
      </c>
      <c r="P682" s="1">
        <v>42400</v>
      </c>
      <c r="Q682">
        <f t="shared" si="22"/>
        <v>2016</v>
      </c>
      <c r="R682" t="s">
        <v>179</v>
      </c>
      <c r="S682" t="s">
        <v>29</v>
      </c>
      <c r="T682" t="s">
        <v>30</v>
      </c>
      <c r="U682" s="1">
        <v>42475</v>
      </c>
      <c r="V682" s="2">
        <v>1621.62</v>
      </c>
    </row>
    <row r="683" spans="1:22" x14ac:dyDescent="0.25">
      <c r="A683" t="s">
        <v>22</v>
      </c>
      <c r="B683" t="s">
        <v>23</v>
      </c>
      <c r="C683" t="s">
        <v>24</v>
      </c>
      <c r="D683" t="s">
        <v>25</v>
      </c>
      <c r="E683" t="s">
        <v>26</v>
      </c>
      <c r="F683" t="s">
        <v>27</v>
      </c>
      <c r="G683" t="s">
        <v>45</v>
      </c>
      <c r="H683" t="s">
        <v>45</v>
      </c>
      <c r="I683" t="str">
        <f>"D"</f>
        <v>D</v>
      </c>
      <c r="J683">
        <v>3060236</v>
      </c>
      <c r="K683" t="s">
        <v>2426</v>
      </c>
      <c r="L683" t="s">
        <v>2426</v>
      </c>
      <c r="M683" t="s">
        <v>28</v>
      </c>
      <c r="N683" t="s">
        <v>33</v>
      </c>
      <c r="O683">
        <v>19003</v>
      </c>
      <c r="P683" s="1">
        <v>43199</v>
      </c>
      <c r="Q683">
        <f t="shared" si="22"/>
        <v>2018</v>
      </c>
      <c r="R683" t="s">
        <v>2427</v>
      </c>
      <c r="S683" t="s">
        <v>29</v>
      </c>
      <c r="T683" t="s">
        <v>30</v>
      </c>
      <c r="U683" s="1">
        <v>43237</v>
      </c>
      <c r="V683" s="2">
        <v>1621.62</v>
      </c>
    </row>
    <row r="684" spans="1:22" x14ac:dyDescent="0.25">
      <c r="A684" t="s">
        <v>22</v>
      </c>
      <c r="B684" t="s">
        <v>23</v>
      </c>
      <c r="C684" t="s">
        <v>24</v>
      </c>
      <c r="D684" t="s">
        <v>25</v>
      </c>
      <c r="E684" t="s">
        <v>26</v>
      </c>
      <c r="F684" t="s">
        <v>27</v>
      </c>
      <c r="G684" t="s">
        <v>45</v>
      </c>
      <c r="H684" t="s">
        <v>45</v>
      </c>
      <c r="I684" t="str">
        <f>"E"</f>
        <v>E</v>
      </c>
      <c r="J684">
        <v>3026643</v>
      </c>
      <c r="K684" t="s">
        <v>3326</v>
      </c>
      <c r="L684" t="s">
        <v>3327</v>
      </c>
      <c r="M684" t="s">
        <v>28</v>
      </c>
      <c r="N684" t="s">
        <v>33</v>
      </c>
      <c r="O684">
        <v>19227</v>
      </c>
      <c r="P684" s="1">
        <v>43416</v>
      </c>
      <c r="Q684">
        <f t="shared" si="22"/>
        <v>2018</v>
      </c>
      <c r="R684" t="s">
        <v>3328</v>
      </c>
      <c r="S684" t="s">
        <v>29</v>
      </c>
      <c r="T684" t="s">
        <v>30</v>
      </c>
      <c r="U684" s="1">
        <v>43424</v>
      </c>
      <c r="V684" s="2">
        <v>1621.62</v>
      </c>
    </row>
    <row r="685" spans="1:22" x14ac:dyDescent="0.25">
      <c r="A685" t="s">
        <v>22</v>
      </c>
      <c r="B685" t="s">
        <v>23</v>
      </c>
      <c r="C685" t="s">
        <v>24</v>
      </c>
      <c r="D685" t="s">
        <v>25</v>
      </c>
      <c r="E685" t="s">
        <v>26</v>
      </c>
      <c r="F685" t="s">
        <v>27</v>
      </c>
      <c r="G685" t="s">
        <v>45</v>
      </c>
      <c r="H685" t="s">
        <v>45</v>
      </c>
      <c r="I685" t="str">
        <f>"E"</f>
        <v>E</v>
      </c>
      <c r="J685">
        <v>3081170</v>
      </c>
      <c r="K685" t="s">
        <v>3597</v>
      </c>
      <c r="L685" t="s">
        <v>3598</v>
      </c>
      <c r="M685" t="s">
        <v>28</v>
      </c>
      <c r="N685" t="s">
        <v>33</v>
      </c>
      <c r="O685">
        <v>19003</v>
      </c>
      <c r="P685" s="1">
        <v>43199</v>
      </c>
      <c r="Q685">
        <f t="shared" si="22"/>
        <v>2018</v>
      </c>
      <c r="R685" t="s">
        <v>2427</v>
      </c>
      <c r="S685" t="s">
        <v>29</v>
      </c>
      <c r="T685" t="s">
        <v>30</v>
      </c>
      <c r="U685" s="1">
        <v>43237</v>
      </c>
      <c r="V685" s="2">
        <v>1621.62</v>
      </c>
    </row>
    <row r="686" spans="1:22" x14ac:dyDescent="0.25">
      <c r="A686" t="s">
        <v>22</v>
      </c>
      <c r="B686" t="s">
        <v>23</v>
      </c>
      <c r="C686" t="s">
        <v>24</v>
      </c>
      <c r="D686" t="s">
        <v>25</v>
      </c>
      <c r="E686" t="s">
        <v>26</v>
      </c>
      <c r="F686" t="s">
        <v>27</v>
      </c>
      <c r="G686" t="s">
        <v>45</v>
      </c>
      <c r="H686" t="s">
        <v>45</v>
      </c>
      <c r="I686" t="str">
        <f>"D"</f>
        <v>D</v>
      </c>
      <c r="J686">
        <v>62432</v>
      </c>
      <c r="K686" t="s">
        <v>1415</v>
      </c>
      <c r="L686" t="s">
        <v>1416</v>
      </c>
      <c r="M686" t="s">
        <v>28</v>
      </c>
      <c r="N686" t="s">
        <v>32</v>
      </c>
      <c r="O686">
        <v>16350</v>
      </c>
      <c r="P686" s="1">
        <v>40324</v>
      </c>
      <c r="Q686">
        <f t="shared" si="22"/>
        <v>2010</v>
      </c>
      <c r="R686" t="s">
        <v>55</v>
      </c>
      <c r="S686" t="s">
        <v>29</v>
      </c>
      <c r="T686" t="s">
        <v>30</v>
      </c>
      <c r="U686" s="1">
        <v>40324</v>
      </c>
      <c r="V686" s="2">
        <v>1713.73</v>
      </c>
    </row>
    <row r="687" spans="1:22" x14ac:dyDescent="0.25">
      <c r="A687" t="s">
        <v>22</v>
      </c>
      <c r="B687" t="s">
        <v>23</v>
      </c>
      <c r="C687" t="s">
        <v>24</v>
      </c>
      <c r="D687" t="s">
        <v>25</v>
      </c>
      <c r="E687" t="s">
        <v>26</v>
      </c>
      <c r="F687" t="s">
        <v>27</v>
      </c>
      <c r="G687" t="s">
        <v>45</v>
      </c>
      <c r="H687" t="s">
        <v>45</v>
      </c>
      <c r="I687" t="str">
        <f>"B"</f>
        <v>B</v>
      </c>
      <c r="J687">
        <v>3067603</v>
      </c>
      <c r="K687" t="s">
        <v>419</v>
      </c>
      <c r="L687" t="s">
        <v>420</v>
      </c>
      <c r="M687" t="s">
        <v>28</v>
      </c>
      <c r="N687" t="s">
        <v>32</v>
      </c>
      <c r="O687">
        <v>18090</v>
      </c>
      <c r="P687" s="1">
        <v>42167</v>
      </c>
      <c r="Q687">
        <f t="shared" si="22"/>
        <v>2015</v>
      </c>
      <c r="R687" t="s">
        <v>87</v>
      </c>
      <c r="S687" t="s">
        <v>29</v>
      </c>
      <c r="T687" t="s">
        <v>30</v>
      </c>
      <c r="U687" s="1">
        <v>42186</v>
      </c>
      <c r="V687" s="2">
        <v>1813.5</v>
      </c>
    </row>
    <row r="688" spans="1:22" x14ac:dyDescent="0.25">
      <c r="A688" t="s">
        <v>22</v>
      </c>
      <c r="B688" t="s">
        <v>23</v>
      </c>
      <c r="C688" t="s">
        <v>24</v>
      </c>
      <c r="D688" t="s">
        <v>25</v>
      </c>
      <c r="E688" t="s">
        <v>26</v>
      </c>
      <c r="F688" t="s">
        <v>27</v>
      </c>
      <c r="G688" t="s">
        <v>45</v>
      </c>
      <c r="H688" t="s">
        <v>45</v>
      </c>
      <c r="I688" t="str">
        <f>"E"</f>
        <v>E</v>
      </c>
      <c r="J688">
        <v>27240</v>
      </c>
      <c r="K688" t="s">
        <v>2741</v>
      </c>
      <c r="L688" t="s">
        <v>2741</v>
      </c>
      <c r="M688" t="s">
        <v>28</v>
      </c>
      <c r="N688" t="s">
        <v>32</v>
      </c>
      <c r="O688">
        <v>19166</v>
      </c>
      <c r="P688" s="1">
        <v>43293</v>
      </c>
      <c r="Q688">
        <f t="shared" si="22"/>
        <v>2018</v>
      </c>
      <c r="R688" t="s">
        <v>248</v>
      </c>
      <c r="S688" t="s">
        <v>29</v>
      </c>
      <c r="T688" t="s">
        <v>30</v>
      </c>
      <c r="U688" s="1">
        <v>43293</v>
      </c>
      <c r="V688" s="2">
        <v>1850</v>
      </c>
    </row>
    <row r="689" spans="1:22" x14ac:dyDescent="0.25">
      <c r="A689" t="s">
        <v>22</v>
      </c>
      <c r="B689" t="s">
        <v>23</v>
      </c>
      <c r="C689" t="s">
        <v>24</v>
      </c>
      <c r="D689" t="s">
        <v>25</v>
      </c>
      <c r="E689" t="s">
        <v>26</v>
      </c>
      <c r="F689" t="s">
        <v>27</v>
      </c>
      <c r="G689" t="s">
        <v>45</v>
      </c>
      <c r="H689" t="s">
        <v>45</v>
      </c>
      <c r="I689" t="str">
        <f>"D"</f>
        <v>D</v>
      </c>
      <c r="J689">
        <v>117818</v>
      </c>
      <c r="K689" t="s">
        <v>1657</v>
      </c>
      <c r="L689" t="s">
        <v>1658</v>
      </c>
      <c r="M689" t="s">
        <v>28</v>
      </c>
      <c r="N689" t="s">
        <v>32</v>
      </c>
      <c r="O689">
        <v>18501</v>
      </c>
      <c r="P689" s="1">
        <v>42400</v>
      </c>
      <c r="Q689">
        <f t="shared" si="22"/>
        <v>2016</v>
      </c>
      <c r="R689" t="s">
        <v>179</v>
      </c>
      <c r="S689" t="s">
        <v>29</v>
      </c>
      <c r="T689" t="s">
        <v>30</v>
      </c>
      <c r="U689" s="1">
        <v>42675</v>
      </c>
      <c r="V689" s="2">
        <v>1851.85</v>
      </c>
    </row>
    <row r="690" spans="1:22" x14ac:dyDescent="0.25">
      <c r="A690" t="s">
        <v>22</v>
      </c>
      <c r="B690" t="s">
        <v>23</v>
      </c>
      <c r="C690" t="s">
        <v>24</v>
      </c>
      <c r="D690" t="s">
        <v>25</v>
      </c>
      <c r="E690" t="s">
        <v>26</v>
      </c>
      <c r="F690" t="s">
        <v>27</v>
      </c>
      <c r="G690" t="s">
        <v>45</v>
      </c>
      <c r="H690" t="s">
        <v>45</v>
      </c>
      <c r="I690" t="str">
        <f>"C"</f>
        <v>C</v>
      </c>
      <c r="J690">
        <v>3068761</v>
      </c>
      <c r="K690" t="s">
        <v>901</v>
      </c>
      <c r="L690" t="s">
        <v>902</v>
      </c>
      <c r="M690" t="s">
        <v>28</v>
      </c>
      <c r="N690" t="s">
        <v>32</v>
      </c>
      <c r="O690">
        <v>18142</v>
      </c>
      <c r="P690" s="1">
        <v>42261</v>
      </c>
      <c r="Q690">
        <f t="shared" si="22"/>
        <v>2015</v>
      </c>
      <c r="R690" t="s">
        <v>903</v>
      </c>
      <c r="S690" t="s">
        <v>29</v>
      </c>
      <c r="T690" t="s">
        <v>30</v>
      </c>
      <c r="U690" s="1">
        <v>42278</v>
      </c>
      <c r="V690" s="2">
        <v>1938.74</v>
      </c>
    </row>
    <row r="691" spans="1:22" x14ac:dyDescent="0.25">
      <c r="A691" t="s">
        <v>22</v>
      </c>
      <c r="B691" t="s">
        <v>23</v>
      </c>
      <c r="C691" t="s">
        <v>24</v>
      </c>
      <c r="D691" t="s">
        <v>25</v>
      </c>
      <c r="E691" t="s">
        <v>26</v>
      </c>
      <c r="F691" t="s">
        <v>27</v>
      </c>
      <c r="G691" t="s">
        <v>45</v>
      </c>
      <c r="H691" t="s">
        <v>45</v>
      </c>
      <c r="I691" t="str">
        <f>"D"</f>
        <v>D</v>
      </c>
      <c r="J691">
        <v>89193</v>
      </c>
      <c r="K691" t="s">
        <v>1536</v>
      </c>
      <c r="L691" t="s">
        <v>1536</v>
      </c>
      <c r="M691" t="s">
        <v>28</v>
      </c>
      <c r="N691" t="s">
        <v>32</v>
      </c>
      <c r="O691">
        <v>18092</v>
      </c>
      <c r="P691" s="1">
        <v>42167</v>
      </c>
      <c r="Q691">
        <f t="shared" si="22"/>
        <v>2015</v>
      </c>
      <c r="R691" t="s">
        <v>257</v>
      </c>
      <c r="S691" t="s">
        <v>29</v>
      </c>
      <c r="T691" t="s">
        <v>30</v>
      </c>
      <c r="U691" s="1">
        <v>42170</v>
      </c>
      <c r="V691" s="2">
        <v>1967.21</v>
      </c>
    </row>
    <row r="692" spans="1:22" x14ac:dyDescent="0.25">
      <c r="A692" t="s">
        <v>22</v>
      </c>
      <c r="B692" t="s">
        <v>23</v>
      </c>
      <c r="C692" t="s">
        <v>24</v>
      </c>
      <c r="D692" t="s">
        <v>25</v>
      </c>
      <c r="E692" t="s">
        <v>26</v>
      </c>
      <c r="F692" t="s">
        <v>27</v>
      </c>
      <c r="G692" t="s">
        <v>45</v>
      </c>
      <c r="H692" t="s">
        <v>45</v>
      </c>
      <c r="I692" t="str">
        <f>"D"</f>
        <v>D</v>
      </c>
      <c r="J692">
        <v>78973</v>
      </c>
      <c r="K692" t="s">
        <v>1448</v>
      </c>
      <c r="L692" t="s">
        <v>1448</v>
      </c>
      <c r="M692" t="s">
        <v>28</v>
      </c>
      <c r="N692" t="s">
        <v>32</v>
      </c>
      <c r="O692">
        <v>18092</v>
      </c>
      <c r="P692" s="1">
        <v>42167</v>
      </c>
      <c r="Q692">
        <f t="shared" si="22"/>
        <v>2015</v>
      </c>
      <c r="R692" t="s">
        <v>257</v>
      </c>
      <c r="S692" t="s">
        <v>29</v>
      </c>
      <c r="T692" t="s">
        <v>30</v>
      </c>
      <c r="U692" s="1">
        <v>42170</v>
      </c>
      <c r="V692" s="2">
        <v>1967.21</v>
      </c>
    </row>
    <row r="693" spans="1:22" x14ac:dyDescent="0.25">
      <c r="A693" t="s">
        <v>22</v>
      </c>
      <c r="B693" t="s">
        <v>23</v>
      </c>
      <c r="C693" t="s">
        <v>24</v>
      </c>
      <c r="D693" t="s">
        <v>25</v>
      </c>
      <c r="E693" t="s">
        <v>26</v>
      </c>
      <c r="F693" t="s">
        <v>27</v>
      </c>
      <c r="G693" t="s">
        <v>45</v>
      </c>
      <c r="H693" t="s">
        <v>45</v>
      </c>
      <c r="I693" t="str">
        <f>"B"</f>
        <v>B</v>
      </c>
      <c r="J693">
        <v>3013982</v>
      </c>
      <c r="K693" t="s">
        <v>654</v>
      </c>
      <c r="L693" t="s">
        <v>654</v>
      </c>
      <c r="M693" t="s">
        <v>28</v>
      </c>
      <c r="N693" t="s">
        <v>32</v>
      </c>
      <c r="O693">
        <v>18857</v>
      </c>
      <c r="P693" s="1">
        <v>43454</v>
      </c>
      <c r="Q693">
        <f t="shared" si="22"/>
        <v>2018</v>
      </c>
      <c r="R693" t="s">
        <v>655</v>
      </c>
      <c r="S693" t="s">
        <v>29</v>
      </c>
      <c r="T693" t="s">
        <v>30</v>
      </c>
      <c r="U693" s="1">
        <v>43435</v>
      </c>
      <c r="V693" s="2">
        <v>2000</v>
      </c>
    </row>
    <row r="694" spans="1:22" x14ac:dyDescent="0.25">
      <c r="A694" t="s">
        <v>22</v>
      </c>
      <c r="B694" t="s">
        <v>23</v>
      </c>
      <c r="C694" t="s">
        <v>24</v>
      </c>
      <c r="D694" t="s">
        <v>25</v>
      </c>
      <c r="E694" t="s">
        <v>26</v>
      </c>
      <c r="F694" t="s">
        <v>27</v>
      </c>
      <c r="G694" t="s">
        <v>45</v>
      </c>
      <c r="H694" t="s">
        <v>45</v>
      </c>
      <c r="I694" t="str">
        <f t="shared" ref="I694:I709" si="23">"D"</f>
        <v>D</v>
      </c>
      <c r="J694">
        <v>3069088</v>
      </c>
      <c r="K694" t="s">
        <v>1539</v>
      </c>
      <c r="L694" t="s">
        <v>1539</v>
      </c>
      <c r="M694" t="s">
        <v>28</v>
      </c>
      <c r="N694" t="s">
        <v>32</v>
      </c>
      <c r="O694">
        <v>18159</v>
      </c>
      <c r="P694" s="1">
        <v>42205</v>
      </c>
      <c r="Q694">
        <f t="shared" si="22"/>
        <v>2015</v>
      </c>
      <c r="R694" t="s">
        <v>1540</v>
      </c>
      <c r="S694" t="s">
        <v>29</v>
      </c>
      <c r="T694" t="s">
        <v>30</v>
      </c>
      <c r="U694" s="1">
        <v>42614</v>
      </c>
      <c r="V694" s="2">
        <v>2000</v>
      </c>
    </row>
    <row r="695" spans="1:22" x14ac:dyDescent="0.25">
      <c r="A695" t="s">
        <v>22</v>
      </c>
      <c r="B695" t="s">
        <v>23</v>
      </c>
      <c r="C695" t="s">
        <v>24</v>
      </c>
      <c r="D695" t="s">
        <v>25</v>
      </c>
      <c r="E695" t="s">
        <v>26</v>
      </c>
      <c r="F695" t="s">
        <v>27</v>
      </c>
      <c r="G695" t="s">
        <v>45</v>
      </c>
      <c r="H695" t="s">
        <v>45</v>
      </c>
      <c r="I695" t="str">
        <f t="shared" si="23"/>
        <v>D</v>
      </c>
      <c r="J695">
        <v>3842</v>
      </c>
      <c r="K695" t="s">
        <v>2352</v>
      </c>
      <c r="L695" t="s">
        <v>2353</v>
      </c>
      <c r="M695" t="s">
        <v>28</v>
      </c>
      <c r="N695" t="s">
        <v>32</v>
      </c>
      <c r="O695">
        <v>19173</v>
      </c>
      <c r="P695" s="1">
        <v>43293</v>
      </c>
      <c r="Q695">
        <f t="shared" si="22"/>
        <v>2018</v>
      </c>
      <c r="R695" t="s">
        <v>1262</v>
      </c>
      <c r="S695" t="s">
        <v>29</v>
      </c>
      <c r="T695" t="s">
        <v>30</v>
      </c>
      <c r="U695" s="1">
        <v>43374</v>
      </c>
      <c r="V695" s="2">
        <v>2000</v>
      </c>
    </row>
    <row r="696" spans="1:22" x14ac:dyDescent="0.25">
      <c r="A696" t="s">
        <v>22</v>
      </c>
      <c r="B696" t="s">
        <v>23</v>
      </c>
      <c r="C696" t="s">
        <v>24</v>
      </c>
      <c r="D696" t="s">
        <v>25</v>
      </c>
      <c r="E696" t="s">
        <v>26</v>
      </c>
      <c r="F696" t="s">
        <v>27</v>
      </c>
      <c r="G696" t="s">
        <v>45</v>
      </c>
      <c r="H696" t="s">
        <v>45</v>
      </c>
      <c r="I696" t="str">
        <f t="shared" si="23"/>
        <v>D</v>
      </c>
      <c r="J696">
        <v>25505</v>
      </c>
      <c r="K696" t="s">
        <v>2385</v>
      </c>
      <c r="L696" t="s">
        <v>2385</v>
      </c>
      <c r="M696" t="s">
        <v>28</v>
      </c>
      <c r="N696" t="s">
        <v>32</v>
      </c>
      <c r="O696">
        <v>19179</v>
      </c>
      <c r="P696" s="1">
        <v>43293</v>
      </c>
      <c r="Q696">
        <f t="shared" si="22"/>
        <v>2018</v>
      </c>
      <c r="R696" t="s">
        <v>1262</v>
      </c>
      <c r="S696" t="s">
        <v>29</v>
      </c>
      <c r="T696" t="s">
        <v>30</v>
      </c>
      <c r="U696" s="1">
        <v>43293</v>
      </c>
      <c r="V696" s="2">
        <v>2000</v>
      </c>
    </row>
    <row r="697" spans="1:22" x14ac:dyDescent="0.25">
      <c r="A697" t="s">
        <v>22</v>
      </c>
      <c r="B697" t="s">
        <v>23</v>
      </c>
      <c r="C697" t="s">
        <v>24</v>
      </c>
      <c r="D697" t="s">
        <v>25</v>
      </c>
      <c r="E697" t="s">
        <v>26</v>
      </c>
      <c r="F697" t="s">
        <v>27</v>
      </c>
      <c r="G697" t="s">
        <v>45</v>
      </c>
      <c r="H697" t="s">
        <v>45</v>
      </c>
      <c r="I697" t="str">
        <f t="shared" si="23"/>
        <v>D</v>
      </c>
      <c r="J697">
        <v>6270</v>
      </c>
      <c r="K697" t="s">
        <v>2387</v>
      </c>
      <c r="L697" t="s">
        <v>2387</v>
      </c>
      <c r="M697" t="s">
        <v>28</v>
      </c>
      <c r="N697" t="s">
        <v>32</v>
      </c>
      <c r="O697">
        <v>19179</v>
      </c>
      <c r="P697" s="1">
        <v>43293</v>
      </c>
      <c r="Q697">
        <f t="shared" si="22"/>
        <v>2018</v>
      </c>
      <c r="R697" t="s">
        <v>1262</v>
      </c>
      <c r="S697" t="s">
        <v>29</v>
      </c>
      <c r="T697" t="s">
        <v>30</v>
      </c>
      <c r="U697" s="1">
        <v>43293</v>
      </c>
      <c r="V697" s="2">
        <v>2000</v>
      </c>
    </row>
    <row r="698" spans="1:22" x14ac:dyDescent="0.25">
      <c r="A698" t="s">
        <v>22</v>
      </c>
      <c r="B698" t="s">
        <v>23</v>
      </c>
      <c r="C698" t="s">
        <v>24</v>
      </c>
      <c r="D698" t="s">
        <v>25</v>
      </c>
      <c r="E698" t="s">
        <v>26</v>
      </c>
      <c r="F698" t="s">
        <v>27</v>
      </c>
      <c r="G698" t="s">
        <v>45</v>
      </c>
      <c r="H698" t="s">
        <v>45</v>
      </c>
      <c r="I698" t="str">
        <f t="shared" si="23"/>
        <v>D</v>
      </c>
      <c r="J698">
        <v>7052</v>
      </c>
      <c r="K698" t="s">
        <v>2413</v>
      </c>
      <c r="L698" t="s">
        <v>2413</v>
      </c>
      <c r="M698" t="s">
        <v>28</v>
      </c>
      <c r="N698" t="s">
        <v>32</v>
      </c>
      <c r="O698">
        <v>19179</v>
      </c>
      <c r="P698" s="1">
        <v>43293</v>
      </c>
      <c r="Q698">
        <f t="shared" si="22"/>
        <v>2018</v>
      </c>
      <c r="R698" t="s">
        <v>1262</v>
      </c>
      <c r="S698" t="s">
        <v>29</v>
      </c>
      <c r="T698" t="s">
        <v>30</v>
      </c>
      <c r="U698" s="1">
        <v>43293</v>
      </c>
      <c r="V698" s="2">
        <v>2000</v>
      </c>
    </row>
    <row r="699" spans="1:22" x14ac:dyDescent="0.25">
      <c r="A699" t="s">
        <v>22</v>
      </c>
      <c r="B699" t="s">
        <v>23</v>
      </c>
      <c r="C699" t="s">
        <v>24</v>
      </c>
      <c r="D699" t="s">
        <v>25</v>
      </c>
      <c r="E699" t="s">
        <v>26</v>
      </c>
      <c r="F699" t="s">
        <v>27</v>
      </c>
      <c r="G699" t="s">
        <v>45</v>
      </c>
      <c r="H699" t="s">
        <v>45</v>
      </c>
      <c r="I699" t="str">
        <f t="shared" si="23"/>
        <v>D</v>
      </c>
      <c r="J699">
        <v>3841</v>
      </c>
      <c r="K699" t="s">
        <v>2420</v>
      </c>
      <c r="L699" t="s">
        <v>2421</v>
      </c>
      <c r="M699" t="s">
        <v>28</v>
      </c>
      <c r="N699" t="s">
        <v>32</v>
      </c>
      <c r="O699">
        <v>19173</v>
      </c>
      <c r="P699" s="1">
        <v>43293</v>
      </c>
      <c r="Q699">
        <f t="shared" si="22"/>
        <v>2018</v>
      </c>
      <c r="R699" t="s">
        <v>1262</v>
      </c>
      <c r="S699" t="s">
        <v>29</v>
      </c>
      <c r="T699" t="s">
        <v>30</v>
      </c>
      <c r="U699" s="1">
        <v>43359</v>
      </c>
      <c r="V699" s="2">
        <v>2000</v>
      </c>
    </row>
    <row r="700" spans="1:22" x14ac:dyDescent="0.25">
      <c r="A700" t="s">
        <v>22</v>
      </c>
      <c r="B700" t="s">
        <v>23</v>
      </c>
      <c r="C700" t="s">
        <v>24</v>
      </c>
      <c r="D700" t="s">
        <v>25</v>
      </c>
      <c r="E700" t="s">
        <v>26</v>
      </c>
      <c r="F700" t="s">
        <v>27</v>
      </c>
      <c r="G700" t="s">
        <v>45</v>
      </c>
      <c r="H700" t="s">
        <v>45</v>
      </c>
      <c r="I700" t="str">
        <f t="shared" si="23"/>
        <v>D</v>
      </c>
      <c r="J700">
        <v>3845</v>
      </c>
      <c r="K700" t="s">
        <v>2422</v>
      </c>
      <c r="L700" t="s">
        <v>2423</v>
      </c>
      <c r="M700" t="s">
        <v>28</v>
      </c>
      <c r="N700" t="s">
        <v>32</v>
      </c>
      <c r="O700">
        <v>19173</v>
      </c>
      <c r="P700" s="1">
        <v>43293</v>
      </c>
      <c r="Q700">
        <f t="shared" si="22"/>
        <v>2018</v>
      </c>
      <c r="R700" t="s">
        <v>1262</v>
      </c>
      <c r="S700" t="s">
        <v>29</v>
      </c>
      <c r="T700" t="s">
        <v>30</v>
      </c>
      <c r="U700" s="1">
        <v>43374</v>
      </c>
      <c r="V700" s="2">
        <v>2000</v>
      </c>
    </row>
    <row r="701" spans="1:22" x14ac:dyDescent="0.25">
      <c r="A701" t="s">
        <v>22</v>
      </c>
      <c r="B701" t="s">
        <v>23</v>
      </c>
      <c r="C701" t="s">
        <v>24</v>
      </c>
      <c r="D701" t="s">
        <v>25</v>
      </c>
      <c r="E701" t="s">
        <v>26</v>
      </c>
      <c r="F701" t="s">
        <v>27</v>
      </c>
      <c r="G701" t="s">
        <v>45</v>
      </c>
      <c r="H701" t="s">
        <v>45</v>
      </c>
      <c r="I701" t="str">
        <f t="shared" si="23"/>
        <v>D</v>
      </c>
      <c r="J701">
        <v>3844</v>
      </c>
      <c r="K701" t="s">
        <v>2476</v>
      </c>
      <c r="L701" t="s">
        <v>2477</v>
      </c>
      <c r="M701" t="s">
        <v>28</v>
      </c>
      <c r="N701" t="s">
        <v>32</v>
      </c>
      <c r="O701">
        <v>19173</v>
      </c>
      <c r="P701" s="1">
        <v>43293</v>
      </c>
      <c r="Q701">
        <f t="shared" si="22"/>
        <v>2018</v>
      </c>
      <c r="R701" t="s">
        <v>1262</v>
      </c>
      <c r="S701" t="s">
        <v>29</v>
      </c>
      <c r="T701" t="s">
        <v>30</v>
      </c>
      <c r="U701" s="1">
        <v>43359</v>
      </c>
      <c r="V701" s="2">
        <v>2000</v>
      </c>
    </row>
    <row r="702" spans="1:22" x14ac:dyDescent="0.25">
      <c r="A702" t="s">
        <v>22</v>
      </c>
      <c r="B702" t="s">
        <v>23</v>
      </c>
      <c r="C702" t="s">
        <v>24</v>
      </c>
      <c r="D702" t="s">
        <v>25</v>
      </c>
      <c r="E702" t="s">
        <v>26</v>
      </c>
      <c r="F702" t="s">
        <v>27</v>
      </c>
      <c r="G702" t="s">
        <v>45</v>
      </c>
      <c r="H702" t="s">
        <v>45</v>
      </c>
      <c r="I702" t="str">
        <f t="shared" si="23"/>
        <v>D</v>
      </c>
      <c r="J702">
        <v>37969</v>
      </c>
      <c r="K702" t="s">
        <v>2478</v>
      </c>
      <c r="L702" t="s">
        <v>2478</v>
      </c>
      <c r="M702" t="s">
        <v>28</v>
      </c>
      <c r="N702" t="s">
        <v>32</v>
      </c>
      <c r="O702">
        <v>19174</v>
      </c>
      <c r="P702" s="1">
        <v>43293</v>
      </c>
      <c r="Q702">
        <f t="shared" si="22"/>
        <v>2018</v>
      </c>
      <c r="R702" t="s">
        <v>1262</v>
      </c>
      <c r="S702" t="s">
        <v>29</v>
      </c>
      <c r="T702" t="s">
        <v>30</v>
      </c>
      <c r="U702" s="1">
        <v>43293</v>
      </c>
      <c r="V702" s="2">
        <v>2000</v>
      </c>
    </row>
    <row r="703" spans="1:22" x14ac:dyDescent="0.25">
      <c r="A703" t="s">
        <v>22</v>
      </c>
      <c r="B703" t="s">
        <v>23</v>
      </c>
      <c r="C703" t="s">
        <v>24</v>
      </c>
      <c r="D703" t="s">
        <v>25</v>
      </c>
      <c r="E703" t="s">
        <v>26</v>
      </c>
      <c r="F703" t="s">
        <v>27</v>
      </c>
      <c r="G703" t="s">
        <v>45</v>
      </c>
      <c r="H703" t="s">
        <v>45</v>
      </c>
      <c r="I703" t="str">
        <f t="shared" si="23"/>
        <v>D</v>
      </c>
      <c r="J703">
        <v>8036</v>
      </c>
      <c r="K703" t="s">
        <v>2500</v>
      </c>
      <c r="L703" t="s">
        <v>2500</v>
      </c>
      <c r="M703" t="s">
        <v>28</v>
      </c>
      <c r="N703" t="s">
        <v>32</v>
      </c>
      <c r="O703">
        <v>19179</v>
      </c>
      <c r="P703" s="1">
        <v>43293</v>
      </c>
      <c r="Q703">
        <f t="shared" si="22"/>
        <v>2018</v>
      </c>
      <c r="R703" t="s">
        <v>1262</v>
      </c>
      <c r="S703" t="s">
        <v>29</v>
      </c>
      <c r="T703" t="s">
        <v>30</v>
      </c>
      <c r="U703" s="1">
        <v>43293</v>
      </c>
      <c r="V703" s="2">
        <v>2000</v>
      </c>
    </row>
    <row r="704" spans="1:22" x14ac:dyDescent="0.25">
      <c r="A704" t="s">
        <v>22</v>
      </c>
      <c r="B704" t="s">
        <v>23</v>
      </c>
      <c r="C704" t="s">
        <v>24</v>
      </c>
      <c r="D704" t="s">
        <v>25</v>
      </c>
      <c r="E704" t="s">
        <v>26</v>
      </c>
      <c r="F704" t="s">
        <v>27</v>
      </c>
      <c r="G704" t="s">
        <v>45</v>
      </c>
      <c r="H704" t="s">
        <v>45</v>
      </c>
      <c r="I704" t="str">
        <f t="shared" si="23"/>
        <v>D</v>
      </c>
      <c r="J704">
        <v>10909</v>
      </c>
      <c r="K704" t="s">
        <v>2543</v>
      </c>
      <c r="L704" t="s">
        <v>2543</v>
      </c>
      <c r="M704" t="s">
        <v>28</v>
      </c>
      <c r="N704" t="s">
        <v>32</v>
      </c>
      <c r="O704">
        <v>19180</v>
      </c>
      <c r="P704" s="1">
        <v>43293</v>
      </c>
      <c r="Q704">
        <f t="shared" si="22"/>
        <v>2018</v>
      </c>
      <c r="R704" t="s">
        <v>1262</v>
      </c>
      <c r="S704" t="s">
        <v>29</v>
      </c>
      <c r="T704" t="s">
        <v>30</v>
      </c>
      <c r="U704" s="1">
        <v>43293</v>
      </c>
      <c r="V704" s="2">
        <v>2000</v>
      </c>
    </row>
    <row r="705" spans="1:22" x14ac:dyDescent="0.25">
      <c r="A705" t="s">
        <v>22</v>
      </c>
      <c r="B705" t="s">
        <v>23</v>
      </c>
      <c r="C705" t="s">
        <v>24</v>
      </c>
      <c r="D705" t="s">
        <v>25</v>
      </c>
      <c r="E705" t="s">
        <v>26</v>
      </c>
      <c r="F705" t="s">
        <v>27</v>
      </c>
      <c r="G705" t="s">
        <v>45</v>
      </c>
      <c r="H705" t="s">
        <v>45</v>
      </c>
      <c r="I705" t="str">
        <f t="shared" si="23"/>
        <v>D</v>
      </c>
      <c r="J705">
        <v>5067</v>
      </c>
      <c r="K705" t="s">
        <v>2545</v>
      </c>
      <c r="L705" t="s">
        <v>2546</v>
      </c>
      <c r="M705" t="s">
        <v>28</v>
      </c>
      <c r="N705" t="s">
        <v>32</v>
      </c>
      <c r="O705">
        <v>19166</v>
      </c>
      <c r="P705" s="1">
        <v>43293</v>
      </c>
      <c r="Q705">
        <f t="shared" si="22"/>
        <v>2018</v>
      </c>
      <c r="R705" t="s">
        <v>248</v>
      </c>
      <c r="S705" t="s">
        <v>29</v>
      </c>
      <c r="T705" t="s">
        <v>30</v>
      </c>
      <c r="U705" s="1">
        <v>43293</v>
      </c>
      <c r="V705" s="2">
        <v>2000</v>
      </c>
    </row>
    <row r="706" spans="1:22" x14ac:dyDescent="0.25">
      <c r="A706" t="s">
        <v>22</v>
      </c>
      <c r="B706" t="s">
        <v>23</v>
      </c>
      <c r="C706" t="s">
        <v>24</v>
      </c>
      <c r="D706" t="s">
        <v>25</v>
      </c>
      <c r="E706" t="s">
        <v>26</v>
      </c>
      <c r="F706" t="s">
        <v>27</v>
      </c>
      <c r="G706" t="s">
        <v>45</v>
      </c>
      <c r="H706" t="s">
        <v>45</v>
      </c>
      <c r="I706" t="str">
        <f t="shared" si="23"/>
        <v>D</v>
      </c>
      <c r="J706">
        <v>16567</v>
      </c>
      <c r="K706" t="s">
        <v>2558</v>
      </c>
      <c r="L706" t="s">
        <v>2559</v>
      </c>
      <c r="M706" t="s">
        <v>28</v>
      </c>
      <c r="N706" t="s">
        <v>32</v>
      </c>
      <c r="O706">
        <v>19181</v>
      </c>
      <c r="P706" s="1">
        <v>43293</v>
      </c>
      <c r="Q706">
        <f t="shared" ref="Q706:Q769" si="24">YEAR(P706)</f>
        <v>2018</v>
      </c>
      <c r="R706" t="s">
        <v>1262</v>
      </c>
      <c r="S706" t="s">
        <v>29</v>
      </c>
      <c r="T706" t="s">
        <v>30</v>
      </c>
      <c r="U706" s="1">
        <v>43293</v>
      </c>
      <c r="V706" s="2">
        <v>2000</v>
      </c>
    </row>
    <row r="707" spans="1:22" x14ac:dyDescent="0.25">
      <c r="A707" t="s">
        <v>22</v>
      </c>
      <c r="B707" t="s">
        <v>23</v>
      </c>
      <c r="C707" t="s">
        <v>24</v>
      </c>
      <c r="D707" t="s">
        <v>25</v>
      </c>
      <c r="E707" t="s">
        <v>26</v>
      </c>
      <c r="F707" t="s">
        <v>27</v>
      </c>
      <c r="G707" t="s">
        <v>45</v>
      </c>
      <c r="H707" t="s">
        <v>45</v>
      </c>
      <c r="I707" t="str">
        <f t="shared" si="23"/>
        <v>D</v>
      </c>
      <c r="J707">
        <v>3284</v>
      </c>
      <c r="K707" t="s">
        <v>2561</v>
      </c>
      <c r="L707" t="s">
        <v>2561</v>
      </c>
      <c r="M707" t="s">
        <v>28</v>
      </c>
      <c r="N707" t="s">
        <v>32</v>
      </c>
      <c r="O707">
        <v>19179</v>
      </c>
      <c r="P707" s="1">
        <v>43293</v>
      </c>
      <c r="Q707">
        <f t="shared" si="24"/>
        <v>2018</v>
      </c>
      <c r="R707" t="s">
        <v>1262</v>
      </c>
      <c r="S707" t="s">
        <v>29</v>
      </c>
      <c r="T707" t="s">
        <v>30</v>
      </c>
      <c r="U707" s="1">
        <v>43293</v>
      </c>
      <c r="V707" s="2">
        <v>2000</v>
      </c>
    </row>
    <row r="708" spans="1:22" x14ac:dyDescent="0.25">
      <c r="A708" t="s">
        <v>22</v>
      </c>
      <c r="B708" t="s">
        <v>23</v>
      </c>
      <c r="C708" t="s">
        <v>24</v>
      </c>
      <c r="D708" t="s">
        <v>25</v>
      </c>
      <c r="E708" t="s">
        <v>26</v>
      </c>
      <c r="F708" t="s">
        <v>27</v>
      </c>
      <c r="G708" t="s">
        <v>45</v>
      </c>
      <c r="H708" t="s">
        <v>45</v>
      </c>
      <c r="I708" t="str">
        <f t="shared" si="23"/>
        <v>D</v>
      </c>
      <c r="J708">
        <v>36091</v>
      </c>
      <c r="K708" t="s">
        <v>2596</v>
      </c>
      <c r="L708" t="s">
        <v>2596</v>
      </c>
      <c r="M708" t="s">
        <v>28</v>
      </c>
      <c r="N708" t="s">
        <v>32</v>
      </c>
      <c r="O708">
        <v>19177</v>
      </c>
      <c r="P708" s="1">
        <v>43293</v>
      </c>
      <c r="Q708">
        <f t="shared" si="24"/>
        <v>2018</v>
      </c>
      <c r="R708" t="s">
        <v>1262</v>
      </c>
      <c r="S708" t="s">
        <v>29</v>
      </c>
      <c r="T708" t="s">
        <v>30</v>
      </c>
      <c r="U708" s="1">
        <v>43293</v>
      </c>
      <c r="V708" s="2">
        <v>2000</v>
      </c>
    </row>
    <row r="709" spans="1:22" x14ac:dyDescent="0.25">
      <c r="A709" t="s">
        <v>22</v>
      </c>
      <c r="B709" t="s">
        <v>23</v>
      </c>
      <c r="C709" t="s">
        <v>24</v>
      </c>
      <c r="D709" t="s">
        <v>25</v>
      </c>
      <c r="E709" t="s">
        <v>26</v>
      </c>
      <c r="F709" t="s">
        <v>27</v>
      </c>
      <c r="G709" t="s">
        <v>45</v>
      </c>
      <c r="H709" t="s">
        <v>45</v>
      </c>
      <c r="I709" t="str">
        <f t="shared" si="23"/>
        <v>D</v>
      </c>
      <c r="J709">
        <v>3843</v>
      </c>
      <c r="K709" t="s">
        <v>2598</v>
      </c>
      <c r="L709" t="s">
        <v>2599</v>
      </c>
      <c r="M709" t="s">
        <v>28</v>
      </c>
      <c r="N709" t="s">
        <v>32</v>
      </c>
      <c r="O709">
        <v>19173</v>
      </c>
      <c r="P709" s="1">
        <v>43293</v>
      </c>
      <c r="Q709">
        <f t="shared" si="24"/>
        <v>2018</v>
      </c>
      <c r="R709" t="s">
        <v>1262</v>
      </c>
      <c r="S709" t="s">
        <v>29</v>
      </c>
      <c r="T709" t="s">
        <v>30</v>
      </c>
      <c r="U709" s="1">
        <v>43359</v>
      </c>
      <c r="V709" s="2">
        <v>2000</v>
      </c>
    </row>
    <row r="710" spans="1:22" x14ac:dyDescent="0.25">
      <c r="A710" t="s">
        <v>22</v>
      </c>
      <c r="B710" t="s">
        <v>23</v>
      </c>
      <c r="C710" t="s">
        <v>24</v>
      </c>
      <c r="D710" t="s">
        <v>25</v>
      </c>
      <c r="E710" t="s">
        <v>26</v>
      </c>
      <c r="F710" t="s">
        <v>27</v>
      </c>
      <c r="G710" t="s">
        <v>45</v>
      </c>
      <c r="H710" t="s">
        <v>45</v>
      </c>
      <c r="I710" t="str">
        <f t="shared" ref="I710:I741" si="25">"E"</f>
        <v>E</v>
      </c>
      <c r="J710">
        <v>103072</v>
      </c>
      <c r="K710" t="s">
        <v>2710</v>
      </c>
      <c r="L710" t="s">
        <v>2710</v>
      </c>
      <c r="M710" t="s">
        <v>28</v>
      </c>
      <c r="N710" t="s">
        <v>49</v>
      </c>
      <c r="O710">
        <v>3335</v>
      </c>
      <c r="P710" s="1">
        <v>38743</v>
      </c>
      <c r="Q710">
        <f t="shared" si="24"/>
        <v>2006</v>
      </c>
      <c r="R710" t="s">
        <v>50</v>
      </c>
      <c r="S710" t="s">
        <v>29</v>
      </c>
      <c r="T710" t="s">
        <v>30</v>
      </c>
      <c r="U710" s="1">
        <v>43101</v>
      </c>
      <c r="V710" s="2">
        <v>2000</v>
      </c>
    </row>
    <row r="711" spans="1:22" x14ac:dyDescent="0.25">
      <c r="A711" t="s">
        <v>22</v>
      </c>
      <c r="B711" t="s">
        <v>23</v>
      </c>
      <c r="C711" t="s">
        <v>24</v>
      </c>
      <c r="D711" t="s">
        <v>25</v>
      </c>
      <c r="E711" t="s">
        <v>26</v>
      </c>
      <c r="F711" t="s">
        <v>27</v>
      </c>
      <c r="G711" t="s">
        <v>45</v>
      </c>
      <c r="H711" t="s">
        <v>45</v>
      </c>
      <c r="I711" t="str">
        <f t="shared" si="25"/>
        <v>E</v>
      </c>
      <c r="J711">
        <v>36575</v>
      </c>
      <c r="K711" t="s">
        <v>2928</v>
      </c>
      <c r="L711" t="s">
        <v>2928</v>
      </c>
      <c r="M711" t="s">
        <v>28</v>
      </c>
      <c r="N711" t="s">
        <v>32</v>
      </c>
      <c r="O711">
        <v>19177</v>
      </c>
      <c r="P711" s="1">
        <v>43293</v>
      </c>
      <c r="Q711">
        <f t="shared" si="24"/>
        <v>2018</v>
      </c>
      <c r="R711" t="s">
        <v>1262</v>
      </c>
      <c r="S711" t="s">
        <v>29</v>
      </c>
      <c r="T711" t="s">
        <v>30</v>
      </c>
      <c r="U711" s="1">
        <v>43293</v>
      </c>
      <c r="V711" s="2">
        <v>2000</v>
      </c>
    </row>
    <row r="712" spans="1:22" x14ac:dyDescent="0.25">
      <c r="A712" t="s">
        <v>22</v>
      </c>
      <c r="B712" t="s">
        <v>23</v>
      </c>
      <c r="C712" t="s">
        <v>24</v>
      </c>
      <c r="D712" t="s">
        <v>25</v>
      </c>
      <c r="E712" t="s">
        <v>26</v>
      </c>
      <c r="F712" t="s">
        <v>27</v>
      </c>
      <c r="G712" t="s">
        <v>45</v>
      </c>
      <c r="H712" t="s">
        <v>45</v>
      </c>
      <c r="I712" t="str">
        <f t="shared" si="25"/>
        <v>E</v>
      </c>
      <c r="J712">
        <v>35569</v>
      </c>
      <c r="K712" t="s">
        <v>2931</v>
      </c>
      <c r="L712" t="s">
        <v>2931</v>
      </c>
      <c r="M712" t="s">
        <v>28</v>
      </c>
      <c r="N712" t="s">
        <v>32</v>
      </c>
      <c r="O712">
        <v>19177</v>
      </c>
      <c r="P712" s="1">
        <v>43293</v>
      </c>
      <c r="Q712">
        <f t="shared" si="24"/>
        <v>2018</v>
      </c>
      <c r="R712" t="s">
        <v>1262</v>
      </c>
      <c r="S712" t="s">
        <v>29</v>
      </c>
      <c r="T712" t="s">
        <v>30</v>
      </c>
      <c r="U712" s="1">
        <v>43293</v>
      </c>
      <c r="V712" s="2">
        <v>2000</v>
      </c>
    </row>
    <row r="713" spans="1:22" x14ac:dyDescent="0.25">
      <c r="A713" t="s">
        <v>22</v>
      </c>
      <c r="B713" t="s">
        <v>23</v>
      </c>
      <c r="C713" t="s">
        <v>24</v>
      </c>
      <c r="D713" t="s">
        <v>25</v>
      </c>
      <c r="E713" t="s">
        <v>26</v>
      </c>
      <c r="F713" t="s">
        <v>27</v>
      </c>
      <c r="G713" t="s">
        <v>45</v>
      </c>
      <c r="H713" t="s">
        <v>45</v>
      </c>
      <c r="I713" t="str">
        <f t="shared" si="25"/>
        <v>E</v>
      </c>
      <c r="J713">
        <v>35865</v>
      </c>
      <c r="K713" t="s">
        <v>2938</v>
      </c>
      <c r="L713" t="s">
        <v>2939</v>
      </c>
      <c r="M713" t="s">
        <v>28</v>
      </c>
      <c r="N713" t="s">
        <v>32</v>
      </c>
      <c r="O713">
        <v>19178</v>
      </c>
      <c r="P713" s="1">
        <v>43293</v>
      </c>
      <c r="Q713">
        <f t="shared" si="24"/>
        <v>2018</v>
      </c>
      <c r="R713" t="s">
        <v>1262</v>
      </c>
      <c r="S713" t="s">
        <v>29</v>
      </c>
      <c r="T713" t="s">
        <v>30</v>
      </c>
      <c r="U713" s="1">
        <v>43293</v>
      </c>
      <c r="V713" s="2">
        <v>2000</v>
      </c>
    </row>
    <row r="714" spans="1:22" x14ac:dyDescent="0.25">
      <c r="A714" t="s">
        <v>22</v>
      </c>
      <c r="B714" t="s">
        <v>23</v>
      </c>
      <c r="C714" t="s">
        <v>24</v>
      </c>
      <c r="D714" t="s">
        <v>25</v>
      </c>
      <c r="E714" t="s">
        <v>26</v>
      </c>
      <c r="F714" t="s">
        <v>27</v>
      </c>
      <c r="G714" t="s">
        <v>45</v>
      </c>
      <c r="H714" t="s">
        <v>45</v>
      </c>
      <c r="I714" t="str">
        <f t="shared" si="25"/>
        <v>E</v>
      </c>
      <c r="J714">
        <v>38891</v>
      </c>
      <c r="K714" t="s">
        <v>2943</v>
      </c>
      <c r="L714" t="s">
        <v>2944</v>
      </c>
      <c r="M714" t="s">
        <v>28</v>
      </c>
      <c r="N714" t="s">
        <v>32</v>
      </c>
      <c r="O714">
        <v>19166</v>
      </c>
      <c r="P714" s="1">
        <v>43293</v>
      </c>
      <c r="Q714">
        <f t="shared" si="24"/>
        <v>2018</v>
      </c>
      <c r="R714" t="s">
        <v>248</v>
      </c>
      <c r="S714" t="s">
        <v>29</v>
      </c>
      <c r="T714" t="s">
        <v>30</v>
      </c>
      <c r="U714" s="1">
        <v>43293</v>
      </c>
      <c r="V714" s="2">
        <v>2000</v>
      </c>
    </row>
    <row r="715" spans="1:22" x14ac:dyDescent="0.25">
      <c r="A715" t="s">
        <v>22</v>
      </c>
      <c r="B715" t="s">
        <v>23</v>
      </c>
      <c r="C715" t="s">
        <v>24</v>
      </c>
      <c r="D715" t="s">
        <v>25</v>
      </c>
      <c r="E715" t="s">
        <v>26</v>
      </c>
      <c r="F715" t="s">
        <v>27</v>
      </c>
      <c r="G715" t="s">
        <v>45</v>
      </c>
      <c r="H715" t="s">
        <v>45</v>
      </c>
      <c r="I715" t="str">
        <f t="shared" si="25"/>
        <v>E</v>
      </c>
      <c r="J715">
        <v>64737</v>
      </c>
      <c r="K715" t="s">
        <v>2951</v>
      </c>
      <c r="L715" t="s">
        <v>2952</v>
      </c>
      <c r="M715" t="s">
        <v>28</v>
      </c>
      <c r="N715" t="s">
        <v>32</v>
      </c>
      <c r="O715">
        <v>19179</v>
      </c>
      <c r="P715" s="1">
        <v>43293</v>
      </c>
      <c r="Q715">
        <f t="shared" si="24"/>
        <v>2018</v>
      </c>
      <c r="R715" t="s">
        <v>1262</v>
      </c>
      <c r="S715" t="s">
        <v>29</v>
      </c>
      <c r="T715" t="s">
        <v>30</v>
      </c>
      <c r="U715" s="1">
        <v>43293</v>
      </c>
      <c r="V715" s="2">
        <v>2000</v>
      </c>
    </row>
    <row r="716" spans="1:22" x14ac:dyDescent="0.25">
      <c r="A716" t="s">
        <v>22</v>
      </c>
      <c r="B716" t="s">
        <v>23</v>
      </c>
      <c r="C716" t="s">
        <v>24</v>
      </c>
      <c r="D716" t="s">
        <v>25</v>
      </c>
      <c r="E716" t="s">
        <v>26</v>
      </c>
      <c r="F716" t="s">
        <v>27</v>
      </c>
      <c r="G716" t="s">
        <v>45</v>
      </c>
      <c r="H716" t="s">
        <v>45</v>
      </c>
      <c r="I716" t="str">
        <f t="shared" si="25"/>
        <v>E</v>
      </c>
      <c r="J716">
        <v>36524</v>
      </c>
      <c r="K716" t="s">
        <v>2956</v>
      </c>
      <c r="L716" t="s">
        <v>2956</v>
      </c>
      <c r="M716" t="s">
        <v>28</v>
      </c>
      <c r="N716" t="s">
        <v>32</v>
      </c>
      <c r="O716">
        <v>19179</v>
      </c>
      <c r="P716" s="1">
        <v>43293</v>
      </c>
      <c r="Q716">
        <f t="shared" si="24"/>
        <v>2018</v>
      </c>
      <c r="R716" t="s">
        <v>1262</v>
      </c>
      <c r="S716" t="s">
        <v>29</v>
      </c>
      <c r="T716" t="s">
        <v>30</v>
      </c>
      <c r="U716" s="1">
        <v>43293</v>
      </c>
      <c r="V716" s="2">
        <v>2000</v>
      </c>
    </row>
    <row r="717" spans="1:22" x14ac:dyDescent="0.25">
      <c r="A717" t="s">
        <v>22</v>
      </c>
      <c r="B717" t="s">
        <v>23</v>
      </c>
      <c r="C717" t="s">
        <v>24</v>
      </c>
      <c r="D717" t="s">
        <v>25</v>
      </c>
      <c r="E717" t="s">
        <v>26</v>
      </c>
      <c r="F717" t="s">
        <v>27</v>
      </c>
      <c r="G717" t="s">
        <v>45</v>
      </c>
      <c r="H717" t="s">
        <v>45</v>
      </c>
      <c r="I717" t="str">
        <f t="shared" si="25"/>
        <v>E</v>
      </c>
      <c r="J717">
        <v>57896</v>
      </c>
      <c r="K717" t="s">
        <v>2965</v>
      </c>
      <c r="L717" t="s">
        <v>2965</v>
      </c>
      <c r="M717" t="s">
        <v>28</v>
      </c>
      <c r="N717" t="s">
        <v>32</v>
      </c>
      <c r="O717">
        <v>19166</v>
      </c>
      <c r="P717" s="1">
        <v>43293</v>
      </c>
      <c r="Q717">
        <f t="shared" si="24"/>
        <v>2018</v>
      </c>
      <c r="R717" t="s">
        <v>248</v>
      </c>
      <c r="S717" t="s">
        <v>29</v>
      </c>
      <c r="T717" t="s">
        <v>30</v>
      </c>
      <c r="U717" s="1">
        <v>43293</v>
      </c>
      <c r="V717" s="2">
        <v>2000</v>
      </c>
    </row>
    <row r="718" spans="1:22" x14ac:dyDescent="0.25">
      <c r="A718" t="s">
        <v>22</v>
      </c>
      <c r="B718" t="s">
        <v>23</v>
      </c>
      <c r="C718" t="s">
        <v>24</v>
      </c>
      <c r="D718" t="s">
        <v>25</v>
      </c>
      <c r="E718" t="s">
        <v>26</v>
      </c>
      <c r="F718" t="s">
        <v>27</v>
      </c>
      <c r="G718" t="s">
        <v>45</v>
      </c>
      <c r="H718" t="s">
        <v>45</v>
      </c>
      <c r="I718" t="str">
        <f t="shared" si="25"/>
        <v>E</v>
      </c>
      <c r="J718">
        <v>36482</v>
      </c>
      <c r="K718" t="s">
        <v>2975</v>
      </c>
      <c r="L718" t="s">
        <v>2975</v>
      </c>
      <c r="M718" t="s">
        <v>28</v>
      </c>
      <c r="N718" t="s">
        <v>32</v>
      </c>
      <c r="O718">
        <v>19181</v>
      </c>
      <c r="P718" s="1">
        <v>43293</v>
      </c>
      <c r="Q718">
        <f t="shared" si="24"/>
        <v>2018</v>
      </c>
      <c r="R718" t="s">
        <v>1262</v>
      </c>
      <c r="S718" t="s">
        <v>29</v>
      </c>
      <c r="T718" t="s">
        <v>30</v>
      </c>
      <c r="U718" s="1">
        <v>43293</v>
      </c>
      <c r="V718" s="2">
        <v>2000</v>
      </c>
    </row>
    <row r="719" spans="1:22" x14ac:dyDescent="0.25">
      <c r="A719" t="s">
        <v>22</v>
      </c>
      <c r="B719" t="s">
        <v>23</v>
      </c>
      <c r="C719" t="s">
        <v>24</v>
      </c>
      <c r="D719" t="s">
        <v>25</v>
      </c>
      <c r="E719" t="s">
        <v>26</v>
      </c>
      <c r="F719" t="s">
        <v>27</v>
      </c>
      <c r="G719" t="s">
        <v>45</v>
      </c>
      <c r="H719" t="s">
        <v>45</v>
      </c>
      <c r="I719" t="str">
        <f t="shared" si="25"/>
        <v>E</v>
      </c>
      <c r="J719">
        <v>46207</v>
      </c>
      <c r="K719" t="s">
        <v>2981</v>
      </c>
      <c r="L719" t="s">
        <v>2982</v>
      </c>
      <c r="M719" t="s">
        <v>28</v>
      </c>
      <c r="N719" t="s">
        <v>32</v>
      </c>
      <c r="O719">
        <v>19176</v>
      </c>
      <c r="P719" s="1">
        <v>43293</v>
      </c>
      <c r="Q719">
        <f t="shared" si="24"/>
        <v>2018</v>
      </c>
      <c r="R719" t="s">
        <v>1262</v>
      </c>
      <c r="S719" t="s">
        <v>29</v>
      </c>
      <c r="T719" t="s">
        <v>30</v>
      </c>
      <c r="U719" s="1">
        <v>43293</v>
      </c>
      <c r="V719" s="2">
        <v>2000</v>
      </c>
    </row>
    <row r="720" spans="1:22" x14ac:dyDescent="0.25">
      <c r="A720" t="s">
        <v>22</v>
      </c>
      <c r="B720" t="s">
        <v>23</v>
      </c>
      <c r="C720" t="s">
        <v>24</v>
      </c>
      <c r="D720" t="s">
        <v>25</v>
      </c>
      <c r="E720" t="s">
        <v>26</v>
      </c>
      <c r="F720" t="s">
        <v>27</v>
      </c>
      <c r="G720" t="s">
        <v>45</v>
      </c>
      <c r="H720" t="s">
        <v>45</v>
      </c>
      <c r="I720" t="str">
        <f t="shared" si="25"/>
        <v>E</v>
      </c>
      <c r="J720">
        <v>37243</v>
      </c>
      <c r="K720" t="s">
        <v>2988</v>
      </c>
      <c r="L720" t="s">
        <v>2988</v>
      </c>
      <c r="M720" t="s">
        <v>28</v>
      </c>
      <c r="N720" t="s">
        <v>32</v>
      </c>
      <c r="O720">
        <v>19177</v>
      </c>
      <c r="P720" s="1">
        <v>43293</v>
      </c>
      <c r="Q720">
        <f t="shared" si="24"/>
        <v>2018</v>
      </c>
      <c r="R720" t="s">
        <v>1262</v>
      </c>
      <c r="S720" t="s">
        <v>29</v>
      </c>
      <c r="T720" t="s">
        <v>30</v>
      </c>
      <c r="U720" s="1">
        <v>43293</v>
      </c>
      <c r="V720" s="2">
        <v>2000</v>
      </c>
    </row>
    <row r="721" spans="1:22" x14ac:dyDescent="0.25">
      <c r="A721" t="s">
        <v>22</v>
      </c>
      <c r="B721" t="s">
        <v>23</v>
      </c>
      <c r="C721" t="s">
        <v>24</v>
      </c>
      <c r="D721" t="s">
        <v>25</v>
      </c>
      <c r="E721" t="s">
        <v>26</v>
      </c>
      <c r="F721" t="s">
        <v>27</v>
      </c>
      <c r="G721" t="s">
        <v>45</v>
      </c>
      <c r="H721" t="s">
        <v>45</v>
      </c>
      <c r="I721" t="str">
        <f t="shared" si="25"/>
        <v>E</v>
      </c>
      <c r="J721">
        <v>49093</v>
      </c>
      <c r="K721" t="s">
        <v>2990</v>
      </c>
      <c r="L721" t="s">
        <v>2991</v>
      </c>
      <c r="M721" t="s">
        <v>28</v>
      </c>
      <c r="N721" t="s">
        <v>32</v>
      </c>
      <c r="O721">
        <v>19166</v>
      </c>
      <c r="P721" s="1">
        <v>43293</v>
      </c>
      <c r="Q721">
        <f t="shared" si="24"/>
        <v>2018</v>
      </c>
      <c r="R721" t="s">
        <v>248</v>
      </c>
      <c r="S721" t="s">
        <v>29</v>
      </c>
      <c r="T721" t="s">
        <v>30</v>
      </c>
      <c r="U721" s="1">
        <v>43293</v>
      </c>
      <c r="V721" s="2">
        <v>2000</v>
      </c>
    </row>
    <row r="722" spans="1:22" x14ac:dyDescent="0.25">
      <c r="A722" t="s">
        <v>22</v>
      </c>
      <c r="B722" t="s">
        <v>23</v>
      </c>
      <c r="C722" t="s">
        <v>24</v>
      </c>
      <c r="D722" t="s">
        <v>25</v>
      </c>
      <c r="E722" t="s">
        <v>26</v>
      </c>
      <c r="F722" t="s">
        <v>27</v>
      </c>
      <c r="G722" t="s">
        <v>45</v>
      </c>
      <c r="H722" t="s">
        <v>45</v>
      </c>
      <c r="I722" t="str">
        <f t="shared" si="25"/>
        <v>E</v>
      </c>
      <c r="J722">
        <v>46253</v>
      </c>
      <c r="K722" t="s">
        <v>2992</v>
      </c>
      <c r="L722" t="s">
        <v>2993</v>
      </c>
      <c r="M722" t="s">
        <v>28</v>
      </c>
      <c r="N722" t="s">
        <v>32</v>
      </c>
      <c r="O722">
        <v>19166</v>
      </c>
      <c r="P722" s="1">
        <v>43293</v>
      </c>
      <c r="Q722">
        <f t="shared" si="24"/>
        <v>2018</v>
      </c>
      <c r="R722" t="s">
        <v>248</v>
      </c>
      <c r="S722" t="s">
        <v>29</v>
      </c>
      <c r="T722" t="s">
        <v>30</v>
      </c>
      <c r="U722" s="1">
        <v>43293</v>
      </c>
      <c r="V722" s="2">
        <v>2000</v>
      </c>
    </row>
    <row r="723" spans="1:22" x14ac:dyDescent="0.25">
      <c r="A723" t="s">
        <v>22</v>
      </c>
      <c r="B723" t="s">
        <v>23</v>
      </c>
      <c r="C723" t="s">
        <v>24</v>
      </c>
      <c r="D723" t="s">
        <v>25</v>
      </c>
      <c r="E723" t="s">
        <v>26</v>
      </c>
      <c r="F723" t="s">
        <v>27</v>
      </c>
      <c r="G723" t="s">
        <v>45</v>
      </c>
      <c r="H723" t="s">
        <v>45</v>
      </c>
      <c r="I723" t="str">
        <f t="shared" si="25"/>
        <v>E</v>
      </c>
      <c r="J723">
        <v>39395</v>
      </c>
      <c r="K723" t="s">
        <v>2996</v>
      </c>
      <c r="L723" t="s">
        <v>2996</v>
      </c>
      <c r="M723" t="s">
        <v>28</v>
      </c>
      <c r="N723" t="s">
        <v>32</v>
      </c>
      <c r="O723">
        <v>19179</v>
      </c>
      <c r="P723" s="1">
        <v>43293</v>
      </c>
      <c r="Q723">
        <f t="shared" si="24"/>
        <v>2018</v>
      </c>
      <c r="R723" t="s">
        <v>1262</v>
      </c>
      <c r="S723" t="s">
        <v>29</v>
      </c>
      <c r="T723" t="s">
        <v>30</v>
      </c>
      <c r="U723" s="1">
        <v>43293</v>
      </c>
      <c r="V723" s="2">
        <v>2000</v>
      </c>
    </row>
    <row r="724" spans="1:22" x14ac:dyDescent="0.25">
      <c r="A724" t="s">
        <v>22</v>
      </c>
      <c r="B724" t="s">
        <v>23</v>
      </c>
      <c r="C724" t="s">
        <v>24</v>
      </c>
      <c r="D724" t="s">
        <v>25</v>
      </c>
      <c r="E724" t="s">
        <v>26</v>
      </c>
      <c r="F724" t="s">
        <v>27</v>
      </c>
      <c r="G724" t="s">
        <v>45</v>
      </c>
      <c r="H724" t="s">
        <v>45</v>
      </c>
      <c r="I724" t="str">
        <f t="shared" si="25"/>
        <v>E</v>
      </c>
      <c r="J724">
        <v>36280</v>
      </c>
      <c r="K724" t="s">
        <v>3000</v>
      </c>
      <c r="L724" t="s">
        <v>3000</v>
      </c>
      <c r="M724" t="s">
        <v>28</v>
      </c>
      <c r="N724" t="s">
        <v>32</v>
      </c>
      <c r="O724">
        <v>19179</v>
      </c>
      <c r="P724" s="1">
        <v>43293</v>
      </c>
      <c r="Q724">
        <f t="shared" si="24"/>
        <v>2018</v>
      </c>
      <c r="R724" t="s">
        <v>1262</v>
      </c>
      <c r="S724" t="s">
        <v>29</v>
      </c>
      <c r="T724" t="s">
        <v>30</v>
      </c>
      <c r="U724" s="1">
        <v>43293</v>
      </c>
      <c r="V724" s="2">
        <v>2000</v>
      </c>
    </row>
    <row r="725" spans="1:22" x14ac:dyDescent="0.25">
      <c r="A725" t="s">
        <v>22</v>
      </c>
      <c r="B725" t="s">
        <v>23</v>
      </c>
      <c r="C725" t="s">
        <v>24</v>
      </c>
      <c r="D725" t="s">
        <v>25</v>
      </c>
      <c r="E725" t="s">
        <v>26</v>
      </c>
      <c r="F725" t="s">
        <v>27</v>
      </c>
      <c r="G725" t="s">
        <v>45</v>
      </c>
      <c r="H725" t="s">
        <v>45</v>
      </c>
      <c r="I725" t="str">
        <f t="shared" si="25"/>
        <v>E</v>
      </c>
      <c r="J725">
        <v>16871</v>
      </c>
      <c r="K725" t="s">
        <v>3007</v>
      </c>
      <c r="L725" t="s">
        <v>3007</v>
      </c>
      <c r="M725" t="s">
        <v>28</v>
      </c>
      <c r="N725" t="s">
        <v>32</v>
      </c>
      <c r="O725">
        <v>19179</v>
      </c>
      <c r="P725" s="1">
        <v>43293</v>
      </c>
      <c r="Q725">
        <f t="shared" si="24"/>
        <v>2018</v>
      </c>
      <c r="R725" t="s">
        <v>1262</v>
      </c>
      <c r="S725" t="s">
        <v>29</v>
      </c>
      <c r="T725" t="s">
        <v>30</v>
      </c>
      <c r="U725" s="1">
        <v>43293</v>
      </c>
      <c r="V725" s="2">
        <v>2000</v>
      </c>
    </row>
    <row r="726" spans="1:22" x14ac:dyDescent="0.25">
      <c r="A726" t="s">
        <v>22</v>
      </c>
      <c r="B726" t="s">
        <v>23</v>
      </c>
      <c r="C726" t="s">
        <v>24</v>
      </c>
      <c r="D726" t="s">
        <v>25</v>
      </c>
      <c r="E726" t="s">
        <v>26</v>
      </c>
      <c r="F726" t="s">
        <v>27</v>
      </c>
      <c r="G726" t="s">
        <v>45</v>
      </c>
      <c r="H726" t="s">
        <v>45</v>
      </c>
      <c r="I726" t="str">
        <f t="shared" si="25"/>
        <v>E</v>
      </c>
      <c r="J726">
        <v>35626</v>
      </c>
      <c r="K726" t="s">
        <v>3010</v>
      </c>
      <c r="L726" t="s">
        <v>3011</v>
      </c>
      <c r="M726" t="s">
        <v>28</v>
      </c>
      <c r="N726" t="s">
        <v>32</v>
      </c>
      <c r="O726">
        <v>19179</v>
      </c>
      <c r="P726" s="1">
        <v>43293</v>
      </c>
      <c r="Q726">
        <f t="shared" si="24"/>
        <v>2018</v>
      </c>
      <c r="R726" t="s">
        <v>1262</v>
      </c>
      <c r="S726" t="s">
        <v>29</v>
      </c>
      <c r="T726" t="s">
        <v>30</v>
      </c>
      <c r="U726" s="1">
        <v>43293</v>
      </c>
      <c r="V726" s="2">
        <v>2000</v>
      </c>
    </row>
    <row r="727" spans="1:22" x14ac:dyDescent="0.25">
      <c r="A727" t="s">
        <v>22</v>
      </c>
      <c r="B727" t="s">
        <v>23</v>
      </c>
      <c r="C727" t="s">
        <v>24</v>
      </c>
      <c r="D727" t="s">
        <v>25</v>
      </c>
      <c r="E727" t="s">
        <v>26</v>
      </c>
      <c r="F727" t="s">
        <v>27</v>
      </c>
      <c r="G727" t="s">
        <v>45</v>
      </c>
      <c r="H727" t="s">
        <v>45</v>
      </c>
      <c r="I727" t="str">
        <f t="shared" si="25"/>
        <v>E</v>
      </c>
      <c r="J727">
        <v>35985</v>
      </c>
      <c r="K727" t="s">
        <v>3019</v>
      </c>
      <c r="L727" t="s">
        <v>3019</v>
      </c>
      <c r="M727" t="s">
        <v>28</v>
      </c>
      <c r="N727" t="s">
        <v>32</v>
      </c>
      <c r="O727">
        <v>19181</v>
      </c>
      <c r="P727" s="1">
        <v>43293</v>
      </c>
      <c r="Q727">
        <f t="shared" si="24"/>
        <v>2018</v>
      </c>
      <c r="R727" t="s">
        <v>1262</v>
      </c>
      <c r="S727" t="s">
        <v>29</v>
      </c>
      <c r="T727" t="s">
        <v>30</v>
      </c>
      <c r="U727" s="1">
        <v>43293</v>
      </c>
      <c r="V727" s="2">
        <v>2000</v>
      </c>
    </row>
    <row r="728" spans="1:22" x14ac:dyDescent="0.25">
      <c r="A728" t="s">
        <v>22</v>
      </c>
      <c r="B728" t="s">
        <v>23</v>
      </c>
      <c r="C728" t="s">
        <v>24</v>
      </c>
      <c r="D728" t="s">
        <v>25</v>
      </c>
      <c r="E728" t="s">
        <v>26</v>
      </c>
      <c r="F728" t="s">
        <v>27</v>
      </c>
      <c r="G728" t="s">
        <v>45</v>
      </c>
      <c r="H728" t="s">
        <v>45</v>
      </c>
      <c r="I728" t="str">
        <f t="shared" si="25"/>
        <v>E</v>
      </c>
      <c r="J728">
        <v>37445</v>
      </c>
      <c r="K728" t="s">
        <v>3029</v>
      </c>
      <c r="L728" t="s">
        <v>3029</v>
      </c>
      <c r="M728" t="s">
        <v>28</v>
      </c>
      <c r="N728" t="s">
        <v>32</v>
      </c>
      <c r="O728">
        <v>19177</v>
      </c>
      <c r="P728" s="1">
        <v>43293</v>
      </c>
      <c r="Q728">
        <f t="shared" si="24"/>
        <v>2018</v>
      </c>
      <c r="R728" t="s">
        <v>1262</v>
      </c>
      <c r="S728" t="s">
        <v>29</v>
      </c>
      <c r="T728" t="s">
        <v>30</v>
      </c>
      <c r="U728" s="1">
        <v>43293</v>
      </c>
      <c r="V728" s="2">
        <v>2000</v>
      </c>
    </row>
    <row r="729" spans="1:22" x14ac:dyDescent="0.25">
      <c r="A729" t="s">
        <v>22</v>
      </c>
      <c r="B729" t="s">
        <v>23</v>
      </c>
      <c r="C729" t="s">
        <v>24</v>
      </c>
      <c r="D729" t="s">
        <v>25</v>
      </c>
      <c r="E729" t="s">
        <v>26</v>
      </c>
      <c r="F729" t="s">
        <v>27</v>
      </c>
      <c r="G729" t="s">
        <v>45</v>
      </c>
      <c r="H729" t="s">
        <v>45</v>
      </c>
      <c r="I729" t="str">
        <f t="shared" si="25"/>
        <v>E</v>
      </c>
      <c r="J729">
        <v>7051</v>
      </c>
      <c r="K729" t="s">
        <v>3037</v>
      </c>
      <c r="L729" t="s">
        <v>3037</v>
      </c>
      <c r="M729" t="s">
        <v>28</v>
      </c>
      <c r="N729" t="s">
        <v>32</v>
      </c>
      <c r="O729">
        <v>19179</v>
      </c>
      <c r="P729" s="1">
        <v>43293</v>
      </c>
      <c r="Q729">
        <f t="shared" si="24"/>
        <v>2018</v>
      </c>
      <c r="R729" t="s">
        <v>1262</v>
      </c>
      <c r="S729" t="s">
        <v>29</v>
      </c>
      <c r="T729" t="s">
        <v>30</v>
      </c>
      <c r="U729" s="1">
        <v>43293</v>
      </c>
      <c r="V729" s="2">
        <v>2000</v>
      </c>
    </row>
    <row r="730" spans="1:22" x14ac:dyDescent="0.25">
      <c r="A730" t="s">
        <v>22</v>
      </c>
      <c r="B730" t="s">
        <v>23</v>
      </c>
      <c r="C730" t="s">
        <v>24</v>
      </c>
      <c r="D730" t="s">
        <v>25</v>
      </c>
      <c r="E730" t="s">
        <v>26</v>
      </c>
      <c r="F730" t="s">
        <v>27</v>
      </c>
      <c r="G730" t="s">
        <v>45</v>
      </c>
      <c r="H730" t="s">
        <v>45</v>
      </c>
      <c r="I730" t="str">
        <f t="shared" si="25"/>
        <v>E</v>
      </c>
      <c r="J730">
        <v>50001</v>
      </c>
      <c r="K730" t="s">
        <v>3040</v>
      </c>
      <c r="L730" t="s">
        <v>3040</v>
      </c>
      <c r="M730" t="s">
        <v>28</v>
      </c>
      <c r="N730" t="s">
        <v>32</v>
      </c>
      <c r="O730">
        <v>19179</v>
      </c>
      <c r="P730" s="1">
        <v>43293</v>
      </c>
      <c r="Q730">
        <f t="shared" si="24"/>
        <v>2018</v>
      </c>
      <c r="R730" t="s">
        <v>1262</v>
      </c>
      <c r="S730" t="s">
        <v>29</v>
      </c>
      <c r="T730" t="s">
        <v>30</v>
      </c>
      <c r="U730" s="1">
        <v>43293</v>
      </c>
      <c r="V730" s="2">
        <v>2000</v>
      </c>
    </row>
    <row r="731" spans="1:22" x14ac:dyDescent="0.25">
      <c r="A731" t="s">
        <v>22</v>
      </c>
      <c r="B731" t="s">
        <v>23</v>
      </c>
      <c r="C731" t="s">
        <v>24</v>
      </c>
      <c r="D731" t="s">
        <v>25</v>
      </c>
      <c r="E731" t="s">
        <v>26</v>
      </c>
      <c r="F731" t="s">
        <v>27</v>
      </c>
      <c r="G731" t="s">
        <v>45</v>
      </c>
      <c r="H731" t="s">
        <v>45</v>
      </c>
      <c r="I731" t="str">
        <f t="shared" si="25"/>
        <v>E</v>
      </c>
      <c r="J731">
        <v>33754</v>
      </c>
      <c r="K731" t="s">
        <v>3053</v>
      </c>
      <c r="L731" t="s">
        <v>3053</v>
      </c>
      <c r="M731" t="s">
        <v>28</v>
      </c>
      <c r="N731" t="s">
        <v>32</v>
      </c>
      <c r="O731">
        <v>19179</v>
      </c>
      <c r="P731" s="1">
        <v>43293</v>
      </c>
      <c r="Q731">
        <f t="shared" si="24"/>
        <v>2018</v>
      </c>
      <c r="R731" t="s">
        <v>1262</v>
      </c>
      <c r="S731" t="s">
        <v>29</v>
      </c>
      <c r="T731" t="s">
        <v>30</v>
      </c>
      <c r="U731" s="1">
        <v>43293</v>
      </c>
      <c r="V731" s="2">
        <v>2000</v>
      </c>
    </row>
    <row r="732" spans="1:22" x14ac:dyDescent="0.25">
      <c r="A732" t="s">
        <v>22</v>
      </c>
      <c r="B732" t="s">
        <v>23</v>
      </c>
      <c r="C732" t="s">
        <v>24</v>
      </c>
      <c r="D732" t="s">
        <v>25</v>
      </c>
      <c r="E732" t="s">
        <v>26</v>
      </c>
      <c r="F732" t="s">
        <v>27</v>
      </c>
      <c r="G732" t="s">
        <v>45</v>
      </c>
      <c r="H732" t="s">
        <v>45</v>
      </c>
      <c r="I732" t="str">
        <f t="shared" si="25"/>
        <v>E</v>
      </c>
      <c r="J732">
        <v>3227</v>
      </c>
      <c r="K732" t="s">
        <v>3057</v>
      </c>
      <c r="L732" t="s">
        <v>3057</v>
      </c>
      <c r="M732" t="s">
        <v>28</v>
      </c>
      <c r="N732" t="s">
        <v>32</v>
      </c>
      <c r="O732">
        <v>19179</v>
      </c>
      <c r="P732" s="1">
        <v>43293</v>
      </c>
      <c r="Q732">
        <f t="shared" si="24"/>
        <v>2018</v>
      </c>
      <c r="R732" t="s">
        <v>1262</v>
      </c>
      <c r="S732" t="s">
        <v>29</v>
      </c>
      <c r="T732" t="s">
        <v>30</v>
      </c>
      <c r="U732" s="1">
        <v>43293</v>
      </c>
      <c r="V732" s="2">
        <v>2000</v>
      </c>
    </row>
    <row r="733" spans="1:22" x14ac:dyDescent="0.25">
      <c r="A733" t="s">
        <v>22</v>
      </c>
      <c r="B733" t="s">
        <v>23</v>
      </c>
      <c r="C733" t="s">
        <v>24</v>
      </c>
      <c r="D733" t="s">
        <v>25</v>
      </c>
      <c r="E733" t="s">
        <v>26</v>
      </c>
      <c r="F733" t="s">
        <v>27</v>
      </c>
      <c r="G733" t="s">
        <v>45</v>
      </c>
      <c r="H733" t="s">
        <v>45</v>
      </c>
      <c r="I733" t="str">
        <f t="shared" si="25"/>
        <v>E</v>
      </c>
      <c r="J733">
        <v>17353</v>
      </c>
      <c r="K733" t="s">
        <v>3058</v>
      </c>
      <c r="L733" t="s">
        <v>3058</v>
      </c>
      <c r="M733" t="s">
        <v>28</v>
      </c>
      <c r="N733" t="s">
        <v>32</v>
      </c>
      <c r="O733">
        <v>19170</v>
      </c>
      <c r="P733" s="1">
        <v>43293</v>
      </c>
      <c r="Q733">
        <f t="shared" si="24"/>
        <v>2018</v>
      </c>
      <c r="R733" t="s">
        <v>1262</v>
      </c>
      <c r="S733" t="s">
        <v>29</v>
      </c>
      <c r="T733" t="s">
        <v>30</v>
      </c>
      <c r="U733" s="1">
        <v>43293</v>
      </c>
      <c r="V733" s="2">
        <v>2000</v>
      </c>
    </row>
    <row r="734" spans="1:22" x14ac:dyDescent="0.25">
      <c r="A734" t="s">
        <v>22</v>
      </c>
      <c r="B734" t="s">
        <v>23</v>
      </c>
      <c r="C734" t="s">
        <v>24</v>
      </c>
      <c r="D734" t="s">
        <v>25</v>
      </c>
      <c r="E734" t="s">
        <v>26</v>
      </c>
      <c r="F734" t="s">
        <v>27</v>
      </c>
      <c r="G734" t="s">
        <v>45</v>
      </c>
      <c r="H734" t="s">
        <v>45</v>
      </c>
      <c r="I734" t="str">
        <f t="shared" si="25"/>
        <v>E</v>
      </c>
      <c r="J734">
        <v>39520</v>
      </c>
      <c r="K734" t="s">
        <v>3060</v>
      </c>
      <c r="L734" t="s">
        <v>3060</v>
      </c>
      <c r="M734" t="s">
        <v>28</v>
      </c>
      <c r="N734" t="s">
        <v>32</v>
      </c>
      <c r="O734">
        <v>19177</v>
      </c>
      <c r="P734" s="1">
        <v>43293</v>
      </c>
      <c r="Q734">
        <f t="shared" si="24"/>
        <v>2018</v>
      </c>
      <c r="R734" t="s">
        <v>1262</v>
      </c>
      <c r="S734" t="s">
        <v>29</v>
      </c>
      <c r="T734" t="s">
        <v>30</v>
      </c>
      <c r="U734" s="1">
        <v>43293</v>
      </c>
      <c r="V734" s="2">
        <v>2000</v>
      </c>
    </row>
    <row r="735" spans="1:22" x14ac:dyDescent="0.25">
      <c r="A735" t="s">
        <v>22</v>
      </c>
      <c r="B735" t="s">
        <v>23</v>
      </c>
      <c r="C735" t="s">
        <v>24</v>
      </c>
      <c r="D735" t="s">
        <v>25</v>
      </c>
      <c r="E735" t="s">
        <v>26</v>
      </c>
      <c r="F735" t="s">
        <v>27</v>
      </c>
      <c r="G735" t="s">
        <v>45</v>
      </c>
      <c r="H735" t="s">
        <v>45</v>
      </c>
      <c r="I735" t="str">
        <f t="shared" si="25"/>
        <v>E</v>
      </c>
      <c r="J735">
        <v>17350</v>
      </c>
      <c r="K735" t="s">
        <v>3068</v>
      </c>
      <c r="L735" t="s">
        <v>3068</v>
      </c>
      <c r="M735" t="s">
        <v>28</v>
      </c>
      <c r="N735" t="s">
        <v>32</v>
      </c>
      <c r="O735">
        <v>19170</v>
      </c>
      <c r="P735" s="1">
        <v>43293</v>
      </c>
      <c r="Q735">
        <f t="shared" si="24"/>
        <v>2018</v>
      </c>
      <c r="R735" t="s">
        <v>1262</v>
      </c>
      <c r="S735" t="s">
        <v>29</v>
      </c>
      <c r="T735" t="s">
        <v>30</v>
      </c>
      <c r="U735" s="1">
        <v>43293</v>
      </c>
      <c r="V735" s="2">
        <v>2000</v>
      </c>
    </row>
    <row r="736" spans="1:22" x14ac:dyDescent="0.25">
      <c r="A736" t="s">
        <v>22</v>
      </c>
      <c r="B736" t="s">
        <v>23</v>
      </c>
      <c r="C736" t="s">
        <v>24</v>
      </c>
      <c r="D736" t="s">
        <v>25</v>
      </c>
      <c r="E736" t="s">
        <v>26</v>
      </c>
      <c r="F736" t="s">
        <v>27</v>
      </c>
      <c r="G736" t="s">
        <v>45</v>
      </c>
      <c r="H736" t="s">
        <v>45</v>
      </c>
      <c r="I736" t="str">
        <f t="shared" si="25"/>
        <v>E</v>
      </c>
      <c r="J736">
        <v>3840</v>
      </c>
      <c r="K736" t="s">
        <v>3071</v>
      </c>
      <c r="L736" t="s">
        <v>3072</v>
      </c>
      <c r="M736" t="s">
        <v>28</v>
      </c>
      <c r="N736" t="s">
        <v>32</v>
      </c>
      <c r="O736">
        <v>19181</v>
      </c>
      <c r="P736" s="1">
        <v>43293</v>
      </c>
      <c r="Q736">
        <f t="shared" si="24"/>
        <v>2018</v>
      </c>
      <c r="R736" t="s">
        <v>1262</v>
      </c>
      <c r="S736" t="s">
        <v>29</v>
      </c>
      <c r="T736" t="s">
        <v>30</v>
      </c>
      <c r="U736" s="1">
        <v>43293</v>
      </c>
      <c r="V736" s="2">
        <v>2000</v>
      </c>
    </row>
    <row r="737" spans="1:22" x14ac:dyDescent="0.25">
      <c r="A737" t="s">
        <v>22</v>
      </c>
      <c r="B737" t="s">
        <v>23</v>
      </c>
      <c r="C737" t="s">
        <v>24</v>
      </c>
      <c r="D737" t="s">
        <v>25</v>
      </c>
      <c r="E737" t="s">
        <v>26</v>
      </c>
      <c r="F737" t="s">
        <v>27</v>
      </c>
      <c r="G737" t="s">
        <v>45</v>
      </c>
      <c r="H737" t="s">
        <v>45</v>
      </c>
      <c r="I737" t="str">
        <f t="shared" si="25"/>
        <v>E</v>
      </c>
      <c r="J737">
        <v>47063</v>
      </c>
      <c r="K737" t="s">
        <v>3077</v>
      </c>
      <c r="L737" t="s">
        <v>3077</v>
      </c>
      <c r="M737" t="s">
        <v>28</v>
      </c>
      <c r="N737" t="s">
        <v>32</v>
      </c>
      <c r="O737">
        <v>19179</v>
      </c>
      <c r="P737" s="1">
        <v>43293</v>
      </c>
      <c r="Q737">
        <f t="shared" si="24"/>
        <v>2018</v>
      </c>
      <c r="R737" t="s">
        <v>1262</v>
      </c>
      <c r="S737" t="s">
        <v>29</v>
      </c>
      <c r="T737" t="s">
        <v>30</v>
      </c>
      <c r="U737" s="1">
        <v>43293</v>
      </c>
      <c r="V737" s="2">
        <v>2000</v>
      </c>
    </row>
    <row r="738" spans="1:22" x14ac:dyDescent="0.25">
      <c r="A738" t="s">
        <v>22</v>
      </c>
      <c r="B738" t="s">
        <v>23</v>
      </c>
      <c r="C738" t="s">
        <v>24</v>
      </c>
      <c r="D738" t="s">
        <v>25</v>
      </c>
      <c r="E738" t="s">
        <v>26</v>
      </c>
      <c r="F738" t="s">
        <v>27</v>
      </c>
      <c r="G738" t="s">
        <v>45</v>
      </c>
      <c r="H738" t="s">
        <v>45</v>
      </c>
      <c r="I738" t="str">
        <f t="shared" si="25"/>
        <v>E</v>
      </c>
      <c r="J738">
        <v>43960</v>
      </c>
      <c r="K738" t="s">
        <v>3080</v>
      </c>
      <c r="L738" t="s">
        <v>3080</v>
      </c>
      <c r="M738" t="s">
        <v>28</v>
      </c>
      <c r="N738" t="s">
        <v>32</v>
      </c>
      <c r="O738">
        <v>19179</v>
      </c>
      <c r="P738" s="1">
        <v>43293</v>
      </c>
      <c r="Q738">
        <f t="shared" si="24"/>
        <v>2018</v>
      </c>
      <c r="R738" t="s">
        <v>1262</v>
      </c>
      <c r="S738" t="s">
        <v>29</v>
      </c>
      <c r="T738" t="s">
        <v>30</v>
      </c>
      <c r="U738" s="1">
        <v>43293</v>
      </c>
      <c r="V738" s="2">
        <v>2000</v>
      </c>
    </row>
    <row r="739" spans="1:22" x14ac:dyDescent="0.25">
      <c r="A739" t="s">
        <v>22</v>
      </c>
      <c r="B739" t="s">
        <v>23</v>
      </c>
      <c r="C739" t="s">
        <v>24</v>
      </c>
      <c r="D739" t="s">
        <v>25</v>
      </c>
      <c r="E739" t="s">
        <v>26</v>
      </c>
      <c r="F739" t="s">
        <v>27</v>
      </c>
      <c r="G739" t="s">
        <v>45</v>
      </c>
      <c r="H739" t="s">
        <v>45</v>
      </c>
      <c r="I739" t="str">
        <f t="shared" si="25"/>
        <v>E</v>
      </c>
      <c r="J739">
        <v>47732</v>
      </c>
      <c r="K739" t="s">
        <v>3081</v>
      </c>
      <c r="L739" t="s">
        <v>3081</v>
      </c>
      <c r="M739" t="s">
        <v>28</v>
      </c>
      <c r="N739" t="s">
        <v>32</v>
      </c>
      <c r="O739">
        <v>19179</v>
      </c>
      <c r="P739" s="1">
        <v>43293</v>
      </c>
      <c r="Q739">
        <f t="shared" si="24"/>
        <v>2018</v>
      </c>
      <c r="R739" t="s">
        <v>1262</v>
      </c>
      <c r="S739" t="s">
        <v>29</v>
      </c>
      <c r="T739" t="s">
        <v>30</v>
      </c>
      <c r="U739" s="1">
        <v>43293</v>
      </c>
      <c r="V739" s="2">
        <v>2000</v>
      </c>
    </row>
    <row r="740" spans="1:22" x14ac:dyDescent="0.25">
      <c r="A740" t="s">
        <v>22</v>
      </c>
      <c r="B740" t="s">
        <v>23</v>
      </c>
      <c r="C740" t="s">
        <v>24</v>
      </c>
      <c r="D740" t="s">
        <v>25</v>
      </c>
      <c r="E740" t="s">
        <v>26</v>
      </c>
      <c r="F740" t="s">
        <v>27</v>
      </c>
      <c r="G740" t="s">
        <v>45</v>
      </c>
      <c r="H740" t="s">
        <v>45</v>
      </c>
      <c r="I740" t="str">
        <f t="shared" si="25"/>
        <v>E</v>
      </c>
      <c r="J740">
        <v>36111</v>
      </c>
      <c r="K740" t="s">
        <v>3087</v>
      </c>
      <c r="L740" t="s">
        <v>3087</v>
      </c>
      <c r="M740" t="s">
        <v>28</v>
      </c>
      <c r="N740" t="s">
        <v>32</v>
      </c>
      <c r="O740">
        <v>19170</v>
      </c>
      <c r="P740" s="1">
        <v>43293</v>
      </c>
      <c r="Q740">
        <f t="shared" si="24"/>
        <v>2018</v>
      </c>
      <c r="R740" t="s">
        <v>1262</v>
      </c>
      <c r="S740" t="s">
        <v>29</v>
      </c>
      <c r="T740" t="s">
        <v>30</v>
      </c>
      <c r="U740" s="1">
        <v>43293</v>
      </c>
      <c r="V740" s="2">
        <v>2000</v>
      </c>
    </row>
    <row r="741" spans="1:22" x14ac:dyDescent="0.25">
      <c r="A741" t="s">
        <v>22</v>
      </c>
      <c r="B741" t="s">
        <v>23</v>
      </c>
      <c r="C741" t="s">
        <v>24</v>
      </c>
      <c r="D741" t="s">
        <v>25</v>
      </c>
      <c r="E741" t="s">
        <v>26</v>
      </c>
      <c r="F741" t="s">
        <v>27</v>
      </c>
      <c r="G741" t="s">
        <v>45</v>
      </c>
      <c r="H741" t="s">
        <v>45</v>
      </c>
      <c r="I741" t="str">
        <f t="shared" si="25"/>
        <v>E</v>
      </c>
      <c r="J741">
        <v>59229</v>
      </c>
      <c r="K741" t="s">
        <v>3095</v>
      </c>
      <c r="L741" t="s">
        <v>3095</v>
      </c>
      <c r="M741" t="s">
        <v>28</v>
      </c>
      <c r="N741" t="s">
        <v>32</v>
      </c>
      <c r="O741">
        <v>19179</v>
      </c>
      <c r="P741" s="1">
        <v>43293</v>
      </c>
      <c r="Q741">
        <f t="shared" si="24"/>
        <v>2018</v>
      </c>
      <c r="R741" t="s">
        <v>1262</v>
      </c>
      <c r="S741" t="s">
        <v>29</v>
      </c>
      <c r="T741" t="s">
        <v>30</v>
      </c>
      <c r="U741" s="1">
        <v>43293</v>
      </c>
      <c r="V741" s="2">
        <v>2000</v>
      </c>
    </row>
    <row r="742" spans="1:22" x14ac:dyDescent="0.25">
      <c r="A742" t="s">
        <v>22</v>
      </c>
      <c r="B742" t="s">
        <v>23</v>
      </c>
      <c r="C742" t="s">
        <v>24</v>
      </c>
      <c r="D742" t="s">
        <v>25</v>
      </c>
      <c r="E742" t="s">
        <v>26</v>
      </c>
      <c r="F742" t="s">
        <v>27</v>
      </c>
      <c r="G742" t="s">
        <v>45</v>
      </c>
      <c r="H742" t="s">
        <v>45</v>
      </c>
      <c r="I742" t="str">
        <f t="shared" ref="I742:I773" si="26">"E"</f>
        <v>E</v>
      </c>
      <c r="J742">
        <v>37349</v>
      </c>
      <c r="K742" t="s">
        <v>3104</v>
      </c>
      <c r="L742" t="s">
        <v>3104</v>
      </c>
      <c r="M742" t="s">
        <v>28</v>
      </c>
      <c r="N742" t="s">
        <v>32</v>
      </c>
      <c r="O742">
        <v>19176</v>
      </c>
      <c r="P742" s="1">
        <v>43293</v>
      </c>
      <c r="Q742">
        <f t="shared" si="24"/>
        <v>2018</v>
      </c>
      <c r="R742" t="s">
        <v>1262</v>
      </c>
      <c r="S742" t="s">
        <v>29</v>
      </c>
      <c r="T742" t="s">
        <v>30</v>
      </c>
      <c r="U742" s="1">
        <v>43293</v>
      </c>
      <c r="V742" s="2">
        <v>2000</v>
      </c>
    </row>
    <row r="743" spans="1:22" x14ac:dyDescent="0.25">
      <c r="A743" t="s">
        <v>22</v>
      </c>
      <c r="B743" t="s">
        <v>23</v>
      </c>
      <c r="C743" t="s">
        <v>24</v>
      </c>
      <c r="D743" t="s">
        <v>25</v>
      </c>
      <c r="E743" t="s">
        <v>26</v>
      </c>
      <c r="F743" t="s">
        <v>27</v>
      </c>
      <c r="G743" t="s">
        <v>45</v>
      </c>
      <c r="H743" t="s">
        <v>45</v>
      </c>
      <c r="I743" t="str">
        <f t="shared" si="26"/>
        <v>E</v>
      </c>
      <c r="J743">
        <v>37096</v>
      </c>
      <c r="K743" t="s">
        <v>3112</v>
      </c>
      <c r="L743" t="s">
        <v>3113</v>
      </c>
      <c r="M743" t="s">
        <v>28</v>
      </c>
      <c r="N743" t="s">
        <v>32</v>
      </c>
      <c r="O743">
        <v>19180</v>
      </c>
      <c r="P743" s="1">
        <v>43293</v>
      </c>
      <c r="Q743">
        <f t="shared" si="24"/>
        <v>2018</v>
      </c>
      <c r="R743" t="s">
        <v>1262</v>
      </c>
      <c r="S743" t="s">
        <v>29</v>
      </c>
      <c r="T743" t="s">
        <v>30</v>
      </c>
      <c r="U743" s="1">
        <v>43293</v>
      </c>
      <c r="V743" s="2">
        <v>2000</v>
      </c>
    </row>
    <row r="744" spans="1:22" x14ac:dyDescent="0.25">
      <c r="A744" t="s">
        <v>22</v>
      </c>
      <c r="B744" t="s">
        <v>23</v>
      </c>
      <c r="C744" t="s">
        <v>24</v>
      </c>
      <c r="D744" t="s">
        <v>25</v>
      </c>
      <c r="E744" t="s">
        <v>26</v>
      </c>
      <c r="F744" t="s">
        <v>27</v>
      </c>
      <c r="G744" t="s">
        <v>45</v>
      </c>
      <c r="H744" t="s">
        <v>45</v>
      </c>
      <c r="I744" t="str">
        <f t="shared" si="26"/>
        <v>E</v>
      </c>
      <c r="J744">
        <v>58733</v>
      </c>
      <c r="K744" t="s">
        <v>3154</v>
      </c>
      <c r="L744" t="s">
        <v>3155</v>
      </c>
      <c r="M744" t="s">
        <v>28</v>
      </c>
      <c r="N744" t="s">
        <v>32</v>
      </c>
      <c r="O744">
        <v>19166</v>
      </c>
      <c r="P744" s="1">
        <v>43293</v>
      </c>
      <c r="Q744">
        <f t="shared" si="24"/>
        <v>2018</v>
      </c>
      <c r="R744" t="s">
        <v>248</v>
      </c>
      <c r="S744" t="s">
        <v>29</v>
      </c>
      <c r="T744" t="s">
        <v>30</v>
      </c>
      <c r="U744" s="1">
        <v>43293</v>
      </c>
      <c r="V744" s="2">
        <v>2000</v>
      </c>
    </row>
    <row r="745" spans="1:22" x14ac:dyDescent="0.25">
      <c r="A745" t="s">
        <v>22</v>
      </c>
      <c r="B745" t="s">
        <v>23</v>
      </c>
      <c r="C745" t="s">
        <v>24</v>
      </c>
      <c r="D745" t="s">
        <v>25</v>
      </c>
      <c r="E745" t="s">
        <v>26</v>
      </c>
      <c r="F745" t="s">
        <v>27</v>
      </c>
      <c r="G745" t="s">
        <v>45</v>
      </c>
      <c r="H745" t="s">
        <v>45</v>
      </c>
      <c r="I745" t="str">
        <f t="shared" si="26"/>
        <v>E</v>
      </c>
      <c r="J745">
        <v>35654</v>
      </c>
      <c r="K745" t="s">
        <v>3161</v>
      </c>
      <c r="L745" t="s">
        <v>3162</v>
      </c>
      <c r="M745" t="s">
        <v>28</v>
      </c>
      <c r="N745" t="s">
        <v>32</v>
      </c>
      <c r="O745">
        <v>19166</v>
      </c>
      <c r="P745" s="1">
        <v>43293</v>
      </c>
      <c r="Q745">
        <f t="shared" si="24"/>
        <v>2018</v>
      </c>
      <c r="R745" t="s">
        <v>248</v>
      </c>
      <c r="S745" t="s">
        <v>29</v>
      </c>
      <c r="T745" t="s">
        <v>30</v>
      </c>
      <c r="U745" s="1">
        <v>43293</v>
      </c>
      <c r="V745" s="2">
        <v>2000</v>
      </c>
    </row>
    <row r="746" spans="1:22" x14ac:dyDescent="0.25">
      <c r="A746" t="s">
        <v>22</v>
      </c>
      <c r="B746" t="s">
        <v>23</v>
      </c>
      <c r="C746" t="s">
        <v>24</v>
      </c>
      <c r="D746" t="s">
        <v>25</v>
      </c>
      <c r="E746" t="s">
        <v>26</v>
      </c>
      <c r="F746" t="s">
        <v>27</v>
      </c>
      <c r="G746" t="s">
        <v>45</v>
      </c>
      <c r="H746" t="s">
        <v>45</v>
      </c>
      <c r="I746" t="str">
        <f t="shared" si="26"/>
        <v>E</v>
      </c>
      <c r="J746">
        <v>37035</v>
      </c>
      <c r="K746" t="s">
        <v>3175</v>
      </c>
      <c r="L746" t="s">
        <v>3176</v>
      </c>
      <c r="M746" t="s">
        <v>28</v>
      </c>
      <c r="N746" t="s">
        <v>32</v>
      </c>
      <c r="O746">
        <v>19177</v>
      </c>
      <c r="P746" s="1">
        <v>43293</v>
      </c>
      <c r="Q746">
        <f t="shared" si="24"/>
        <v>2018</v>
      </c>
      <c r="R746" t="s">
        <v>1262</v>
      </c>
      <c r="S746" t="s">
        <v>29</v>
      </c>
      <c r="T746" t="s">
        <v>30</v>
      </c>
      <c r="U746" s="1">
        <v>43293</v>
      </c>
      <c r="V746" s="2">
        <v>2000</v>
      </c>
    </row>
    <row r="747" spans="1:22" x14ac:dyDescent="0.25">
      <c r="A747" t="s">
        <v>22</v>
      </c>
      <c r="B747" t="s">
        <v>23</v>
      </c>
      <c r="C747" t="s">
        <v>24</v>
      </c>
      <c r="D747" t="s">
        <v>25</v>
      </c>
      <c r="E747" t="s">
        <v>26</v>
      </c>
      <c r="F747" t="s">
        <v>27</v>
      </c>
      <c r="G747" t="s">
        <v>45</v>
      </c>
      <c r="H747" t="s">
        <v>45</v>
      </c>
      <c r="I747" t="str">
        <f t="shared" si="26"/>
        <v>E</v>
      </c>
      <c r="J747">
        <v>43153</v>
      </c>
      <c r="K747" t="s">
        <v>3179</v>
      </c>
      <c r="L747" t="s">
        <v>3179</v>
      </c>
      <c r="M747" t="s">
        <v>28</v>
      </c>
      <c r="N747" t="s">
        <v>32</v>
      </c>
      <c r="O747">
        <v>19177</v>
      </c>
      <c r="P747" s="1">
        <v>43293</v>
      </c>
      <c r="Q747">
        <f t="shared" si="24"/>
        <v>2018</v>
      </c>
      <c r="R747" t="s">
        <v>1262</v>
      </c>
      <c r="S747" t="s">
        <v>29</v>
      </c>
      <c r="T747" t="s">
        <v>30</v>
      </c>
      <c r="U747" s="1">
        <v>43293</v>
      </c>
      <c r="V747" s="2">
        <v>2000</v>
      </c>
    </row>
    <row r="748" spans="1:22" x14ac:dyDescent="0.25">
      <c r="A748" t="s">
        <v>22</v>
      </c>
      <c r="B748" t="s">
        <v>23</v>
      </c>
      <c r="C748" t="s">
        <v>24</v>
      </c>
      <c r="D748" t="s">
        <v>25</v>
      </c>
      <c r="E748" t="s">
        <v>26</v>
      </c>
      <c r="F748" t="s">
        <v>27</v>
      </c>
      <c r="G748" t="s">
        <v>45</v>
      </c>
      <c r="H748" t="s">
        <v>45</v>
      </c>
      <c r="I748" t="str">
        <f t="shared" si="26"/>
        <v>E</v>
      </c>
      <c r="J748">
        <v>24349</v>
      </c>
      <c r="K748" t="s">
        <v>3185</v>
      </c>
      <c r="L748" t="s">
        <v>3186</v>
      </c>
      <c r="M748" t="s">
        <v>28</v>
      </c>
      <c r="N748" t="s">
        <v>32</v>
      </c>
      <c r="O748">
        <v>19179</v>
      </c>
      <c r="P748" s="1">
        <v>43293</v>
      </c>
      <c r="Q748">
        <f t="shared" si="24"/>
        <v>2018</v>
      </c>
      <c r="R748" t="s">
        <v>1262</v>
      </c>
      <c r="S748" t="s">
        <v>29</v>
      </c>
      <c r="T748" t="s">
        <v>30</v>
      </c>
      <c r="U748" s="1">
        <v>43293</v>
      </c>
      <c r="V748" s="2">
        <v>2000</v>
      </c>
    </row>
    <row r="749" spans="1:22" x14ac:dyDescent="0.25">
      <c r="A749" t="s">
        <v>22</v>
      </c>
      <c r="B749" t="s">
        <v>23</v>
      </c>
      <c r="C749" t="s">
        <v>24</v>
      </c>
      <c r="D749" t="s">
        <v>25</v>
      </c>
      <c r="E749" t="s">
        <v>26</v>
      </c>
      <c r="F749" t="s">
        <v>27</v>
      </c>
      <c r="G749" t="s">
        <v>45</v>
      </c>
      <c r="H749" t="s">
        <v>45</v>
      </c>
      <c r="I749" t="str">
        <f t="shared" si="26"/>
        <v>E</v>
      </c>
      <c r="J749">
        <v>3351</v>
      </c>
      <c r="K749" t="s">
        <v>3214</v>
      </c>
      <c r="L749" t="s">
        <v>3214</v>
      </c>
      <c r="M749" t="s">
        <v>28</v>
      </c>
      <c r="N749" t="s">
        <v>32</v>
      </c>
      <c r="O749">
        <v>19179</v>
      </c>
      <c r="P749" s="1">
        <v>43293</v>
      </c>
      <c r="Q749">
        <f t="shared" si="24"/>
        <v>2018</v>
      </c>
      <c r="R749" t="s">
        <v>1262</v>
      </c>
      <c r="S749" t="s">
        <v>29</v>
      </c>
      <c r="T749" t="s">
        <v>30</v>
      </c>
      <c r="U749" s="1">
        <v>43293</v>
      </c>
      <c r="V749" s="2">
        <v>2000</v>
      </c>
    </row>
    <row r="750" spans="1:22" x14ac:dyDescent="0.25">
      <c r="A750" t="s">
        <v>22</v>
      </c>
      <c r="B750" t="s">
        <v>23</v>
      </c>
      <c r="C750" t="s">
        <v>24</v>
      </c>
      <c r="D750" t="s">
        <v>25</v>
      </c>
      <c r="E750" t="s">
        <v>26</v>
      </c>
      <c r="F750" t="s">
        <v>27</v>
      </c>
      <c r="G750" t="s">
        <v>45</v>
      </c>
      <c r="H750" t="s">
        <v>45</v>
      </c>
      <c r="I750" t="str">
        <f t="shared" si="26"/>
        <v>E</v>
      </c>
      <c r="J750">
        <v>36753</v>
      </c>
      <c r="K750" t="s">
        <v>3221</v>
      </c>
      <c r="L750" t="s">
        <v>3221</v>
      </c>
      <c r="M750" t="s">
        <v>28</v>
      </c>
      <c r="N750" t="s">
        <v>32</v>
      </c>
      <c r="O750">
        <v>19177</v>
      </c>
      <c r="P750" s="1">
        <v>43293</v>
      </c>
      <c r="Q750">
        <f t="shared" si="24"/>
        <v>2018</v>
      </c>
      <c r="R750" t="s">
        <v>1262</v>
      </c>
      <c r="S750" t="s">
        <v>29</v>
      </c>
      <c r="T750" t="s">
        <v>30</v>
      </c>
      <c r="U750" s="1">
        <v>43293</v>
      </c>
      <c r="V750" s="2">
        <v>2000</v>
      </c>
    </row>
    <row r="751" spans="1:22" x14ac:dyDescent="0.25">
      <c r="A751" t="s">
        <v>22</v>
      </c>
      <c r="B751" t="s">
        <v>23</v>
      </c>
      <c r="C751" t="s">
        <v>24</v>
      </c>
      <c r="D751" t="s">
        <v>25</v>
      </c>
      <c r="E751" t="s">
        <v>26</v>
      </c>
      <c r="F751" t="s">
        <v>27</v>
      </c>
      <c r="G751" t="s">
        <v>45</v>
      </c>
      <c r="H751" t="s">
        <v>45</v>
      </c>
      <c r="I751" t="str">
        <f t="shared" si="26"/>
        <v>E</v>
      </c>
      <c r="J751">
        <v>37156</v>
      </c>
      <c r="K751" t="s">
        <v>3224</v>
      </c>
      <c r="L751" t="s">
        <v>3224</v>
      </c>
      <c r="M751" t="s">
        <v>28</v>
      </c>
      <c r="N751" t="s">
        <v>32</v>
      </c>
      <c r="O751">
        <v>19176</v>
      </c>
      <c r="P751" s="1">
        <v>43293</v>
      </c>
      <c r="Q751">
        <f t="shared" si="24"/>
        <v>2018</v>
      </c>
      <c r="R751" t="s">
        <v>1262</v>
      </c>
      <c r="S751" t="s">
        <v>29</v>
      </c>
      <c r="T751" t="s">
        <v>30</v>
      </c>
      <c r="U751" s="1">
        <v>43293</v>
      </c>
      <c r="V751" s="2">
        <v>2000</v>
      </c>
    </row>
    <row r="752" spans="1:22" x14ac:dyDescent="0.25">
      <c r="A752" t="s">
        <v>22</v>
      </c>
      <c r="B752" t="s">
        <v>23</v>
      </c>
      <c r="C752" t="s">
        <v>24</v>
      </c>
      <c r="D752" t="s">
        <v>25</v>
      </c>
      <c r="E752" t="s">
        <v>26</v>
      </c>
      <c r="F752" t="s">
        <v>27</v>
      </c>
      <c r="G752" t="s">
        <v>45</v>
      </c>
      <c r="H752" t="s">
        <v>45</v>
      </c>
      <c r="I752" t="str">
        <f t="shared" si="26"/>
        <v>E</v>
      </c>
      <c r="J752">
        <v>34639</v>
      </c>
      <c r="K752" t="s">
        <v>3226</v>
      </c>
      <c r="L752" t="s">
        <v>3226</v>
      </c>
      <c r="M752" t="s">
        <v>28</v>
      </c>
      <c r="N752" t="s">
        <v>32</v>
      </c>
      <c r="O752">
        <v>19171</v>
      </c>
      <c r="P752" s="1">
        <v>43293</v>
      </c>
      <c r="Q752">
        <f t="shared" si="24"/>
        <v>2018</v>
      </c>
      <c r="R752" t="s">
        <v>1262</v>
      </c>
      <c r="S752" t="s">
        <v>29</v>
      </c>
      <c r="T752" t="s">
        <v>30</v>
      </c>
      <c r="U752" s="1">
        <v>43293</v>
      </c>
      <c r="V752" s="2">
        <v>2000</v>
      </c>
    </row>
    <row r="753" spans="1:22" x14ac:dyDescent="0.25">
      <c r="A753" t="s">
        <v>22</v>
      </c>
      <c r="B753" t="s">
        <v>23</v>
      </c>
      <c r="C753" t="s">
        <v>24</v>
      </c>
      <c r="D753" t="s">
        <v>25</v>
      </c>
      <c r="E753" t="s">
        <v>26</v>
      </c>
      <c r="F753" t="s">
        <v>27</v>
      </c>
      <c r="G753" t="s">
        <v>45</v>
      </c>
      <c r="H753" t="s">
        <v>45</v>
      </c>
      <c r="I753" t="str">
        <f t="shared" si="26"/>
        <v>E</v>
      </c>
      <c r="J753">
        <v>26319</v>
      </c>
      <c r="K753" t="s">
        <v>3227</v>
      </c>
      <c r="L753" t="s">
        <v>3227</v>
      </c>
      <c r="M753" t="s">
        <v>28</v>
      </c>
      <c r="N753" t="s">
        <v>32</v>
      </c>
      <c r="O753">
        <v>19171</v>
      </c>
      <c r="P753" s="1">
        <v>43293</v>
      </c>
      <c r="Q753">
        <f t="shared" si="24"/>
        <v>2018</v>
      </c>
      <c r="R753" t="s">
        <v>1262</v>
      </c>
      <c r="S753" t="s">
        <v>29</v>
      </c>
      <c r="T753" t="s">
        <v>30</v>
      </c>
      <c r="U753" s="1">
        <v>43293</v>
      </c>
      <c r="V753" s="2">
        <v>2000</v>
      </c>
    </row>
    <row r="754" spans="1:22" x14ac:dyDescent="0.25">
      <c r="A754" t="s">
        <v>22</v>
      </c>
      <c r="B754" t="s">
        <v>23</v>
      </c>
      <c r="C754" t="s">
        <v>24</v>
      </c>
      <c r="D754" t="s">
        <v>25</v>
      </c>
      <c r="E754" t="s">
        <v>26</v>
      </c>
      <c r="F754" t="s">
        <v>27</v>
      </c>
      <c r="G754" t="s">
        <v>45</v>
      </c>
      <c r="H754" t="s">
        <v>45</v>
      </c>
      <c r="I754" t="str">
        <f t="shared" si="26"/>
        <v>E</v>
      </c>
      <c r="J754">
        <v>54881</v>
      </c>
      <c r="K754" t="s">
        <v>3229</v>
      </c>
      <c r="L754" t="s">
        <v>3229</v>
      </c>
      <c r="M754" t="s">
        <v>28</v>
      </c>
      <c r="N754" t="s">
        <v>32</v>
      </c>
      <c r="O754">
        <v>19166</v>
      </c>
      <c r="P754" s="1">
        <v>43293</v>
      </c>
      <c r="Q754">
        <f t="shared" si="24"/>
        <v>2018</v>
      </c>
      <c r="R754" t="s">
        <v>248</v>
      </c>
      <c r="S754" t="s">
        <v>29</v>
      </c>
      <c r="T754" t="s">
        <v>30</v>
      </c>
      <c r="U754" s="1">
        <v>43293</v>
      </c>
      <c r="V754" s="2">
        <v>2000</v>
      </c>
    </row>
    <row r="755" spans="1:22" x14ac:dyDescent="0.25">
      <c r="A755" t="s">
        <v>22</v>
      </c>
      <c r="B755" t="s">
        <v>23</v>
      </c>
      <c r="C755" t="s">
        <v>24</v>
      </c>
      <c r="D755" t="s">
        <v>25</v>
      </c>
      <c r="E755" t="s">
        <v>26</v>
      </c>
      <c r="F755" t="s">
        <v>27</v>
      </c>
      <c r="G755" t="s">
        <v>45</v>
      </c>
      <c r="H755" t="s">
        <v>45</v>
      </c>
      <c r="I755" t="str">
        <f t="shared" si="26"/>
        <v>E</v>
      </c>
      <c r="J755">
        <v>61430</v>
      </c>
      <c r="K755" t="s">
        <v>3240</v>
      </c>
      <c r="L755" t="s">
        <v>3241</v>
      </c>
      <c r="M755" t="s">
        <v>28</v>
      </c>
      <c r="N755" t="s">
        <v>32</v>
      </c>
      <c r="O755">
        <v>19178</v>
      </c>
      <c r="P755" s="1">
        <v>43293</v>
      </c>
      <c r="Q755">
        <f t="shared" si="24"/>
        <v>2018</v>
      </c>
      <c r="R755" t="s">
        <v>1262</v>
      </c>
      <c r="S755" t="s">
        <v>29</v>
      </c>
      <c r="T755" t="s">
        <v>30</v>
      </c>
      <c r="U755" s="1">
        <v>43293</v>
      </c>
      <c r="V755" s="2">
        <v>2000</v>
      </c>
    </row>
    <row r="756" spans="1:22" x14ac:dyDescent="0.25">
      <c r="A756" t="s">
        <v>22</v>
      </c>
      <c r="B756" t="s">
        <v>23</v>
      </c>
      <c r="C756" t="s">
        <v>24</v>
      </c>
      <c r="D756" t="s">
        <v>25</v>
      </c>
      <c r="E756" t="s">
        <v>26</v>
      </c>
      <c r="F756" t="s">
        <v>27</v>
      </c>
      <c r="G756" t="s">
        <v>45</v>
      </c>
      <c r="H756" t="s">
        <v>45</v>
      </c>
      <c r="I756" t="str">
        <f t="shared" si="26"/>
        <v>E</v>
      </c>
      <c r="J756">
        <v>33333</v>
      </c>
      <c r="K756" t="s">
        <v>3242</v>
      </c>
      <c r="L756" t="s">
        <v>3242</v>
      </c>
      <c r="M756" t="s">
        <v>28</v>
      </c>
      <c r="N756" t="s">
        <v>32</v>
      </c>
      <c r="O756">
        <v>19179</v>
      </c>
      <c r="P756" s="1">
        <v>43293</v>
      </c>
      <c r="Q756">
        <f t="shared" si="24"/>
        <v>2018</v>
      </c>
      <c r="R756" t="s">
        <v>1262</v>
      </c>
      <c r="S756" t="s">
        <v>29</v>
      </c>
      <c r="T756" t="s">
        <v>30</v>
      </c>
      <c r="U756" s="1">
        <v>43293</v>
      </c>
      <c r="V756" s="2">
        <v>2000</v>
      </c>
    </row>
    <row r="757" spans="1:22" x14ac:dyDescent="0.25">
      <c r="A757" t="s">
        <v>22</v>
      </c>
      <c r="B757" t="s">
        <v>23</v>
      </c>
      <c r="C757" t="s">
        <v>24</v>
      </c>
      <c r="D757" t="s">
        <v>25</v>
      </c>
      <c r="E757" t="s">
        <v>26</v>
      </c>
      <c r="F757" t="s">
        <v>27</v>
      </c>
      <c r="G757" t="s">
        <v>45</v>
      </c>
      <c r="H757" t="s">
        <v>45</v>
      </c>
      <c r="I757" t="str">
        <f t="shared" si="26"/>
        <v>E</v>
      </c>
      <c r="J757">
        <v>7053</v>
      </c>
      <c r="K757" t="s">
        <v>3243</v>
      </c>
      <c r="L757" t="s">
        <v>3243</v>
      </c>
      <c r="M757" t="s">
        <v>28</v>
      </c>
      <c r="N757" t="s">
        <v>32</v>
      </c>
      <c r="O757">
        <v>19179</v>
      </c>
      <c r="P757" s="1">
        <v>43293</v>
      </c>
      <c r="Q757">
        <f t="shared" si="24"/>
        <v>2018</v>
      </c>
      <c r="R757" t="s">
        <v>1262</v>
      </c>
      <c r="S757" t="s">
        <v>29</v>
      </c>
      <c r="T757" t="s">
        <v>30</v>
      </c>
      <c r="U757" s="1">
        <v>43293</v>
      </c>
      <c r="V757" s="2">
        <v>2000</v>
      </c>
    </row>
    <row r="758" spans="1:22" x14ac:dyDescent="0.25">
      <c r="A758" t="s">
        <v>22</v>
      </c>
      <c r="B758" t="s">
        <v>23</v>
      </c>
      <c r="C758" t="s">
        <v>24</v>
      </c>
      <c r="D758" t="s">
        <v>25</v>
      </c>
      <c r="E758" t="s">
        <v>26</v>
      </c>
      <c r="F758" t="s">
        <v>27</v>
      </c>
      <c r="G758" t="s">
        <v>45</v>
      </c>
      <c r="H758" t="s">
        <v>45</v>
      </c>
      <c r="I758" t="str">
        <f t="shared" si="26"/>
        <v>E</v>
      </c>
      <c r="J758">
        <v>37413</v>
      </c>
      <c r="K758" t="s">
        <v>3265</v>
      </c>
      <c r="L758" t="s">
        <v>3266</v>
      </c>
      <c r="M758" t="s">
        <v>28</v>
      </c>
      <c r="N758" t="s">
        <v>32</v>
      </c>
      <c r="O758">
        <v>19179</v>
      </c>
      <c r="P758" s="1">
        <v>43293</v>
      </c>
      <c r="Q758">
        <f t="shared" si="24"/>
        <v>2018</v>
      </c>
      <c r="R758" t="s">
        <v>1262</v>
      </c>
      <c r="S758" t="s">
        <v>29</v>
      </c>
      <c r="T758" t="s">
        <v>30</v>
      </c>
      <c r="U758" s="1">
        <v>43293</v>
      </c>
      <c r="V758" s="2">
        <v>2000</v>
      </c>
    </row>
    <row r="759" spans="1:22" x14ac:dyDescent="0.25">
      <c r="A759" t="s">
        <v>22</v>
      </c>
      <c r="B759" t="s">
        <v>23</v>
      </c>
      <c r="C759" t="s">
        <v>24</v>
      </c>
      <c r="D759" t="s">
        <v>25</v>
      </c>
      <c r="E759" t="s">
        <v>26</v>
      </c>
      <c r="F759" t="s">
        <v>27</v>
      </c>
      <c r="G759" t="s">
        <v>45</v>
      </c>
      <c r="H759" t="s">
        <v>45</v>
      </c>
      <c r="I759" t="str">
        <f t="shared" si="26"/>
        <v>E</v>
      </c>
      <c r="J759">
        <v>12256</v>
      </c>
      <c r="K759" t="s">
        <v>3270</v>
      </c>
      <c r="L759" t="s">
        <v>3270</v>
      </c>
      <c r="M759" t="s">
        <v>28</v>
      </c>
      <c r="N759" t="s">
        <v>32</v>
      </c>
      <c r="O759">
        <v>19179</v>
      </c>
      <c r="P759" s="1">
        <v>43293</v>
      </c>
      <c r="Q759">
        <f t="shared" si="24"/>
        <v>2018</v>
      </c>
      <c r="R759" t="s">
        <v>1262</v>
      </c>
      <c r="S759" t="s">
        <v>29</v>
      </c>
      <c r="T759" t="s">
        <v>30</v>
      </c>
      <c r="U759" s="1">
        <v>43293</v>
      </c>
      <c r="V759" s="2">
        <v>2000</v>
      </c>
    </row>
    <row r="760" spans="1:22" x14ac:dyDescent="0.25">
      <c r="A760" t="s">
        <v>22</v>
      </c>
      <c r="B760" t="s">
        <v>23</v>
      </c>
      <c r="C760" t="s">
        <v>24</v>
      </c>
      <c r="D760" t="s">
        <v>25</v>
      </c>
      <c r="E760" t="s">
        <v>26</v>
      </c>
      <c r="F760" t="s">
        <v>27</v>
      </c>
      <c r="G760" t="s">
        <v>45</v>
      </c>
      <c r="H760" t="s">
        <v>45</v>
      </c>
      <c r="I760" t="str">
        <f t="shared" si="26"/>
        <v>E</v>
      </c>
      <c r="J760">
        <v>37185</v>
      </c>
      <c r="K760" t="s">
        <v>3287</v>
      </c>
      <c r="L760" t="s">
        <v>3287</v>
      </c>
      <c r="M760" t="s">
        <v>28</v>
      </c>
      <c r="N760" t="s">
        <v>32</v>
      </c>
      <c r="O760">
        <v>19176</v>
      </c>
      <c r="P760" s="1">
        <v>43293</v>
      </c>
      <c r="Q760">
        <f t="shared" si="24"/>
        <v>2018</v>
      </c>
      <c r="R760" t="s">
        <v>1262</v>
      </c>
      <c r="S760" t="s">
        <v>29</v>
      </c>
      <c r="T760" t="s">
        <v>30</v>
      </c>
      <c r="U760" s="1">
        <v>43293</v>
      </c>
      <c r="V760" s="2">
        <v>2000</v>
      </c>
    </row>
    <row r="761" spans="1:22" x14ac:dyDescent="0.25">
      <c r="A761" t="s">
        <v>22</v>
      </c>
      <c r="B761" t="s">
        <v>23</v>
      </c>
      <c r="C761" t="s">
        <v>24</v>
      </c>
      <c r="D761" t="s">
        <v>25</v>
      </c>
      <c r="E761" t="s">
        <v>26</v>
      </c>
      <c r="F761" t="s">
        <v>27</v>
      </c>
      <c r="G761" t="s">
        <v>45</v>
      </c>
      <c r="H761" t="s">
        <v>45</v>
      </c>
      <c r="I761" t="str">
        <f t="shared" si="26"/>
        <v>E</v>
      </c>
      <c r="J761">
        <v>35949</v>
      </c>
      <c r="K761" t="s">
        <v>3288</v>
      </c>
      <c r="L761" t="s">
        <v>3288</v>
      </c>
      <c r="M761" t="s">
        <v>28</v>
      </c>
      <c r="N761" t="s">
        <v>32</v>
      </c>
      <c r="O761">
        <v>19175</v>
      </c>
      <c r="P761" s="1">
        <v>43293</v>
      </c>
      <c r="Q761">
        <f t="shared" si="24"/>
        <v>2018</v>
      </c>
      <c r="R761" t="s">
        <v>1262</v>
      </c>
      <c r="S761" t="s">
        <v>29</v>
      </c>
      <c r="T761" t="s">
        <v>30</v>
      </c>
      <c r="U761" s="1">
        <v>43293</v>
      </c>
      <c r="V761" s="2">
        <v>2000</v>
      </c>
    </row>
    <row r="762" spans="1:22" x14ac:dyDescent="0.25">
      <c r="A762" t="s">
        <v>22</v>
      </c>
      <c r="B762" t="s">
        <v>23</v>
      </c>
      <c r="C762" t="s">
        <v>24</v>
      </c>
      <c r="D762" t="s">
        <v>25</v>
      </c>
      <c r="E762" t="s">
        <v>26</v>
      </c>
      <c r="F762" t="s">
        <v>27</v>
      </c>
      <c r="G762" t="s">
        <v>45</v>
      </c>
      <c r="H762" t="s">
        <v>45</v>
      </c>
      <c r="I762" t="str">
        <f t="shared" si="26"/>
        <v>E</v>
      </c>
      <c r="J762">
        <v>36818</v>
      </c>
      <c r="K762" t="s">
        <v>3295</v>
      </c>
      <c r="L762" t="s">
        <v>3295</v>
      </c>
      <c r="M762" t="s">
        <v>28</v>
      </c>
      <c r="N762" t="s">
        <v>32</v>
      </c>
      <c r="O762">
        <v>19181</v>
      </c>
      <c r="P762" s="1">
        <v>43293</v>
      </c>
      <c r="Q762">
        <f t="shared" si="24"/>
        <v>2018</v>
      </c>
      <c r="R762" t="s">
        <v>1262</v>
      </c>
      <c r="S762" t="s">
        <v>29</v>
      </c>
      <c r="T762" t="s">
        <v>30</v>
      </c>
      <c r="U762" s="1">
        <v>43293</v>
      </c>
      <c r="V762" s="2">
        <v>2000</v>
      </c>
    </row>
    <row r="763" spans="1:22" x14ac:dyDescent="0.25">
      <c r="A763" t="s">
        <v>22</v>
      </c>
      <c r="B763" t="s">
        <v>23</v>
      </c>
      <c r="C763" t="s">
        <v>24</v>
      </c>
      <c r="D763" t="s">
        <v>25</v>
      </c>
      <c r="E763" t="s">
        <v>26</v>
      </c>
      <c r="F763" t="s">
        <v>27</v>
      </c>
      <c r="G763" t="s">
        <v>45</v>
      </c>
      <c r="H763" t="s">
        <v>45</v>
      </c>
      <c r="I763" t="str">
        <f t="shared" si="26"/>
        <v>E</v>
      </c>
      <c r="J763">
        <v>36355</v>
      </c>
      <c r="K763" t="s">
        <v>3300</v>
      </c>
      <c r="L763" t="s">
        <v>3300</v>
      </c>
      <c r="M763" t="s">
        <v>28</v>
      </c>
      <c r="N763" t="s">
        <v>32</v>
      </c>
      <c r="O763">
        <v>19170</v>
      </c>
      <c r="P763" s="1">
        <v>43293</v>
      </c>
      <c r="Q763">
        <f t="shared" si="24"/>
        <v>2018</v>
      </c>
      <c r="R763" t="s">
        <v>1262</v>
      </c>
      <c r="S763" t="s">
        <v>29</v>
      </c>
      <c r="T763" t="s">
        <v>30</v>
      </c>
      <c r="U763" s="1">
        <v>43293</v>
      </c>
      <c r="V763" s="2">
        <v>2000</v>
      </c>
    </row>
    <row r="764" spans="1:22" x14ac:dyDescent="0.25">
      <c r="A764" t="s">
        <v>22</v>
      </c>
      <c r="B764" t="s">
        <v>23</v>
      </c>
      <c r="C764" t="s">
        <v>24</v>
      </c>
      <c r="D764" t="s">
        <v>25</v>
      </c>
      <c r="E764" t="s">
        <v>26</v>
      </c>
      <c r="F764" t="s">
        <v>27</v>
      </c>
      <c r="G764" t="s">
        <v>45</v>
      </c>
      <c r="H764" t="s">
        <v>45</v>
      </c>
      <c r="I764" t="str">
        <f t="shared" si="26"/>
        <v>E</v>
      </c>
      <c r="J764">
        <v>19280</v>
      </c>
      <c r="K764" t="s">
        <v>3314</v>
      </c>
      <c r="L764" t="s">
        <v>3314</v>
      </c>
      <c r="M764" t="s">
        <v>28</v>
      </c>
      <c r="N764" t="s">
        <v>32</v>
      </c>
      <c r="O764">
        <v>19179</v>
      </c>
      <c r="P764" s="1">
        <v>43293</v>
      </c>
      <c r="Q764">
        <f t="shared" si="24"/>
        <v>2018</v>
      </c>
      <c r="R764" t="s">
        <v>1262</v>
      </c>
      <c r="S764" t="s">
        <v>29</v>
      </c>
      <c r="T764" t="s">
        <v>30</v>
      </c>
      <c r="U764" s="1">
        <v>43293</v>
      </c>
      <c r="V764" s="2">
        <v>2000</v>
      </c>
    </row>
    <row r="765" spans="1:22" x14ac:dyDescent="0.25">
      <c r="A765" t="s">
        <v>22</v>
      </c>
      <c r="B765" t="s">
        <v>23</v>
      </c>
      <c r="C765" t="s">
        <v>24</v>
      </c>
      <c r="D765" t="s">
        <v>25</v>
      </c>
      <c r="E765" t="s">
        <v>26</v>
      </c>
      <c r="F765" t="s">
        <v>27</v>
      </c>
      <c r="G765" t="s">
        <v>45</v>
      </c>
      <c r="H765" t="s">
        <v>45</v>
      </c>
      <c r="I765" t="str">
        <f t="shared" si="26"/>
        <v>E</v>
      </c>
      <c r="J765">
        <v>7050</v>
      </c>
      <c r="K765" t="s">
        <v>3318</v>
      </c>
      <c r="L765" t="s">
        <v>3318</v>
      </c>
      <c r="M765" t="s">
        <v>28</v>
      </c>
      <c r="N765" t="s">
        <v>32</v>
      </c>
      <c r="O765">
        <v>19179</v>
      </c>
      <c r="P765" s="1">
        <v>43293</v>
      </c>
      <c r="Q765">
        <f t="shared" si="24"/>
        <v>2018</v>
      </c>
      <c r="R765" t="s">
        <v>1262</v>
      </c>
      <c r="S765" t="s">
        <v>29</v>
      </c>
      <c r="T765" t="s">
        <v>30</v>
      </c>
      <c r="U765" s="1">
        <v>43293</v>
      </c>
      <c r="V765" s="2">
        <v>2000</v>
      </c>
    </row>
    <row r="766" spans="1:22" x14ac:dyDescent="0.25">
      <c r="A766" t="s">
        <v>22</v>
      </c>
      <c r="B766" t="s">
        <v>23</v>
      </c>
      <c r="C766" t="s">
        <v>24</v>
      </c>
      <c r="D766" t="s">
        <v>25</v>
      </c>
      <c r="E766" t="s">
        <v>26</v>
      </c>
      <c r="F766" t="s">
        <v>27</v>
      </c>
      <c r="G766" t="s">
        <v>45</v>
      </c>
      <c r="H766" t="s">
        <v>45</v>
      </c>
      <c r="I766" t="str">
        <f t="shared" si="26"/>
        <v>E</v>
      </c>
      <c r="J766">
        <v>10478</v>
      </c>
      <c r="K766" t="s">
        <v>3319</v>
      </c>
      <c r="L766" t="s">
        <v>3319</v>
      </c>
      <c r="M766" t="s">
        <v>28</v>
      </c>
      <c r="N766" t="s">
        <v>32</v>
      </c>
      <c r="O766">
        <v>19179</v>
      </c>
      <c r="P766" s="1">
        <v>43293</v>
      </c>
      <c r="Q766">
        <f t="shared" si="24"/>
        <v>2018</v>
      </c>
      <c r="R766" t="s">
        <v>1262</v>
      </c>
      <c r="S766" t="s">
        <v>29</v>
      </c>
      <c r="T766" t="s">
        <v>30</v>
      </c>
      <c r="U766" s="1">
        <v>43293</v>
      </c>
      <c r="V766" s="2">
        <v>2000</v>
      </c>
    </row>
    <row r="767" spans="1:22" x14ac:dyDescent="0.25">
      <c r="A767" t="s">
        <v>22</v>
      </c>
      <c r="B767" t="s">
        <v>23</v>
      </c>
      <c r="C767" t="s">
        <v>24</v>
      </c>
      <c r="D767" t="s">
        <v>25</v>
      </c>
      <c r="E767" t="s">
        <v>26</v>
      </c>
      <c r="F767" t="s">
        <v>27</v>
      </c>
      <c r="G767" t="s">
        <v>45</v>
      </c>
      <c r="H767" t="s">
        <v>45</v>
      </c>
      <c r="I767" t="str">
        <f t="shared" si="26"/>
        <v>E</v>
      </c>
      <c r="J767">
        <v>9178</v>
      </c>
      <c r="K767" t="s">
        <v>3329</v>
      </c>
      <c r="L767" t="s">
        <v>3329</v>
      </c>
      <c r="M767" t="s">
        <v>28</v>
      </c>
      <c r="N767" t="s">
        <v>32</v>
      </c>
      <c r="O767">
        <v>19179</v>
      </c>
      <c r="P767" s="1">
        <v>43293</v>
      </c>
      <c r="Q767">
        <f t="shared" si="24"/>
        <v>2018</v>
      </c>
      <c r="R767" t="s">
        <v>1262</v>
      </c>
      <c r="S767" t="s">
        <v>29</v>
      </c>
      <c r="T767" t="s">
        <v>30</v>
      </c>
      <c r="U767" s="1">
        <v>43293</v>
      </c>
      <c r="V767" s="2">
        <v>2000</v>
      </c>
    </row>
    <row r="768" spans="1:22" x14ac:dyDescent="0.25">
      <c r="A768" t="s">
        <v>22</v>
      </c>
      <c r="B768" t="s">
        <v>23</v>
      </c>
      <c r="C768" t="s">
        <v>24</v>
      </c>
      <c r="D768" t="s">
        <v>25</v>
      </c>
      <c r="E768" t="s">
        <v>26</v>
      </c>
      <c r="F768" t="s">
        <v>27</v>
      </c>
      <c r="G768" t="s">
        <v>45</v>
      </c>
      <c r="H768" t="s">
        <v>45</v>
      </c>
      <c r="I768" t="str">
        <f t="shared" si="26"/>
        <v>E</v>
      </c>
      <c r="J768">
        <v>36011</v>
      </c>
      <c r="K768" t="s">
        <v>3338</v>
      </c>
      <c r="L768" t="s">
        <v>3338</v>
      </c>
      <c r="M768" t="s">
        <v>28</v>
      </c>
      <c r="N768" t="s">
        <v>32</v>
      </c>
      <c r="O768">
        <v>19179</v>
      </c>
      <c r="P768" s="1">
        <v>43293</v>
      </c>
      <c r="Q768">
        <f t="shared" si="24"/>
        <v>2018</v>
      </c>
      <c r="R768" t="s">
        <v>1262</v>
      </c>
      <c r="S768" t="s">
        <v>29</v>
      </c>
      <c r="T768" t="s">
        <v>30</v>
      </c>
      <c r="U768" s="1">
        <v>43293</v>
      </c>
      <c r="V768" s="2">
        <v>2000</v>
      </c>
    </row>
    <row r="769" spans="1:22" x14ac:dyDescent="0.25">
      <c r="A769" t="s">
        <v>22</v>
      </c>
      <c r="B769" t="s">
        <v>23</v>
      </c>
      <c r="C769" t="s">
        <v>24</v>
      </c>
      <c r="D769" t="s">
        <v>25</v>
      </c>
      <c r="E769" t="s">
        <v>26</v>
      </c>
      <c r="F769" t="s">
        <v>27</v>
      </c>
      <c r="G769" t="s">
        <v>45</v>
      </c>
      <c r="H769" t="s">
        <v>45</v>
      </c>
      <c r="I769" t="str">
        <f t="shared" si="26"/>
        <v>E</v>
      </c>
      <c r="J769">
        <v>38927</v>
      </c>
      <c r="K769" t="s">
        <v>3342</v>
      </c>
      <c r="L769" t="s">
        <v>3342</v>
      </c>
      <c r="M769" t="s">
        <v>28</v>
      </c>
      <c r="N769" t="s">
        <v>32</v>
      </c>
      <c r="O769">
        <v>19179</v>
      </c>
      <c r="P769" s="1">
        <v>43293</v>
      </c>
      <c r="Q769">
        <f t="shared" si="24"/>
        <v>2018</v>
      </c>
      <c r="R769" t="s">
        <v>1262</v>
      </c>
      <c r="S769" t="s">
        <v>29</v>
      </c>
      <c r="T769" t="s">
        <v>30</v>
      </c>
      <c r="U769" s="1">
        <v>43293</v>
      </c>
      <c r="V769" s="2">
        <v>2000</v>
      </c>
    </row>
    <row r="770" spans="1:22" x14ac:dyDescent="0.25">
      <c r="A770" t="s">
        <v>22</v>
      </c>
      <c r="B770" t="s">
        <v>23</v>
      </c>
      <c r="C770" t="s">
        <v>24</v>
      </c>
      <c r="D770" t="s">
        <v>25</v>
      </c>
      <c r="E770" t="s">
        <v>26</v>
      </c>
      <c r="F770" t="s">
        <v>27</v>
      </c>
      <c r="G770" t="s">
        <v>45</v>
      </c>
      <c r="H770" t="s">
        <v>45</v>
      </c>
      <c r="I770" t="str">
        <f t="shared" si="26"/>
        <v>E</v>
      </c>
      <c r="J770">
        <v>10943</v>
      </c>
      <c r="K770" t="s">
        <v>3358</v>
      </c>
      <c r="L770" t="s">
        <v>3359</v>
      </c>
      <c r="M770" t="s">
        <v>28</v>
      </c>
      <c r="N770" t="s">
        <v>32</v>
      </c>
      <c r="O770">
        <v>19175</v>
      </c>
      <c r="P770" s="1">
        <v>43293</v>
      </c>
      <c r="Q770">
        <f t="shared" ref="Q770:Q833" si="27">YEAR(P770)</f>
        <v>2018</v>
      </c>
      <c r="R770" t="s">
        <v>1262</v>
      </c>
      <c r="S770" t="s">
        <v>29</v>
      </c>
      <c r="T770" t="s">
        <v>30</v>
      </c>
      <c r="U770" s="1">
        <v>43293</v>
      </c>
      <c r="V770" s="2">
        <v>2000</v>
      </c>
    </row>
    <row r="771" spans="1:22" x14ac:dyDescent="0.25">
      <c r="A771" t="s">
        <v>22</v>
      </c>
      <c r="B771" t="s">
        <v>23</v>
      </c>
      <c r="C771" t="s">
        <v>24</v>
      </c>
      <c r="D771" t="s">
        <v>25</v>
      </c>
      <c r="E771" t="s">
        <v>26</v>
      </c>
      <c r="F771" t="s">
        <v>27</v>
      </c>
      <c r="G771" t="s">
        <v>45</v>
      </c>
      <c r="H771" t="s">
        <v>45</v>
      </c>
      <c r="I771" t="str">
        <f t="shared" si="26"/>
        <v>E</v>
      </c>
      <c r="J771">
        <v>48155</v>
      </c>
      <c r="K771" t="s">
        <v>3390</v>
      </c>
      <c r="L771" t="s">
        <v>3390</v>
      </c>
      <c r="M771" t="s">
        <v>28</v>
      </c>
      <c r="N771" t="s">
        <v>32</v>
      </c>
      <c r="O771">
        <v>19181</v>
      </c>
      <c r="P771" s="1">
        <v>43293</v>
      </c>
      <c r="Q771">
        <f t="shared" si="27"/>
        <v>2018</v>
      </c>
      <c r="R771" t="s">
        <v>1262</v>
      </c>
      <c r="S771" t="s">
        <v>29</v>
      </c>
      <c r="T771" t="s">
        <v>30</v>
      </c>
      <c r="U771" s="1">
        <v>43293</v>
      </c>
      <c r="V771" s="2">
        <v>2000</v>
      </c>
    </row>
    <row r="772" spans="1:22" x14ac:dyDescent="0.25">
      <c r="A772" t="s">
        <v>22</v>
      </c>
      <c r="B772" t="s">
        <v>23</v>
      </c>
      <c r="C772" t="s">
        <v>24</v>
      </c>
      <c r="D772" t="s">
        <v>25</v>
      </c>
      <c r="E772" t="s">
        <v>26</v>
      </c>
      <c r="F772" t="s">
        <v>27</v>
      </c>
      <c r="G772" t="s">
        <v>45</v>
      </c>
      <c r="H772" t="s">
        <v>45</v>
      </c>
      <c r="I772" t="str">
        <f t="shared" si="26"/>
        <v>E</v>
      </c>
      <c r="J772">
        <v>59100</v>
      </c>
      <c r="K772" t="s">
        <v>3391</v>
      </c>
      <c r="L772" t="s">
        <v>3391</v>
      </c>
      <c r="M772" t="s">
        <v>28</v>
      </c>
      <c r="N772" t="s">
        <v>32</v>
      </c>
      <c r="O772">
        <v>19166</v>
      </c>
      <c r="P772" s="1">
        <v>43293</v>
      </c>
      <c r="Q772">
        <f t="shared" si="27"/>
        <v>2018</v>
      </c>
      <c r="R772" t="s">
        <v>248</v>
      </c>
      <c r="S772" t="s">
        <v>29</v>
      </c>
      <c r="T772" t="s">
        <v>30</v>
      </c>
      <c r="U772" s="1">
        <v>43293</v>
      </c>
      <c r="V772" s="2">
        <v>2000</v>
      </c>
    </row>
    <row r="773" spans="1:22" x14ac:dyDescent="0.25">
      <c r="A773" t="s">
        <v>22</v>
      </c>
      <c r="B773" t="s">
        <v>23</v>
      </c>
      <c r="C773" t="s">
        <v>24</v>
      </c>
      <c r="D773" t="s">
        <v>25</v>
      </c>
      <c r="E773" t="s">
        <v>26</v>
      </c>
      <c r="F773" t="s">
        <v>27</v>
      </c>
      <c r="G773" t="s">
        <v>45</v>
      </c>
      <c r="H773" t="s">
        <v>45</v>
      </c>
      <c r="I773" t="str">
        <f t="shared" si="26"/>
        <v>E</v>
      </c>
      <c r="J773">
        <v>36442</v>
      </c>
      <c r="K773" t="s">
        <v>3401</v>
      </c>
      <c r="L773" t="s">
        <v>3401</v>
      </c>
      <c r="M773" t="s">
        <v>28</v>
      </c>
      <c r="N773" t="s">
        <v>32</v>
      </c>
      <c r="O773">
        <v>19179</v>
      </c>
      <c r="P773" s="1">
        <v>43293</v>
      </c>
      <c r="Q773">
        <f t="shared" si="27"/>
        <v>2018</v>
      </c>
      <c r="R773" t="s">
        <v>1262</v>
      </c>
      <c r="S773" t="s">
        <v>29</v>
      </c>
      <c r="T773" t="s">
        <v>30</v>
      </c>
      <c r="U773" s="1">
        <v>43293</v>
      </c>
      <c r="V773" s="2">
        <v>2000</v>
      </c>
    </row>
    <row r="774" spans="1:22" x14ac:dyDescent="0.25">
      <c r="A774" t="s">
        <v>22</v>
      </c>
      <c r="B774" t="s">
        <v>23</v>
      </c>
      <c r="C774" t="s">
        <v>24</v>
      </c>
      <c r="D774" t="s">
        <v>25</v>
      </c>
      <c r="E774" t="s">
        <v>26</v>
      </c>
      <c r="F774" t="s">
        <v>27</v>
      </c>
      <c r="G774" t="s">
        <v>45</v>
      </c>
      <c r="H774" t="s">
        <v>45</v>
      </c>
      <c r="I774" t="str">
        <f t="shared" ref="I774:I805" si="28">"E"</f>
        <v>E</v>
      </c>
      <c r="J774">
        <v>38308</v>
      </c>
      <c r="K774" t="s">
        <v>3407</v>
      </c>
      <c r="L774" t="s">
        <v>3407</v>
      </c>
      <c r="M774" t="s">
        <v>28</v>
      </c>
      <c r="N774" t="s">
        <v>32</v>
      </c>
      <c r="O774">
        <v>19174</v>
      </c>
      <c r="P774" s="1">
        <v>43293</v>
      </c>
      <c r="Q774">
        <f t="shared" si="27"/>
        <v>2018</v>
      </c>
      <c r="R774" t="s">
        <v>1262</v>
      </c>
      <c r="S774" t="s">
        <v>29</v>
      </c>
      <c r="T774" t="s">
        <v>30</v>
      </c>
      <c r="U774" s="1">
        <v>43293</v>
      </c>
      <c r="V774" s="2">
        <v>2000</v>
      </c>
    </row>
    <row r="775" spans="1:22" x14ac:dyDescent="0.25">
      <c r="A775" t="s">
        <v>22</v>
      </c>
      <c r="B775" t="s">
        <v>23</v>
      </c>
      <c r="C775" t="s">
        <v>24</v>
      </c>
      <c r="D775" t="s">
        <v>25</v>
      </c>
      <c r="E775" t="s">
        <v>26</v>
      </c>
      <c r="F775" t="s">
        <v>27</v>
      </c>
      <c r="G775" t="s">
        <v>45</v>
      </c>
      <c r="H775" t="s">
        <v>45</v>
      </c>
      <c r="I775" t="str">
        <f t="shared" si="28"/>
        <v>E</v>
      </c>
      <c r="J775">
        <v>32684</v>
      </c>
      <c r="K775" t="s">
        <v>3411</v>
      </c>
      <c r="L775" t="s">
        <v>3412</v>
      </c>
      <c r="M775" t="s">
        <v>28</v>
      </c>
      <c r="N775" t="s">
        <v>32</v>
      </c>
      <c r="O775">
        <v>19174</v>
      </c>
      <c r="P775" s="1">
        <v>43293</v>
      </c>
      <c r="Q775">
        <f t="shared" si="27"/>
        <v>2018</v>
      </c>
      <c r="R775" t="s">
        <v>1262</v>
      </c>
      <c r="S775" t="s">
        <v>29</v>
      </c>
      <c r="T775" t="s">
        <v>30</v>
      </c>
      <c r="U775" s="1">
        <v>43293</v>
      </c>
      <c r="V775" s="2">
        <v>2000</v>
      </c>
    </row>
    <row r="776" spans="1:22" x14ac:dyDescent="0.25">
      <c r="A776" t="s">
        <v>22</v>
      </c>
      <c r="B776" t="s">
        <v>23</v>
      </c>
      <c r="C776" t="s">
        <v>24</v>
      </c>
      <c r="D776" t="s">
        <v>25</v>
      </c>
      <c r="E776" t="s">
        <v>26</v>
      </c>
      <c r="F776" t="s">
        <v>27</v>
      </c>
      <c r="G776" t="s">
        <v>45</v>
      </c>
      <c r="H776" t="s">
        <v>45</v>
      </c>
      <c r="I776" t="str">
        <f t="shared" si="28"/>
        <v>E</v>
      </c>
      <c r="J776">
        <v>35844</v>
      </c>
      <c r="K776" t="s">
        <v>3413</v>
      </c>
      <c r="L776" t="s">
        <v>3413</v>
      </c>
      <c r="M776" t="s">
        <v>28</v>
      </c>
      <c r="N776" t="s">
        <v>32</v>
      </c>
      <c r="O776">
        <v>19181</v>
      </c>
      <c r="P776" s="1">
        <v>43293</v>
      </c>
      <c r="Q776">
        <f t="shared" si="27"/>
        <v>2018</v>
      </c>
      <c r="R776" t="s">
        <v>1262</v>
      </c>
      <c r="S776" t="s">
        <v>29</v>
      </c>
      <c r="T776" t="s">
        <v>30</v>
      </c>
      <c r="U776" s="1">
        <v>43293</v>
      </c>
      <c r="V776" s="2">
        <v>2000</v>
      </c>
    </row>
    <row r="777" spans="1:22" x14ac:dyDescent="0.25">
      <c r="A777" t="s">
        <v>22</v>
      </c>
      <c r="B777" t="s">
        <v>23</v>
      </c>
      <c r="C777" t="s">
        <v>24</v>
      </c>
      <c r="D777" t="s">
        <v>25</v>
      </c>
      <c r="E777" t="s">
        <v>26</v>
      </c>
      <c r="F777" t="s">
        <v>27</v>
      </c>
      <c r="G777" t="s">
        <v>45</v>
      </c>
      <c r="H777" t="s">
        <v>45</v>
      </c>
      <c r="I777" t="str">
        <f t="shared" si="28"/>
        <v>E</v>
      </c>
      <c r="J777">
        <v>38554</v>
      </c>
      <c r="K777" t="s">
        <v>3420</v>
      </c>
      <c r="L777" t="s">
        <v>3420</v>
      </c>
      <c r="M777" t="s">
        <v>28</v>
      </c>
      <c r="N777" t="s">
        <v>32</v>
      </c>
      <c r="O777">
        <v>19181</v>
      </c>
      <c r="P777" s="1">
        <v>43293</v>
      </c>
      <c r="Q777">
        <f t="shared" si="27"/>
        <v>2018</v>
      </c>
      <c r="R777" t="s">
        <v>1262</v>
      </c>
      <c r="S777" t="s">
        <v>29</v>
      </c>
      <c r="T777" t="s">
        <v>30</v>
      </c>
      <c r="U777" s="1">
        <v>43293</v>
      </c>
      <c r="V777" s="2">
        <v>2000</v>
      </c>
    </row>
    <row r="778" spans="1:22" x14ac:dyDescent="0.25">
      <c r="A778" t="s">
        <v>22</v>
      </c>
      <c r="B778" t="s">
        <v>23</v>
      </c>
      <c r="C778" t="s">
        <v>24</v>
      </c>
      <c r="D778" t="s">
        <v>25</v>
      </c>
      <c r="E778" t="s">
        <v>26</v>
      </c>
      <c r="F778" t="s">
        <v>27</v>
      </c>
      <c r="G778" t="s">
        <v>45</v>
      </c>
      <c r="H778" t="s">
        <v>45</v>
      </c>
      <c r="I778" t="str">
        <f t="shared" si="28"/>
        <v>E</v>
      </c>
      <c r="J778">
        <v>3230</v>
      </c>
      <c r="K778" t="s">
        <v>3427</v>
      </c>
      <c r="L778" t="s">
        <v>3427</v>
      </c>
      <c r="M778" t="s">
        <v>28</v>
      </c>
      <c r="N778" t="s">
        <v>32</v>
      </c>
      <c r="O778">
        <v>19179</v>
      </c>
      <c r="P778" s="1">
        <v>43293</v>
      </c>
      <c r="Q778">
        <f t="shared" si="27"/>
        <v>2018</v>
      </c>
      <c r="R778" t="s">
        <v>1262</v>
      </c>
      <c r="S778" t="s">
        <v>29</v>
      </c>
      <c r="T778" t="s">
        <v>30</v>
      </c>
      <c r="U778" s="1">
        <v>43293</v>
      </c>
      <c r="V778" s="2">
        <v>2000</v>
      </c>
    </row>
    <row r="779" spans="1:22" x14ac:dyDescent="0.25">
      <c r="A779" t="s">
        <v>22</v>
      </c>
      <c r="B779" t="s">
        <v>23</v>
      </c>
      <c r="C779" t="s">
        <v>24</v>
      </c>
      <c r="D779" t="s">
        <v>25</v>
      </c>
      <c r="E779" t="s">
        <v>26</v>
      </c>
      <c r="F779" t="s">
        <v>27</v>
      </c>
      <c r="G779" t="s">
        <v>45</v>
      </c>
      <c r="H779" t="s">
        <v>45</v>
      </c>
      <c r="I779" t="str">
        <f t="shared" si="28"/>
        <v>E</v>
      </c>
      <c r="J779">
        <v>35828</v>
      </c>
      <c r="K779" t="s">
        <v>3441</v>
      </c>
      <c r="L779" t="s">
        <v>3441</v>
      </c>
      <c r="M779" t="s">
        <v>28</v>
      </c>
      <c r="N779" t="s">
        <v>32</v>
      </c>
      <c r="O779">
        <v>19180</v>
      </c>
      <c r="P779" s="1">
        <v>43293</v>
      </c>
      <c r="Q779">
        <f t="shared" si="27"/>
        <v>2018</v>
      </c>
      <c r="R779" t="s">
        <v>1262</v>
      </c>
      <c r="S779" t="s">
        <v>29</v>
      </c>
      <c r="T779" t="s">
        <v>30</v>
      </c>
      <c r="U779" s="1">
        <v>43293</v>
      </c>
      <c r="V779" s="2">
        <v>2000</v>
      </c>
    </row>
    <row r="780" spans="1:22" x14ac:dyDescent="0.25">
      <c r="A780" t="s">
        <v>22</v>
      </c>
      <c r="B780" t="s">
        <v>23</v>
      </c>
      <c r="C780" t="s">
        <v>24</v>
      </c>
      <c r="D780" t="s">
        <v>25</v>
      </c>
      <c r="E780" t="s">
        <v>26</v>
      </c>
      <c r="F780" t="s">
        <v>27</v>
      </c>
      <c r="G780" t="s">
        <v>45</v>
      </c>
      <c r="H780" t="s">
        <v>45</v>
      </c>
      <c r="I780" t="str">
        <f t="shared" si="28"/>
        <v>E</v>
      </c>
      <c r="J780">
        <v>26076</v>
      </c>
      <c r="K780" t="s">
        <v>3442</v>
      </c>
      <c r="L780" t="s">
        <v>3443</v>
      </c>
      <c r="M780" t="s">
        <v>28</v>
      </c>
      <c r="N780" t="s">
        <v>32</v>
      </c>
      <c r="O780">
        <v>19180</v>
      </c>
      <c r="P780" s="1">
        <v>43293</v>
      </c>
      <c r="Q780">
        <f t="shared" si="27"/>
        <v>2018</v>
      </c>
      <c r="R780" t="s">
        <v>1262</v>
      </c>
      <c r="S780" t="s">
        <v>29</v>
      </c>
      <c r="T780" t="s">
        <v>30</v>
      </c>
      <c r="U780" s="1">
        <v>43293</v>
      </c>
      <c r="V780" s="2">
        <v>2000</v>
      </c>
    </row>
    <row r="781" spans="1:22" x14ac:dyDescent="0.25">
      <c r="A781" t="s">
        <v>22</v>
      </c>
      <c r="B781" t="s">
        <v>23</v>
      </c>
      <c r="C781" t="s">
        <v>24</v>
      </c>
      <c r="D781" t="s">
        <v>25</v>
      </c>
      <c r="E781" t="s">
        <v>26</v>
      </c>
      <c r="F781" t="s">
        <v>27</v>
      </c>
      <c r="G781" t="s">
        <v>45</v>
      </c>
      <c r="H781" t="s">
        <v>45</v>
      </c>
      <c r="I781" t="str">
        <f t="shared" si="28"/>
        <v>E</v>
      </c>
      <c r="J781">
        <v>39505</v>
      </c>
      <c r="K781" t="s">
        <v>3450</v>
      </c>
      <c r="L781" t="s">
        <v>3451</v>
      </c>
      <c r="M781" t="s">
        <v>28</v>
      </c>
      <c r="N781" t="s">
        <v>32</v>
      </c>
      <c r="O781">
        <v>19178</v>
      </c>
      <c r="P781" s="1">
        <v>43293</v>
      </c>
      <c r="Q781">
        <f t="shared" si="27"/>
        <v>2018</v>
      </c>
      <c r="R781" t="s">
        <v>1262</v>
      </c>
      <c r="S781" t="s">
        <v>29</v>
      </c>
      <c r="T781" t="s">
        <v>30</v>
      </c>
      <c r="U781" s="1">
        <v>43293</v>
      </c>
      <c r="V781" s="2">
        <v>2000</v>
      </c>
    </row>
    <row r="782" spans="1:22" x14ac:dyDescent="0.25">
      <c r="A782" t="s">
        <v>22</v>
      </c>
      <c r="B782" t="s">
        <v>23</v>
      </c>
      <c r="C782" t="s">
        <v>24</v>
      </c>
      <c r="D782" t="s">
        <v>25</v>
      </c>
      <c r="E782" t="s">
        <v>26</v>
      </c>
      <c r="F782" t="s">
        <v>27</v>
      </c>
      <c r="G782" t="s">
        <v>45</v>
      </c>
      <c r="H782" t="s">
        <v>45</v>
      </c>
      <c r="I782" t="str">
        <f t="shared" si="28"/>
        <v>E</v>
      </c>
      <c r="J782">
        <v>7049</v>
      </c>
      <c r="K782" t="s">
        <v>3460</v>
      </c>
      <c r="L782" t="s">
        <v>3460</v>
      </c>
      <c r="M782" t="s">
        <v>28</v>
      </c>
      <c r="N782" t="s">
        <v>32</v>
      </c>
      <c r="O782">
        <v>19179</v>
      </c>
      <c r="P782" s="1">
        <v>43293</v>
      </c>
      <c r="Q782">
        <f t="shared" si="27"/>
        <v>2018</v>
      </c>
      <c r="R782" t="s">
        <v>1262</v>
      </c>
      <c r="S782" t="s">
        <v>29</v>
      </c>
      <c r="T782" t="s">
        <v>30</v>
      </c>
      <c r="U782" s="1">
        <v>43293</v>
      </c>
      <c r="V782" s="2">
        <v>2000</v>
      </c>
    </row>
    <row r="783" spans="1:22" x14ac:dyDescent="0.25">
      <c r="A783" t="s">
        <v>22</v>
      </c>
      <c r="B783" t="s">
        <v>23</v>
      </c>
      <c r="C783" t="s">
        <v>24</v>
      </c>
      <c r="D783" t="s">
        <v>25</v>
      </c>
      <c r="E783" t="s">
        <v>26</v>
      </c>
      <c r="F783" t="s">
        <v>27</v>
      </c>
      <c r="G783" t="s">
        <v>45</v>
      </c>
      <c r="H783" t="s">
        <v>45</v>
      </c>
      <c r="I783" t="str">
        <f t="shared" si="28"/>
        <v>E</v>
      </c>
      <c r="J783">
        <v>37450</v>
      </c>
      <c r="K783" t="s">
        <v>3463</v>
      </c>
      <c r="L783" t="s">
        <v>3463</v>
      </c>
      <c r="M783" t="s">
        <v>28</v>
      </c>
      <c r="N783" t="s">
        <v>32</v>
      </c>
      <c r="O783">
        <v>19178</v>
      </c>
      <c r="P783" s="1">
        <v>43293</v>
      </c>
      <c r="Q783">
        <f t="shared" si="27"/>
        <v>2018</v>
      </c>
      <c r="R783" t="s">
        <v>1262</v>
      </c>
      <c r="S783" t="s">
        <v>29</v>
      </c>
      <c r="T783" t="s">
        <v>30</v>
      </c>
      <c r="U783" s="1">
        <v>43293</v>
      </c>
      <c r="V783" s="2">
        <v>2000</v>
      </c>
    </row>
    <row r="784" spans="1:22" x14ac:dyDescent="0.25">
      <c r="A784" t="s">
        <v>22</v>
      </c>
      <c r="B784" t="s">
        <v>23</v>
      </c>
      <c r="C784" t="s">
        <v>24</v>
      </c>
      <c r="D784" t="s">
        <v>25</v>
      </c>
      <c r="E784" t="s">
        <v>26</v>
      </c>
      <c r="F784" t="s">
        <v>27</v>
      </c>
      <c r="G784" t="s">
        <v>45</v>
      </c>
      <c r="H784" t="s">
        <v>45</v>
      </c>
      <c r="I784" t="str">
        <f t="shared" si="28"/>
        <v>E</v>
      </c>
      <c r="J784">
        <v>7058</v>
      </c>
      <c r="K784" t="s">
        <v>3469</v>
      </c>
      <c r="L784" t="s">
        <v>3469</v>
      </c>
      <c r="M784" t="s">
        <v>28</v>
      </c>
      <c r="N784" t="s">
        <v>32</v>
      </c>
      <c r="O784">
        <v>19179</v>
      </c>
      <c r="P784" s="1">
        <v>43293</v>
      </c>
      <c r="Q784">
        <f t="shared" si="27"/>
        <v>2018</v>
      </c>
      <c r="R784" t="s">
        <v>1262</v>
      </c>
      <c r="S784" t="s">
        <v>29</v>
      </c>
      <c r="T784" t="s">
        <v>30</v>
      </c>
      <c r="U784" s="1">
        <v>43293</v>
      </c>
      <c r="V784" s="2">
        <v>2000</v>
      </c>
    </row>
    <row r="785" spans="1:22" x14ac:dyDescent="0.25">
      <c r="A785" t="s">
        <v>22</v>
      </c>
      <c r="B785" t="s">
        <v>23</v>
      </c>
      <c r="C785" t="s">
        <v>24</v>
      </c>
      <c r="D785" t="s">
        <v>25</v>
      </c>
      <c r="E785" t="s">
        <v>26</v>
      </c>
      <c r="F785" t="s">
        <v>27</v>
      </c>
      <c r="G785" t="s">
        <v>45</v>
      </c>
      <c r="H785" t="s">
        <v>45</v>
      </c>
      <c r="I785" t="str">
        <f t="shared" si="28"/>
        <v>E</v>
      </c>
      <c r="J785">
        <v>26686</v>
      </c>
      <c r="K785" t="s">
        <v>3474</v>
      </c>
      <c r="L785" t="s">
        <v>3474</v>
      </c>
      <c r="M785" t="s">
        <v>28</v>
      </c>
      <c r="N785" t="s">
        <v>32</v>
      </c>
      <c r="O785">
        <v>19166</v>
      </c>
      <c r="P785" s="1">
        <v>43293</v>
      </c>
      <c r="Q785">
        <f t="shared" si="27"/>
        <v>2018</v>
      </c>
      <c r="R785" t="s">
        <v>248</v>
      </c>
      <c r="S785" t="s">
        <v>29</v>
      </c>
      <c r="T785" t="s">
        <v>30</v>
      </c>
      <c r="U785" s="1">
        <v>43293</v>
      </c>
      <c r="V785" s="2">
        <v>2000</v>
      </c>
    </row>
    <row r="786" spans="1:22" x14ac:dyDescent="0.25">
      <c r="A786" t="s">
        <v>22</v>
      </c>
      <c r="B786" t="s">
        <v>23</v>
      </c>
      <c r="C786" t="s">
        <v>24</v>
      </c>
      <c r="D786" t="s">
        <v>25</v>
      </c>
      <c r="E786" t="s">
        <v>26</v>
      </c>
      <c r="F786" t="s">
        <v>27</v>
      </c>
      <c r="G786" t="s">
        <v>45</v>
      </c>
      <c r="H786" t="s">
        <v>45</v>
      </c>
      <c r="I786" t="str">
        <f t="shared" si="28"/>
        <v>E</v>
      </c>
      <c r="J786">
        <v>47920</v>
      </c>
      <c r="K786" t="s">
        <v>3479</v>
      </c>
      <c r="L786" t="s">
        <v>3479</v>
      </c>
      <c r="M786" t="s">
        <v>28</v>
      </c>
      <c r="N786" t="s">
        <v>32</v>
      </c>
      <c r="O786">
        <v>19179</v>
      </c>
      <c r="P786" s="1">
        <v>43293</v>
      </c>
      <c r="Q786">
        <f t="shared" si="27"/>
        <v>2018</v>
      </c>
      <c r="R786" t="s">
        <v>1262</v>
      </c>
      <c r="S786" t="s">
        <v>29</v>
      </c>
      <c r="T786" t="s">
        <v>30</v>
      </c>
      <c r="U786" s="1">
        <v>43293</v>
      </c>
      <c r="V786" s="2">
        <v>2000</v>
      </c>
    </row>
    <row r="787" spans="1:22" x14ac:dyDescent="0.25">
      <c r="A787" t="s">
        <v>22</v>
      </c>
      <c r="B787" t="s">
        <v>23</v>
      </c>
      <c r="C787" t="s">
        <v>24</v>
      </c>
      <c r="D787" t="s">
        <v>25</v>
      </c>
      <c r="E787" t="s">
        <v>26</v>
      </c>
      <c r="F787" t="s">
        <v>27</v>
      </c>
      <c r="G787" t="s">
        <v>45</v>
      </c>
      <c r="H787" t="s">
        <v>45</v>
      </c>
      <c r="I787" t="str">
        <f t="shared" si="28"/>
        <v>E</v>
      </c>
      <c r="J787">
        <v>38318</v>
      </c>
      <c r="K787" t="s">
        <v>3482</v>
      </c>
      <c r="L787" t="s">
        <v>3483</v>
      </c>
      <c r="M787" t="s">
        <v>28</v>
      </c>
      <c r="N787" t="s">
        <v>32</v>
      </c>
      <c r="O787">
        <v>19178</v>
      </c>
      <c r="P787" s="1">
        <v>43293</v>
      </c>
      <c r="Q787">
        <f t="shared" si="27"/>
        <v>2018</v>
      </c>
      <c r="R787" t="s">
        <v>1262</v>
      </c>
      <c r="S787" t="s">
        <v>29</v>
      </c>
      <c r="T787" t="s">
        <v>30</v>
      </c>
      <c r="U787" s="1">
        <v>43293</v>
      </c>
      <c r="V787" s="2">
        <v>2000</v>
      </c>
    </row>
    <row r="788" spans="1:22" x14ac:dyDescent="0.25">
      <c r="A788" t="s">
        <v>22</v>
      </c>
      <c r="B788" t="s">
        <v>23</v>
      </c>
      <c r="C788" t="s">
        <v>24</v>
      </c>
      <c r="D788" t="s">
        <v>25</v>
      </c>
      <c r="E788" t="s">
        <v>26</v>
      </c>
      <c r="F788" t="s">
        <v>27</v>
      </c>
      <c r="G788" t="s">
        <v>45</v>
      </c>
      <c r="H788" t="s">
        <v>45</v>
      </c>
      <c r="I788" t="str">
        <f t="shared" si="28"/>
        <v>E</v>
      </c>
      <c r="J788">
        <v>37854</v>
      </c>
      <c r="K788" t="s">
        <v>3492</v>
      </c>
      <c r="L788" t="s">
        <v>3492</v>
      </c>
      <c r="M788" t="s">
        <v>28</v>
      </c>
      <c r="N788" t="s">
        <v>32</v>
      </c>
      <c r="O788">
        <v>19181</v>
      </c>
      <c r="P788" s="1">
        <v>43293</v>
      </c>
      <c r="Q788">
        <f t="shared" si="27"/>
        <v>2018</v>
      </c>
      <c r="R788" t="s">
        <v>1262</v>
      </c>
      <c r="S788" t="s">
        <v>29</v>
      </c>
      <c r="T788" t="s">
        <v>30</v>
      </c>
      <c r="U788" s="1">
        <v>43293</v>
      </c>
      <c r="V788" s="2">
        <v>2000</v>
      </c>
    </row>
    <row r="789" spans="1:22" x14ac:dyDescent="0.25">
      <c r="A789" t="s">
        <v>22</v>
      </c>
      <c r="B789" t="s">
        <v>23</v>
      </c>
      <c r="C789" t="s">
        <v>24</v>
      </c>
      <c r="D789" t="s">
        <v>25</v>
      </c>
      <c r="E789" t="s">
        <v>26</v>
      </c>
      <c r="F789" t="s">
        <v>27</v>
      </c>
      <c r="G789" t="s">
        <v>45</v>
      </c>
      <c r="H789" t="s">
        <v>45</v>
      </c>
      <c r="I789" t="str">
        <f t="shared" si="28"/>
        <v>E</v>
      </c>
      <c r="J789">
        <v>38480</v>
      </c>
      <c r="K789" t="s">
        <v>3501</v>
      </c>
      <c r="L789" t="s">
        <v>3501</v>
      </c>
      <c r="M789" t="s">
        <v>28</v>
      </c>
      <c r="N789" t="s">
        <v>32</v>
      </c>
      <c r="O789">
        <v>19179</v>
      </c>
      <c r="P789" s="1">
        <v>43293</v>
      </c>
      <c r="Q789">
        <f t="shared" si="27"/>
        <v>2018</v>
      </c>
      <c r="R789" t="s">
        <v>1262</v>
      </c>
      <c r="S789" t="s">
        <v>29</v>
      </c>
      <c r="T789" t="s">
        <v>30</v>
      </c>
      <c r="U789" s="1">
        <v>43293</v>
      </c>
      <c r="V789" s="2">
        <v>2000</v>
      </c>
    </row>
    <row r="790" spans="1:22" x14ac:dyDescent="0.25">
      <c r="A790" t="s">
        <v>22</v>
      </c>
      <c r="B790" t="s">
        <v>23</v>
      </c>
      <c r="C790" t="s">
        <v>24</v>
      </c>
      <c r="D790" t="s">
        <v>25</v>
      </c>
      <c r="E790" t="s">
        <v>26</v>
      </c>
      <c r="F790" t="s">
        <v>27</v>
      </c>
      <c r="G790" t="s">
        <v>45</v>
      </c>
      <c r="H790" t="s">
        <v>45</v>
      </c>
      <c r="I790" t="str">
        <f t="shared" si="28"/>
        <v>E</v>
      </c>
      <c r="J790">
        <v>48416</v>
      </c>
      <c r="K790" t="s">
        <v>3506</v>
      </c>
      <c r="L790" t="s">
        <v>3506</v>
      </c>
      <c r="M790" t="s">
        <v>28</v>
      </c>
      <c r="N790" t="s">
        <v>32</v>
      </c>
      <c r="O790">
        <v>19179</v>
      </c>
      <c r="P790" s="1">
        <v>43293</v>
      </c>
      <c r="Q790">
        <f t="shared" si="27"/>
        <v>2018</v>
      </c>
      <c r="R790" t="s">
        <v>1262</v>
      </c>
      <c r="S790" t="s">
        <v>29</v>
      </c>
      <c r="T790" t="s">
        <v>30</v>
      </c>
      <c r="U790" s="1">
        <v>43293</v>
      </c>
      <c r="V790" s="2">
        <v>2000</v>
      </c>
    </row>
    <row r="791" spans="1:22" x14ac:dyDescent="0.25">
      <c r="A791" t="s">
        <v>22</v>
      </c>
      <c r="B791" t="s">
        <v>23</v>
      </c>
      <c r="C791" t="s">
        <v>24</v>
      </c>
      <c r="D791" t="s">
        <v>25</v>
      </c>
      <c r="E791" t="s">
        <v>26</v>
      </c>
      <c r="F791" t="s">
        <v>27</v>
      </c>
      <c r="G791" t="s">
        <v>45</v>
      </c>
      <c r="H791" t="s">
        <v>45</v>
      </c>
      <c r="I791" t="str">
        <f t="shared" si="28"/>
        <v>E</v>
      </c>
      <c r="J791">
        <v>35987</v>
      </c>
      <c r="K791" t="s">
        <v>3508</v>
      </c>
      <c r="L791" t="s">
        <v>3508</v>
      </c>
      <c r="M791" t="s">
        <v>28</v>
      </c>
      <c r="N791" t="s">
        <v>32</v>
      </c>
      <c r="O791">
        <v>19179</v>
      </c>
      <c r="P791" s="1">
        <v>43293</v>
      </c>
      <c r="Q791">
        <f t="shared" si="27"/>
        <v>2018</v>
      </c>
      <c r="R791" t="s">
        <v>1262</v>
      </c>
      <c r="S791" t="s">
        <v>29</v>
      </c>
      <c r="T791" t="s">
        <v>30</v>
      </c>
      <c r="U791" s="1">
        <v>43293</v>
      </c>
      <c r="V791" s="2">
        <v>2000</v>
      </c>
    </row>
    <row r="792" spans="1:22" x14ac:dyDescent="0.25">
      <c r="A792" t="s">
        <v>22</v>
      </c>
      <c r="B792" t="s">
        <v>23</v>
      </c>
      <c r="C792" t="s">
        <v>24</v>
      </c>
      <c r="D792" t="s">
        <v>25</v>
      </c>
      <c r="E792" t="s">
        <v>26</v>
      </c>
      <c r="F792" t="s">
        <v>27</v>
      </c>
      <c r="G792" t="s">
        <v>45</v>
      </c>
      <c r="H792" t="s">
        <v>45</v>
      </c>
      <c r="I792" t="str">
        <f t="shared" si="28"/>
        <v>E</v>
      </c>
      <c r="J792">
        <v>52663</v>
      </c>
      <c r="K792" t="s">
        <v>3514</v>
      </c>
      <c r="L792" t="s">
        <v>3514</v>
      </c>
      <c r="M792" t="s">
        <v>28</v>
      </c>
      <c r="N792" t="s">
        <v>32</v>
      </c>
      <c r="O792">
        <v>19166</v>
      </c>
      <c r="P792" s="1">
        <v>43293</v>
      </c>
      <c r="Q792">
        <f t="shared" si="27"/>
        <v>2018</v>
      </c>
      <c r="R792" t="s">
        <v>248</v>
      </c>
      <c r="S792" t="s">
        <v>29</v>
      </c>
      <c r="T792" t="s">
        <v>30</v>
      </c>
      <c r="U792" s="1">
        <v>43293</v>
      </c>
      <c r="V792" s="2">
        <v>2000</v>
      </c>
    </row>
    <row r="793" spans="1:22" x14ac:dyDescent="0.25">
      <c r="A793" t="s">
        <v>22</v>
      </c>
      <c r="B793" t="s">
        <v>23</v>
      </c>
      <c r="C793" t="s">
        <v>24</v>
      </c>
      <c r="D793" t="s">
        <v>25</v>
      </c>
      <c r="E793" t="s">
        <v>26</v>
      </c>
      <c r="F793" t="s">
        <v>27</v>
      </c>
      <c r="G793" t="s">
        <v>45</v>
      </c>
      <c r="H793" t="s">
        <v>45</v>
      </c>
      <c r="I793" t="str">
        <f t="shared" si="28"/>
        <v>E</v>
      </c>
      <c r="J793">
        <v>56788</v>
      </c>
      <c r="K793" t="s">
        <v>3515</v>
      </c>
      <c r="L793" t="s">
        <v>3515</v>
      </c>
      <c r="M793" t="s">
        <v>28</v>
      </c>
      <c r="N793" t="s">
        <v>32</v>
      </c>
      <c r="O793">
        <v>19166</v>
      </c>
      <c r="P793" s="1">
        <v>43293</v>
      </c>
      <c r="Q793">
        <f t="shared" si="27"/>
        <v>2018</v>
      </c>
      <c r="R793" t="s">
        <v>248</v>
      </c>
      <c r="S793" t="s">
        <v>29</v>
      </c>
      <c r="T793" t="s">
        <v>30</v>
      </c>
      <c r="U793" s="1">
        <v>43293</v>
      </c>
      <c r="V793" s="2">
        <v>2000</v>
      </c>
    </row>
    <row r="794" spans="1:22" x14ac:dyDescent="0.25">
      <c r="A794" t="s">
        <v>22</v>
      </c>
      <c r="B794" t="s">
        <v>23</v>
      </c>
      <c r="C794" t="s">
        <v>24</v>
      </c>
      <c r="D794" t="s">
        <v>25</v>
      </c>
      <c r="E794" t="s">
        <v>26</v>
      </c>
      <c r="F794" t="s">
        <v>27</v>
      </c>
      <c r="G794" t="s">
        <v>45</v>
      </c>
      <c r="H794" t="s">
        <v>45</v>
      </c>
      <c r="I794" t="str">
        <f t="shared" si="28"/>
        <v>E</v>
      </c>
      <c r="J794">
        <v>35554</v>
      </c>
      <c r="K794" t="s">
        <v>3521</v>
      </c>
      <c r="L794" t="s">
        <v>3521</v>
      </c>
      <c r="M794" t="s">
        <v>28</v>
      </c>
      <c r="N794" t="s">
        <v>32</v>
      </c>
      <c r="O794">
        <v>19177</v>
      </c>
      <c r="P794" s="1">
        <v>43293</v>
      </c>
      <c r="Q794">
        <f t="shared" si="27"/>
        <v>2018</v>
      </c>
      <c r="R794" t="s">
        <v>1262</v>
      </c>
      <c r="S794" t="s">
        <v>29</v>
      </c>
      <c r="T794" t="s">
        <v>30</v>
      </c>
      <c r="U794" s="1">
        <v>43293</v>
      </c>
      <c r="V794" s="2">
        <v>2000</v>
      </c>
    </row>
    <row r="795" spans="1:22" x14ac:dyDescent="0.25">
      <c r="A795" t="s">
        <v>22</v>
      </c>
      <c r="B795" t="s">
        <v>23</v>
      </c>
      <c r="C795" t="s">
        <v>24</v>
      </c>
      <c r="D795" t="s">
        <v>25</v>
      </c>
      <c r="E795" t="s">
        <v>26</v>
      </c>
      <c r="F795" t="s">
        <v>27</v>
      </c>
      <c r="G795" t="s">
        <v>45</v>
      </c>
      <c r="H795" t="s">
        <v>45</v>
      </c>
      <c r="I795" t="str">
        <f t="shared" si="28"/>
        <v>E</v>
      </c>
      <c r="J795">
        <v>22943</v>
      </c>
      <c r="K795" t="s">
        <v>3523</v>
      </c>
      <c r="L795" t="s">
        <v>3524</v>
      </c>
      <c r="M795" t="s">
        <v>28</v>
      </c>
      <c r="N795" t="s">
        <v>32</v>
      </c>
      <c r="O795">
        <v>19177</v>
      </c>
      <c r="P795" s="1">
        <v>43293</v>
      </c>
      <c r="Q795">
        <f t="shared" si="27"/>
        <v>2018</v>
      </c>
      <c r="R795" t="s">
        <v>1262</v>
      </c>
      <c r="S795" t="s">
        <v>29</v>
      </c>
      <c r="T795" t="s">
        <v>30</v>
      </c>
      <c r="U795" s="1">
        <v>43293</v>
      </c>
      <c r="V795" s="2">
        <v>2000</v>
      </c>
    </row>
    <row r="796" spans="1:22" x14ac:dyDescent="0.25">
      <c r="A796" t="s">
        <v>22</v>
      </c>
      <c r="B796" t="s">
        <v>23</v>
      </c>
      <c r="C796" t="s">
        <v>24</v>
      </c>
      <c r="D796" t="s">
        <v>25</v>
      </c>
      <c r="E796" t="s">
        <v>26</v>
      </c>
      <c r="F796" t="s">
        <v>27</v>
      </c>
      <c r="G796" t="s">
        <v>45</v>
      </c>
      <c r="H796" t="s">
        <v>45</v>
      </c>
      <c r="I796" t="str">
        <f t="shared" si="28"/>
        <v>E</v>
      </c>
      <c r="J796">
        <v>36801</v>
      </c>
      <c r="K796" t="s">
        <v>3526</v>
      </c>
      <c r="L796" t="s">
        <v>3526</v>
      </c>
      <c r="M796" t="s">
        <v>28</v>
      </c>
      <c r="N796" t="s">
        <v>32</v>
      </c>
      <c r="O796">
        <v>19177</v>
      </c>
      <c r="P796" s="1">
        <v>43293</v>
      </c>
      <c r="Q796">
        <f t="shared" si="27"/>
        <v>2018</v>
      </c>
      <c r="R796" t="s">
        <v>1262</v>
      </c>
      <c r="S796" t="s">
        <v>29</v>
      </c>
      <c r="T796" t="s">
        <v>30</v>
      </c>
      <c r="U796" s="1">
        <v>43293</v>
      </c>
      <c r="V796" s="2">
        <v>2000</v>
      </c>
    </row>
    <row r="797" spans="1:22" x14ac:dyDescent="0.25">
      <c r="A797" t="s">
        <v>22</v>
      </c>
      <c r="B797" t="s">
        <v>23</v>
      </c>
      <c r="C797" t="s">
        <v>24</v>
      </c>
      <c r="D797" t="s">
        <v>25</v>
      </c>
      <c r="E797" t="s">
        <v>26</v>
      </c>
      <c r="F797" t="s">
        <v>27</v>
      </c>
      <c r="G797" t="s">
        <v>45</v>
      </c>
      <c r="H797" t="s">
        <v>45</v>
      </c>
      <c r="I797" t="str">
        <f t="shared" si="28"/>
        <v>E</v>
      </c>
      <c r="J797">
        <v>7062</v>
      </c>
      <c r="K797" t="s">
        <v>3528</v>
      </c>
      <c r="L797" t="s">
        <v>3528</v>
      </c>
      <c r="M797" t="s">
        <v>28</v>
      </c>
      <c r="N797" t="s">
        <v>32</v>
      </c>
      <c r="O797">
        <v>19179</v>
      </c>
      <c r="P797" s="1">
        <v>43293</v>
      </c>
      <c r="Q797">
        <f t="shared" si="27"/>
        <v>2018</v>
      </c>
      <c r="R797" t="s">
        <v>1262</v>
      </c>
      <c r="S797" t="s">
        <v>29</v>
      </c>
      <c r="T797" t="s">
        <v>30</v>
      </c>
      <c r="U797" s="1">
        <v>43293</v>
      </c>
      <c r="V797" s="2">
        <v>2000</v>
      </c>
    </row>
    <row r="798" spans="1:22" x14ac:dyDescent="0.25">
      <c r="A798" t="s">
        <v>22</v>
      </c>
      <c r="B798" t="s">
        <v>23</v>
      </c>
      <c r="C798" t="s">
        <v>24</v>
      </c>
      <c r="D798" t="s">
        <v>25</v>
      </c>
      <c r="E798" t="s">
        <v>26</v>
      </c>
      <c r="F798" t="s">
        <v>27</v>
      </c>
      <c r="G798" t="s">
        <v>45</v>
      </c>
      <c r="H798" t="s">
        <v>45</v>
      </c>
      <c r="I798" t="str">
        <f t="shared" si="28"/>
        <v>E</v>
      </c>
      <c r="J798">
        <v>48581</v>
      </c>
      <c r="K798" t="s">
        <v>3545</v>
      </c>
      <c r="L798" t="s">
        <v>3545</v>
      </c>
      <c r="M798" t="s">
        <v>28</v>
      </c>
      <c r="N798" t="s">
        <v>32</v>
      </c>
      <c r="O798">
        <v>19166</v>
      </c>
      <c r="P798" s="1">
        <v>43293</v>
      </c>
      <c r="Q798">
        <f t="shared" si="27"/>
        <v>2018</v>
      </c>
      <c r="R798" t="s">
        <v>248</v>
      </c>
      <c r="S798" t="s">
        <v>29</v>
      </c>
      <c r="T798" t="s">
        <v>30</v>
      </c>
      <c r="U798" s="1">
        <v>43293</v>
      </c>
      <c r="V798" s="2">
        <v>2000</v>
      </c>
    </row>
    <row r="799" spans="1:22" x14ac:dyDescent="0.25">
      <c r="A799" t="s">
        <v>22</v>
      </c>
      <c r="B799" t="s">
        <v>23</v>
      </c>
      <c r="C799" t="s">
        <v>24</v>
      </c>
      <c r="D799" t="s">
        <v>25</v>
      </c>
      <c r="E799" t="s">
        <v>26</v>
      </c>
      <c r="F799" t="s">
        <v>27</v>
      </c>
      <c r="G799" t="s">
        <v>45</v>
      </c>
      <c r="H799" t="s">
        <v>45</v>
      </c>
      <c r="I799" t="str">
        <f t="shared" si="28"/>
        <v>E</v>
      </c>
      <c r="J799">
        <v>17337</v>
      </c>
      <c r="K799" t="s">
        <v>674</v>
      </c>
      <c r="L799" t="s">
        <v>674</v>
      </c>
      <c r="M799" t="s">
        <v>28</v>
      </c>
      <c r="N799" t="s">
        <v>32</v>
      </c>
      <c r="O799">
        <v>19178</v>
      </c>
      <c r="P799" s="1">
        <v>43293</v>
      </c>
      <c r="Q799">
        <f t="shared" si="27"/>
        <v>2018</v>
      </c>
      <c r="R799" t="s">
        <v>1262</v>
      </c>
      <c r="S799" t="s">
        <v>29</v>
      </c>
      <c r="T799" t="s">
        <v>30</v>
      </c>
      <c r="U799" s="1">
        <v>43293</v>
      </c>
      <c r="V799" s="2">
        <v>2000</v>
      </c>
    </row>
    <row r="800" spans="1:22" x14ac:dyDescent="0.25">
      <c r="A800" t="s">
        <v>22</v>
      </c>
      <c r="B800" t="s">
        <v>23</v>
      </c>
      <c r="C800" t="s">
        <v>24</v>
      </c>
      <c r="D800" t="s">
        <v>25</v>
      </c>
      <c r="E800" t="s">
        <v>26</v>
      </c>
      <c r="F800" t="s">
        <v>27</v>
      </c>
      <c r="G800" t="s">
        <v>45</v>
      </c>
      <c r="H800" t="s">
        <v>45</v>
      </c>
      <c r="I800" t="str">
        <f t="shared" si="28"/>
        <v>E</v>
      </c>
      <c r="J800">
        <v>33671</v>
      </c>
      <c r="K800" t="s">
        <v>3565</v>
      </c>
      <c r="L800" t="s">
        <v>3565</v>
      </c>
      <c r="M800" t="s">
        <v>28</v>
      </c>
      <c r="N800" t="s">
        <v>32</v>
      </c>
      <c r="O800">
        <v>19179</v>
      </c>
      <c r="P800" s="1">
        <v>43293</v>
      </c>
      <c r="Q800">
        <f t="shared" si="27"/>
        <v>2018</v>
      </c>
      <c r="R800" t="s">
        <v>1262</v>
      </c>
      <c r="S800" t="s">
        <v>29</v>
      </c>
      <c r="T800" t="s">
        <v>30</v>
      </c>
      <c r="U800" s="1">
        <v>43293</v>
      </c>
      <c r="V800" s="2">
        <v>2000</v>
      </c>
    </row>
    <row r="801" spans="1:22" x14ac:dyDescent="0.25">
      <c r="A801" t="s">
        <v>22</v>
      </c>
      <c r="B801" t="s">
        <v>23</v>
      </c>
      <c r="C801" t="s">
        <v>24</v>
      </c>
      <c r="D801" t="s">
        <v>25</v>
      </c>
      <c r="E801" t="s">
        <v>26</v>
      </c>
      <c r="F801" t="s">
        <v>27</v>
      </c>
      <c r="G801" t="s">
        <v>45</v>
      </c>
      <c r="H801" t="s">
        <v>45</v>
      </c>
      <c r="I801" t="str">
        <f t="shared" si="28"/>
        <v>E</v>
      </c>
      <c r="J801">
        <v>116294</v>
      </c>
      <c r="K801" t="s">
        <v>3568</v>
      </c>
      <c r="L801" t="s">
        <v>3568</v>
      </c>
      <c r="M801" t="s">
        <v>28</v>
      </c>
      <c r="N801" t="s">
        <v>32</v>
      </c>
      <c r="O801">
        <v>19179</v>
      </c>
      <c r="P801" s="1">
        <v>43293</v>
      </c>
      <c r="Q801">
        <f t="shared" si="27"/>
        <v>2018</v>
      </c>
      <c r="R801" t="s">
        <v>1262</v>
      </c>
      <c r="S801" t="s">
        <v>29</v>
      </c>
      <c r="T801" t="s">
        <v>30</v>
      </c>
      <c r="U801" s="1">
        <v>43293</v>
      </c>
      <c r="V801" s="2">
        <v>2000</v>
      </c>
    </row>
    <row r="802" spans="1:22" x14ac:dyDescent="0.25">
      <c r="A802" t="s">
        <v>22</v>
      </c>
      <c r="B802" t="s">
        <v>23</v>
      </c>
      <c r="C802" t="s">
        <v>24</v>
      </c>
      <c r="D802" t="s">
        <v>25</v>
      </c>
      <c r="E802" t="s">
        <v>26</v>
      </c>
      <c r="F802" t="s">
        <v>27</v>
      </c>
      <c r="G802" t="s">
        <v>45</v>
      </c>
      <c r="H802" t="s">
        <v>45</v>
      </c>
      <c r="I802" t="str">
        <f t="shared" si="28"/>
        <v>E</v>
      </c>
      <c r="J802">
        <v>35925</v>
      </c>
      <c r="K802" t="s">
        <v>3573</v>
      </c>
      <c r="L802" t="s">
        <v>3573</v>
      </c>
      <c r="M802" t="s">
        <v>28</v>
      </c>
      <c r="N802" t="s">
        <v>32</v>
      </c>
      <c r="O802">
        <v>19179</v>
      </c>
      <c r="P802" s="1">
        <v>43293</v>
      </c>
      <c r="Q802">
        <f t="shared" si="27"/>
        <v>2018</v>
      </c>
      <c r="R802" t="s">
        <v>1262</v>
      </c>
      <c r="S802" t="s">
        <v>29</v>
      </c>
      <c r="T802" t="s">
        <v>30</v>
      </c>
      <c r="U802" s="1">
        <v>43293</v>
      </c>
      <c r="V802" s="2">
        <v>2000</v>
      </c>
    </row>
    <row r="803" spans="1:22" x14ac:dyDescent="0.25">
      <c r="A803" t="s">
        <v>22</v>
      </c>
      <c r="B803" t="s">
        <v>23</v>
      </c>
      <c r="C803" t="s">
        <v>24</v>
      </c>
      <c r="D803" t="s">
        <v>25</v>
      </c>
      <c r="E803" t="s">
        <v>26</v>
      </c>
      <c r="F803" t="s">
        <v>27</v>
      </c>
      <c r="G803" t="s">
        <v>45</v>
      </c>
      <c r="H803" t="s">
        <v>45</v>
      </c>
      <c r="I803" t="str">
        <f t="shared" si="28"/>
        <v>E</v>
      </c>
      <c r="J803">
        <v>3872</v>
      </c>
      <c r="K803" t="s">
        <v>3576</v>
      </c>
      <c r="L803" t="s">
        <v>3576</v>
      </c>
      <c r="M803" t="s">
        <v>28</v>
      </c>
      <c r="N803" t="s">
        <v>32</v>
      </c>
      <c r="O803">
        <v>19179</v>
      </c>
      <c r="P803" s="1">
        <v>43293</v>
      </c>
      <c r="Q803">
        <f t="shared" si="27"/>
        <v>2018</v>
      </c>
      <c r="R803" t="s">
        <v>1262</v>
      </c>
      <c r="S803" t="s">
        <v>29</v>
      </c>
      <c r="T803" t="s">
        <v>30</v>
      </c>
      <c r="U803" s="1">
        <v>43293</v>
      </c>
      <c r="V803" s="2">
        <v>2000</v>
      </c>
    </row>
    <row r="804" spans="1:22" x14ac:dyDescent="0.25">
      <c r="A804" t="s">
        <v>22</v>
      </c>
      <c r="B804" t="s">
        <v>23</v>
      </c>
      <c r="C804" t="s">
        <v>24</v>
      </c>
      <c r="D804" t="s">
        <v>25</v>
      </c>
      <c r="E804" t="s">
        <v>26</v>
      </c>
      <c r="F804" t="s">
        <v>27</v>
      </c>
      <c r="G804" t="s">
        <v>45</v>
      </c>
      <c r="H804" t="s">
        <v>45</v>
      </c>
      <c r="I804" t="str">
        <f t="shared" si="28"/>
        <v>E</v>
      </c>
      <c r="J804">
        <v>36704</v>
      </c>
      <c r="K804" t="s">
        <v>3577</v>
      </c>
      <c r="L804" t="s">
        <v>3577</v>
      </c>
      <c r="M804" t="s">
        <v>28</v>
      </c>
      <c r="N804" t="s">
        <v>32</v>
      </c>
      <c r="O804">
        <v>19181</v>
      </c>
      <c r="P804" s="1">
        <v>43293</v>
      </c>
      <c r="Q804">
        <f t="shared" si="27"/>
        <v>2018</v>
      </c>
      <c r="R804" t="s">
        <v>1262</v>
      </c>
      <c r="S804" t="s">
        <v>29</v>
      </c>
      <c r="T804" t="s">
        <v>30</v>
      </c>
      <c r="U804" s="1">
        <v>43293</v>
      </c>
      <c r="V804" s="2">
        <v>2000</v>
      </c>
    </row>
    <row r="805" spans="1:22" x14ac:dyDescent="0.25">
      <c r="A805" t="s">
        <v>22</v>
      </c>
      <c r="B805" t="s">
        <v>23</v>
      </c>
      <c r="C805" t="s">
        <v>24</v>
      </c>
      <c r="D805" t="s">
        <v>25</v>
      </c>
      <c r="E805" t="s">
        <v>26</v>
      </c>
      <c r="F805" t="s">
        <v>27</v>
      </c>
      <c r="G805" t="s">
        <v>45</v>
      </c>
      <c r="H805" t="s">
        <v>45</v>
      </c>
      <c r="I805" t="str">
        <f t="shared" si="28"/>
        <v>E</v>
      </c>
      <c r="J805">
        <v>36557</v>
      </c>
      <c r="K805" t="s">
        <v>3604</v>
      </c>
      <c r="L805" t="s">
        <v>3604</v>
      </c>
      <c r="M805" t="s">
        <v>28</v>
      </c>
      <c r="N805" t="s">
        <v>32</v>
      </c>
      <c r="O805">
        <v>19179</v>
      </c>
      <c r="P805" s="1">
        <v>43293</v>
      </c>
      <c r="Q805">
        <f t="shared" si="27"/>
        <v>2018</v>
      </c>
      <c r="R805" t="s">
        <v>1262</v>
      </c>
      <c r="S805" t="s">
        <v>29</v>
      </c>
      <c r="T805" t="s">
        <v>30</v>
      </c>
      <c r="U805" s="1">
        <v>43293</v>
      </c>
      <c r="V805" s="2">
        <v>2000</v>
      </c>
    </row>
    <row r="806" spans="1:22" x14ac:dyDescent="0.25">
      <c r="A806" t="s">
        <v>22</v>
      </c>
      <c r="B806" t="s">
        <v>23</v>
      </c>
      <c r="C806" t="s">
        <v>24</v>
      </c>
      <c r="D806" t="s">
        <v>25</v>
      </c>
      <c r="E806" t="s">
        <v>26</v>
      </c>
      <c r="F806" t="s">
        <v>27</v>
      </c>
      <c r="G806" t="s">
        <v>45</v>
      </c>
      <c r="H806" t="s">
        <v>45</v>
      </c>
      <c r="I806" t="str">
        <f t="shared" ref="I806:I819" si="29">"E"</f>
        <v>E</v>
      </c>
      <c r="J806">
        <v>47919</v>
      </c>
      <c r="K806" t="s">
        <v>3606</v>
      </c>
      <c r="L806" t="s">
        <v>3606</v>
      </c>
      <c r="M806" t="s">
        <v>28</v>
      </c>
      <c r="N806" t="s">
        <v>32</v>
      </c>
      <c r="O806">
        <v>19179</v>
      </c>
      <c r="P806" s="1">
        <v>43293</v>
      </c>
      <c r="Q806">
        <f t="shared" si="27"/>
        <v>2018</v>
      </c>
      <c r="R806" t="s">
        <v>1262</v>
      </c>
      <c r="S806" t="s">
        <v>29</v>
      </c>
      <c r="T806" t="s">
        <v>30</v>
      </c>
      <c r="U806" s="1">
        <v>43293</v>
      </c>
      <c r="V806" s="2">
        <v>2000</v>
      </c>
    </row>
    <row r="807" spans="1:22" x14ac:dyDescent="0.25">
      <c r="A807" t="s">
        <v>22</v>
      </c>
      <c r="B807" t="s">
        <v>23</v>
      </c>
      <c r="C807" t="s">
        <v>24</v>
      </c>
      <c r="D807" t="s">
        <v>25</v>
      </c>
      <c r="E807" t="s">
        <v>26</v>
      </c>
      <c r="F807" t="s">
        <v>27</v>
      </c>
      <c r="G807" t="s">
        <v>45</v>
      </c>
      <c r="H807" t="s">
        <v>45</v>
      </c>
      <c r="I807" t="str">
        <f t="shared" si="29"/>
        <v>E</v>
      </c>
      <c r="J807">
        <v>39330</v>
      </c>
      <c r="K807" t="s">
        <v>3612</v>
      </c>
      <c r="L807" t="s">
        <v>3612</v>
      </c>
      <c r="M807" t="s">
        <v>28</v>
      </c>
      <c r="N807" t="s">
        <v>32</v>
      </c>
      <c r="O807">
        <v>19179</v>
      </c>
      <c r="P807" s="1">
        <v>43293</v>
      </c>
      <c r="Q807">
        <f t="shared" si="27"/>
        <v>2018</v>
      </c>
      <c r="R807" t="s">
        <v>1262</v>
      </c>
      <c r="S807" t="s">
        <v>29</v>
      </c>
      <c r="T807" t="s">
        <v>30</v>
      </c>
      <c r="U807" s="1">
        <v>43293</v>
      </c>
      <c r="V807" s="2">
        <v>2000</v>
      </c>
    </row>
    <row r="808" spans="1:22" x14ac:dyDescent="0.25">
      <c r="A808" t="s">
        <v>22</v>
      </c>
      <c r="B808" t="s">
        <v>23</v>
      </c>
      <c r="C808" t="s">
        <v>24</v>
      </c>
      <c r="D808" t="s">
        <v>25</v>
      </c>
      <c r="E808" t="s">
        <v>26</v>
      </c>
      <c r="F808" t="s">
        <v>27</v>
      </c>
      <c r="G808" t="s">
        <v>45</v>
      </c>
      <c r="H808" t="s">
        <v>45</v>
      </c>
      <c r="I808" t="str">
        <f t="shared" si="29"/>
        <v>E</v>
      </c>
      <c r="J808">
        <v>8434</v>
      </c>
      <c r="K808" t="s">
        <v>3616</v>
      </c>
      <c r="L808" t="s">
        <v>3616</v>
      </c>
      <c r="M808" t="s">
        <v>28</v>
      </c>
      <c r="N808" t="s">
        <v>32</v>
      </c>
      <c r="O808">
        <v>19179</v>
      </c>
      <c r="P808" s="1">
        <v>43293</v>
      </c>
      <c r="Q808">
        <f t="shared" si="27"/>
        <v>2018</v>
      </c>
      <c r="R808" t="s">
        <v>1262</v>
      </c>
      <c r="S808" t="s">
        <v>29</v>
      </c>
      <c r="T808" t="s">
        <v>30</v>
      </c>
      <c r="U808" s="1">
        <v>43293</v>
      </c>
      <c r="V808" s="2">
        <v>2000</v>
      </c>
    </row>
    <row r="809" spans="1:22" x14ac:dyDescent="0.25">
      <c r="A809" t="s">
        <v>22</v>
      </c>
      <c r="B809" t="s">
        <v>23</v>
      </c>
      <c r="C809" t="s">
        <v>24</v>
      </c>
      <c r="D809" t="s">
        <v>25</v>
      </c>
      <c r="E809" t="s">
        <v>26</v>
      </c>
      <c r="F809" t="s">
        <v>27</v>
      </c>
      <c r="G809" t="s">
        <v>45</v>
      </c>
      <c r="H809" t="s">
        <v>45</v>
      </c>
      <c r="I809" t="str">
        <f t="shared" si="29"/>
        <v>E</v>
      </c>
      <c r="J809">
        <v>48757</v>
      </c>
      <c r="K809" t="s">
        <v>3625</v>
      </c>
      <c r="L809" t="s">
        <v>3625</v>
      </c>
      <c r="M809" t="s">
        <v>28</v>
      </c>
      <c r="N809" t="s">
        <v>32</v>
      </c>
      <c r="O809">
        <v>19179</v>
      </c>
      <c r="P809" s="1">
        <v>43293</v>
      </c>
      <c r="Q809">
        <f t="shared" si="27"/>
        <v>2018</v>
      </c>
      <c r="R809" t="s">
        <v>1262</v>
      </c>
      <c r="S809" t="s">
        <v>29</v>
      </c>
      <c r="T809" t="s">
        <v>30</v>
      </c>
      <c r="U809" s="1">
        <v>43293</v>
      </c>
      <c r="V809" s="2">
        <v>2000</v>
      </c>
    </row>
    <row r="810" spans="1:22" x14ac:dyDescent="0.25">
      <c r="A810" t="s">
        <v>22</v>
      </c>
      <c r="B810" t="s">
        <v>23</v>
      </c>
      <c r="C810" t="s">
        <v>24</v>
      </c>
      <c r="D810" t="s">
        <v>25</v>
      </c>
      <c r="E810" t="s">
        <v>26</v>
      </c>
      <c r="F810" t="s">
        <v>27</v>
      </c>
      <c r="G810" t="s">
        <v>45</v>
      </c>
      <c r="H810" t="s">
        <v>45</v>
      </c>
      <c r="I810" t="str">
        <f t="shared" si="29"/>
        <v>E</v>
      </c>
      <c r="J810">
        <v>7054</v>
      </c>
      <c r="K810" t="s">
        <v>3642</v>
      </c>
      <c r="L810" t="s">
        <v>3642</v>
      </c>
      <c r="M810" t="s">
        <v>28</v>
      </c>
      <c r="N810" t="s">
        <v>32</v>
      </c>
      <c r="O810">
        <v>19179</v>
      </c>
      <c r="P810" s="1">
        <v>43293</v>
      </c>
      <c r="Q810">
        <f t="shared" si="27"/>
        <v>2018</v>
      </c>
      <c r="R810" t="s">
        <v>1262</v>
      </c>
      <c r="S810" t="s">
        <v>29</v>
      </c>
      <c r="T810" t="s">
        <v>30</v>
      </c>
      <c r="U810" s="1">
        <v>43293</v>
      </c>
      <c r="V810" s="2">
        <v>2000</v>
      </c>
    </row>
    <row r="811" spans="1:22" x14ac:dyDescent="0.25">
      <c r="A811" t="s">
        <v>22</v>
      </c>
      <c r="B811" t="s">
        <v>23</v>
      </c>
      <c r="C811" t="s">
        <v>24</v>
      </c>
      <c r="D811" t="s">
        <v>25</v>
      </c>
      <c r="E811" t="s">
        <v>26</v>
      </c>
      <c r="F811" t="s">
        <v>27</v>
      </c>
      <c r="G811" t="s">
        <v>45</v>
      </c>
      <c r="H811" t="s">
        <v>45</v>
      </c>
      <c r="I811" t="str">
        <f t="shared" si="29"/>
        <v>E</v>
      </c>
      <c r="J811">
        <v>37070</v>
      </c>
      <c r="K811" t="s">
        <v>3655</v>
      </c>
      <c r="L811" t="s">
        <v>3655</v>
      </c>
      <c r="M811" t="s">
        <v>28</v>
      </c>
      <c r="N811" t="s">
        <v>32</v>
      </c>
      <c r="O811">
        <v>19171</v>
      </c>
      <c r="P811" s="1">
        <v>43293</v>
      </c>
      <c r="Q811">
        <f t="shared" si="27"/>
        <v>2018</v>
      </c>
      <c r="R811" t="s">
        <v>1262</v>
      </c>
      <c r="S811" t="s">
        <v>29</v>
      </c>
      <c r="T811" t="s">
        <v>30</v>
      </c>
      <c r="U811" s="1">
        <v>43293</v>
      </c>
      <c r="V811" s="2">
        <v>2000</v>
      </c>
    </row>
    <row r="812" spans="1:22" x14ac:dyDescent="0.25">
      <c r="A812" t="s">
        <v>22</v>
      </c>
      <c r="B812" t="s">
        <v>23</v>
      </c>
      <c r="C812" t="s">
        <v>24</v>
      </c>
      <c r="D812" t="s">
        <v>25</v>
      </c>
      <c r="E812" t="s">
        <v>26</v>
      </c>
      <c r="F812" t="s">
        <v>27</v>
      </c>
      <c r="G812" t="s">
        <v>45</v>
      </c>
      <c r="H812" t="s">
        <v>45</v>
      </c>
      <c r="I812" t="str">
        <f t="shared" si="29"/>
        <v>E</v>
      </c>
      <c r="J812">
        <v>10878</v>
      </c>
      <c r="K812" t="s">
        <v>3663</v>
      </c>
      <c r="L812" t="s">
        <v>3663</v>
      </c>
      <c r="M812" t="s">
        <v>28</v>
      </c>
      <c r="N812" t="s">
        <v>32</v>
      </c>
      <c r="O812">
        <v>19179</v>
      </c>
      <c r="P812" s="1">
        <v>43293</v>
      </c>
      <c r="Q812">
        <f t="shared" si="27"/>
        <v>2018</v>
      </c>
      <c r="R812" t="s">
        <v>1262</v>
      </c>
      <c r="S812" t="s">
        <v>29</v>
      </c>
      <c r="T812" t="s">
        <v>30</v>
      </c>
      <c r="U812" s="1">
        <v>43293</v>
      </c>
      <c r="V812" s="2">
        <v>2000</v>
      </c>
    </row>
    <row r="813" spans="1:22" x14ac:dyDescent="0.25">
      <c r="A813" t="s">
        <v>22</v>
      </c>
      <c r="B813" t="s">
        <v>23</v>
      </c>
      <c r="C813" t="s">
        <v>24</v>
      </c>
      <c r="D813" t="s">
        <v>25</v>
      </c>
      <c r="E813" t="s">
        <v>26</v>
      </c>
      <c r="F813" t="s">
        <v>27</v>
      </c>
      <c r="G813" t="s">
        <v>45</v>
      </c>
      <c r="H813" t="s">
        <v>45</v>
      </c>
      <c r="I813" t="str">
        <f t="shared" si="29"/>
        <v>E</v>
      </c>
      <c r="J813">
        <v>3231</v>
      </c>
      <c r="K813" t="s">
        <v>3675</v>
      </c>
      <c r="L813" t="s">
        <v>3675</v>
      </c>
      <c r="M813" t="s">
        <v>28</v>
      </c>
      <c r="N813" t="s">
        <v>32</v>
      </c>
      <c r="O813">
        <v>19179</v>
      </c>
      <c r="P813" s="1">
        <v>43293</v>
      </c>
      <c r="Q813">
        <f t="shared" si="27"/>
        <v>2018</v>
      </c>
      <c r="R813" t="s">
        <v>1262</v>
      </c>
      <c r="S813" t="s">
        <v>29</v>
      </c>
      <c r="T813" t="s">
        <v>30</v>
      </c>
      <c r="U813" s="1">
        <v>43293</v>
      </c>
      <c r="V813" s="2">
        <v>2000</v>
      </c>
    </row>
    <row r="814" spans="1:22" x14ac:dyDescent="0.25">
      <c r="A814" t="s">
        <v>22</v>
      </c>
      <c r="B814" t="s">
        <v>23</v>
      </c>
      <c r="C814" t="s">
        <v>24</v>
      </c>
      <c r="D814" t="s">
        <v>25</v>
      </c>
      <c r="E814" t="s">
        <v>26</v>
      </c>
      <c r="F814" t="s">
        <v>27</v>
      </c>
      <c r="G814" t="s">
        <v>45</v>
      </c>
      <c r="H814" t="s">
        <v>45</v>
      </c>
      <c r="I814" t="str">
        <f t="shared" si="29"/>
        <v>E</v>
      </c>
      <c r="J814">
        <v>35769</v>
      </c>
      <c r="K814" t="s">
        <v>3686</v>
      </c>
      <c r="L814" t="s">
        <v>3686</v>
      </c>
      <c r="M814" t="s">
        <v>28</v>
      </c>
      <c r="N814" t="s">
        <v>32</v>
      </c>
      <c r="O814">
        <v>19177</v>
      </c>
      <c r="P814" s="1">
        <v>43293</v>
      </c>
      <c r="Q814">
        <f t="shared" si="27"/>
        <v>2018</v>
      </c>
      <c r="R814" t="s">
        <v>1262</v>
      </c>
      <c r="S814" t="s">
        <v>29</v>
      </c>
      <c r="T814" t="s">
        <v>30</v>
      </c>
      <c r="U814" s="1">
        <v>43293</v>
      </c>
      <c r="V814" s="2">
        <v>2000</v>
      </c>
    </row>
    <row r="815" spans="1:22" x14ac:dyDescent="0.25">
      <c r="A815" t="s">
        <v>22</v>
      </c>
      <c r="B815" t="s">
        <v>23</v>
      </c>
      <c r="C815" t="s">
        <v>24</v>
      </c>
      <c r="D815" t="s">
        <v>25</v>
      </c>
      <c r="E815" t="s">
        <v>26</v>
      </c>
      <c r="F815" t="s">
        <v>27</v>
      </c>
      <c r="G815" t="s">
        <v>45</v>
      </c>
      <c r="H815" t="s">
        <v>45</v>
      </c>
      <c r="I815" t="str">
        <f t="shared" si="29"/>
        <v>E</v>
      </c>
      <c r="J815">
        <v>7129</v>
      </c>
      <c r="K815" t="s">
        <v>3699</v>
      </c>
      <c r="L815" t="s">
        <v>3699</v>
      </c>
      <c r="M815" t="s">
        <v>28</v>
      </c>
      <c r="N815" t="s">
        <v>32</v>
      </c>
      <c r="O815">
        <v>19179</v>
      </c>
      <c r="P815" s="1">
        <v>43293</v>
      </c>
      <c r="Q815">
        <f t="shared" si="27"/>
        <v>2018</v>
      </c>
      <c r="R815" t="s">
        <v>1262</v>
      </c>
      <c r="S815" t="s">
        <v>29</v>
      </c>
      <c r="T815" t="s">
        <v>30</v>
      </c>
      <c r="U815" s="1">
        <v>43293</v>
      </c>
      <c r="V815" s="2">
        <v>2000</v>
      </c>
    </row>
    <row r="816" spans="1:22" x14ac:dyDescent="0.25">
      <c r="A816" t="s">
        <v>22</v>
      </c>
      <c r="B816" t="s">
        <v>23</v>
      </c>
      <c r="C816" t="s">
        <v>24</v>
      </c>
      <c r="D816" t="s">
        <v>25</v>
      </c>
      <c r="E816" t="s">
        <v>26</v>
      </c>
      <c r="F816" t="s">
        <v>27</v>
      </c>
      <c r="G816" t="s">
        <v>45</v>
      </c>
      <c r="H816" t="s">
        <v>45</v>
      </c>
      <c r="I816" t="str">
        <f t="shared" si="29"/>
        <v>E</v>
      </c>
      <c r="J816">
        <v>37475</v>
      </c>
      <c r="K816" t="s">
        <v>3701</v>
      </c>
      <c r="L816" t="s">
        <v>3701</v>
      </c>
      <c r="M816" t="s">
        <v>28</v>
      </c>
      <c r="N816" t="s">
        <v>32</v>
      </c>
      <c r="O816">
        <v>19177</v>
      </c>
      <c r="P816" s="1">
        <v>43293</v>
      </c>
      <c r="Q816">
        <f t="shared" si="27"/>
        <v>2018</v>
      </c>
      <c r="R816" t="s">
        <v>1262</v>
      </c>
      <c r="S816" t="s">
        <v>29</v>
      </c>
      <c r="T816" t="s">
        <v>30</v>
      </c>
      <c r="U816" s="1">
        <v>43293</v>
      </c>
      <c r="V816" s="2">
        <v>2000</v>
      </c>
    </row>
    <row r="817" spans="1:22" x14ac:dyDescent="0.25">
      <c r="A817" t="s">
        <v>22</v>
      </c>
      <c r="B817" t="s">
        <v>23</v>
      </c>
      <c r="C817" t="s">
        <v>24</v>
      </c>
      <c r="D817" t="s">
        <v>25</v>
      </c>
      <c r="E817" t="s">
        <v>26</v>
      </c>
      <c r="F817" t="s">
        <v>27</v>
      </c>
      <c r="G817" t="s">
        <v>45</v>
      </c>
      <c r="H817" t="s">
        <v>45</v>
      </c>
      <c r="I817" t="str">
        <f t="shared" si="29"/>
        <v>E</v>
      </c>
      <c r="J817">
        <v>3226</v>
      </c>
      <c r="K817" t="s">
        <v>3704</v>
      </c>
      <c r="L817" t="s">
        <v>3704</v>
      </c>
      <c r="M817" t="s">
        <v>28</v>
      </c>
      <c r="N817" t="s">
        <v>32</v>
      </c>
      <c r="O817">
        <v>19177</v>
      </c>
      <c r="P817" s="1">
        <v>43293</v>
      </c>
      <c r="Q817">
        <f t="shared" si="27"/>
        <v>2018</v>
      </c>
      <c r="R817" t="s">
        <v>1262</v>
      </c>
      <c r="S817" t="s">
        <v>29</v>
      </c>
      <c r="T817" t="s">
        <v>30</v>
      </c>
      <c r="U817" s="1">
        <v>43293</v>
      </c>
      <c r="V817" s="2">
        <v>2000</v>
      </c>
    </row>
    <row r="818" spans="1:22" x14ac:dyDescent="0.25">
      <c r="A818" t="s">
        <v>22</v>
      </c>
      <c r="B818" t="s">
        <v>23</v>
      </c>
      <c r="C818" t="s">
        <v>24</v>
      </c>
      <c r="D818" t="s">
        <v>25</v>
      </c>
      <c r="E818" t="s">
        <v>26</v>
      </c>
      <c r="F818" t="s">
        <v>27</v>
      </c>
      <c r="G818" t="s">
        <v>45</v>
      </c>
      <c r="H818" t="s">
        <v>45</v>
      </c>
      <c r="I818" t="str">
        <f t="shared" si="29"/>
        <v>E</v>
      </c>
      <c r="J818">
        <v>8039</v>
      </c>
      <c r="K818" t="s">
        <v>3705</v>
      </c>
      <c r="L818" t="s">
        <v>3705</v>
      </c>
      <c r="M818" t="s">
        <v>28</v>
      </c>
      <c r="N818" t="s">
        <v>32</v>
      </c>
      <c r="O818">
        <v>19181</v>
      </c>
      <c r="P818" s="1">
        <v>43293</v>
      </c>
      <c r="Q818">
        <f t="shared" si="27"/>
        <v>2018</v>
      </c>
      <c r="R818" t="s">
        <v>1262</v>
      </c>
      <c r="S818" t="s">
        <v>29</v>
      </c>
      <c r="T818" t="s">
        <v>30</v>
      </c>
      <c r="U818" s="1">
        <v>43293</v>
      </c>
      <c r="V818" s="2">
        <v>2000</v>
      </c>
    </row>
    <row r="819" spans="1:22" x14ac:dyDescent="0.25">
      <c r="A819" t="s">
        <v>22</v>
      </c>
      <c r="B819" t="s">
        <v>23</v>
      </c>
      <c r="C819" t="s">
        <v>24</v>
      </c>
      <c r="D819" t="s">
        <v>25</v>
      </c>
      <c r="E819" t="s">
        <v>26</v>
      </c>
      <c r="F819" t="s">
        <v>27</v>
      </c>
      <c r="G819" t="s">
        <v>45</v>
      </c>
      <c r="H819" t="s">
        <v>45</v>
      </c>
      <c r="I819" t="str">
        <f t="shared" si="29"/>
        <v>E</v>
      </c>
      <c r="J819">
        <v>36000</v>
      </c>
      <c r="K819" t="s">
        <v>3732</v>
      </c>
      <c r="L819" t="s">
        <v>3732</v>
      </c>
      <c r="M819" t="s">
        <v>28</v>
      </c>
      <c r="N819" t="s">
        <v>32</v>
      </c>
      <c r="O819">
        <v>19175</v>
      </c>
      <c r="P819" s="1">
        <v>43293</v>
      </c>
      <c r="Q819">
        <f t="shared" si="27"/>
        <v>2018</v>
      </c>
      <c r="R819" t="s">
        <v>1262</v>
      </c>
      <c r="S819" t="s">
        <v>29</v>
      </c>
      <c r="T819" t="s">
        <v>30</v>
      </c>
      <c r="U819" s="1">
        <v>43293</v>
      </c>
      <c r="V819" s="2">
        <v>2000</v>
      </c>
    </row>
    <row r="820" spans="1:22" x14ac:dyDescent="0.25">
      <c r="A820" t="s">
        <v>22</v>
      </c>
      <c r="B820" t="s">
        <v>23</v>
      </c>
      <c r="C820" t="s">
        <v>24</v>
      </c>
      <c r="D820" t="s">
        <v>25</v>
      </c>
      <c r="E820" t="s">
        <v>26</v>
      </c>
      <c r="F820" t="s">
        <v>27</v>
      </c>
      <c r="G820" t="s">
        <v>45</v>
      </c>
      <c r="H820" t="s">
        <v>45</v>
      </c>
      <c r="I820" t="str">
        <f t="shared" ref="I820:I832" si="30">"F"</f>
        <v>F</v>
      </c>
      <c r="J820">
        <v>17863</v>
      </c>
      <c r="K820" t="s">
        <v>3895</v>
      </c>
      <c r="L820" t="s">
        <v>3895</v>
      </c>
      <c r="M820" t="s">
        <v>28</v>
      </c>
      <c r="N820" t="s">
        <v>32</v>
      </c>
      <c r="O820">
        <v>19179</v>
      </c>
      <c r="P820" s="1">
        <v>43293</v>
      </c>
      <c r="Q820">
        <f t="shared" si="27"/>
        <v>2018</v>
      </c>
      <c r="R820" t="s">
        <v>1262</v>
      </c>
      <c r="S820" t="s">
        <v>29</v>
      </c>
      <c r="T820" t="s">
        <v>30</v>
      </c>
      <c r="U820" s="1">
        <v>43293</v>
      </c>
      <c r="V820" s="2">
        <v>2000</v>
      </c>
    </row>
    <row r="821" spans="1:22" x14ac:dyDescent="0.25">
      <c r="A821" t="s">
        <v>22</v>
      </c>
      <c r="B821" t="s">
        <v>23</v>
      </c>
      <c r="C821" t="s">
        <v>24</v>
      </c>
      <c r="D821" t="s">
        <v>25</v>
      </c>
      <c r="E821" t="s">
        <v>26</v>
      </c>
      <c r="F821" t="s">
        <v>27</v>
      </c>
      <c r="G821" t="s">
        <v>45</v>
      </c>
      <c r="H821" t="s">
        <v>45</v>
      </c>
      <c r="I821" t="str">
        <f t="shared" si="30"/>
        <v>F</v>
      </c>
      <c r="J821">
        <v>16300</v>
      </c>
      <c r="K821" t="s">
        <v>3896</v>
      </c>
      <c r="L821" t="s">
        <v>3896</v>
      </c>
      <c r="M821" t="s">
        <v>28</v>
      </c>
      <c r="N821" t="s">
        <v>32</v>
      </c>
      <c r="O821">
        <v>19181</v>
      </c>
      <c r="P821" s="1">
        <v>43293</v>
      </c>
      <c r="Q821">
        <f t="shared" si="27"/>
        <v>2018</v>
      </c>
      <c r="R821" t="s">
        <v>1262</v>
      </c>
      <c r="S821" t="s">
        <v>29</v>
      </c>
      <c r="T821" t="s">
        <v>30</v>
      </c>
      <c r="U821" s="1">
        <v>43293</v>
      </c>
      <c r="V821" s="2">
        <v>2000</v>
      </c>
    </row>
    <row r="822" spans="1:22" x14ac:dyDescent="0.25">
      <c r="A822" t="s">
        <v>22</v>
      </c>
      <c r="B822" t="s">
        <v>23</v>
      </c>
      <c r="C822" t="s">
        <v>24</v>
      </c>
      <c r="D822" t="s">
        <v>25</v>
      </c>
      <c r="E822" t="s">
        <v>26</v>
      </c>
      <c r="F822" t="s">
        <v>27</v>
      </c>
      <c r="G822" t="s">
        <v>45</v>
      </c>
      <c r="H822" t="s">
        <v>45</v>
      </c>
      <c r="I822" t="str">
        <f t="shared" si="30"/>
        <v>F</v>
      </c>
      <c r="J822">
        <v>16872</v>
      </c>
      <c r="K822" t="s">
        <v>3897</v>
      </c>
      <c r="L822" t="s">
        <v>3897</v>
      </c>
      <c r="M822" t="s">
        <v>28</v>
      </c>
      <c r="N822" t="s">
        <v>32</v>
      </c>
      <c r="O822">
        <v>19181</v>
      </c>
      <c r="P822" s="1">
        <v>43293</v>
      </c>
      <c r="Q822">
        <f t="shared" si="27"/>
        <v>2018</v>
      </c>
      <c r="R822" t="s">
        <v>1262</v>
      </c>
      <c r="S822" t="s">
        <v>29</v>
      </c>
      <c r="T822" t="s">
        <v>30</v>
      </c>
      <c r="U822" s="1">
        <v>43293</v>
      </c>
      <c r="V822" s="2">
        <v>2000</v>
      </c>
    </row>
    <row r="823" spans="1:22" x14ac:dyDescent="0.25">
      <c r="A823" t="s">
        <v>22</v>
      </c>
      <c r="B823" t="s">
        <v>23</v>
      </c>
      <c r="C823" t="s">
        <v>24</v>
      </c>
      <c r="D823" t="s">
        <v>25</v>
      </c>
      <c r="E823" t="s">
        <v>26</v>
      </c>
      <c r="F823" t="s">
        <v>27</v>
      </c>
      <c r="G823" t="s">
        <v>45</v>
      </c>
      <c r="H823" t="s">
        <v>45</v>
      </c>
      <c r="I823" t="str">
        <f t="shared" si="30"/>
        <v>F</v>
      </c>
      <c r="J823">
        <v>3229</v>
      </c>
      <c r="K823" t="s">
        <v>3900</v>
      </c>
      <c r="L823" t="s">
        <v>3900</v>
      </c>
      <c r="M823" t="s">
        <v>28</v>
      </c>
      <c r="N823" t="s">
        <v>32</v>
      </c>
      <c r="O823">
        <v>19179</v>
      </c>
      <c r="P823" s="1">
        <v>43293</v>
      </c>
      <c r="Q823">
        <f t="shared" si="27"/>
        <v>2018</v>
      </c>
      <c r="R823" t="s">
        <v>1262</v>
      </c>
      <c r="S823" t="s">
        <v>29</v>
      </c>
      <c r="T823" t="s">
        <v>30</v>
      </c>
      <c r="U823" s="1">
        <v>43293</v>
      </c>
      <c r="V823" s="2">
        <v>2000</v>
      </c>
    </row>
    <row r="824" spans="1:22" x14ac:dyDescent="0.25">
      <c r="A824" t="s">
        <v>22</v>
      </c>
      <c r="B824" t="s">
        <v>23</v>
      </c>
      <c r="C824" t="s">
        <v>24</v>
      </c>
      <c r="D824" t="s">
        <v>25</v>
      </c>
      <c r="E824" t="s">
        <v>26</v>
      </c>
      <c r="F824" t="s">
        <v>27</v>
      </c>
      <c r="G824" t="s">
        <v>45</v>
      </c>
      <c r="H824" t="s">
        <v>45</v>
      </c>
      <c r="I824" t="str">
        <f t="shared" si="30"/>
        <v>F</v>
      </c>
      <c r="J824">
        <v>16302</v>
      </c>
      <c r="K824" t="s">
        <v>3901</v>
      </c>
      <c r="L824" t="s">
        <v>3901</v>
      </c>
      <c r="M824" t="s">
        <v>28</v>
      </c>
      <c r="N824" t="s">
        <v>32</v>
      </c>
      <c r="O824">
        <v>19179</v>
      </c>
      <c r="P824" s="1">
        <v>43293</v>
      </c>
      <c r="Q824">
        <f t="shared" si="27"/>
        <v>2018</v>
      </c>
      <c r="R824" t="s">
        <v>1262</v>
      </c>
      <c r="S824" t="s">
        <v>29</v>
      </c>
      <c r="T824" t="s">
        <v>30</v>
      </c>
      <c r="U824" s="1">
        <v>43293</v>
      </c>
      <c r="V824" s="2">
        <v>2000</v>
      </c>
    </row>
    <row r="825" spans="1:22" x14ac:dyDescent="0.25">
      <c r="A825" t="s">
        <v>22</v>
      </c>
      <c r="B825" t="s">
        <v>23</v>
      </c>
      <c r="C825" t="s">
        <v>24</v>
      </c>
      <c r="D825" t="s">
        <v>25</v>
      </c>
      <c r="E825" t="s">
        <v>26</v>
      </c>
      <c r="F825" t="s">
        <v>27</v>
      </c>
      <c r="G825" t="s">
        <v>45</v>
      </c>
      <c r="H825" t="s">
        <v>45</v>
      </c>
      <c r="I825" t="str">
        <f t="shared" si="30"/>
        <v>F</v>
      </c>
      <c r="J825">
        <v>9909</v>
      </c>
      <c r="K825" t="s">
        <v>3904</v>
      </c>
      <c r="L825" t="s">
        <v>3904</v>
      </c>
      <c r="M825" t="s">
        <v>28</v>
      </c>
      <c r="N825" t="s">
        <v>32</v>
      </c>
      <c r="O825">
        <v>19178</v>
      </c>
      <c r="P825" s="1">
        <v>43293</v>
      </c>
      <c r="Q825">
        <f t="shared" si="27"/>
        <v>2018</v>
      </c>
      <c r="R825" t="s">
        <v>1262</v>
      </c>
      <c r="S825" t="s">
        <v>29</v>
      </c>
      <c r="T825" t="s">
        <v>30</v>
      </c>
      <c r="U825" s="1">
        <v>43293</v>
      </c>
      <c r="V825" s="2">
        <v>2000</v>
      </c>
    </row>
    <row r="826" spans="1:22" x14ac:dyDescent="0.25">
      <c r="A826" t="s">
        <v>22</v>
      </c>
      <c r="B826" t="s">
        <v>23</v>
      </c>
      <c r="C826" t="s">
        <v>24</v>
      </c>
      <c r="D826" t="s">
        <v>25</v>
      </c>
      <c r="E826" t="s">
        <v>26</v>
      </c>
      <c r="F826" t="s">
        <v>27</v>
      </c>
      <c r="G826" t="s">
        <v>45</v>
      </c>
      <c r="H826" t="s">
        <v>45</v>
      </c>
      <c r="I826" t="str">
        <f t="shared" si="30"/>
        <v>F</v>
      </c>
      <c r="J826">
        <v>9873</v>
      </c>
      <c r="K826" t="s">
        <v>3908</v>
      </c>
      <c r="L826" t="s">
        <v>3908</v>
      </c>
      <c r="M826" t="s">
        <v>28</v>
      </c>
      <c r="N826" t="s">
        <v>32</v>
      </c>
      <c r="O826">
        <v>19178</v>
      </c>
      <c r="P826" s="1">
        <v>43293</v>
      </c>
      <c r="Q826">
        <f t="shared" si="27"/>
        <v>2018</v>
      </c>
      <c r="R826" t="s">
        <v>1262</v>
      </c>
      <c r="S826" t="s">
        <v>29</v>
      </c>
      <c r="T826" t="s">
        <v>30</v>
      </c>
      <c r="U826" s="1">
        <v>43293</v>
      </c>
      <c r="V826" s="2">
        <v>2000</v>
      </c>
    </row>
    <row r="827" spans="1:22" x14ac:dyDescent="0.25">
      <c r="A827" t="s">
        <v>22</v>
      </c>
      <c r="B827" t="s">
        <v>23</v>
      </c>
      <c r="C827" t="s">
        <v>24</v>
      </c>
      <c r="D827" t="s">
        <v>25</v>
      </c>
      <c r="E827" t="s">
        <v>26</v>
      </c>
      <c r="F827" t="s">
        <v>27</v>
      </c>
      <c r="G827" t="s">
        <v>45</v>
      </c>
      <c r="H827" t="s">
        <v>45</v>
      </c>
      <c r="I827" t="str">
        <f t="shared" si="30"/>
        <v>F</v>
      </c>
      <c r="J827">
        <v>3228</v>
      </c>
      <c r="K827" t="s">
        <v>3926</v>
      </c>
      <c r="L827" t="s">
        <v>3926</v>
      </c>
      <c r="M827" t="s">
        <v>28</v>
      </c>
      <c r="N827" t="s">
        <v>32</v>
      </c>
      <c r="O827">
        <v>19179</v>
      </c>
      <c r="P827" s="1">
        <v>43293</v>
      </c>
      <c r="Q827">
        <f t="shared" si="27"/>
        <v>2018</v>
      </c>
      <c r="R827" t="s">
        <v>1262</v>
      </c>
      <c r="S827" t="s">
        <v>29</v>
      </c>
      <c r="T827" t="s">
        <v>30</v>
      </c>
      <c r="U827" s="1">
        <v>43293</v>
      </c>
      <c r="V827" s="2">
        <v>2000</v>
      </c>
    </row>
    <row r="828" spans="1:22" x14ac:dyDescent="0.25">
      <c r="A828" t="s">
        <v>22</v>
      </c>
      <c r="B828" t="s">
        <v>23</v>
      </c>
      <c r="C828" t="s">
        <v>24</v>
      </c>
      <c r="D828" t="s">
        <v>25</v>
      </c>
      <c r="E828" t="s">
        <v>26</v>
      </c>
      <c r="F828" t="s">
        <v>27</v>
      </c>
      <c r="G828" t="s">
        <v>45</v>
      </c>
      <c r="H828" t="s">
        <v>45</v>
      </c>
      <c r="I828" t="str">
        <f t="shared" si="30"/>
        <v>F</v>
      </c>
      <c r="J828">
        <v>9874</v>
      </c>
      <c r="K828" t="s">
        <v>3929</v>
      </c>
      <c r="L828" t="s">
        <v>3929</v>
      </c>
      <c r="M828" t="s">
        <v>28</v>
      </c>
      <c r="N828" t="s">
        <v>32</v>
      </c>
      <c r="O828">
        <v>19179</v>
      </c>
      <c r="P828" s="1">
        <v>43293</v>
      </c>
      <c r="Q828">
        <f t="shared" si="27"/>
        <v>2018</v>
      </c>
      <c r="R828" t="s">
        <v>1262</v>
      </c>
      <c r="S828" t="s">
        <v>29</v>
      </c>
      <c r="T828" t="s">
        <v>30</v>
      </c>
      <c r="U828" s="1">
        <v>43293</v>
      </c>
      <c r="V828" s="2">
        <v>2000</v>
      </c>
    </row>
    <row r="829" spans="1:22" x14ac:dyDescent="0.25">
      <c r="A829" t="s">
        <v>22</v>
      </c>
      <c r="B829" t="s">
        <v>23</v>
      </c>
      <c r="C829" t="s">
        <v>24</v>
      </c>
      <c r="D829" t="s">
        <v>25</v>
      </c>
      <c r="E829" t="s">
        <v>26</v>
      </c>
      <c r="F829" t="s">
        <v>27</v>
      </c>
      <c r="G829" t="s">
        <v>45</v>
      </c>
      <c r="H829" t="s">
        <v>45</v>
      </c>
      <c r="I829" t="str">
        <f t="shared" si="30"/>
        <v>F</v>
      </c>
      <c r="J829">
        <v>9866</v>
      </c>
      <c r="K829" t="s">
        <v>3935</v>
      </c>
      <c r="L829" t="s">
        <v>3935</v>
      </c>
      <c r="M829" t="s">
        <v>28</v>
      </c>
      <c r="N829" t="s">
        <v>32</v>
      </c>
      <c r="O829">
        <v>19170</v>
      </c>
      <c r="P829" s="1">
        <v>43293</v>
      </c>
      <c r="Q829">
        <f t="shared" si="27"/>
        <v>2018</v>
      </c>
      <c r="R829" t="s">
        <v>1262</v>
      </c>
      <c r="S829" t="s">
        <v>29</v>
      </c>
      <c r="T829" t="s">
        <v>30</v>
      </c>
      <c r="U829" s="1">
        <v>43293</v>
      </c>
      <c r="V829" s="2">
        <v>2000</v>
      </c>
    </row>
    <row r="830" spans="1:22" x14ac:dyDescent="0.25">
      <c r="A830" t="s">
        <v>22</v>
      </c>
      <c r="B830" t="s">
        <v>23</v>
      </c>
      <c r="C830" t="s">
        <v>24</v>
      </c>
      <c r="D830" t="s">
        <v>25</v>
      </c>
      <c r="E830" t="s">
        <v>26</v>
      </c>
      <c r="F830" t="s">
        <v>27</v>
      </c>
      <c r="G830" t="s">
        <v>45</v>
      </c>
      <c r="H830" t="s">
        <v>45</v>
      </c>
      <c r="I830" t="str">
        <f t="shared" si="30"/>
        <v>F</v>
      </c>
      <c r="J830">
        <v>16873</v>
      </c>
      <c r="K830" t="s">
        <v>3941</v>
      </c>
      <c r="L830" t="s">
        <v>3941</v>
      </c>
      <c r="M830" t="s">
        <v>28</v>
      </c>
      <c r="N830" t="s">
        <v>32</v>
      </c>
      <c r="O830">
        <v>19179</v>
      </c>
      <c r="P830" s="1">
        <v>43293</v>
      </c>
      <c r="Q830">
        <f t="shared" si="27"/>
        <v>2018</v>
      </c>
      <c r="R830" t="s">
        <v>1262</v>
      </c>
      <c r="S830" t="s">
        <v>29</v>
      </c>
      <c r="T830" t="s">
        <v>30</v>
      </c>
      <c r="U830" s="1">
        <v>43293</v>
      </c>
      <c r="V830" s="2">
        <v>2000</v>
      </c>
    </row>
    <row r="831" spans="1:22" x14ac:dyDescent="0.25">
      <c r="A831" t="s">
        <v>22</v>
      </c>
      <c r="B831" t="s">
        <v>23</v>
      </c>
      <c r="C831" t="s">
        <v>24</v>
      </c>
      <c r="D831" t="s">
        <v>25</v>
      </c>
      <c r="E831" t="s">
        <v>26</v>
      </c>
      <c r="F831" t="s">
        <v>27</v>
      </c>
      <c r="G831" t="s">
        <v>45</v>
      </c>
      <c r="H831" t="s">
        <v>45</v>
      </c>
      <c r="I831" t="str">
        <f t="shared" si="30"/>
        <v>F</v>
      </c>
      <c r="J831">
        <v>17351</v>
      </c>
      <c r="K831" t="s">
        <v>3942</v>
      </c>
      <c r="L831" t="s">
        <v>3942</v>
      </c>
      <c r="M831" t="s">
        <v>28</v>
      </c>
      <c r="N831" t="s">
        <v>32</v>
      </c>
      <c r="O831">
        <v>19170</v>
      </c>
      <c r="P831" s="1">
        <v>43293</v>
      </c>
      <c r="Q831">
        <f t="shared" si="27"/>
        <v>2018</v>
      </c>
      <c r="R831" t="s">
        <v>1262</v>
      </c>
      <c r="S831" t="s">
        <v>29</v>
      </c>
      <c r="T831" t="s">
        <v>30</v>
      </c>
      <c r="U831" s="1">
        <v>43293</v>
      </c>
      <c r="V831" s="2">
        <v>2000</v>
      </c>
    </row>
    <row r="832" spans="1:22" x14ac:dyDescent="0.25">
      <c r="A832" t="s">
        <v>22</v>
      </c>
      <c r="B832" t="s">
        <v>23</v>
      </c>
      <c r="C832" t="s">
        <v>24</v>
      </c>
      <c r="D832" t="s">
        <v>25</v>
      </c>
      <c r="E832" t="s">
        <v>26</v>
      </c>
      <c r="F832" t="s">
        <v>27</v>
      </c>
      <c r="G832" t="s">
        <v>45</v>
      </c>
      <c r="H832" t="s">
        <v>45</v>
      </c>
      <c r="I832" t="str">
        <f t="shared" si="30"/>
        <v>F</v>
      </c>
      <c r="J832">
        <v>16308</v>
      </c>
      <c r="K832" t="s">
        <v>3943</v>
      </c>
      <c r="L832" t="s">
        <v>3943</v>
      </c>
      <c r="M832" t="s">
        <v>28</v>
      </c>
      <c r="N832" t="s">
        <v>32</v>
      </c>
      <c r="O832">
        <v>19181</v>
      </c>
      <c r="P832" s="1">
        <v>43293</v>
      </c>
      <c r="Q832">
        <f t="shared" si="27"/>
        <v>2018</v>
      </c>
      <c r="R832" t="s">
        <v>1262</v>
      </c>
      <c r="S832" t="s">
        <v>29</v>
      </c>
      <c r="T832" t="s">
        <v>30</v>
      </c>
      <c r="U832" s="1">
        <v>43293</v>
      </c>
      <c r="V832" s="2">
        <v>2000</v>
      </c>
    </row>
    <row r="833" spans="1:22" x14ac:dyDescent="0.25">
      <c r="A833" t="s">
        <v>22</v>
      </c>
      <c r="B833" t="s">
        <v>23</v>
      </c>
      <c r="C833" t="s">
        <v>24</v>
      </c>
      <c r="D833" t="s">
        <v>25</v>
      </c>
      <c r="E833" t="s">
        <v>26</v>
      </c>
      <c r="F833" t="s">
        <v>27</v>
      </c>
      <c r="G833" t="s">
        <v>45</v>
      </c>
      <c r="H833" t="s">
        <v>45</v>
      </c>
      <c r="I833" t="str">
        <f>"D"</f>
        <v>D</v>
      </c>
      <c r="J833">
        <v>79503</v>
      </c>
      <c r="K833" t="s">
        <v>1499</v>
      </c>
      <c r="L833" t="s">
        <v>1500</v>
      </c>
      <c r="M833" t="s">
        <v>28</v>
      </c>
      <c r="N833" t="s">
        <v>32</v>
      </c>
      <c r="O833">
        <v>17889</v>
      </c>
      <c r="P833" s="1">
        <v>41835</v>
      </c>
      <c r="Q833">
        <f t="shared" si="27"/>
        <v>2014</v>
      </c>
      <c r="R833" t="s">
        <v>34</v>
      </c>
      <c r="S833" t="s">
        <v>29</v>
      </c>
      <c r="T833" t="s">
        <v>30</v>
      </c>
      <c r="U833" s="1">
        <v>41671</v>
      </c>
      <c r="V833" s="2">
        <v>2012.09</v>
      </c>
    </row>
    <row r="834" spans="1:22" x14ac:dyDescent="0.25">
      <c r="A834" t="s">
        <v>22</v>
      </c>
      <c r="B834" t="s">
        <v>23</v>
      </c>
      <c r="C834" t="s">
        <v>24</v>
      </c>
      <c r="D834" t="s">
        <v>25</v>
      </c>
      <c r="E834" t="s">
        <v>26</v>
      </c>
      <c r="F834" t="s">
        <v>27</v>
      </c>
      <c r="G834" t="s">
        <v>45</v>
      </c>
      <c r="H834" t="s">
        <v>45</v>
      </c>
      <c r="I834" t="str">
        <f>"D"</f>
        <v>D</v>
      </c>
      <c r="J834">
        <v>14464</v>
      </c>
      <c r="K834" t="s">
        <v>1449</v>
      </c>
      <c r="L834" t="s">
        <v>1449</v>
      </c>
      <c r="M834" t="s">
        <v>28</v>
      </c>
      <c r="N834" t="s">
        <v>32</v>
      </c>
      <c r="O834">
        <v>19166</v>
      </c>
      <c r="P834" s="1">
        <v>43293</v>
      </c>
      <c r="Q834">
        <f t="shared" ref="Q834:Q897" si="31">YEAR(P834)</f>
        <v>2018</v>
      </c>
      <c r="R834" t="s">
        <v>248</v>
      </c>
      <c r="S834" t="s">
        <v>29</v>
      </c>
      <c r="T834" t="s">
        <v>30</v>
      </c>
      <c r="U834" s="1">
        <v>43293</v>
      </c>
      <c r="V834" s="2">
        <v>2050</v>
      </c>
    </row>
    <row r="835" spans="1:22" x14ac:dyDescent="0.25">
      <c r="A835" t="s">
        <v>22</v>
      </c>
      <c r="B835" t="s">
        <v>23</v>
      </c>
      <c r="C835" t="s">
        <v>24</v>
      </c>
      <c r="D835" t="s">
        <v>25</v>
      </c>
      <c r="E835" t="s">
        <v>26</v>
      </c>
      <c r="F835" t="s">
        <v>27</v>
      </c>
      <c r="G835" t="s">
        <v>45</v>
      </c>
      <c r="H835" t="s">
        <v>45</v>
      </c>
      <c r="I835" t="str">
        <f>"D"</f>
        <v>D</v>
      </c>
      <c r="J835">
        <v>3521</v>
      </c>
      <c r="K835" t="s">
        <v>1399</v>
      </c>
      <c r="L835" t="s">
        <v>1399</v>
      </c>
      <c r="M835" t="s">
        <v>28</v>
      </c>
      <c r="N835" t="s">
        <v>32</v>
      </c>
      <c r="O835">
        <v>17922</v>
      </c>
      <c r="P835" s="1">
        <v>41654</v>
      </c>
      <c r="Q835">
        <f t="shared" si="31"/>
        <v>2014</v>
      </c>
      <c r="R835" t="s">
        <v>1523</v>
      </c>
      <c r="S835" t="s">
        <v>29</v>
      </c>
      <c r="T835" t="s">
        <v>702</v>
      </c>
      <c r="U835" s="1">
        <v>41654</v>
      </c>
      <c r="V835" s="2">
        <v>2142.86</v>
      </c>
    </row>
    <row r="836" spans="1:22" x14ac:dyDescent="0.25">
      <c r="A836" t="s">
        <v>22</v>
      </c>
      <c r="B836" t="s">
        <v>23</v>
      </c>
      <c r="C836" t="s">
        <v>24</v>
      </c>
      <c r="D836" t="s">
        <v>25</v>
      </c>
      <c r="E836" t="s">
        <v>26</v>
      </c>
      <c r="F836" t="s">
        <v>27</v>
      </c>
      <c r="G836" t="s">
        <v>45</v>
      </c>
      <c r="H836" t="s">
        <v>45</v>
      </c>
      <c r="I836" t="str">
        <f>"C"</f>
        <v>C</v>
      </c>
      <c r="J836">
        <v>3070469</v>
      </c>
      <c r="K836" t="s">
        <v>866</v>
      </c>
      <c r="L836" t="s">
        <v>866</v>
      </c>
      <c r="M836" t="s">
        <v>28</v>
      </c>
      <c r="N836" t="s">
        <v>32</v>
      </c>
      <c r="O836">
        <v>18183</v>
      </c>
      <c r="P836" s="1">
        <v>42320</v>
      </c>
      <c r="Q836">
        <f t="shared" si="31"/>
        <v>2015</v>
      </c>
      <c r="R836" t="s">
        <v>72</v>
      </c>
      <c r="S836" t="s">
        <v>29</v>
      </c>
      <c r="T836" t="s">
        <v>30</v>
      </c>
      <c r="U836" s="1">
        <v>42323</v>
      </c>
      <c r="V836" s="2">
        <v>2218.0500000000002</v>
      </c>
    </row>
    <row r="837" spans="1:22" x14ac:dyDescent="0.25">
      <c r="A837" t="s">
        <v>22</v>
      </c>
      <c r="B837" t="s">
        <v>23</v>
      </c>
      <c r="C837" t="s">
        <v>24</v>
      </c>
      <c r="D837" t="s">
        <v>25</v>
      </c>
      <c r="E837" t="s">
        <v>26</v>
      </c>
      <c r="F837" t="s">
        <v>27</v>
      </c>
      <c r="G837" t="s">
        <v>45</v>
      </c>
      <c r="H837" t="s">
        <v>45</v>
      </c>
      <c r="I837" t="str">
        <f>"E"</f>
        <v>E</v>
      </c>
      <c r="J837">
        <v>119141</v>
      </c>
      <c r="K837" t="s">
        <v>2729</v>
      </c>
      <c r="L837" t="s">
        <v>2729</v>
      </c>
      <c r="M837" t="s">
        <v>28</v>
      </c>
      <c r="N837" t="s">
        <v>32</v>
      </c>
      <c r="O837">
        <v>16350</v>
      </c>
      <c r="P837" s="1">
        <v>40324</v>
      </c>
      <c r="Q837">
        <f t="shared" si="31"/>
        <v>2010</v>
      </c>
      <c r="R837" t="s">
        <v>55</v>
      </c>
      <c r="S837" t="s">
        <v>29</v>
      </c>
      <c r="T837" t="s">
        <v>30</v>
      </c>
      <c r="U837" s="1">
        <v>41934</v>
      </c>
      <c r="V837" s="2">
        <v>2229.69</v>
      </c>
    </row>
    <row r="838" spans="1:22" x14ac:dyDescent="0.25">
      <c r="A838" t="s">
        <v>22</v>
      </c>
      <c r="B838" t="s">
        <v>23</v>
      </c>
      <c r="C838" t="s">
        <v>24</v>
      </c>
      <c r="D838" t="s">
        <v>25</v>
      </c>
      <c r="E838" t="s">
        <v>26</v>
      </c>
      <c r="F838" t="s">
        <v>27</v>
      </c>
      <c r="G838" t="s">
        <v>45</v>
      </c>
      <c r="H838" t="s">
        <v>45</v>
      </c>
      <c r="I838" t="str">
        <f>"E"</f>
        <v>E</v>
      </c>
      <c r="J838">
        <v>3045644</v>
      </c>
      <c r="K838" t="s">
        <v>3197</v>
      </c>
      <c r="L838" t="s">
        <v>3198</v>
      </c>
      <c r="M838" t="s">
        <v>28</v>
      </c>
      <c r="N838" t="s">
        <v>33</v>
      </c>
      <c r="O838">
        <v>19222</v>
      </c>
      <c r="P838" s="1">
        <v>43410</v>
      </c>
      <c r="Q838">
        <f t="shared" si="31"/>
        <v>2018</v>
      </c>
      <c r="R838" t="s">
        <v>860</v>
      </c>
      <c r="S838" t="s">
        <v>29</v>
      </c>
      <c r="T838" t="s">
        <v>30</v>
      </c>
      <c r="U838" s="1">
        <v>43424</v>
      </c>
      <c r="V838" s="2">
        <v>2270.27</v>
      </c>
    </row>
    <row r="839" spans="1:22" x14ac:dyDescent="0.25">
      <c r="A839" t="s">
        <v>22</v>
      </c>
      <c r="B839" t="s">
        <v>23</v>
      </c>
      <c r="C839" t="s">
        <v>24</v>
      </c>
      <c r="D839" t="s">
        <v>25</v>
      </c>
      <c r="E839" t="s">
        <v>26</v>
      </c>
      <c r="F839" t="s">
        <v>27</v>
      </c>
      <c r="G839" t="s">
        <v>45</v>
      </c>
      <c r="H839" t="s">
        <v>45</v>
      </c>
      <c r="I839" t="str">
        <f>"E"</f>
        <v>E</v>
      </c>
      <c r="J839">
        <v>62095</v>
      </c>
      <c r="K839" t="s">
        <v>3262</v>
      </c>
      <c r="L839" t="s">
        <v>3263</v>
      </c>
      <c r="M839" t="s">
        <v>28</v>
      </c>
      <c r="N839" t="s">
        <v>32</v>
      </c>
      <c r="O839">
        <v>19166</v>
      </c>
      <c r="P839" s="1">
        <v>43293</v>
      </c>
      <c r="Q839">
        <f t="shared" si="31"/>
        <v>2018</v>
      </c>
      <c r="R839" t="s">
        <v>248</v>
      </c>
      <c r="S839" t="s">
        <v>29</v>
      </c>
      <c r="T839" t="s">
        <v>30</v>
      </c>
      <c r="U839" s="1">
        <v>43293</v>
      </c>
      <c r="V839" s="2">
        <v>2285.71</v>
      </c>
    </row>
    <row r="840" spans="1:22" x14ac:dyDescent="0.25">
      <c r="A840" t="s">
        <v>22</v>
      </c>
      <c r="B840" t="s">
        <v>23</v>
      </c>
      <c r="C840" t="s">
        <v>24</v>
      </c>
      <c r="D840" t="s">
        <v>25</v>
      </c>
      <c r="E840" t="s">
        <v>26</v>
      </c>
      <c r="F840" t="s">
        <v>27</v>
      </c>
      <c r="G840" t="s">
        <v>45</v>
      </c>
      <c r="H840" t="s">
        <v>45</v>
      </c>
      <c r="I840" t="str">
        <f>"D"</f>
        <v>D</v>
      </c>
      <c r="J840">
        <v>3068972</v>
      </c>
      <c r="K840" t="s">
        <v>1555</v>
      </c>
      <c r="L840" t="s">
        <v>1556</v>
      </c>
      <c r="M840" t="s">
        <v>28</v>
      </c>
      <c r="N840" t="s">
        <v>32</v>
      </c>
      <c r="O840">
        <v>18144</v>
      </c>
      <c r="P840" s="1">
        <v>42261</v>
      </c>
      <c r="Q840">
        <f t="shared" si="31"/>
        <v>2015</v>
      </c>
      <c r="R840" t="s">
        <v>79</v>
      </c>
      <c r="S840" t="s">
        <v>29</v>
      </c>
      <c r="T840" t="s">
        <v>30</v>
      </c>
      <c r="U840" s="1">
        <v>42278</v>
      </c>
      <c r="V840" s="2">
        <v>2315.44</v>
      </c>
    </row>
    <row r="841" spans="1:22" x14ac:dyDescent="0.25">
      <c r="A841" t="s">
        <v>22</v>
      </c>
      <c r="B841" t="s">
        <v>23</v>
      </c>
      <c r="C841" t="s">
        <v>24</v>
      </c>
      <c r="D841" t="s">
        <v>25</v>
      </c>
      <c r="E841" t="s">
        <v>26</v>
      </c>
      <c r="F841" t="s">
        <v>27</v>
      </c>
      <c r="G841" t="s">
        <v>45</v>
      </c>
      <c r="H841" t="s">
        <v>45</v>
      </c>
      <c r="I841" t="str">
        <f>"E"</f>
        <v>E</v>
      </c>
      <c r="J841">
        <v>3079549</v>
      </c>
      <c r="K841" t="s">
        <v>3084</v>
      </c>
      <c r="L841" t="s">
        <v>3085</v>
      </c>
      <c r="M841" t="s">
        <v>28</v>
      </c>
      <c r="N841" t="s">
        <v>33</v>
      </c>
      <c r="O841">
        <v>18910</v>
      </c>
      <c r="P841" s="1">
        <v>43196</v>
      </c>
      <c r="Q841">
        <f t="shared" si="31"/>
        <v>2018</v>
      </c>
      <c r="R841" t="s">
        <v>2407</v>
      </c>
      <c r="S841" t="s">
        <v>29</v>
      </c>
      <c r="T841" t="s">
        <v>30</v>
      </c>
      <c r="U841" s="1">
        <v>43237</v>
      </c>
      <c r="V841" s="2">
        <v>2432.4299999999998</v>
      </c>
    </row>
    <row r="842" spans="1:22" x14ac:dyDescent="0.25">
      <c r="A842" t="s">
        <v>22</v>
      </c>
      <c r="B842" t="s">
        <v>23</v>
      </c>
      <c r="C842" t="s">
        <v>24</v>
      </c>
      <c r="D842" t="s">
        <v>25</v>
      </c>
      <c r="E842" t="s">
        <v>26</v>
      </c>
      <c r="F842" t="s">
        <v>27</v>
      </c>
      <c r="G842" t="s">
        <v>45</v>
      </c>
      <c r="H842" t="s">
        <v>45</v>
      </c>
      <c r="I842" t="str">
        <f>"A"</f>
        <v>A</v>
      </c>
      <c r="J842">
        <v>126687</v>
      </c>
      <c r="K842" t="s">
        <v>46</v>
      </c>
      <c r="L842" t="s">
        <v>46</v>
      </c>
      <c r="M842" t="s">
        <v>28</v>
      </c>
      <c r="N842" t="s">
        <v>32</v>
      </c>
      <c r="O842">
        <v>14705</v>
      </c>
      <c r="P842" s="1">
        <v>39443</v>
      </c>
      <c r="Q842">
        <f t="shared" si="31"/>
        <v>2007</v>
      </c>
      <c r="R842" t="s">
        <v>47</v>
      </c>
      <c r="S842" t="s">
        <v>29</v>
      </c>
      <c r="T842" t="s">
        <v>30</v>
      </c>
      <c r="U842" s="1">
        <v>41787</v>
      </c>
      <c r="V842" s="2">
        <v>2435.11</v>
      </c>
    </row>
    <row r="843" spans="1:22" x14ac:dyDescent="0.25">
      <c r="A843" t="s">
        <v>22</v>
      </c>
      <c r="B843" t="s">
        <v>23</v>
      </c>
      <c r="C843" t="s">
        <v>24</v>
      </c>
      <c r="D843" t="s">
        <v>25</v>
      </c>
      <c r="E843" t="s">
        <v>26</v>
      </c>
      <c r="F843" t="s">
        <v>27</v>
      </c>
      <c r="G843" t="s">
        <v>45</v>
      </c>
      <c r="H843" t="s">
        <v>45</v>
      </c>
      <c r="I843" t="str">
        <f>"B"</f>
        <v>B</v>
      </c>
      <c r="J843">
        <v>3082556</v>
      </c>
      <c r="K843" t="s">
        <v>610</v>
      </c>
      <c r="L843" t="s">
        <v>610</v>
      </c>
      <c r="M843" t="s">
        <v>28</v>
      </c>
      <c r="N843" t="s">
        <v>32</v>
      </c>
      <c r="O843">
        <v>18756</v>
      </c>
      <c r="P843" s="1">
        <v>42853</v>
      </c>
      <c r="Q843">
        <f t="shared" si="31"/>
        <v>2017</v>
      </c>
      <c r="R843" t="s">
        <v>611</v>
      </c>
      <c r="S843" t="s">
        <v>29</v>
      </c>
      <c r="T843" t="s">
        <v>30</v>
      </c>
      <c r="U843" s="1">
        <v>42901</v>
      </c>
      <c r="V843" s="2">
        <v>2500</v>
      </c>
    </row>
    <row r="844" spans="1:22" x14ac:dyDescent="0.25">
      <c r="A844" t="s">
        <v>22</v>
      </c>
      <c r="B844" t="s">
        <v>23</v>
      </c>
      <c r="C844" t="s">
        <v>24</v>
      </c>
      <c r="D844" t="s">
        <v>25</v>
      </c>
      <c r="E844" t="s">
        <v>26</v>
      </c>
      <c r="F844" t="s">
        <v>27</v>
      </c>
      <c r="G844" t="s">
        <v>45</v>
      </c>
      <c r="H844" t="s">
        <v>45</v>
      </c>
      <c r="I844" t="str">
        <f>"C"</f>
        <v>C</v>
      </c>
      <c r="J844">
        <v>3022302</v>
      </c>
      <c r="K844" t="s">
        <v>771</v>
      </c>
      <c r="L844" t="s">
        <v>772</v>
      </c>
      <c r="M844" t="s">
        <v>28</v>
      </c>
      <c r="N844" t="s">
        <v>32</v>
      </c>
      <c r="O844">
        <v>17859</v>
      </c>
      <c r="P844" s="1">
        <v>41821</v>
      </c>
      <c r="Q844">
        <f t="shared" si="31"/>
        <v>2014</v>
      </c>
      <c r="R844" t="s">
        <v>261</v>
      </c>
      <c r="S844" t="s">
        <v>29</v>
      </c>
      <c r="T844" t="s">
        <v>30</v>
      </c>
      <c r="U844" s="1">
        <v>41821</v>
      </c>
      <c r="V844" s="2">
        <v>2500</v>
      </c>
    </row>
    <row r="845" spans="1:22" x14ac:dyDescent="0.25">
      <c r="A845" t="s">
        <v>22</v>
      </c>
      <c r="B845" t="s">
        <v>23</v>
      </c>
      <c r="C845" t="s">
        <v>24</v>
      </c>
      <c r="D845" t="s">
        <v>25</v>
      </c>
      <c r="E845" t="s">
        <v>26</v>
      </c>
      <c r="F845" t="s">
        <v>27</v>
      </c>
      <c r="G845" t="s">
        <v>45</v>
      </c>
      <c r="H845" t="s">
        <v>45</v>
      </c>
      <c r="I845" t="str">
        <f>"C"</f>
        <v>C</v>
      </c>
      <c r="J845">
        <v>6661</v>
      </c>
      <c r="K845" t="s">
        <v>1244</v>
      </c>
      <c r="L845" t="s">
        <v>1244</v>
      </c>
      <c r="M845" t="s">
        <v>28</v>
      </c>
      <c r="N845" t="s">
        <v>32</v>
      </c>
      <c r="O845">
        <v>19166</v>
      </c>
      <c r="P845" s="1">
        <v>43293</v>
      </c>
      <c r="Q845">
        <f t="shared" si="31"/>
        <v>2018</v>
      </c>
      <c r="R845" t="s">
        <v>248</v>
      </c>
      <c r="S845" t="s">
        <v>29</v>
      </c>
      <c r="T845" t="s">
        <v>30</v>
      </c>
      <c r="U845" s="1">
        <v>43709</v>
      </c>
      <c r="V845" s="2">
        <v>2500</v>
      </c>
    </row>
    <row r="846" spans="1:22" x14ac:dyDescent="0.25">
      <c r="A846" t="s">
        <v>22</v>
      </c>
      <c r="B846" t="s">
        <v>23</v>
      </c>
      <c r="C846" t="s">
        <v>24</v>
      </c>
      <c r="D846" t="s">
        <v>25</v>
      </c>
      <c r="E846" t="s">
        <v>26</v>
      </c>
      <c r="F846" t="s">
        <v>27</v>
      </c>
      <c r="G846" t="s">
        <v>45</v>
      </c>
      <c r="H846" t="s">
        <v>45</v>
      </c>
      <c r="I846" t="str">
        <f>"D"</f>
        <v>D</v>
      </c>
      <c r="J846">
        <v>58953</v>
      </c>
      <c r="K846" t="s">
        <v>2440</v>
      </c>
      <c r="L846" t="s">
        <v>2441</v>
      </c>
      <c r="M846" t="s">
        <v>28</v>
      </c>
      <c r="N846" t="s">
        <v>32</v>
      </c>
      <c r="O846">
        <v>19166</v>
      </c>
      <c r="P846" s="1">
        <v>43293</v>
      </c>
      <c r="Q846">
        <f t="shared" si="31"/>
        <v>2018</v>
      </c>
      <c r="R846" t="s">
        <v>248</v>
      </c>
      <c r="S846" t="s">
        <v>29</v>
      </c>
      <c r="T846" t="s">
        <v>30</v>
      </c>
      <c r="U846" s="1">
        <v>43293</v>
      </c>
      <c r="V846" s="2">
        <v>2500</v>
      </c>
    </row>
    <row r="847" spans="1:22" x14ac:dyDescent="0.25">
      <c r="A847" t="s">
        <v>22</v>
      </c>
      <c r="B847" t="s">
        <v>23</v>
      </c>
      <c r="C847" t="s">
        <v>24</v>
      </c>
      <c r="D847" t="s">
        <v>25</v>
      </c>
      <c r="E847" t="s">
        <v>26</v>
      </c>
      <c r="F847" t="s">
        <v>27</v>
      </c>
      <c r="G847" t="s">
        <v>45</v>
      </c>
      <c r="H847" t="s">
        <v>45</v>
      </c>
      <c r="I847" t="str">
        <f>"D"</f>
        <v>D</v>
      </c>
      <c r="J847">
        <v>55287</v>
      </c>
      <c r="K847" t="s">
        <v>2453</v>
      </c>
      <c r="L847" t="s">
        <v>2453</v>
      </c>
      <c r="M847" t="s">
        <v>28</v>
      </c>
      <c r="N847" t="s">
        <v>32</v>
      </c>
      <c r="O847">
        <v>19166</v>
      </c>
      <c r="P847" s="1">
        <v>43293</v>
      </c>
      <c r="Q847">
        <f t="shared" si="31"/>
        <v>2018</v>
      </c>
      <c r="R847" t="s">
        <v>248</v>
      </c>
      <c r="S847" t="s">
        <v>29</v>
      </c>
      <c r="T847" t="s">
        <v>30</v>
      </c>
      <c r="U847" s="1">
        <v>43709</v>
      </c>
      <c r="V847" s="2">
        <v>2500</v>
      </c>
    </row>
    <row r="848" spans="1:22" x14ac:dyDescent="0.25">
      <c r="A848" t="s">
        <v>22</v>
      </c>
      <c r="B848" t="s">
        <v>23</v>
      </c>
      <c r="C848" t="s">
        <v>24</v>
      </c>
      <c r="D848" t="s">
        <v>25</v>
      </c>
      <c r="E848" t="s">
        <v>26</v>
      </c>
      <c r="F848" t="s">
        <v>27</v>
      </c>
      <c r="G848" t="s">
        <v>45</v>
      </c>
      <c r="H848" t="s">
        <v>45</v>
      </c>
      <c r="I848" t="str">
        <f>"D"</f>
        <v>D</v>
      </c>
      <c r="J848">
        <v>3091832</v>
      </c>
      <c r="K848" t="s">
        <v>2490</v>
      </c>
      <c r="L848" t="s">
        <v>2491</v>
      </c>
      <c r="M848" t="s">
        <v>28</v>
      </c>
      <c r="N848" t="s">
        <v>33</v>
      </c>
      <c r="O848">
        <v>19186</v>
      </c>
      <c r="P848" s="1">
        <v>43304</v>
      </c>
      <c r="Q848">
        <f t="shared" si="31"/>
        <v>2018</v>
      </c>
      <c r="R848" t="s">
        <v>2492</v>
      </c>
      <c r="S848" t="s">
        <v>29</v>
      </c>
      <c r="T848" t="s">
        <v>30</v>
      </c>
      <c r="U848" s="1">
        <v>43344</v>
      </c>
      <c r="V848" s="2">
        <v>2500</v>
      </c>
    </row>
    <row r="849" spans="1:22" x14ac:dyDescent="0.25">
      <c r="A849" t="s">
        <v>22</v>
      </c>
      <c r="B849" t="s">
        <v>23</v>
      </c>
      <c r="C849" t="s">
        <v>24</v>
      </c>
      <c r="D849" t="s">
        <v>25</v>
      </c>
      <c r="E849" t="s">
        <v>26</v>
      </c>
      <c r="F849" t="s">
        <v>27</v>
      </c>
      <c r="G849" t="s">
        <v>45</v>
      </c>
      <c r="H849" t="s">
        <v>45</v>
      </c>
      <c r="I849" t="str">
        <f>"D"</f>
        <v>D</v>
      </c>
      <c r="J849">
        <v>3091833</v>
      </c>
      <c r="K849" t="s">
        <v>2493</v>
      </c>
      <c r="L849" t="s">
        <v>2494</v>
      </c>
      <c r="M849" t="s">
        <v>28</v>
      </c>
      <c r="N849" t="s">
        <v>33</v>
      </c>
      <c r="O849">
        <v>19186</v>
      </c>
      <c r="P849" s="1">
        <v>43304</v>
      </c>
      <c r="Q849">
        <f t="shared" si="31"/>
        <v>2018</v>
      </c>
      <c r="R849" t="s">
        <v>2492</v>
      </c>
      <c r="S849" t="s">
        <v>29</v>
      </c>
      <c r="T849" t="s">
        <v>30</v>
      </c>
      <c r="U849" s="1">
        <v>43344</v>
      </c>
      <c r="V849" s="2">
        <v>2500</v>
      </c>
    </row>
    <row r="850" spans="1:22" x14ac:dyDescent="0.25">
      <c r="A850" t="s">
        <v>22</v>
      </c>
      <c r="B850" t="s">
        <v>23</v>
      </c>
      <c r="C850" t="s">
        <v>24</v>
      </c>
      <c r="D850" t="s">
        <v>25</v>
      </c>
      <c r="E850" t="s">
        <v>26</v>
      </c>
      <c r="F850" t="s">
        <v>27</v>
      </c>
      <c r="G850" t="s">
        <v>45</v>
      </c>
      <c r="H850" t="s">
        <v>45</v>
      </c>
      <c r="I850" t="str">
        <f>"D"</f>
        <v>D</v>
      </c>
      <c r="J850">
        <v>57892</v>
      </c>
      <c r="K850" t="s">
        <v>2560</v>
      </c>
      <c r="L850" t="s">
        <v>2560</v>
      </c>
      <c r="M850" t="s">
        <v>28</v>
      </c>
      <c r="N850" t="s">
        <v>32</v>
      </c>
      <c r="O850">
        <v>19166</v>
      </c>
      <c r="P850" s="1">
        <v>43293</v>
      </c>
      <c r="Q850">
        <f t="shared" si="31"/>
        <v>2018</v>
      </c>
      <c r="R850" t="s">
        <v>248</v>
      </c>
      <c r="S850" t="s">
        <v>29</v>
      </c>
      <c r="T850" t="s">
        <v>30</v>
      </c>
      <c r="U850" s="1">
        <v>43709</v>
      </c>
      <c r="V850" s="2">
        <v>2500</v>
      </c>
    </row>
    <row r="851" spans="1:22" x14ac:dyDescent="0.25">
      <c r="A851" t="s">
        <v>22</v>
      </c>
      <c r="B851" t="s">
        <v>23</v>
      </c>
      <c r="C851" t="s">
        <v>24</v>
      </c>
      <c r="D851" t="s">
        <v>25</v>
      </c>
      <c r="E851" t="s">
        <v>26</v>
      </c>
      <c r="F851" t="s">
        <v>27</v>
      </c>
      <c r="G851" t="s">
        <v>45</v>
      </c>
      <c r="H851" t="s">
        <v>45</v>
      </c>
      <c r="I851" t="str">
        <f>"E"</f>
        <v>E</v>
      </c>
      <c r="J851">
        <v>46017</v>
      </c>
      <c r="K851" t="s">
        <v>2913</v>
      </c>
      <c r="L851" t="s">
        <v>2913</v>
      </c>
      <c r="M851" t="s">
        <v>28</v>
      </c>
      <c r="N851" t="s">
        <v>32</v>
      </c>
      <c r="O851">
        <v>19166</v>
      </c>
      <c r="P851" s="1">
        <v>43293</v>
      </c>
      <c r="Q851">
        <f t="shared" si="31"/>
        <v>2018</v>
      </c>
      <c r="R851" t="s">
        <v>248</v>
      </c>
      <c r="S851" t="s">
        <v>29</v>
      </c>
      <c r="T851" t="s">
        <v>30</v>
      </c>
      <c r="U851" s="1">
        <v>43709</v>
      </c>
      <c r="V851" s="2">
        <v>2500</v>
      </c>
    </row>
    <row r="852" spans="1:22" x14ac:dyDescent="0.25">
      <c r="A852" t="s">
        <v>22</v>
      </c>
      <c r="B852" t="s">
        <v>23</v>
      </c>
      <c r="C852" t="s">
        <v>24</v>
      </c>
      <c r="D852" t="s">
        <v>25</v>
      </c>
      <c r="E852" t="s">
        <v>26</v>
      </c>
      <c r="F852" t="s">
        <v>27</v>
      </c>
      <c r="G852" t="s">
        <v>45</v>
      </c>
      <c r="H852" t="s">
        <v>45</v>
      </c>
      <c r="I852" t="str">
        <f>"E"</f>
        <v>E</v>
      </c>
      <c r="J852">
        <v>60553</v>
      </c>
      <c r="K852" t="s">
        <v>2914</v>
      </c>
      <c r="L852" t="s">
        <v>2914</v>
      </c>
      <c r="M852" t="s">
        <v>28</v>
      </c>
      <c r="N852" t="s">
        <v>32</v>
      </c>
      <c r="O852">
        <v>19166</v>
      </c>
      <c r="P852" s="1">
        <v>43293</v>
      </c>
      <c r="Q852">
        <f t="shared" si="31"/>
        <v>2018</v>
      </c>
      <c r="R852" t="s">
        <v>248</v>
      </c>
      <c r="S852" t="s">
        <v>29</v>
      </c>
      <c r="T852" t="s">
        <v>30</v>
      </c>
      <c r="U852" s="1">
        <v>43709</v>
      </c>
      <c r="V852" s="2">
        <v>2500</v>
      </c>
    </row>
    <row r="853" spans="1:22" x14ac:dyDescent="0.25">
      <c r="A853" t="s">
        <v>22</v>
      </c>
      <c r="B853" t="s">
        <v>23</v>
      </c>
      <c r="C853" t="s">
        <v>24</v>
      </c>
      <c r="D853" t="s">
        <v>25</v>
      </c>
      <c r="E853" t="s">
        <v>26</v>
      </c>
      <c r="F853" t="s">
        <v>27</v>
      </c>
      <c r="G853" t="s">
        <v>45</v>
      </c>
      <c r="H853" t="s">
        <v>45</v>
      </c>
      <c r="I853" t="str">
        <f>"E"</f>
        <v>E</v>
      </c>
      <c r="J853">
        <v>3041</v>
      </c>
      <c r="K853" t="s">
        <v>2923</v>
      </c>
      <c r="L853" t="s">
        <v>2923</v>
      </c>
      <c r="M853" t="s">
        <v>28</v>
      </c>
      <c r="N853" t="s">
        <v>32</v>
      </c>
      <c r="O853">
        <v>19166</v>
      </c>
      <c r="P853" s="1">
        <v>43293</v>
      </c>
      <c r="Q853">
        <f t="shared" si="31"/>
        <v>2018</v>
      </c>
      <c r="R853" t="s">
        <v>248</v>
      </c>
      <c r="S853" t="s">
        <v>29</v>
      </c>
      <c r="T853" t="s">
        <v>30</v>
      </c>
      <c r="U853" s="1">
        <v>43709</v>
      </c>
      <c r="V853" s="2">
        <v>2500</v>
      </c>
    </row>
    <row r="854" spans="1:22" x14ac:dyDescent="0.25">
      <c r="A854" t="s">
        <v>22</v>
      </c>
      <c r="B854" t="s">
        <v>23</v>
      </c>
      <c r="C854" t="s">
        <v>24</v>
      </c>
      <c r="D854" t="s">
        <v>25</v>
      </c>
      <c r="E854" t="s">
        <v>26</v>
      </c>
      <c r="F854" t="s">
        <v>27</v>
      </c>
      <c r="G854" t="s">
        <v>45</v>
      </c>
      <c r="H854" t="s">
        <v>45</v>
      </c>
      <c r="I854" t="str">
        <f>"E"</f>
        <v>E</v>
      </c>
      <c r="J854">
        <v>77690</v>
      </c>
      <c r="K854" t="s">
        <v>2994</v>
      </c>
      <c r="L854" t="s">
        <v>2994</v>
      </c>
      <c r="M854" t="s">
        <v>28</v>
      </c>
      <c r="N854" t="s">
        <v>32</v>
      </c>
      <c r="O854">
        <v>19166</v>
      </c>
      <c r="P854" s="1">
        <v>43293</v>
      </c>
      <c r="Q854">
        <f t="shared" si="31"/>
        <v>2018</v>
      </c>
      <c r="R854" t="s">
        <v>248</v>
      </c>
      <c r="S854" t="s">
        <v>29</v>
      </c>
      <c r="T854" t="s">
        <v>30</v>
      </c>
      <c r="U854" s="1">
        <v>43709</v>
      </c>
      <c r="V854" s="2">
        <v>2500</v>
      </c>
    </row>
    <row r="855" spans="1:22" x14ac:dyDescent="0.25">
      <c r="A855" t="s">
        <v>22</v>
      </c>
      <c r="B855" t="s">
        <v>23</v>
      </c>
      <c r="C855" t="s">
        <v>24</v>
      </c>
      <c r="D855" t="s">
        <v>25</v>
      </c>
      <c r="E855" t="s">
        <v>26</v>
      </c>
      <c r="F855" t="s">
        <v>27</v>
      </c>
      <c r="G855" t="s">
        <v>45</v>
      </c>
      <c r="H855" t="s">
        <v>45</v>
      </c>
      <c r="I855" t="str">
        <f>"E"</f>
        <v>E</v>
      </c>
      <c r="J855">
        <v>65373</v>
      </c>
      <c r="K855" t="s">
        <v>3260</v>
      </c>
      <c r="L855" t="s">
        <v>3261</v>
      </c>
      <c r="M855" t="s">
        <v>28</v>
      </c>
      <c r="N855" t="s">
        <v>32</v>
      </c>
      <c r="O855">
        <v>19166</v>
      </c>
      <c r="P855" s="1">
        <v>43293</v>
      </c>
      <c r="Q855">
        <f t="shared" si="31"/>
        <v>2018</v>
      </c>
      <c r="R855" t="s">
        <v>248</v>
      </c>
      <c r="S855" t="s">
        <v>29</v>
      </c>
      <c r="T855" t="s">
        <v>30</v>
      </c>
      <c r="U855" s="1">
        <v>43293</v>
      </c>
      <c r="V855" s="2">
        <v>2526.31</v>
      </c>
    </row>
    <row r="856" spans="1:22" x14ac:dyDescent="0.25">
      <c r="A856" t="s">
        <v>22</v>
      </c>
      <c r="B856" t="s">
        <v>23</v>
      </c>
      <c r="C856" t="s">
        <v>24</v>
      </c>
      <c r="D856" t="s">
        <v>25</v>
      </c>
      <c r="E856" t="s">
        <v>26</v>
      </c>
      <c r="F856" t="s">
        <v>27</v>
      </c>
      <c r="G856" t="s">
        <v>45</v>
      </c>
      <c r="H856" t="s">
        <v>45</v>
      </c>
      <c r="I856" t="str">
        <f>"C"</f>
        <v>C</v>
      </c>
      <c r="J856">
        <v>3074456</v>
      </c>
      <c r="K856" t="s">
        <v>946</v>
      </c>
      <c r="L856" t="s">
        <v>947</v>
      </c>
      <c r="M856" t="s">
        <v>28</v>
      </c>
      <c r="N856" t="s">
        <v>32</v>
      </c>
      <c r="O856">
        <v>18535</v>
      </c>
      <c r="P856" s="1">
        <v>42508</v>
      </c>
      <c r="Q856">
        <f t="shared" si="31"/>
        <v>2016</v>
      </c>
      <c r="R856" t="s">
        <v>87</v>
      </c>
      <c r="S856" t="s">
        <v>29</v>
      </c>
      <c r="T856" t="s">
        <v>30</v>
      </c>
      <c r="U856" s="1">
        <v>42532</v>
      </c>
      <c r="V856" s="2">
        <v>2553.19</v>
      </c>
    </row>
    <row r="857" spans="1:22" x14ac:dyDescent="0.25">
      <c r="A857" t="s">
        <v>22</v>
      </c>
      <c r="B857" t="s">
        <v>23</v>
      </c>
      <c r="C857" t="s">
        <v>24</v>
      </c>
      <c r="D857" t="s">
        <v>25</v>
      </c>
      <c r="E857" t="s">
        <v>26</v>
      </c>
      <c r="F857" t="s">
        <v>27</v>
      </c>
      <c r="G857" t="s">
        <v>45</v>
      </c>
      <c r="H857" t="s">
        <v>45</v>
      </c>
      <c r="I857" t="str">
        <f>"C"</f>
        <v>C</v>
      </c>
      <c r="J857">
        <v>3092984</v>
      </c>
      <c r="K857" t="s">
        <v>1232</v>
      </c>
      <c r="L857" t="s">
        <v>1232</v>
      </c>
      <c r="M857" t="s">
        <v>28</v>
      </c>
      <c r="N857" t="s">
        <v>32</v>
      </c>
      <c r="O857">
        <v>19207</v>
      </c>
      <c r="P857" s="1">
        <v>43454</v>
      </c>
      <c r="Q857">
        <f t="shared" si="31"/>
        <v>2018</v>
      </c>
      <c r="R857" t="s">
        <v>79</v>
      </c>
      <c r="S857" t="s">
        <v>29</v>
      </c>
      <c r="T857" t="s">
        <v>30</v>
      </c>
      <c r="U857" s="1">
        <v>43480</v>
      </c>
      <c r="V857" s="2">
        <v>2598.98</v>
      </c>
    </row>
    <row r="858" spans="1:22" x14ac:dyDescent="0.25">
      <c r="A858" t="s">
        <v>22</v>
      </c>
      <c r="B858" t="s">
        <v>23</v>
      </c>
      <c r="C858" t="s">
        <v>24</v>
      </c>
      <c r="D858" t="s">
        <v>25</v>
      </c>
      <c r="E858" t="s">
        <v>26</v>
      </c>
      <c r="F858" t="s">
        <v>27</v>
      </c>
      <c r="G858" t="s">
        <v>45</v>
      </c>
      <c r="H858" t="s">
        <v>45</v>
      </c>
      <c r="I858" t="str">
        <f>"D"</f>
        <v>D</v>
      </c>
      <c r="J858">
        <v>3052862</v>
      </c>
      <c r="K858" t="s">
        <v>1919</v>
      </c>
      <c r="L858" t="s">
        <v>1919</v>
      </c>
      <c r="M858" t="s">
        <v>28</v>
      </c>
      <c r="N858" t="s">
        <v>32</v>
      </c>
      <c r="O858">
        <v>18542</v>
      </c>
      <c r="P858" s="1">
        <v>42496</v>
      </c>
      <c r="Q858">
        <f t="shared" si="31"/>
        <v>2016</v>
      </c>
      <c r="R858" t="s">
        <v>79</v>
      </c>
      <c r="S858" t="s">
        <v>29</v>
      </c>
      <c r="T858" t="s">
        <v>30</v>
      </c>
      <c r="U858" s="1">
        <v>42460</v>
      </c>
      <c r="V858" s="2">
        <v>2714.09</v>
      </c>
    </row>
    <row r="859" spans="1:22" x14ac:dyDescent="0.25">
      <c r="A859" t="s">
        <v>22</v>
      </c>
      <c r="B859" t="s">
        <v>23</v>
      </c>
      <c r="C859" t="s">
        <v>24</v>
      </c>
      <c r="D859" t="s">
        <v>25</v>
      </c>
      <c r="E859" t="s">
        <v>26</v>
      </c>
      <c r="F859" t="s">
        <v>27</v>
      </c>
      <c r="G859" t="s">
        <v>45</v>
      </c>
      <c r="H859" t="s">
        <v>45</v>
      </c>
      <c r="I859" t="str">
        <f>"C"</f>
        <v>C</v>
      </c>
      <c r="J859">
        <v>3094998</v>
      </c>
      <c r="K859" t="s">
        <v>1230</v>
      </c>
      <c r="L859" t="s">
        <v>1231</v>
      </c>
      <c r="M859" t="s">
        <v>28</v>
      </c>
      <c r="N859" t="s">
        <v>33</v>
      </c>
      <c r="O859">
        <v>19009</v>
      </c>
      <c r="P859" s="1">
        <v>43210</v>
      </c>
      <c r="Q859">
        <f t="shared" si="31"/>
        <v>2018</v>
      </c>
      <c r="R859" t="s">
        <v>43</v>
      </c>
      <c r="S859" t="s">
        <v>29</v>
      </c>
      <c r="T859" t="s">
        <v>30</v>
      </c>
      <c r="U859" s="1">
        <v>43454</v>
      </c>
      <c r="V859" s="2">
        <v>2750</v>
      </c>
    </row>
    <row r="860" spans="1:22" x14ac:dyDescent="0.25">
      <c r="A860" t="s">
        <v>22</v>
      </c>
      <c r="B860" t="s">
        <v>23</v>
      </c>
      <c r="C860" t="s">
        <v>24</v>
      </c>
      <c r="D860" t="s">
        <v>25</v>
      </c>
      <c r="E860" t="s">
        <v>26</v>
      </c>
      <c r="F860" t="s">
        <v>27</v>
      </c>
      <c r="G860" t="s">
        <v>45</v>
      </c>
      <c r="H860" t="s">
        <v>45</v>
      </c>
      <c r="I860" t="str">
        <f>"C"</f>
        <v>C</v>
      </c>
      <c r="J860">
        <v>3069087</v>
      </c>
      <c r="K860" t="s">
        <v>893</v>
      </c>
      <c r="L860" t="s">
        <v>893</v>
      </c>
      <c r="M860" t="s">
        <v>28</v>
      </c>
      <c r="N860" t="s">
        <v>32</v>
      </c>
      <c r="O860">
        <v>18148</v>
      </c>
      <c r="P860" s="1">
        <v>42243</v>
      </c>
      <c r="Q860">
        <f t="shared" si="31"/>
        <v>2015</v>
      </c>
      <c r="R860" t="s">
        <v>72</v>
      </c>
      <c r="S860" t="s">
        <v>29</v>
      </c>
      <c r="T860" t="s">
        <v>30</v>
      </c>
      <c r="U860" s="1">
        <v>42309</v>
      </c>
      <c r="V860" s="2">
        <v>2764.47</v>
      </c>
    </row>
    <row r="861" spans="1:22" x14ac:dyDescent="0.25">
      <c r="A861" t="s">
        <v>22</v>
      </c>
      <c r="B861" t="s">
        <v>23</v>
      </c>
      <c r="C861" t="s">
        <v>24</v>
      </c>
      <c r="D861" t="s">
        <v>25</v>
      </c>
      <c r="E861" t="s">
        <v>26</v>
      </c>
      <c r="F861" t="s">
        <v>27</v>
      </c>
      <c r="G861" t="s">
        <v>45</v>
      </c>
      <c r="H861" t="s">
        <v>45</v>
      </c>
      <c r="I861" t="str">
        <f>"D"</f>
        <v>D</v>
      </c>
      <c r="J861">
        <v>3801</v>
      </c>
      <c r="K861" t="s">
        <v>1535</v>
      </c>
      <c r="L861" t="s">
        <v>1535</v>
      </c>
      <c r="M861" t="s">
        <v>28</v>
      </c>
      <c r="N861" t="s">
        <v>32</v>
      </c>
      <c r="O861">
        <v>18053</v>
      </c>
      <c r="P861" s="1">
        <v>42062</v>
      </c>
      <c r="Q861">
        <f t="shared" si="31"/>
        <v>2015</v>
      </c>
      <c r="R861" t="s">
        <v>1159</v>
      </c>
      <c r="S861" t="s">
        <v>29</v>
      </c>
      <c r="T861" t="s">
        <v>30</v>
      </c>
      <c r="U861" s="1">
        <v>42233</v>
      </c>
      <c r="V861" s="2">
        <v>2790.7</v>
      </c>
    </row>
    <row r="862" spans="1:22" x14ac:dyDescent="0.25">
      <c r="A862" t="s">
        <v>22</v>
      </c>
      <c r="B862" t="s">
        <v>23</v>
      </c>
      <c r="C862" t="s">
        <v>24</v>
      </c>
      <c r="D862" t="s">
        <v>25</v>
      </c>
      <c r="E862" t="s">
        <v>26</v>
      </c>
      <c r="F862" t="s">
        <v>27</v>
      </c>
      <c r="G862" t="s">
        <v>45</v>
      </c>
      <c r="H862" t="s">
        <v>45</v>
      </c>
      <c r="I862" t="str">
        <f>"D"</f>
        <v>D</v>
      </c>
      <c r="J862">
        <v>62438</v>
      </c>
      <c r="K862" t="s">
        <v>1426</v>
      </c>
      <c r="L862" t="s">
        <v>1427</v>
      </c>
      <c r="M862" t="s">
        <v>28</v>
      </c>
      <c r="N862" t="s">
        <v>32</v>
      </c>
      <c r="O862">
        <v>16350</v>
      </c>
      <c r="P862" s="1">
        <v>40324</v>
      </c>
      <c r="Q862">
        <f t="shared" si="31"/>
        <v>2010</v>
      </c>
      <c r="R862" t="s">
        <v>55</v>
      </c>
      <c r="S862" t="s">
        <v>29</v>
      </c>
      <c r="T862" t="s">
        <v>30</v>
      </c>
      <c r="U862" s="1">
        <v>40324</v>
      </c>
      <c r="V862" s="2">
        <v>2932.38</v>
      </c>
    </row>
    <row r="863" spans="1:22" x14ac:dyDescent="0.25">
      <c r="A863" t="s">
        <v>22</v>
      </c>
      <c r="B863" t="s">
        <v>23</v>
      </c>
      <c r="C863" t="s">
        <v>24</v>
      </c>
      <c r="D863" t="s">
        <v>25</v>
      </c>
      <c r="E863" t="s">
        <v>26</v>
      </c>
      <c r="F863" t="s">
        <v>27</v>
      </c>
      <c r="G863" t="s">
        <v>45</v>
      </c>
      <c r="H863" t="s">
        <v>45</v>
      </c>
      <c r="I863" t="str">
        <f>"C"</f>
        <v>C</v>
      </c>
      <c r="J863">
        <v>76639</v>
      </c>
      <c r="K863" t="s">
        <v>731</v>
      </c>
      <c r="L863" t="s">
        <v>731</v>
      </c>
      <c r="M863" t="s">
        <v>28</v>
      </c>
      <c r="N863" t="s">
        <v>32</v>
      </c>
      <c r="O863">
        <v>18092</v>
      </c>
      <c r="P863" s="1">
        <v>42167</v>
      </c>
      <c r="Q863">
        <f t="shared" si="31"/>
        <v>2015</v>
      </c>
      <c r="R863" t="s">
        <v>257</v>
      </c>
      <c r="S863" t="s">
        <v>29</v>
      </c>
      <c r="T863" t="s">
        <v>30</v>
      </c>
      <c r="U863" s="1">
        <v>42170</v>
      </c>
      <c r="V863" s="2">
        <v>2950.82</v>
      </c>
    </row>
    <row r="864" spans="1:22" x14ac:dyDescent="0.25">
      <c r="A864" t="s">
        <v>22</v>
      </c>
      <c r="B864" t="s">
        <v>23</v>
      </c>
      <c r="C864" t="s">
        <v>24</v>
      </c>
      <c r="D864" t="s">
        <v>25</v>
      </c>
      <c r="E864" t="s">
        <v>26</v>
      </c>
      <c r="F864" t="s">
        <v>27</v>
      </c>
      <c r="G864" t="s">
        <v>45</v>
      </c>
      <c r="H864" t="s">
        <v>45</v>
      </c>
      <c r="I864" t="str">
        <f>"C"</f>
        <v>C</v>
      </c>
      <c r="J864">
        <v>104691</v>
      </c>
      <c r="K864" t="s">
        <v>727</v>
      </c>
      <c r="L864" t="s">
        <v>727</v>
      </c>
      <c r="M864" t="s">
        <v>28</v>
      </c>
      <c r="N864" t="s">
        <v>32</v>
      </c>
      <c r="O864">
        <v>18092</v>
      </c>
      <c r="P864" s="1">
        <v>42167</v>
      </c>
      <c r="Q864">
        <f t="shared" si="31"/>
        <v>2015</v>
      </c>
      <c r="R864" t="s">
        <v>257</v>
      </c>
      <c r="S864" t="s">
        <v>29</v>
      </c>
      <c r="T864" t="s">
        <v>30</v>
      </c>
      <c r="U864" s="1">
        <v>42170</v>
      </c>
      <c r="V864" s="2">
        <v>2950.82</v>
      </c>
    </row>
    <row r="865" spans="1:22" x14ac:dyDescent="0.25">
      <c r="A865" t="s">
        <v>22</v>
      </c>
      <c r="B865" t="s">
        <v>23</v>
      </c>
      <c r="C865" t="s">
        <v>24</v>
      </c>
      <c r="D865" t="s">
        <v>25</v>
      </c>
      <c r="E865" t="s">
        <v>26</v>
      </c>
      <c r="F865" t="s">
        <v>27</v>
      </c>
      <c r="G865" t="s">
        <v>45</v>
      </c>
      <c r="H865" t="s">
        <v>45</v>
      </c>
      <c r="I865" t="str">
        <f>"B"</f>
        <v>B</v>
      </c>
      <c r="J865">
        <v>3015786</v>
      </c>
      <c r="K865" t="s">
        <v>383</v>
      </c>
      <c r="L865" t="s">
        <v>384</v>
      </c>
      <c r="M865" t="s">
        <v>28</v>
      </c>
      <c r="N865" t="s">
        <v>32</v>
      </c>
      <c r="O865">
        <v>18938</v>
      </c>
      <c r="P865" s="1">
        <v>43131</v>
      </c>
      <c r="Q865">
        <f t="shared" si="31"/>
        <v>2018</v>
      </c>
      <c r="R865" t="s">
        <v>179</v>
      </c>
      <c r="S865" t="s">
        <v>29</v>
      </c>
      <c r="T865" t="s">
        <v>30</v>
      </c>
      <c r="U865" s="1">
        <v>43515</v>
      </c>
      <c r="V865" s="2">
        <v>2972.97</v>
      </c>
    </row>
    <row r="866" spans="1:22" x14ac:dyDescent="0.25">
      <c r="A866" t="s">
        <v>22</v>
      </c>
      <c r="B866" t="s">
        <v>23</v>
      </c>
      <c r="C866" t="s">
        <v>24</v>
      </c>
      <c r="D866" t="s">
        <v>25</v>
      </c>
      <c r="E866" t="s">
        <v>26</v>
      </c>
      <c r="F866" t="s">
        <v>27</v>
      </c>
      <c r="G866" t="s">
        <v>45</v>
      </c>
      <c r="H866" t="s">
        <v>45</v>
      </c>
      <c r="I866" t="str">
        <f>"B"</f>
        <v>B</v>
      </c>
      <c r="J866">
        <v>3026392</v>
      </c>
      <c r="K866" t="s">
        <v>365</v>
      </c>
      <c r="L866" t="s">
        <v>365</v>
      </c>
      <c r="M866" t="s">
        <v>28</v>
      </c>
      <c r="N866" t="s">
        <v>32</v>
      </c>
      <c r="O866">
        <v>18938</v>
      </c>
      <c r="P866" s="1">
        <v>43131</v>
      </c>
      <c r="Q866">
        <f t="shared" si="31"/>
        <v>2018</v>
      </c>
      <c r="R866" t="s">
        <v>179</v>
      </c>
      <c r="S866" t="s">
        <v>29</v>
      </c>
      <c r="T866" t="s">
        <v>30</v>
      </c>
      <c r="U866" s="1">
        <v>43512</v>
      </c>
      <c r="V866" s="2">
        <v>2972.97</v>
      </c>
    </row>
    <row r="867" spans="1:22" x14ac:dyDescent="0.25">
      <c r="A867" t="s">
        <v>22</v>
      </c>
      <c r="B867" t="s">
        <v>23</v>
      </c>
      <c r="C867" t="s">
        <v>24</v>
      </c>
      <c r="D867" t="s">
        <v>25</v>
      </c>
      <c r="E867" t="s">
        <v>26</v>
      </c>
      <c r="F867" t="s">
        <v>27</v>
      </c>
      <c r="G867" t="s">
        <v>45</v>
      </c>
      <c r="H867" t="s">
        <v>45</v>
      </c>
      <c r="I867" t="str">
        <f>"C"</f>
        <v>C</v>
      </c>
      <c r="J867">
        <v>3071788</v>
      </c>
      <c r="K867" t="s">
        <v>858</v>
      </c>
      <c r="L867" t="s">
        <v>859</v>
      </c>
      <c r="M867" t="s">
        <v>28</v>
      </c>
      <c r="N867" t="s">
        <v>32</v>
      </c>
      <c r="O867">
        <v>18428</v>
      </c>
      <c r="P867" s="1">
        <v>42342</v>
      </c>
      <c r="Q867">
        <f t="shared" si="31"/>
        <v>2015</v>
      </c>
      <c r="R867" t="s">
        <v>860</v>
      </c>
      <c r="S867" t="s">
        <v>29</v>
      </c>
      <c r="T867" t="s">
        <v>30</v>
      </c>
      <c r="U867" s="1">
        <v>42370</v>
      </c>
      <c r="V867" s="2">
        <v>3000</v>
      </c>
    </row>
    <row r="868" spans="1:22" x14ac:dyDescent="0.25">
      <c r="A868" t="s">
        <v>22</v>
      </c>
      <c r="B868" t="s">
        <v>23</v>
      </c>
      <c r="C868" t="s">
        <v>24</v>
      </c>
      <c r="D868" t="s">
        <v>25</v>
      </c>
      <c r="E868" t="s">
        <v>26</v>
      </c>
      <c r="F868" t="s">
        <v>27</v>
      </c>
      <c r="G868" t="s">
        <v>45</v>
      </c>
      <c r="H868" t="s">
        <v>45</v>
      </c>
      <c r="I868" t="str">
        <f>"C"</f>
        <v>C</v>
      </c>
      <c r="J868">
        <v>3048518</v>
      </c>
      <c r="K868" t="s">
        <v>906</v>
      </c>
      <c r="L868" t="s">
        <v>906</v>
      </c>
      <c r="M868" t="s">
        <v>28</v>
      </c>
      <c r="N868" t="s">
        <v>32</v>
      </c>
      <c r="O868">
        <v>18121</v>
      </c>
      <c r="P868" s="1">
        <v>42277</v>
      </c>
      <c r="Q868">
        <f t="shared" si="31"/>
        <v>2015</v>
      </c>
      <c r="R868" t="s">
        <v>131</v>
      </c>
      <c r="S868" t="s">
        <v>29</v>
      </c>
      <c r="T868" t="s">
        <v>30</v>
      </c>
      <c r="U868" s="1">
        <v>42309</v>
      </c>
      <c r="V868" s="2">
        <v>3000</v>
      </c>
    </row>
    <row r="869" spans="1:22" x14ac:dyDescent="0.25">
      <c r="A869" t="s">
        <v>22</v>
      </c>
      <c r="B869" t="s">
        <v>23</v>
      </c>
      <c r="C869" t="s">
        <v>24</v>
      </c>
      <c r="D869" t="s">
        <v>25</v>
      </c>
      <c r="E869" t="s">
        <v>26</v>
      </c>
      <c r="F869" t="s">
        <v>27</v>
      </c>
      <c r="G869" t="s">
        <v>45</v>
      </c>
      <c r="H869" t="s">
        <v>45</v>
      </c>
      <c r="I869" t="str">
        <f>"D"</f>
        <v>D</v>
      </c>
      <c r="J869">
        <v>3089718</v>
      </c>
      <c r="K869" t="s">
        <v>2481</v>
      </c>
      <c r="L869" t="s">
        <v>2482</v>
      </c>
      <c r="M869" t="s">
        <v>28</v>
      </c>
      <c r="N869" t="s">
        <v>32</v>
      </c>
      <c r="O869">
        <v>19004</v>
      </c>
      <c r="P869" s="1">
        <v>43217</v>
      </c>
      <c r="Q869">
        <f t="shared" si="31"/>
        <v>2018</v>
      </c>
      <c r="R869" t="s">
        <v>145</v>
      </c>
      <c r="S869" t="s">
        <v>29</v>
      </c>
      <c r="T869" t="s">
        <v>30</v>
      </c>
      <c r="U869" s="1">
        <v>43221</v>
      </c>
      <c r="V869" s="2">
        <v>3000</v>
      </c>
    </row>
    <row r="870" spans="1:22" x14ac:dyDescent="0.25">
      <c r="A870" t="s">
        <v>22</v>
      </c>
      <c r="B870" t="s">
        <v>23</v>
      </c>
      <c r="C870" t="s">
        <v>24</v>
      </c>
      <c r="D870" t="s">
        <v>25</v>
      </c>
      <c r="E870" t="s">
        <v>26</v>
      </c>
      <c r="F870" t="s">
        <v>27</v>
      </c>
      <c r="G870" t="s">
        <v>45</v>
      </c>
      <c r="H870" t="s">
        <v>45</v>
      </c>
      <c r="I870" t="str">
        <f>"D"</f>
        <v>D</v>
      </c>
      <c r="J870">
        <v>63406</v>
      </c>
      <c r="K870" t="s">
        <v>1417</v>
      </c>
      <c r="L870" t="s">
        <v>1418</v>
      </c>
      <c r="M870" t="s">
        <v>28</v>
      </c>
      <c r="N870" t="s">
        <v>32</v>
      </c>
      <c r="O870">
        <v>16350</v>
      </c>
      <c r="P870" s="1">
        <v>40324</v>
      </c>
      <c r="Q870">
        <f t="shared" si="31"/>
        <v>2010</v>
      </c>
      <c r="R870" t="s">
        <v>55</v>
      </c>
      <c r="S870" t="s">
        <v>29</v>
      </c>
      <c r="T870" t="s">
        <v>30</v>
      </c>
      <c r="U870" s="1">
        <v>40324</v>
      </c>
      <c r="V870" s="2">
        <v>3005.23</v>
      </c>
    </row>
    <row r="871" spans="1:22" x14ac:dyDescent="0.25">
      <c r="A871" t="s">
        <v>22</v>
      </c>
      <c r="B871" t="s">
        <v>23</v>
      </c>
      <c r="C871" t="s">
        <v>24</v>
      </c>
      <c r="D871" t="s">
        <v>25</v>
      </c>
      <c r="E871" t="s">
        <v>26</v>
      </c>
      <c r="F871" t="s">
        <v>27</v>
      </c>
      <c r="G871" t="s">
        <v>45</v>
      </c>
      <c r="H871" t="s">
        <v>45</v>
      </c>
      <c r="I871" t="str">
        <f>"E"</f>
        <v>E</v>
      </c>
      <c r="J871">
        <v>106539</v>
      </c>
      <c r="K871" t="s">
        <v>2723</v>
      </c>
      <c r="L871" t="s">
        <v>2723</v>
      </c>
      <c r="M871" t="s">
        <v>28</v>
      </c>
      <c r="N871" t="s">
        <v>32</v>
      </c>
      <c r="O871">
        <v>16350</v>
      </c>
      <c r="P871" s="1">
        <v>40324</v>
      </c>
      <c r="Q871">
        <f t="shared" si="31"/>
        <v>2010</v>
      </c>
      <c r="R871" t="s">
        <v>55</v>
      </c>
      <c r="S871" t="s">
        <v>29</v>
      </c>
      <c r="T871" t="s">
        <v>30</v>
      </c>
      <c r="U871" s="1">
        <v>40324</v>
      </c>
      <c r="V871" s="2">
        <v>3005.23</v>
      </c>
    </row>
    <row r="872" spans="1:22" x14ac:dyDescent="0.25">
      <c r="A872" t="s">
        <v>22</v>
      </c>
      <c r="B872" t="s">
        <v>23</v>
      </c>
      <c r="C872" t="s">
        <v>24</v>
      </c>
      <c r="D872" t="s">
        <v>25</v>
      </c>
      <c r="E872" t="s">
        <v>26</v>
      </c>
      <c r="F872" t="s">
        <v>27</v>
      </c>
      <c r="G872" t="s">
        <v>45</v>
      </c>
      <c r="H872" t="s">
        <v>45</v>
      </c>
      <c r="I872" t="str">
        <f>"C"</f>
        <v>C</v>
      </c>
      <c r="J872">
        <v>65562</v>
      </c>
      <c r="K872" t="s">
        <v>722</v>
      </c>
      <c r="L872" t="s">
        <v>723</v>
      </c>
      <c r="M872" t="s">
        <v>28</v>
      </c>
      <c r="N872" t="s">
        <v>32</v>
      </c>
      <c r="O872">
        <v>16350</v>
      </c>
      <c r="P872" s="1">
        <v>40324</v>
      </c>
      <c r="Q872">
        <f t="shared" si="31"/>
        <v>2010</v>
      </c>
      <c r="R872" t="s">
        <v>55</v>
      </c>
      <c r="S872" t="s">
        <v>29</v>
      </c>
      <c r="T872" t="s">
        <v>30</v>
      </c>
      <c r="U872" s="1">
        <v>40324</v>
      </c>
      <c r="V872" s="2">
        <v>3141.83</v>
      </c>
    </row>
    <row r="873" spans="1:22" x14ac:dyDescent="0.25">
      <c r="A873" t="s">
        <v>22</v>
      </c>
      <c r="B873" t="s">
        <v>23</v>
      </c>
      <c r="C873" t="s">
        <v>24</v>
      </c>
      <c r="D873" t="s">
        <v>25</v>
      </c>
      <c r="E873" t="s">
        <v>26</v>
      </c>
      <c r="F873" t="s">
        <v>27</v>
      </c>
      <c r="G873" t="s">
        <v>45</v>
      </c>
      <c r="H873" t="s">
        <v>45</v>
      </c>
      <c r="I873" t="str">
        <f>"C"</f>
        <v>C</v>
      </c>
      <c r="J873">
        <v>69977</v>
      </c>
      <c r="K873" t="s">
        <v>728</v>
      </c>
      <c r="L873" t="s">
        <v>729</v>
      </c>
      <c r="M873" t="s">
        <v>28</v>
      </c>
      <c r="N873" t="s">
        <v>32</v>
      </c>
      <c r="O873">
        <v>16350</v>
      </c>
      <c r="P873" s="1">
        <v>40324</v>
      </c>
      <c r="Q873">
        <f t="shared" si="31"/>
        <v>2010</v>
      </c>
      <c r="R873" t="s">
        <v>55</v>
      </c>
      <c r="S873" t="s">
        <v>29</v>
      </c>
      <c r="T873" t="s">
        <v>30</v>
      </c>
      <c r="U873" s="1">
        <v>40324</v>
      </c>
      <c r="V873" s="2">
        <v>3141.83</v>
      </c>
    </row>
    <row r="874" spans="1:22" x14ac:dyDescent="0.25">
      <c r="A874" t="s">
        <v>22</v>
      </c>
      <c r="B874" t="s">
        <v>23</v>
      </c>
      <c r="C874" t="s">
        <v>24</v>
      </c>
      <c r="D874" t="s">
        <v>25</v>
      </c>
      <c r="E874" t="s">
        <v>26</v>
      </c>
      <c r="F874" t="s">
        <v>27</v>
      </c>
      <c r="G874" t="s">
        <v>45</v>
      </c>
      <c r="H874" t="s">
        <v>45</v>
      </c>
      <c r="I874" t="str">
        <f>"D"</f>
        <v>D</v>
      </c>
      <c r="J874">
        <v>78746</v>
      </c>
      <c r="K874" t="s">
        <v>1428</v>
      </c>
      <c r="L874" t="s">
        <v>1429</v>
      </c>
      <c r="M874" t="s">
        <v>28</v>
      </c>
      <c r="N874" t="s">
        <v>32</v>
      </c>
      <c r="O874">
        <v>16350</v>
      </c>
      <c r="P874" s="1">
        <v>40324</v>
      </c>
      <c r="Q874">
        <f t="shared" si="31"/>
        <v>2010</v>
      </c>
      <c r="R874" t="s">
        <v>55</v>
      </c>
      <c r="S874" t="s">
        <v>29</v>
      </c>
      <c r="T874" t="s">
        <v>30</v>
      </c>
      <c r="U874" s="1">
        <v>40324</v>
      </c>
      <c r="V874" s="2">
        <v>3141.83</v>
      </c>
    </row>
    <row r="875" spans="1:22" x14ac:dyDescent="0.25">
      <c r="A875" t="s">
        <v>22</v>
      </c>
      <c r="B875" t="s">
        <v>23</v>
      </c>
      <c r="C875" t="s">
        <v>24</v>
      </c>
      <c r="D875" t="s">
        <v>25</v>
      </c>
      <c r="E875" t="s">
        <v>26</v>
      </c>
      <c r="F875" t="s">
        <v>27</v>
      </c>
      <c r="G875" t="s">
        <v>45</v>
      </c>
      <c r="H875" t="s">
        <v>45</v>
      </c>
      <c r="I875" t="str">
        <f>"D"</f>
        <v>D</v>
      </c>
      <c r="J875">
        <v>78775</v>
      </c>
      <c r="K875" t="s">
        <v>1445</v>
      </c>
      <c r="L875" t="s">
        <v>1446</v>
      </c>
      <c r="M875" t="s">
        <v>28</v>
      </c>
      <c r="N875" t="s">
        <v>32</v>
      </c>
      <c r="O875">
        <v>16350</v>
      </c>
      <c r="P875" s="1">
        <v>40324</v>
      </c>
      <c r="Q875">
        <f t="shared" si="31"/>
        <v>2010</v>
      </c>
      <c r="R875" t="s">
        <v>55</v>
      </c>
      <c r="S875" t="s">
        <v>29</v>
      </c>
      <c r="T875" t="s">
        <v>30</v>
      </c>
      <c r="U875" s="1">
        <v>40324</v>
      </c>
      <c r="V875" s="2">
        <v>3141.83</v>
      </c>
    </row>
    <row r="876" spans="1:22" x14ac:dyDescent="0.25">
      <c r="A876" t="s">
        <v>22</v>
      </c>
      <c r="B876" t="s">
        <v>23</v>
      </c>
      <c r="C876" t="s">
        <v>24</v>
      </c>
      <c r="D876" t="s">
        <v>25</v>
      </c>
      <c r="E876" t="s">
        <v>26</v>
      </c>
      <c r="F876" t="s">
        <v>27</v>
      </c>
      <c r="G876" t="s">
        <v>45</v>
      </c>
      <c r="H876" t="s">
        <v>45</v>
      </c>
      <c r="I876" t="str">
        <f>"D"</f>
        <v>D</v>
      </c>
      <c r="J876">
        <v>76800</v>
      </c>
      <c r="K876" t="s">
        <v>1447</v>
      </c>
      <c r="L876" t="s">
        <v>1447</v>
      </c>
      <c r="M876" t="s">
        <v>28</v>
      </c>
      <c r="N876" t="s">
        <v>32</v>
      </c>
      <c r="O876">
        <v>16350</v>
      </c>
      <c r="P876" s="1">
        <v>40324</v>
      </c>
      <c r="Q876">
        <f t="shared" si="31"/>
        <v>2010</v>
      </c>
      <c r="R876" t="s">
        <v>55</v>
      </c>
      <c r="S876" t="s">
        <v>29</v>
      </c>
      <c r="T876" t="s">
        <v>30</v>
      </c>
      <c r="U876" s="1">
        <v>40324</v>
      </c>
      <c r="V876" s="2">
        <v>3141.83</v>
      </c>
    </row>
    <row r="877" spans="1:22" x14ac:dyDescent="0.25">
      <c r="A877" t="s">
        <v>22</v>
      </c>
      <c r="B877" t="s">
        <v>23</v>
      </c>
      <c r="C877" t="s">
        <v>24</v>
      </c>
      <c r="D877" t="s">
        <v>25</v>
      </c>
      <c r="E877" t="s">
        <v>26</v>
      </c>
      <c r="F877" t="s">
        <v>27</v>
      </c>
      <c r="G877" t="s">
        <v>45</v>
      </c>
      <c r="H877" t="s">
        <v>45</v>
      </c>
      <c r="I877" t="str">
        <f t="shared" ref="I877:I882" si="32">"E"</f>
        <v>E</v>
      </c>
      <c r="J877">
        <v>69955</v>
      </c>
      <c r="K877" t="s">
        <v>2724</v>
      </c>
      <c r="L877" t="s">
        <v>2724</v>
      </c>
      <c r="M877" t="s">
        <v>28</v>
      </c>
      <c r="N877" t="s">
        <v>32</v>
      </c>
      <c r="O877">
        <v>16350</v>
      </c>
      <c r="P877" s="1">
        <v>40324</v>
      </c>
      <c r="Q877">
        <f t="shared" si="31"/>
        <v>2010</v>
      </c>
      <c r="R877" t="s">
        <v>55</v>
      </c>
      <c r="S877" t="s">
        <v>29</v>
      </c>
      <c r="T877" t="s">
        <v>30</v>
      </c>
      <c r="U877" s="1">
        <v>40324</v>
      </c>
      <c r="V877" s="2">
        <v>3141.83</v>
      </c>
    </row>
    <row r="878" spans="1:22" x14ac:dyDescent="0.25">
      <c r="A878" t="s">
        <v>22</v>
      </c>
      <c r="B878" t="s">
        <v>23</v>
      </c>
      <c r="C878" t="s">
        <v>24</v>
      </c>
      <c r="D878" t="s">
        <v>25</v>
      </c>
      <c r="E878" t="s">
        <v>26</v>
      </c>
      <c r="F878" t="s">
        <v>27</v>
      </c>
      <c r="G878" t="s">
        <v>45</v>
      </c>
      <c r="H878" t="s">
        <v>45</v>
      </c>
      <c r="I878" t="str">
        <f t="shared" si="32"/>
        <v>E</v>
      </c>
      <c r="J878">
        <v>109738</v>
      </c>
      <c r="K878" t="s">
        <v>2725</v>
      </c>
      <c r="L878" t="s">
        <v>2726</v>
      </c>
      <c r="M878" t="s">
        <v>28</v>
      </c>
      <c r="N878" t="s">
        <v>32</v>
      </c>
      <c r="O878">
        <v>16350</v>
      </c>
      <c r="P878" s="1">
        <v>40324</v>
      </c>
      <c r="Q878">
        <f t="shared" si="31"/>
        <v>2010</v>
      </c>
      <c r="R878" t="s">
        <v>55</v>
      </c>
      <c r="S878" t="s">
        <v>29</v>
      </c>
      <c r="T878" t="s">
        <v>30</v>
      </c>
      <c r="U878" s="1">
        <v>40324</v>
      </c>
      <c r="V878" s="2">
        <v>3141.83</v>
      </c>
    </row>
    <row r="879" spans="1:22" x14ac:dyDescent="0.25">
      <c r="A879" t="s">
        <v>22</v>
      </c>
      <c r="B879" t="s">
        <v>23</v>
      </c>
      <c r="C879" t="s">
        <v>24</v>
      </c>
      <c r="D879" t="s">
        <v>25</v>
      </c>
      <c r="E879" t="s">
        <v>26</v>
      </c>
      <c r="F879" t="s">
        <v>27</v>
      </c>
      <c r="G879" t="s">
        <v>45</v>
      </c>
      <c r="H879" t="s">
        <v>45</v>
      </c>
      <c r="I879" t="str">
        <f t="shared" si="32"/>
        <v>E</v>
      </c>
      <c r="J879">
        <v>69952</v>
      </c>
      <c r="K879" t="s">
        <v>2727</v>
      </c>
      <c r="L879" t="s">
        <v>2728</v>
      </c>
      <c r="M879" t="s">
        <v>28</v>
      </c>
      <c r="N879" t="s">
        <v>32</v>
      </c>
      <c r="O879">
        <v>16350</v>
      </c>
      <c r="P879" s="1">
        <v>40324</v>
      </c>
      <c r="Q879">
        <f t="shared" si="31"/>
        <v>2010</v>
      </c>
      <c r="R879" t="s">
        <v>55</v>
      </c>
      <c r="S879" t="s">
        <v>29</v>
      </c>
      <c r="T879" t="s">
        <v>30</v>
      </c>
      <c r="U879" s="1">
        <v>40324</v>
      </c>
      <c r="V879" s="2">
        <v>3141.83</v>
      </c>
    </row>
    <row r="880" spans="1:22" x14ac:dyDescent="0.25">
      <c r="A880" t="s">
        <v>22</v>
      </c>
      <c r="B880" t="s">
        <v>23</v>
      </c>
      <c r="C880" t="s">
        <v>24</v>
      </c>
      <c r="D880" t="s">
        <v>25</v>
      </c>
      <c r="E880" t="s">
        <v>26</v>
      </c>
      <c r="F880" t="s">
        <v>27</v>
      </c>
      <c r="G880" t="s">
        <v>45</v>
      </c>
      <c r="H880" t="s">
        <v>45</v>
      </c>
      <c r="I880" t="str">
        <f t="shared" si="32"/>
        <v>E</v>
      </c>
      <c r="J880">
        <v>108505</v>
      </c>
      <c r="K880" t="s">
        <v>2736</v>
      </c>
      <c r="L880" t="s">
        <v>2737</v>
      </c>
      <c r="M880" t="s">
        <v>28</v>
      </c>
      <c r="N880" t="s">
        <v>32</v>
      </c>
      <c r="O880">
        <v>16350</v>
      </c>
      <c r="P880" s="1">
        <v>40324</v>
      </c>
      <c r="Q880">
        <f t="shared" si="31"/>
        <v>2010</v>
      </c>
      <c r="R880" t="s">
        <v>55</v>
      </c>
      <c r="S880" t="s">
        <v>29</v>
      </c>
      <c r="T880" t="s">
        <v>30</v>
      </c>
      <c r="U880" s="1">
        <v>40324</v>
      </c>
      <c r="V880" s="2">
        <v>3141.83</v>
      </c>
    </row>
    <row r="881" spans="1:22" x14ac:dyDescent="0.25">
      <c r="A881" t="s">
        <v>22</v>
      </c>
      <c r="B881" t="s">
        <v>23</v>
      </c>
      <c r="C881" t="s">
        <v>24</v>
      </c>
      <c r="D881" t="s">
        <v>25</v>
      </c>
      <c r="E881" t="s">
        <v>26</v>
      </c>
      <c r="F881" t="s">
        <v>27</v>
      </c>
      <c r="G881" t="s">
        <v>45</v>
      </c>
      <c r="H881" t="s">
        <v>45</v>
      </c>
      <c r="I881" t="str">
        <f t="shared" si="32"/>
        <v>E</v>
      </c>
      <c r="J881">
        <v>108890</v>
      </c>
      <c r="K881" t="s">
        <v>2738</v>
      </c>
      <c r="L881" t="s">
        <v>2739</v>
      </c>
      <c r="M881" t="s">
        <v>28</v>
      </c>
      <c r="N881" t="s">
        <v>32</v>
      </c>
      <c r="O881">
        <v>16350</v>
      </c>
      <c r="P881" s="1">
        <v>40324</v>
      </c>
      <c r="Q881">
        <f t="shared" si="31"/>
        <v>2010</v>
      </c>
      <c r="R881" t="s">
        <v>55</v>
      </c>
      <c r="S881" t="s">
        <v>29</v>
      </c>
      <c r="T881" t="s">
        <v>30</v>
      </c>
      <c r="U881" s="1">
        <v>40324</v>
      </c>
      <c r="V881" s="2">
        <v>3141.83</v>
      </c>
    </row>
    <row r="882" spans="1:22" x14ac:dyDescent="0.25">
      <c r="A882" t="s">
        <v>22</v>
      </c>
      <c r="B882" t="s">
        <v>23</v>
      </c>
      <c r="C882" t="s">
        <v>24</v>
      </c>
      <c r="D882" t="s">
        <v>25</v>
      </c>
      <c r="E882" t="s">
        <v>26</v>
      </c>
      <c r="F882" t="s">
        <v>27</v>
      </c>
      <c r="G882" t="s">
        <v>45</v>
      </c>
      <c r="H882" t="s">
        <v>45</v>
      </c>
      <c r="I882" t="str">
        <f t="shared" si="32"/>
        <v>E</v>
      </c>
      <c r="J882">
        <v>108756</v>
      </c>
      <c r="K882" t="s">
        <v>2740</v>
      </c>
      <c r="L882" t="s">
        <v>2740</v>
      </c>
      <c r="M882" t="s">
        <v>28</v>
      </c>
      <c r="N882" t="s">
        <v>32</v>
      </c>
      <c r="O882">
        <v>16350</v>
      </c>
      <c r="P882" s="1">
        <v>40324</v>
      </c>
      <c r="Q882">
        <f t="shared" si="31"/>
        <v>2010</v>
      </c>
      <c r="R882" t="s">
        <v>55</v>
      </c>
      <c r="S882" t="s">
        <v>29</v>
      </c>
      <c r="T882" t="s">
        <v>30</v>
      </c>
      <c r="U882" s="1">
        <v>40324</v>
      </c>
      <c r="V882" s="2">
        <v>3141.83</v>
      </c>
    </row>
    <row r="883" spans="1:22" x14ac:dyDescent="0.25">
      <c r="A883" t="s">
        <v>22</v>
      </c>
      <c r="B883" t="s">
        <v>23</v>
      </c>
      <c r="C883" t="s">
        <v>24</v>
      </c>
      <c r="D883" t="s">
        <v>25</v>
      </c>
      <c r="E883" t="s">
        <v>26</v>
      </c>
      <c r="F883" t="s">
        <v>27</v>
      </c>
      <c r="G883" t="s">
        <v>45</v>
      </c>
      <c r="H883" t="s">
        <v>45</v>
      </c>
      <c r="I883" t="str">
        <f>"EVER GREEN"</f>
        <v>EVER GREEN</v>
      </c>
      <c r="J883">
        <v>65552</v>
      </c>
      <c r="K883" t="s">
        <v>3742</v>
      </c>
      <c r="L883" t="s">
        <v>3743</v>
      </c>
      <c r="M883" t="s">
        <v>28</v>
      </c>
      <c r="N883" t="s">
        <v>32</v>
      </c>
      <c r="O883">
        <v>16350</v>
      </c>
      <c r="P883" s="1">
        <v>40324</v>
      </c>
      <c r="Q883">
        <f t="shared" si="31"/>
        <v>2010</v>
      </c>
      <c r="R883" t="s">
        <v>55</v>
      </c>
      <c r="S883" t="s">
        <v>29</v>
      </c>
      <c r="T883" t="s">
        <v>30</v>
      </c>
      <c r="U883" s="1">
        <v>40324</v>
      </c>
      <c r="V883" s="2">
        <v>3141.83</v>
      </c>
    </row>
    <row r="884" spans="1:22" x14ac:dyDescent="0.25">
      <c r="A884" t="s">
        <v>22</v>
      </c>
      <c r="B884" t="s">
        <v>23</v>
      </c>
      <c r="C884" t="s">
        <v>24</v>
      </c>
      <c r="D884" t="s">
        <v>25</v>
      </c>
      <c r="E884" t="s">
        <v>26</v>
      </c>
      <c r="F884" t="s">
        <v>27</v>
      </c>
      <c r="G884" t="s">
        <v>45</v>
      </c>
      <c r="H884" t="s">
        <v>45</v>
      </c>
      <c r="I884" t="str">
        <f>"C"</f>
        <v>C</v>
      </c>
      <c r="J884">
        <v>3069086</v>
      </c>
      <c r="K884" t="s">
        <v>907</v>
      </c>
      <c r="L884" t="s">
        <v>907</v>
      </c>
      <c r="M884" t="s">
        <v>28</v>
      </c>
      <c r="N884" t="s">
        <v>32</v>
      </c>
      <c r="O884">
        <v>18149</v>
      </c>
      <c r="P884" s="1">
        <v>42272</v>
      </c>
      <c r="Q884">
        <f t="shared" si="31"/>
        <v>2015</v>
      </c>
      <c r="R884" t="s">
        <v>72</v>
      </c>
      <c r="S884" t="s">
        <v>29</v>
      </c>
      <c r="T884" t="s">
        <v>30</v>
      </c>
      <c r="U884" s="1">
        <v>42323</v>
      </c>
      <c r="V884" s="2">
        <v>3225.21</v>
      </c>
    </row>
    <row r="885" spans="1:22" x14ac:dyDescent="0.25">
      <c r="A885" t="s">
        <v>22</v>
      </c>
      <c r="B885" t="s">
        <v>23</v>
      </c>
      <c r="C885" t="s">
        <v>24</v>
      </c>
      <c r="D885" t="s">
        <v>25</v>
      </c>
      <c r="E885" t="s">
        <v>26</v>
      </c>
      <c r="F885" t="s">
        <v>27</v>
      </c>
      <c r="G885" t="s">
        <v>45</v>
      </c>
      <c r="H885" t="s">
        <v>45</v>
      </c>
      <c r="I885" t="str">
        <f>"C"</f>
        <v>C</v>
      </c>
      <c r="J885">
        <v>3009942</v>
      </c>
      <c r="K885" t="s">
        <v>1318</v>
      </c>
      <c r="L885" t="s">
        <v>1318</v>
      </c>
      <c r="M885" t="s">
        <v>28</v>
      </c>
      <c r="N885" t="s">
        <v>32</v>
      </c>
      <c r="O885">
        <v>18938</v>
      </c>
      <c r="P885" s="1">
        <v>43131</v>
      </c>
      <c r="Q885">
        <f t="shared" si="31"/>
        <v>2018</v>
      </c>
      <c r="R885" t="s">
        <v>179</v>
      </c>
      <c r="S885" t="s">
        <v>29</v>
      </c>
      <c r="T885" t="s">
        <v>30</v>
      </c>
      <c r="U885" s="1">
        <v>43152</v>
      </c>
      <c r="V885" s="2">
        <v>3243.24</v>
      </c>
    </row>
    <row r="886" spans="1:22" x14ac:dyDescent="0.25">
      <c r="A886" t="s">
        <v>22</v>
      </c>
      <c r="B886" t="s">
        <v>23</v>
      </c>
      <c r="C886" t="s">
        <v>24</v>
      </c>
      <c r="D886" t="s">
        <v>25</v>
      </c>
      <c r="E886" t="s">
        <v>26</v>
      </c>
      <c r="F886" t="s">
        <v>27</v>
      </c>
      <c r="G886" t="s">
        <v>45</v>
      </c>
      <c r="H886" t="s">
        <v>45</v>
      </c>
      <c r="I886" t="str">
        <f>"D"</f>
        <v>D</v>
      </c>
      <c r="J886">
        <v>3073819</v>
      </c>
      <c r="K886" t="s">
        <v>2405</v>
      </c>
      <c r="L886" t="s">
        <v>2406</v>
      </c>
      <c r="M886" t="s">
        <v>28</v>
      </c>
      <c r="N886" t="s">
        <v>33</v>
      </c>
      <c r="O886">
        <v>18910</v>
      </c>
      <c r="P886" s="1">
        <v>43196</v>
      </c>
      <c r="Q886">
        <f t="shared" si="31"/>
        <v>2018</v>
      </c>
      <c r="R886" t="s">
        <v>2407</v>
      </c>
      <c r="S886" t="s">
        <v>29</v>
      </c>
      <c r="T886" t="s">
        <v>30</v>
      </c>
      <c r="U886" s="1">
        <v>43237</v>
      </c>
      <c r="V886" s="2">
        <v>3243.24</v>
      </c>
    </row>
    <row r="887" spans="1:22" x14ac:dyDescent="0.25">
      <c r="A887" t="s">
        <v>22</v>
      </c>
      <c r="B887" t="s">
        <v>23</v>
      </c>
      <c r="C887" t="s">
        <v>24</v>
      </c>
      <c r="D887" t="s">
        <v>25</v>
      </c>
      <c r="E887" t="s">
        <v>26</v>
      </c>
      <c r="F887" t="s">
        <v>27</v>
      </c>
      <c r="G887" t="s">
        <v>45</v>
      </c>
      <c r="H887" t="s">
        <v>45</v>
      </c>
      <c r="I887" t="str">
        <f>"D"</f>
        <v>D</v>
      </c>
      <c r="J887">
        <v>3028261</v>
      </c>
      <c r="K887" t="s">
        <v>2610</v>
      </c>
      <c r="L887" t="s">
        <v>2611</v>
      </c>
      <c r="M887" t="s">
        <v>28</v>
      </c>
      <c r="N887" t="s">
        <v>32</v>
      </c>
      <c r="O887">
        <v>18938</v>
      </c>
      <c r="P887" s="1">
        <v>43131</v>
      </c>
      <c r="Q887">
        <f t="shared" si="31"/>
        <v>2018</v>
      </c>
      <c r="R887" t="s">
        <v>179</v>
      </c>
      <c r="S887" t="s">
        <v>29</v>
      </c>
      <c r="T887" t="s">
        <v>30</v>
      </c>
      <c r="U887" s="1">
        <v>43175</v>
      </c>
      <c r="V887" s="2">
        <v>3243.24</v>
      </c>
    </row>
    <row r="888" spans="1:22" x14ac:dyDescent="0.25">
      <c r="A888" t="s">
        <v>22</v>
      </c>
      <c r="B888" t="s">
        <v>23</v>
      </c>
      <c r="C888" t="s">
        <v>24</v>
      </c>
      <c r="D888" t="s">
        <v>25</v>
      </c>
      <c r="E888" t="s">
        <v>26</v>
      </c>
      <c r="F888" t="s">
        <v>27</v>
      </c>
      <c r="G888" t="s">
        <v>45</v>
      </c>
      <c r="H888" t="s">
        <v>45</v>
      </c>
      <c r="I888" t="str">
        <f>"D"</f>
        <v>D</v>
      </c>
      <c r="J888">
        <v>129461</v>
      </c>
      <c r="K888" t="s">
        <v>2658</v>
      </c>
      <c r="L888" t="s">
        <v>2659</v>
      </c>
      <c r="M888" t="s">
        <v>28</v>
      </c>
      <c r="N888" t="s">
        <v>32</v>
      </c>
      <c r="O888">
        <v>18938</v>
      </c>
      <c r="P888" s="1">
        <v>43131</v>
      </c>
      <c r="Q888">
        <f t="shared" si="31"/>
        <v>2018</v>
      </c>
      <c r="R888" t="s">
        <v>179</v>
      </c>
      <c r="S888" t="s">
        <v>29</v>
      </c>
      <c r="T888" t="s">
        <v>30</v>
      </c>
      <c r="U888" s="1">
        <v>43285</v>
      </c>
      <c r="V888" s="2">
        <v>3243.24</v>
      </c>
    </row>
    <row r="889" spans="1:22" x14ac:dyDescent="0.25">
      <c r="A889" t="s">
        <v>22</v>
      </c>
      <c r="B889" t="s">
        <v>23</v>
      </c>
      <c r="C889" t="s">
        <v>24</v>
      </c>
      <c r="D889" t="s">
        <v>25</v>
      </c>
      <c r="E889" t="s">
        <v>26</v>
      </c>
      <c r="F889" t="s">
        <v>27</v>
      </c>
      <c r="G889" t="s">
        <v>45</v>
      </c>
      <c r="H889" t="s">
        <v>45</v>
      </c>
      <c r="I889" t="str">
        <f>"D"</f>
        <v>D</v>
      </c>
      <c r="J889">
        <v>3015814</v>
      </c>
      <c r="K889" t="s">
        <v>2685</v>
      </c>
      <c r="L889" t="s">
        <v>2685</v>
      </c>
      <c r="M889" t="s">
        <v>28</v>
      </c>
      <c r="N889" t="s">
        <v>32</v>
      </c>
      <c r="O889">
        <v>18938</v>
      </c>
      <c r="P889" s="1">
        <v>43131</v>
      </c>
      <c r="Q889">
        <f t="shared" si="31"/>
        <v>2018</v>
      </c>
      <c r="R889" t="s">
        <v>179</v>
      </c>
      <c r="S889" t="s">
        <v>29</v>
      </c>
      <c r="T889" t="s">
        <v>30</v>
      </c>
      <c r="U889" s="1">
        <v>43431</v>
      </c>
      <c r="V889" s="2">
        <v>3243.24</v>
      </c>
    </row>
    <row r="890" spans="1:22" x14ac:dyDescent="0.25">
      <c r="A890" t="s">
        <v>22</v>
      </c>
      <c r="B890" t="s">
        <v>23</v>
      </c>
      <c r="C890" t="s">
        <v>24</v>
      </c>
      <c r="D890" t="s">
        <v>25</v>
      </c>
      <c r="E890" t="s">
        <v>26</v>
      </c>
      <c r="F890" t="s">
        <v>27</v>
      </c>
      <c r="G890" t="s">
        <v>45</v>
      </c>
      <c r="H890" t="s">
        <v>45</v>
      </c>
      <c r="I890" t="str">
        <f>"D"</f>
        <v>D</v>
      </c>
      <c r="J890">
        <v>109485</v>
      </c>
      <c r="K890" t="s">
        <v>2688</v>
      </c>
      <c r="L890" t="s">
        <v>2688</v>
      </c>
      <c r="M890" t="s">
        <v>28</v>
      </c>
      <c r="N890" t="s">
        <v>32</v>
      </c>
      <c r="O890">
        <v>18938</v>
      </c>
      <c r="P890" s="1">
        <v>43131</v>
      </c>
      <c r="Q890">
        <f t="shared" si="31"/>
        <v>2018</v>
      </c>
      <c r="R890" t="s">
        <v>179</v>
      </c>
      <c r="S890" t="s">
        <v>29</v>
      </c>
      <c r="T890" t="s">
        <v>30</v>
      </c>
      <c r="U890" s="1">
        <v>43448</v>
      </c>
      <c r="V890" s="2">
        <v>3243.24</v>
      </c>
    </row>
    <row r="891" spans="1:22" x14ac:dyDescent="0.25">
      <c r="A891" t="s">
        <v>22</v>
      </c>
      <c r="B891" t="s">
        <v>23</v>
      </c>
      <c r="C891" t="s">
        <v>24</v>
      </c>
      <c r="D891" t="s">
        <v>25</v>
      </c>
      <c r="E891" t="s">
        <v>26</v>
      </c>
      <c r="F891" t="s">
        <v>27</v>
      </c>
      <c r="G891" t="s">
        <v>45</v>
      </c>
      <c r="H891" t="s">
        <v>45</v>
      </c>
      <c r="I891" t="str">
        <f>"C"</f>
        <v>C</v>
      </c>
      <c r="J891">
        <v>109495</v>
      </c>
      <c r="K891" t="s">
        <v>1139</v>
      </c>
      <c r="L891" t="s">
        <v>1139</v>
      </c>
      <c r="M891" t="s">
        <v>28</v>
      </c>
      <c r="N891" t="s">
        <v>32</v>
      </c>
      <c r="O891">
        <v>18739</v>
      </c>
      <c r="P891" s="1">
        <v>42766</v>
      </c>
      <c r="Q891">
        <f t="shared" si="31"/>
        <v>2017</v>
      </c>
      <c r="R891" t="s">
        <v>179</v>
      </c>
      <c r="S891" t="s">
        <v>29</v>
      </c>
      <c r="T891" t="s">
        <v>30</v>
      </c>
      <c r="U891" s="1">
        <v>42973</v>
      </c>
      <c r="V891" s="2">
        <v>3243.25</v>
      </c>
    </row>
    <row r="892" spans="1:22" x14ac:dyDescent="0.25">
      <c r="A892" t="s">
        <v>22</v>
      </c>
      <c r="B892" t="s">
        <v>23</v>
      </c>
      <c r="C892" t="s">
        <v>24</v>
      </c>
      <c r="D892" t="s">
        <v>25</v>
      </c>
      <c r="E892" t="s">
        <v>26</v>
      </c>
      <c r="F892" t="s">
        <v>27</v>
      </c>
      <c r="G892" t="s">
        <v>45</v>
      </c>
      <c r="H892" t="s">
        <v>45</v>
      </c>
      <c r="I892" t="str">
        <f>"C"</f>
        <v>C</v>
      </c>
      <c r="J892">
        <v>3017442</v>
      </c>
      <c r="K892" t="s">
        <v>1151</v>
      </c>
      <c r="L892" t="s">
        <v>1151</v>
      </c>
      <c r="M892" t="s">
        <v>28</v>
      </c>
      <c r="N892" t="s">
        <v>32</v>
      </c>
      <c r="O892">
        <v>18739</v>
      </c>
      <c r="P892" s="1">
        <v>42766</v>
      </c>
      <c r="Q892">
        <f t="shared" si="31"/>
        <v>2017</v>
      </c>
      <c r="R892" t="s">
        <v>179</v>
      </c>
      <c r="S892" t="s">
        <v>29</v>
      </c>
      <c r="T892" t="s">
        <v>30</v>
      </c>
      <c r="U892" s="1">
        <v>42834</v>
      </c>
      <c r="V892" s="2">
        <v>3243.25</v>
      </c>
    </row>
    <row r="893" spans="1:22" x14ac:dyDescent="0.25">
      <c r="A893" t="s">
        <v>22</v>
      </c>
      <c r="B893" t="s">
        <v>23</v>
      </c>
      <c r="C893" t="s">
        <v>24</v>
      </c>
      <c r="D893" t="s">
        <v>25</v>
      </c>
      <c r="E893" t="s">
        <v>26</v>
      </c>
      <c r="F893" t="s">
        <v>27</v>
      </c>
      <c r="G893" t="s">
        <v>45</v>
      </c>
      <c r="H893" t="s">
        <v>45</v>
      </c>
      <c r="I893" t="str">
        <f>"C"</f>
        <v>C</v>
      </c>
      <c r="J893">
        <v>3026386</v>
      </c>
      <c r="K893" t="s">
        <v>1169</v>
      </c>
      <c r="L893" t="s">
        <v>1169</v>
      </c>
      <c r="M893" t="s">
        <v>28</v>
      </c>
      <c r="N893" t="s">
        <v>32</v>
      </c>
      <c r="O893">
        <v>18739</v>
      </c>
      <c r="P893" s="1">
        <v>42766</v>
      </c>
      <c r="Q893">
        <f t="shared" si="31"/>
        <v>2017</v>
      </c>
      <c r="R893" t="s">
        <v>179</v>
      </c>
      <c r="S893" t="s">
        <v>29</v>
      </c>
      <c r="T893" t="s">
        <v>30</v>
      </c>
      <c r="U893" s="1">
        <v>43008</v>
      </c>
      <c r="V893" s="2">
        <v>3243.25</v>
      </c>
    </row>
    <row r="894" spans="1:22" x14ac:dyDescent="0.25">
      <c r="A894" t="s">
        <v>22</v>
      </c>
      <c r="B894" t="s">
        <v>23</v>
      </c>
      <c r="C894" t="s">
        <v>24</v>
      </c>
      <c r="D894" t="s">
        <v>25</v>
      </c>
      <c r="E894" t="s">
        <v>26</v>
      </c>
      <c r="F894" t="s">
        <v>27</v>
      </c>
      <c r="G894" t="s">
        <v>45</v>
      </c>
      <c r="H894" t="s">
        <v>45</v>
      </c>
      <c r="I894" t="str">
        <f>"D"</f>
        <v>D</v>
      </c>
      <c r="J894">
        <v>3026534</v>
      </c>
      <c r="K894" t="s">
        <v>2025</v>
      </c>
      <c r="L894" t="s">
        <v>2025</v>
      </c>
      <c r="M894" t="s">
        <v>28</v>
      </c>
      <c r="N894" t="s">
        <v>32</v>
      </c>
      <c r="O894">
        <v>18739</v>
      </c>
      <c r="P894" s="1">
        <v>42766</v>
      </c>
      <c r="Q894">
        <f t="shared" si="31"/>
        <v>2017</v>
      </c>
      <c r="R894" t="s">
        <v>179</v>
      </c>
      <c r="S894" t="s">
        <v>29</v>
      </c>
      <c r="T894" t="s">
        <v>30</v>
      </c>
      <c r="U894" s="1">
        <v>43016</v>
      </c>
      <c r="V894" s="2">
        <v>3243.25</v>
      </c>
    </row>
    <row r="895" spans="1:22" x14ac:dyDescent="0.25">
      <c r="A895" t="s">
        <v>22</v>
      </c>
      <c r="B895" t="s">
        <v>23</v>
      </c>
      <c r="C895" t="s">
        <v>24</v>
      </c>
      <c r="D895" t="s">
        <v>25</v>
      </c>
      <c r="E895" t="s">
        <v>26</v>
      </c>
      <c r="F895" t="s">
        <v>27</v>
      </c>
      <c r="G895" t="s">
        <v>45</v>
      </c>
      <c r="H895" t="s">
        <v>45</v>
      </c>
      <c r="I895" t="str">
        <f>"D"</f>
        <v>D</v>
      </c>
      <c r="J895">
        <v>104692</v>
      </c>
      <c r="K895" t="s">
        <v>1424</v>
      </c>
      <c r="L895" t="s">
        <v>1425</v>
      </c>
      <c r="M895" t="s">
        <v>28</v>
      </c>
      <c r="N895" t="s">
        <v>32</v>
      </c>
      <c r="O895">
        <v>16350</v>
      </c>
      <c r="P895" s="1">
        <v>40324</v>
      </c>
      <c r="Q895">
        <f t="shared" si="31"/>
        <v>2010</v>
      </c>
      <c r="R895" t="s">
        <v>55</v>
      </c>
      <c r="S895" t="s">
        <v>29</v>
      </c>
      <c r="T895" t="s">
        <v>30</v>
      </c>
      <c r="U895" s="1">
        <v>40324</v>
      </c>
      <c r="V895" s="2">
        <v>3250.17</v>
      </c>
    </row>
    <row r="896" spans="1:22" x14ac:dyDescent="0.25">
      <c r="A896" t="s">
        <v>22</v>
      </c>
      <c r="B896" t="s">
        <v>23</v>
      </c>
      <c r="C896" t="s">
        <v>24</v>
      </c>
      <c r="D896" t="s">
        <v>25</v>
      </c>
      <c r="E896" t="s">
        <v>26</v>
      </c>
      <c r="F896" t="s">
        <v>27</v>
      </c>
      <c r="G896" t="s">
        <v>45</v>
      </c>
      <c r="H896" t="s">
        <v>45</v>
      </c>
      <c r="I896" t="str">
        <f>"C"</f>
        <v>C</v>
      </c>
      <c r="J896">
        <v>3066921</v>
      </c>
      <c r="K896" t="s">
        <v>631</v>
      </c>
      <c r="L896" t="s">
        <v>631</v>
      </c>
      <c r="M896" t="s">
        <v>28</v>
      </c>
      <c r="N896" t="s">
        <v>32</v>
      </c>
      <c r="O896">
        <v>18038</v>
      </c>
      <c r="P896" s="1">
        <v>42094</v>
      </c>
      <c r="Q896">
        <f t="shared" si="31"/>
        <v>2015</v>
      </c>
      <c r="R896" t="s">
        <v>87</v>
      </c>
      <c r="S896" t="s">
        <v>29</v>
      </c>
      <c r="T896" t="s">
        <v>30</v>
      </c>
      <c r="U896" s="1">
        <v>42156</v>
      </c>
      <c r="V896" s="2">
        <v>3333.33</v>
      </c>
    </row>
    <row r="897" spans="1:22" x14ac:dyDescent="0.25">
      <c r="A897" t="s">
        <v>22</v>
      </c>
      <c r="B897" t="s">
        <v>23</v>
      </c>
      <c r="C897" t="s">
        <v>24</v>
      </c>
      <c r="D897" t="s">
        <v>25</v>
      </c>
      <c r="E897" t="s">
        <v>26</v>
      </c>
      <c r="F897" t="s">
        <v>27</v>
      </c>
      <c r="G897" t="s">
        <v>45</v>
      </c>
      <c r="H897" t="s">
        <v>45</v>
      </c>
      <c r="I897" t="str">
        <f>"B"</f>
        <v>B</v>
      </c>
      <c r="J897">
        <v>129442</v>
      </c>
      <c r="K897" t="s">
        <v>691</v>
      </c>
      <c r="L897" t="s">
        <v>692</v>
      </c>
      <c r="M897" t="s">
        <v>28</v>
      </c>
      <c r="N897" t="s">
        <v>32</v>
      </c>
      <c r="O897">
        <v>18938</v>
      </c>
      <c r="P897" s="1">
        <v>43131</v>
      </c>
      <c r="Q897">
        <f t="shared" si="31"/>
        <v>2018</v>
      </c>
      <c r="R897" t="s">
        <v>179</v>
      </c>
      <c r="S897" t="s">
        <v>29</v>
      </c>
      <c r="T897" t="s">
        <v>30</v>
      </c>
      <c r="U897" s="1">
        <v>43101</v>
      </c>
      <c r="V897" s="2">
        <v>3333.34</v>
      </c>
    </row>
    <row r="898" spans="1:22" x14ac:dyDescent="0.25">
      <c r="A898" t="s">
        <v>22</v>
      </c>
      <c r="B898" t="s">
        <v>23</v>
      </c>
      <c r="C898" t="s">
        <v>24</v>
      </c>
      <c r="D898" t="s">
        <v>25</v>
      </c>
      <c r="E898" t="s">
        <v>26</v>
      </c>
      <c r="F898" t="s">
        <v>27</v>
      </c>
      <c r="G898" t="s">
        <v>45</v>
      </c>
      <c r="H898" t="s">
        <v>45</v>
      </c>
      <c r="I898" t="str">
        <f>"C"</f>
        <v>C</v>
      </c>
      <c r="J898">
        <v>114147</v>
      </c>
      <c r="K898" t="s">
        <v>1309</v>
      </c>
      <c r="L898" t="s">
        <v>1310</v>
      </c>
      <c r="M898" t="s">
        <v>28</v>
      </c>
      <c r="N898" t="s">
        <v>32</v>
      </c>
      <c r="O898">
        <v>18938</v>
      </c>
      <c r="P898" s="1">
        <v>43131</v>
      </c>
      <c r="Q898">
        <f t="shared" ref="Q898:Q961" si="33">YEAR(P898)</f>
        <v>2018</v>
      </c>
      <c r="R898" t="s">
        <v>179</v>
      </c>
      <c r="S898" t="s">
        <v>29</v>
      </c>
      <c r="T898" t="s">
        <v>30</v>
      </c>
      <c r="U898" s="1">
        <v>43101</v>
      </c>
      <c r="V898" s="2">
        <v>3333.34</v>
      </c>
    </row>
    <row r="899" spans="1:22" x14ac:dyDescent="0.25">
      <c r="A899" t="s">
        <v>22</v>
      </c>
      <c r="B899" t="s">
        <v>23</v>
      </c>
      <c r="C899" t="s">
        <v>24</v>
      </c>
      <c r="D899" t="s">
        <v>25</v>
      </c>
      <c r="E899" t="s">
        <v>26</v>
      </c>
      <c r="F899" t="s">
        <v>27</v>
      </c>
      <c r="G899" t="s">
        <v>45</v>
      </c>
      <c r="H899" t="s">
        <v>45</v>
      </c>
      <c r="I899" t="str">
        <f>"C"</f>
        <v>C</v>
      </c>
      <c r="J899">
        <v>3026533</v>
      </c>
      <c r="K899" t="s">
        <v>1338</v>
      </c>
      <c r="L899" t="s">
        <v>1339</v>
      </c>
      <c r="M899" t="s">
        <v>28</v>
      </c>
      <c r="N899" t="s">
        <v>32</v>
      </c>
      <c r="O899">
        <v>18938</v>
      </c>
      <c r="P899" s="1">
        <v>43131</v>
      </c>
      <c r="Q899">
        <f t="shared" si="33"/>
        <v>2018</v>
      </c>
      <c r="R899" t="s">
        <v>179</v>
      </c>
      <c r="S899" t="s">
        <v>29</v>
      </c>
      <c r="T899" t="s">
        <v>30</v>
      </c>
      <c r="U899" s="1">
        <v>43101</v>
      </c>
      <c r="V899" s="2">
        <v>3333.34</v>
      </c>
    </row>
    <row r="900" spans="1:22" x14ac:dyDescent="0.25">
      <c r="A900" t="s">
        <v>22</v>
      </c>
      <c r="B900" t="s">
        <v>23</v>
      </c>
      <c r="C900" t="s">
        <v>24</v>
      </c>
      <c r="D900" t="s">
        <v>25</v>
      </c>
      <c r="E900" t="s">
        <v>26</v>
      </c>
      <c r="F900" t="s">
        <v>27</v>
      </c>
      <c r="G900" t="s">
        <v>45</v>
      </c>
      <c r="H900" t="s">
        <v>45</v>
      </c>
      <c r="I900" t="str">
        <f>"D"</f>
        <v>D</v>
      </c>
      <c r="J900">
        <v>3039807</v>
      </c>
      <c r="K900" t="s">
        <v>2028</v>
      </c>
      <c r="L900" t="s">
        <v>2029</v>
      </c>
      <c r="M900" t="s">
        <v>28</v>
      </c>
      <c r="N900" t="s">
        <v>32</v>
      </c>
      <c r="O900">
        <v>18739</v>
      </c>
      <c r="P900" s="1">
        <v>42766</v>
      </c>
      <c r="Q900">
        <f t="shared" si="33"/>
        <v>2017</v>
      </c>
      <c r="R900" t="s">
        <v>179</v>
      </c>
      <c r="S900" t="s">
        <v>29</v>
      </c>
      <c r="T900" t="s">
        <v>30</v>
      </c>
      <c r="U900" s="1">
        <v>42826</v>
      </c>
      <c r="V900" s="2">
        <v>3333.34</v>
      </c>
    </row>
    <row r="901" spans="1:22" x14ac:dyDescent="0.25">
      <c r="A901" t="s">
        <v>22</v>
      </c>
      <c r="B901" t="s">
        <v>23</v>
      </c>
      <c r="C901" t="s">
        <v>24</v>
      </c>
      <c r="D901" t="s">
        <v>25</v>
      </c>
      <c r="E901" t="s">
        <v>26</v>
      </c>
      <c r="F901" t="s">
        <v>27</v>
      </c>
      <c r="G901" t="s">
        <v>45</v>
      </c>
      <c r="H901" t="s">
        <v>45</v>
      </c>
      <c r="I901" t="str">
        <f>"D"</f>
        <v>D</v>
      </c>
      <c r="J901">
        <v>128196</v>
      </c>
      <c r="K901" t="s">
        <v>2039</v>
      </c>
      <c r="L901" t="s">
        <v>2040</v>
      </c>
      <c r="M901" t="s">
        <v>28</v>
      </c>
      <c r="N901" t="s">
        <v>32</v>
      </c>
      <c r="O901">
        <v>18739</v>
      </c>
      <c r="P901" s="1">
        <v>42766</v>
      </c>
      <c r="Q901">
        <f t="shared" si="33"/>
        <v>2017</v>
      </c>
      <c r="R901" t="s">
        <v>179</v>
      </c>
      <c r="S901" t="s">
        <v>29</v>
      </c>
      <c r="T901" t="s">
        <v>30</v>
      </c>
      <c r="U901" s="1">
        <v>42826</v>
      </c>
      <c r="V901" s="2">
        <v>3333.34</v>
      </c>
    </row>
    <row r="902" spans="1:22" x14ac:dyDescent="0.25">
      <c r="A902" t="s">
        <v>22</v>
      </c>
      <c r="B902" t="s">
        <v>23</v>
      </c>
      <c r="C902" t="s">
        <v>24</v>
      </c>
      <c r="D902" t="s">
        <v>25</v>
      </c>
      <c r="E902" t="s">
        <v>26</v>
      </c>
      <c r="F902" t="s">
        <v>27</v>
      </c>
      <c r="G902" t="s">
        <v>45</v>
      </c>
      <c r="H902" t="s">
        <v>45</v>
      </c>
      <c r="I902" t="str">
        <f>"C"</f>
        <v>C</v>
      </c>
      <c r="J902">
        <v>3068966</v>
      </c>
      <c r="K902" t="s">
        <v>837</v>
      </c>
      <c r="L902" t="s">
        <v>837</v>
      </c>
      <c r="M902" t="s">
        <v>28</v>
      </c>
      <c r="N902" t="s">
        <v>32</v>
      </c>
      <c r="O902">
        <v>18146</v>
      </c>
      <c r="P902" s="1">
        <v>42222</v>
      </c>
      <c r="Q902">
        <f t="shared" si="33"/>
        <v>2015</v>
      </c>
      <c r="R902" t="s">
        <v>838</v>
      </c>
      <c r="S902" t="s">
        <v>29</v>
      </c>
      <c r="T902" t="s">
        <v>30</v>
      </c>
      <c r="U902" s="1">
        <v>42278</v>
      </c>
      <c r="V902" s="2">
        <v>3343.73</v>
      </c>
    </row>
    <row r="903" spans="1:22" x14ac:dyDescent="0.25">
      <c r="A903" t="s">
        <v>22</v>
      </c>
      <c r="B903" t="s">
        <v>23</v>
      </c>
      <c r="C903" t="s">
        <v>24</v>
      </c>
      <c r="D903" t="s">
        <v>25</v>
      </c>
      <c r="E903" t="s">
        <v>26</v>
      </c>
      <c r="F903" t="s">
        <v>27</v>
      </c>
      <c r="G903" t="s">
        <v>45</v>
      </c>
      <c r="H903" t="s">
        <v>45</v>
      </c>
      <c r="I903" t="str">
        <f>"C"</f>
        <v>C</v>
      </c>
      <c r="J903">
        <v>3016645</v>
      </c>
      <c r="K903" t="s">
        <v>710</v>
      </c>
      <c r="L903" t="s">
        <v>711</v>
      </c>
      <c r="M903" t="s">
        <v>28</v>
      </c>
      <c r="N903" t="s">
        <v>32</v>
      </c>
      <c r="O903">
        <v>15364</v>
      </c>
      <c r="P903" s="1">
        <v>40175</v>
      </c>
      <c r="Q903">
        <f t="shared" si="33"/>
        <v>2009</v>
      </c>
      <c r="R903" t="s">
        <v>712</v>
      </c>
      <c r="S903" t="s">
        <v>713</v>
      </c>
      <c r="T903" t="s">
        <v>474</v>
      </c>
      <c r="U903" s="1">
        <v>40269</v>
      </c>
      <c r="V903" s="2">
        <v>3387.3</v>
      </c>
    </row>
    <row r="904" spans="1:22" x14ac:dyDescent="0.25">
      <c r="A904" t="s">
        <v>22</v>
      </c>
      <c r="B904" t="s">
        <v>23</v>
      </c>
      <c r="C904" t="s">
        <v>24</v>
      </c>
      <c r="D904" t="s">
        <v>25</v>
      </c>
      <c r="E904" t="s">
        <v>26</v>
      </c>
      <c r="F904" t="s">
        <v>27</v>
      </c>
      <c r="G904" t="s">
        <v>45</v>
      </c>
      <c r="H904" t="s">
        <v>45</v>
      </c>
      <c r="I904" t="str">
        <f>"D"</f>
        <v>D</v>
      </c>
      <c r="J904">
        <v>3072650</v>
      </c>
      <c r="K904" t="s">
        <v>1607</v>
      </c>
      <c r="L904" t="s">
        <v>1607</v>
      </c>
      <c r="M904" t="s">
        <v>28</v>
      </c>
      <c r="N904" t="s">
        <v>32</v>
      </c>
      <c r="O904">
        <v>18442</v>
      </c>
      <c r="P904" s="1">
        <v>42358</v>
      </c>
      <c r="Q904">
        <f t="shared" si="33"/>
        <v>2015</v>
      </c>
      <c r="R904" t="s">
        <v>1608</v>
      </c>
      <c r="S904" t="s">
        <v>29</v>
      </c>
      <c r="T904" t="s">
        <v>30</v>
      </c>
      <c r="U904" s="1">
        <v>42368</v>
      </c>
      <c r="V904" s="2">
        <v>3396.23</v>
      </c>
    </row>
    <row r="905" spans="1:22" x14ac:dyDescent="0.25">
      <c r="A905" t="s">
        <v>22</v>
      </c>
      <c r="B905" t="s">
        <v>23</v>
      </c>
      <c r="C905" t="s">
        <v>24</v>
      </c>
      <c r="D905" t="s">
        <v>25</v>
      </c>
      <c r="E905" t="s">
        <v>26</v>
      </c>
      <c r="F905" t="s">
        <v>27</v>
      </c>
      <c r="G905" t="s">
        <v>45</v>
      </c>
      <c r="H905" t="s">
        <v>45</v>
      </c>
      <c r="I905" t="str">
        <f>"C"</f>
        <v>C</v>
      </c>
      <c r="J905">
        <v>126510</v>
      </c>
      <c r="K905" t="s">
        <v>1078</v>
      </c>
      <c r="L905" t="s">
        <v>1078</v>
      </c>
      <c r="M905" t="s">
        <v>28</v>
      </c>
      <c r="N905" t="s">
        <v>32</v>
      </c>
      <c r="O905">
        <v>18739</v>
      </c>
      <c r="P905" s="1">
        <v>42766</v>
      </c>
      <c r="Q905">
        <f t="shared" si="33"/>
        <v>2017</v>
      </c>
      <c r="R905" t="s">
        <v>179</v>
      </c>
      <c r="S905" t="s">
        <v>29</v>
      </c>
      <c r="T905" t="s">
        <v>30</v>
      </c>
      <c r="U905" s="1">
        <v>42825</v>
      </c>
      <c r="V905" s="2">
        <v>3529.41</v>
      </c>
    </row>
    <row r="906" spans="1:22" x14ac:dyDescent="0.25">
      <c r="A906" t="s">
        <v>22</v>
      </c>
      <c r="B906" t="s">
        <v>23</v>
      </c>
      <c r="C906" t="s">
        <v>24</v>
      </c>
      <c r="D906" t="s">
        <v>25</v>
      </c>
      <c r="E906" t="s">
        <v>26</v>
      </c>
      <c r="F906" t="s">
        <v>27</v>
      </c>
      <c r="G906" t="s">
        <v>45</v>
      </c>
      <c r="H906" t="s">
        <v>45</v>
      </c>
      <c r="I906" t="str">
        <f>"E"</f>
        <v>E</v>
      </c>
      <c r="J906">
        <v>3017374</v>
      </c>
      <c r="K906" t="s">
        <v>2757</v>
      </c>
      <c r="L906" t="s">
        <v>2757</v>
      </c>
      <c r="M906" t="s">
        <v>28</v>
      </c>
      <c r="N906" t="s">
        <v>32</v>
      </c>
      <c r="O906">
        <v>18169</v>
      </c>
      <c r="P906" s="1">
        <v>42216</v>
      </c>
      <c r="Q906">
        <f t="shared" si="33"/>
        <v>2015</v>
      </c>
      <c r="R906" t="s">
        <v>2758</v>
      </c>
      <c r="S906" t="s">
        <v>29</v>
      </c>
      <c r="T906" t="s">
        <v>30</v>
      </c>
      <c r="U906" s="1">
        <v>42278</v>
      </c>
      <c r="V906" s="2">
        <v>3571.43</v>
      </c>
    </row>
    <row r="907" spans="1:22" x14ac:dyDescent="0.25">
      <c r="A907" t="s">
        <v>22</v>
      </c>
      <c r="B907" t="s">
        <v>23</v>
      </c>
      <c r="C907" t="s">
        <v>24</v>
      </c>
      <c r="D907" t="s">
        <v>25</v>
      </c>
      <c r="E907" t="s">
        <v>26</v>
      </c>
      <c r="F907" t="s">
        <v>27</v>
      </c>
      <c r="G907" t="s">
        <v>45</v>
      </c>
      <c r="H907" t="s">
        <v>45</v>
      </c>
      <c r="I907" t="str">
        <f>"B"</f>
        <v>B</v>
      </c>
      <c r="J907">
        <v>3083318</v>
      </c>
      <c r="K907" t="s">
        <v>555</v>
      </c>
      <c r="L907" t="s">
        <v>555</v>
      </c>
      <c r="M907" t="s">
        <v>28</v>
      </c>
      <c r="N907" t="s">
        <v>32</v>
      </c>
      <c r="O907">
        <v>18807</v>
      </c>
      <c r="P907" s="1">
        <v>42915</v>
      </c>
      <c r="Q907">
        <f t="shared" si="33"/>
        <v>2017</v>
      </c>
      <c r="R907" t="s">
        <v>72</v>
      </c>
      <c r="S907" t="s">
        <v>29</v>
      </c>
      <c r="T907" t="s">
        <v>30</v>
      </c>
      <c r="U907" s="1">
        <v>42931</v>
      </c>
      <c r="V907" s="2">
        <v>3580.06</v>
      </c>
    </row>
    <row r="908" spans="1:22" x14ac:dyDescent="0.25">
      <c r="A908" t="s">
        <v>22</v>
      </c>
      <c r="B908" t="s">
        <v>23</v>
      </c>
      <c r="C908" t="s">
        <v>24</v>
      </c>
      <c r="D908" t="s">
        <v>25</v>
      </c>
      <c r="E908" t="s">
        <v>26</v>
      </c>
      <c r="F908" t="s">
        <v>27</v>
      </c>
      <c r="G908" t="s">
        <v>45</v>
      </c>
      <c r="H908" t="s">
        <v>45</v>
      </c>
      <c r="I908" t="str">
        <f>"B"</f>
        <v>B</v>
      </c>
      <c r="J908">
        <v>3082193</v>
      </c>
      <c r="K908" t="s">
        <v>615</v>
      </c>
      <c r="L908" t="s">
        <v>616</v>
      </c>
      <c r="M908" t="s">
        <v>28</v>
      </c>
      <c r="N908" t="s">
        <v>32</v>
      </c>
      <c r="O908">
        <v>18743</v>
      </c>
      <c r="P908" s="1">
        <v>42825</v>
      </c>
      <c r="Q908">
        <f t="shared" si="33"/>
        <v>2017</v>
      </c>
      <c r="R908" t="s">
        <v>87</v>
      </c>
      <c r="S908" t="s">
        <v>29</v>
      </c>
      <c r="T908" t="s">
        <v>30</v>
      </c>
      <c r="U908" s="1">
        <v>42917</v>
      </c>
      <c r="V908" s="2">
        <v>3683.58</v>
      </c>
    </row>
    <row r="909" spans="1:22" x14ac:dyDescent="0.25">
      <c r="A909" t="s">
        <v>22</v>
      </c>
      <c r="B909" t="s">
        <v>23</v>
      </c>
      <c r="C909" t="s">
        <v>24</v>
      </c>
      <c r="D909" t="s">
        <v>25</v>
      </c>
      <c r="E909" t="s">
        <v>26</v>
      </c>
      <c r="F909" t="s">
        <v>27</v>
      </c>
      <c r="G909" t="s">
        <v>45</v>
      </c>
      <c r="H909" t="s">
        <v>45</v>
      </c>
      <c r="I909" t="str">
        <f>"C"</f>
        <v>C</v>
      </c>
      <c r="J909">
        <v>3093097</v>
      </c>
      <c r="K909" t="s">
        <v>1216</v>
      </c>
      <c r="L909" t="s">
        <v>1216</v>
      </c>
      <c r="M909" t="s">
        <v>28</v>
      </c>
      <c r="N909" t="s">
        <v>32</v>
      </c>
      <c r="O909">
        <v>19205</v>
      </c>
      <c r="P909" s="1">
        <v>43416</v>
      </c>
      <c r="Q909">
        <f t="shared" si="33"/>
        <v>2018</v>
      </c>
      <c r="R909" t="s">
        <v>72</v>
      </c>
      <c r="S909" t="s">
        <v>29</v>
      </c>
      <c r="T909" t="s">
        <v>30</v>
      </c>
      <c r="U909" s="1">
        <v>43405</v>
      </c>
      <c r="V909" s="2">
        <v>3790.18</v>
      </c>
    </row>
    <row r="910" spans="1:22" x14ac:dyDescent="0.25">
      <c r="A910" t="s">
        <v>22</v>
      </c>
      <c r="B910" t="s">
        <v>23</v>
      </c>
      <c r="C910" t="s">
        <v>24</v>
      </c>
      <c r="D910" t="s">
        <v>25</v>
      </c>
      <c r="E910" t="s">
        <v>26</v>
      </c>
      <c r="F910" t="s">
        <v>27</v>
      </c>
      <c r="G910" t="s">
        <v>45</v>
      </c>
      <c r="H910" t="s">
        <v>45</v>
      </c>
      <c r="I910" t="str">
        <f>"D"</f>
        <v>D</v>
      </c>
      <c r="J910">
        <v>3074210</v>
      </c>
      <c r="K910" t="s">
        <v>1948</v>
      </c>
      <c r="L910" t="s">
        <v>1948</v>
      </c>
      <c r="M910" t="s">
        <v>28</v>
      </c>
      <c r="N910" t="s">
        <v>32</v>
      </c>
      <c r="O910">
        <v>18521</v>
      </c>
      <c r="P910" s="1">
        <v>42484</v>
      </c>
      <c r="Q910">
        <f t="shared" si="33"/>
        <v>2016</v>
      </c>
      <c r="R910" t="s">
        <v>87</v>
      </c>
      <c r="S910" t="s">
        <v>29</v>
      </c>
      <c r="T910" t="s">
        <v>30</v>
      </c>
      <c r="U910" s="1">
        <v>42536</v>
      </c>
      <c r="V910" s="2">
        <v>3838.9</v>
      </c>
    </row>
    <row r="911" spans="1:22" x14ac:dyDescent="0.25">
      <c r="A911" t="s">
        <v>22</v>
      </c>
      <c r="B911" t="s">
        <v>23</v>
      </c>
      <c r="C911" t="s">
        <v>24</v>
      </c>
      <c r="D911" t="s">
        <v>25</v>
      </c>
      <c r="E911" t="s">
        <v>26</v>
      </c>
      <c r="F911" t="s">
        <v>27</v>
      </c>
      <c r="G911" t="s">
        <v>45</v>
      </c>
      <c r="H911" t="s">
        <v>45</v>
      </c>
      <c r="I911" t="str">
        <f>"EVER GREEN"</f>
        <v>EVER GREEN</v>
      </c>
      <c r="J911">
        <v>2044</v>
      </c>
      <c r="K911" t="s">
        <v>3745</v>
      </c>
      <c r="L911" t="s">
        <v>3746</v>
      </c>
      <c r="M911" t="s">
        <v>28</v>
      </c>
      <c r="N911" t="s">
        <v>32</v>
      </c>
      <c r="O911">
        <v>16540</v>
      </c>
      <c r="P911" s="1">
        <v>40626</v>
      </c>
      <c r="Q911">
        <f t="shared" si="33"/>
        <v>2011</v>
      </c>
      <c r="R911" t="s">
        <v>3747</v>
      </c>
      <c r="S911" t="s">
        <v>29</v>
      </c>
      <c r="T911" t="s">
        <v>30</v>
      </c>
      <c r="U911" s="1">
        <v>40634</v>
      </c>
      <c r="V911" s="2">
        <v>3923.08</v>
      </c>
    </row>
    <row r="912" spans="1:22" x14ac:dyDescent="0.25">
      <c r="A912" t="s">
        <v>22</v>
      </c>
      <c r="B912" t="s">
        <v>23</v>
      </c>
      <c r="C912" t="s">
        <v>24</v>
      </c>
      <c r="D912" t="s">
        <v>25</v>
      </c>
      <c r="E912" t="s">
        <v>26</v>
      </c>
      <c r="F912" t="s">
        <v>27</v>
      </c>
      <c r="G912" t="s">
        <v>45</v>
      </c>
      <c r="H912" t="s">
        <v>45</v>
      </c>
      <c r="I912" t="str">
        <f>"C"</f>
        <v>C</v>
      </c>
      <c r="J912">
        <v>3069318</v>
      </c>
      <c r="K912" t="s">
        <v>846</v>
      </c>
      <c r="L912" t="s">
        <v>847</v>
      </c>
      <c r="M912" t="s">
        <v>28</v>
      </c>
      <c r="N912" t="s">
        <v>32</v>
      </c>
      <c r="O912">
        <v>18160</v>
      </c>
      <c r="P912" s="1">
        <v>42289</v>
      </c>
      <c r="Q912">
        <f t="shared" si="33"/>
        <v>2015</v>
      </c>
      <c r="R912" t="s">
        <v>848</v>
      </c>
      <c r="S912" t="s">
        <v>29</v>
      </c>
      <c r="T912" t="s">
        <v>30</v>
      </c>
      <c r="U912" s="1">
        <v>42309</v>
      </c>
      <c r="V912" s="2">
        <v>3949.24</v>
      </c>
    </row>
    <row r="913" spans="1:22" x14ac:dyDescent="0.25">
      <c r="A913" t="s">
        <v>22</v>
      </c>
      <c r="B913" t="s">
        <v>23</v>
      </c>
      <c r="C913" t="s">
        <v>24</v>
      </c>
      <c r="D913" t="s">
        <v>25</v>
      </c>
      <c r="E913" t="s">
        <v>26</v>
      </c>
      <c r="F913" t="s">
        <v>27</v>
      </c>
      <c r="G913" t="s">
        <v>45</v>
      </c>
      <c r="H913" t="s">
        <v>45</v>
      </c>
      <c r="I913" t="str">
        <f>"EVER GREEN"</f>
        <v>EVER GREEN</v>
      </c>
      <c r="J913">
        <v>109586</v>
      </c>
      <c r="K913" t="s">
        <v>3754</v>
      </c>
      <c r="L913" t="s">
        <v>3754</v>
      </c>
      <c r="M913" t="s">
        <v>28</v>
      </c>
      <c r="N913" t="s">
        <v>32</v>
      </c>
      <c r="O913">
        <v>17889</v>
      </c>
      <c r="P913" s="1">
        <v>41835</v>
      </c>
      <c r="Q913">
        <f t="shared" si="33"/>
        <v>2014</v>
      </c>
      <c r="R913" t="s">
        <v>34</v>
      </c>
      <c r="S913" t="s">
        <v>29</v>
      </c>
      <c r="T913" t="s">
        <v>30</v>
      </c>
      <c r="U913" s="1">
        <v>41690</v>
      </c>
      <c r="V913" s="2">
        <v>3958.2</v>
      </c>
    </row>
    <row r="914" spans="1:22" x14ac:dyDescent="0.25">
      <c r="A914" t="s">
        <v>22</v>
      </c>
      <c r="B914" t="s">
        <v>23</v>
      </c>
      <c r="C914" t="s">
        <v>24</v>
      </c>
      <c r="D914" t="s">
        <v>25</v>
      </c>
      <c r="E914" t="s">
        <v>26</v>
      </c>
      <c r="F914" t="s">
        <v>27</v>
      </c>
      <c r="G914" t="s">
        <v>45</v>
      </c>
      <c r="H914" t="s">
        <v>45</v>
      </c>
      <c r="I914" t="str">
        <f>"B"</f>
        <v>B</v>
      </c>
      <c r="J914">
        <v>121640</v>
      </c>
      <c r="K914" t="s">
        <v>591</v>
      </c>
      <c r="L914" t="s">
        <v>592</v>
      </c>
      <c r="M914" t="s">
        <v>28</v>
      </c>
      <c r="N914" t="s">
        <v>32</v>
      </c>
      <c r="O914">
        <v>18739</v>
      </c>
      <c r="P914" s="1">
        <v>42766</v>
      </c>
      <c r="Q914">
        <f t="shared" si="33"/>
        <v>2017</v>
      </c>
      <c r="R914" t="s">
        <v>179</v>
      </c>
      <c r="S914" t="s">
        <v>29</v>
      </c>
      <c r="T914" t="s">
        <v>30</v>
      </c>
      <c r="U914" s="1">
        <v>42940</v>
      </c>
      <c r="V914" s="2">
        <v>4000</v>
      </c>
    </row>
    <row r="915" spans="1:22" x14ac:dyDescent="0.25">
      <c r="A915" t="s">
        <v>22</v>
      </c>
      <c r="B915" t="s">
        <v>23</v>
      </c>
      <c r="C915" t="s">
        <v>24</v>
      </c>
      <c r="D915" t="s">
        <v>25</v>
      </c>
      <c r="E915" t="s">
        <v>26</v>
      </c>
      <c r="F915" t="s">
        <v>27</v>
      </c>
      <c r="G915" t="s">
        <v>45</v>
      </c>
      <c r="H915" t="s">
        <v>45</v>
      </c>
      <c r="I915" t="str">
        <f>"E"</f>
        <v>E</v>
      </c>
      <c r="J915">
        <v>3303</v>
      </c>
      <c r="K915" t="s">
        <v>2901</v>
      </c>
      <c r="L915" t="s">
        <v>2901</v>
      </c>
      <c r="M915" t="s">
        <v>28</v>
      </c>
      <c r="N915" t="s">
        <v>32</v>
      </c>
      <c r="O915">
        <v>18868</v>
      </c>
      <c r="P915" s="1">
        <v>42979</v>
      </c>
      <c r="Q915">
        <f t="shared" si="33"/>
        <v>2017</v>
      </c>
      <c r="R915" t="s">
        <v>1159</v>
      </c>
      <c r="S915" t="s">
        <v>29</v>
      </c>
      <c r="T915" t="s">
        <v>30</v>
      </c>
      <c r="U915" s="1">
        <v>43344</v>
      </c>
      <c r="V915" s="2">
        <v>4000</v>
      </c>
    </row>
    <row r="916" spans="1:22" x14ac:dyDescent="0.25">
      <c r="A916" t="s">
        <v>22</v>
      </c>
      <c r="B916" t="s">
        <v>23</v>
      </c>
      <c r="C916" t="s">
        <v>24</v>
      </c>
      <c r="D916" t="s">
        <v>25</v>
      </c>
      <c r="E916" t="s">
        <v>26</v>
      </c>
      <c r="F916" t="s">
        <v>27</v>
      </c>
      <c r="G916" t="s">
        <v>45</v>
      </c>
      <c r="H916" t="s">
        <v>45</v>
      </c>
      <c r="I916" t="str">
        <f>"B"</f>
        <v>B</v>
      </c>
      <c r="J916">
        <v>3067275</v>
      </c>
      <c r="K916" t="s">
        <v>432</v>
      </c>
      <c r="L916" t="s">
        <v>432</v>
      </c>
      <c r="M916" t="s">
        <v>28</v>
      </c>
      <c r="N916" t="s">
        <v>32</v>
      </c>
      <c r="O916">
        <v>18068</v>
      </c>
      <c r="P916" s="1">
        <v>42135</v>
      </c>
      <c r="Q916">
        <f t="shared" si="33"/>
        <v>2015</v>
      </c>
      <c r="R916" t="s">
        <v>79</v>
      </c>
      <c r="S916" t="s">
        <v>29</v>
      </c>
      <c r="T916" t="s">
        <v>30</v>
      </c>
      <c r="U916" s="1">
        <v>42278</v>
      </c>
      <c r="V916" s="2">
        <v>4067.88</v>
      </c>
    </row>
    <row r="917" spans="1:22" x14ac:dyDescent="0.25">
      <c r="A917" t="s">
        <v>22</v>
      </c>
      <c r="B917" t="s">
        <v>23</v>
      </c>
      <c r="C917" t="s">
        <v>24</v>
      </c>
      <c r="D917" t="s">
        <v>25</v>
      </c>
      <c r="E917" t="s">
        <v>26</v>
      </c>
      <c r="F917" t="s">
        <v>27</v>
      </c>
      <c r="G917" t="s">
        <v>45</v>
      </c>
      <c r="H917" t="s">
        <v>45</v>
      </c>
      <c r="I917" t="str">
        <f>"C"</f>
        <v>C</v>
      </c>
      <c r="J917">
        <v>3083757</v>
      </c>
      <c r="K917" t="s">
        <v>1245</v>
      </c>
      <c r="L917" t="s">
        <v>1246</v>
      </c>
      <c r="M917" t="s">
        <v>28</v>
      </c>
      <c r="N917" t="s">
        <v>32</v>
      </c>
      <c r="O917">
        <v>19154</v>
      </c>
      <c r="P917" s="1">
        <v>43277</v>
      </c>
      <c r="Q917">
        <f t="shared" si="33"/>
        <v>2018</v>
      </c>
      <c r="R917" t="s">
        <v>107</v>
      </c>
      <c r="S917" t="s">
        <v>29</v>
      </c>
      <c r="T917" t="s">
        <v>30</v>
      </c>
      <c r="U917" s="1">
        <v>43792</v>
      </c>
      <c r="V917" s="2">
        <v>4109.59</v>
      </c>
    </row>
    <row r="918" spans="1:22" x14ac:dyDescent="0.25">
      <c r="A918" t="s">
        <v>22</v>
      </c>
      <c r="B918" t="s">
        <v>23</v>
      </c>
      <c r="C918" t="s">
        <v>24</v>
      </c>
      <c r="D918" t="s">
        <v>25</v>
      </c>
      <c r="E918" t="s">
        <v>26</v>
      </c>
      <c r="F918" t="s">
        <v>27</v>
      </c>
      <c r="G918" t="s">
        <v>45</v>
      </c>
      <c r="H918" t="s">
        <v>45</v>
      </c>
      <c r="I918" t="str">
        <f>"D"</f>
        <v>D</v>
      </c>
      <c r="J918">
        <v>3089678</v>
      </c>
      <c r="K918" t="s">
        <v>2517</v>
      </c>
      <c r="L918" t="s">
        <v>2518</v>
      </c>
      <c r="M918" t="s">
        <v>28</v>
      </c>
      <c r="N918" t="s">
        <v>32</v>
      </c>
      <c r="O918">
        <v>18993</v>
      </c>
      <c r="P918" s="1">
        <v>43273</v>
      </c>
      <c r="Q918">
        <f t="shared" si="33"/>
        <v>2018</v>
      </c>
      <c r="R918" t="s">
        <v>2519</v>
      </c>
      <c r="S918" t="s">
        <v>29</v>
      </c>
      <c r="T918" t="s">
        <v>30</v>
      </c>
      <c r="U918" s="1">
        <v>43271</v>
      </c>
      <c r="V918" s="2">
        <v>4250</v>
      </c>
    </row>
    <row r="919" spans="1:22" x14ac:dyDescent="0.25">
      <c r="A919" t="s">
        <v>22</v>
      </c>
      <c r="B919" t="s">
        <v>23</v>
      </c>
      <c r="C919" t="s">
        <v>24</v>
      </c>
      <c r="D919" t="s">
        <v>25</v>
      </c>
      <c r="E919" t="s">
        <v>26</v>
      </c>
      <c r="F919" t="s">
        <v>27</v>
      </c>
      <c r="G919" t="s">
        <v>45</v>
      </c>
      <c r="H919" t="s">
        <v>45</v>
      </c>
      <c r="I919" t="str">
        <f>"D"</f>
        <v>D</v>
      </c>
      <c r="J919">
        <v>114218</v>
      </c>
      <c r="K919" t="s">
        <v>1634</v>
      </c>
      <c r="L919" t="s">
        <v>1634</v>
      </c>
      <c r="M919" t="s">
        <v>28</v>
      </c>
      <c r="N919" t="s">
        <v>32</v>
      </c>
      <c r="O919">
        <v>18501</v>
      </c>
      <c r="P919" s="1">
        <v>42400</v>
      </c>
      <c r="Q919">
        <f t="shared" si="33"/>
        <v>2016</v>
      </c>
      <c r="R919" t="s">
        <v>179</v>
      </c>
      <c r="S919" t="s">
        <v>29</v>
      </c>
      <c r="T919" t="s">
        <v>30</v>
      </c>
      <c r="U919" s="1">
        <v>42475</v>
      </c>
      <c r="V919" s="2">
        <v>4324.32</v>
      </c>
    </row>
    <row r="920" spans="1:22" x14ac:dyDescent="0.25">
      <c r="A920" t="s">
        <v>22</v>
      </c>
      <c r="B920" t="s">
        <v>23</v>
      </c>
      <c r="C920" t="s">
        <v>24</v>
      </c>
      <c r="D920" t="s">
        <v>25</v>
      </c>
      <c r="E920" t="s">
        <v>26</v>
      </c>
      <c r="F920" t="s">
        <v>27</v>
      </c>
      <c r="G920" t="s">
        <v>45</v>
      </c>
      <c r="H920" t="s">
        <v>45</v>
      </c>
      <c r="I920" t="str">
        <f>"B"</f>
        <v>B</v>
      </c>
      <c r="J920">
        <v>3087374</v>
      </c>
      <c r="K920" t="s">
        <v>589</v>
      </c>
      <c r="L920" t="s">
        <v>590</v>
      </c>
      <c r="M920" t="s">
        <v>28</v>
      </c>
      <c r="N920" t="s">
        <v>32</v>
      </c>
      <c r="O920">
        <v>18904</v>
      </c>
      <c r="P920" s="1">
        <v>43066</v>
      </c>
      <c r="Q920">
        <f t="shared" si="33"/>
        <v>2017</v>
      </c>
      <c r="R920" t="s">
        <v>145</v>
      </c>
      <c r="S920" t="s">
        <v>29</v>
      </c>
      <c r="T920" t="s">
        <v>30</v>
      </c>
      <c r="U920" s="1">
        <v>43132</v>
      </c>
      <c r="V920" s="2">
        <v>4500</v>
      </c>
    </row>
    <row r="921" spans="1:22" x14ac:dyDescent="0.25">
      <c r="A921" t="s">
        <v>22</v>
      </c>
      <c r="B921" t="s">
        <v>23</v>
      </c>
      <c r="C921" t="s">
        <v>24</v>
      </c>
      <c r="D921" t="s">
        <v>25</v>
      </c>
      <c r="E921" t="s">
        <v>26</v>
      </c>
      <c r="F921" t="s">
        <v>27</v>
      </c>
      <c r="G921" t="s">
        <v>45</v>
      </c>
      <c r="H921" t="s">
        <v>45</v>
      </c>
      <c r="I921" t="str">
        <f>"B"</f>
        <v>B</v>
      </c>
      <c r="J921">
        <v>3089717</v>
      </c>
      <c r="K921" t="s">
        <v>634</v>
      </c>
      <c r="L921" t="s">
        <v>635</v>
      </c>
      <c r="M921" t="s">
        <v>28</v>
      </c>
      <c r="N921" t="s">
        <v>32</v>
      </c>
      <c r="O921">
        <v>19004</v>
      </c>
      <c r="P921" s="1">
        <v>43217</v>
      </c>
      <c r="Q921">
        <f t="shared" si="33"/>
        <v>2018</v>
      </c>
      <c r="R921" t="s">
        <v>145</v>
      </c>
      <c r="S921" t="s">
        <v>29</v>
      </c>
      <c r="T921" t="s">
        <v>30</v>
      </c>
      <c r="U921" s="1">
        <v>43221</v>
      </c>
      <c r="V921" s="2">
        <v>4500</v>
      </c>
    </row>
    <row r="922" spans="1:22" x14ac:dyDescent="0.25">
      <c r="A922" t="s">
        <v>22</v>
      </c>
      <c r="B922" t="s">
        <v>23</v>
      </c>
      <c r="C922" t="s">
        <v>24</v>
      </c>
      <c r="D922" t="s">
        <v>25</v>
      </c>
      <c r="E922" t="s">
        <v>26</v>
      </c>
      <c r="F922" t="s">
        <v>27</v>
      </c>
      <c r="G922" t="s">
        <v>45</v>
      </c>
      <c r="H922" t="s">
        <v>45</v>
      </c>
      <c r="I922" t="str">
        <f>"C"</f>
        <v>C</v>
      </c>
      <c r="J922">
        <v>3081304</v>
      </c>
      <c r="K922" t="s">
        <v>1180</v>
      </c>
      <c r="L922" t="s">
        <v>1181</v>
      </c>
      <c r="M922" t="s">
        <v>28</v>
      </c>
      <c r="N922" t="s">
        <v>32</v>
      </c>
      <c r="O922">
        <v>18720</v>
      </c>
      <c r="P922" s="1">
        <v>42814</v>
      </c>
      <c r="Q922">
        <f t="shared" si="33"/>
        <v>2017</v>
      </c>
      <c r="R922" t="s">
        <v>1182</v>
      </c>
      <c r="S922" t="s">
        <v>29</v>
      </c>
      <c r="T922" t="s">
        <v>30</v>
      </c>
      <c r="U922" s="1">
        <v>42870</v>
      </c>
      <c r="V922" s="2">
        <v>4500</v>
      </c>
    </row>
    <row r="923" spans="1:22" x14ac:dyDescent="0.25">
      <c r="A923" t="s">
        <v>22</v>
      </c>
      <c r="B923" t="s">
        <v>23</v>
      </c>
      <c r="C923" t="s">
        <v>24</v>
      </c>
      <c r="D923" t="s">
        <v>25</v>
      </c>
      <c r="E923" t="s">
        <v>26</v>
      </c>
      <c r="F923" t="s">
        <v>27</v>
      </c>
      <c r="G923" t="s">
        <v>45</v>
      </c>
      <c r="H923" t="s">
        <v>45</v>
      </c>
      <c r="I923" t="str">
        <f>"D"</f>
        <v>D</v>
      </c>
      <c r="J923">
        <v>3324</v>
      </c>
      <c r="K923" t="s">
        <v>2220</v>
      </c>
      <c r="L923" t="s">
        <v>2220</v>
      </c>
      <c r="M923" t="s">
        <v>28</v>
      </c>
      <c r="N923" t="s">
        <v>32</v>
      </c>
      <c r="O923">
        <v>18868</v>
      </c>
      <c r="P923" s="1">
        <v>42979</v>
      </c>
      <c r="Q923">
        <f t="shared" si="33"/>
        <v>2017</v>
      </c>
      <c r="R923" t="s">
        <v>1159</v>
      </c>
      <c r="S923" t="s">
        <v>29</v>
      </c>
      <c r="T923" t="s">
        <v>30</v>
      </c>
      <c r="U923" s="1">
        <v>43344</v>
      </c>
      <c r="V923" s="2">
        <v>4500</v>
      </c>
    </row>
    <row r="924" spans="1:22" x14ac:dyDescent="0.25">
      <c r="A924" t="s">
        <v>22</v>
      </c>
      <c r="B924" t="s">
        <v>23</v>
      </c>
      <c r="C924" t="s">
        <v>24</v>
      </c>
      <c r="D924" t="s">
        <v>25</v>
      </c>
      <c r="E924" t="s">
        <v>26</v>
      </c>
      <c r="F924" t="s">
        <v>27</v>
      </c>
      <c r="G924" t="s">
        <v>45</v>
      </c>
      <c r="H924" t="s">
        <v>45</v>
      </c>
      <c r="I924" t="str">
        <f>"D"</f>
        <v>D</v>
      </c>
      <c r="J924">
        <v>12758</v>
      </c>
      <c r="K924" t="s">
        <v>2235</v>
      </c>
      <c r="L924" t="s">
        <v>2236</v>
      </c>
      <c r="M924" t="s">
        <v>28</v>
      </c>
      <c r="N924" t="s">
        <v>32</v>
      </c>
      <c r="O924">
        <v>18868</v>
      </c>
      <c r="P924" s="1">
        <v>42979</v>
      </c>
      <c r="Q924">
        <f t="shared" si="33"/>
        <v>2017</v>
      </c>
      <c r="R924" t="s">
        <v>1159</v>
      </c>
      <c r="S924" t="s">
        <v>29</v>
      </c>
      <c r="T924" t="s">
        <v>30</v>
      </c>
      <c r="U924" s="1">
        <v>43344</v>
      </c>
      <c r="V924" s="2">
        <v>4500</v>
      </c>
    </row>
    <row r="925" spans="1:22" x14ac:dyDescent="0.25">
      <c r="A925" t="s">
        <v>22</v>
      </c>
      <c r="B925" t="s">
        <v>23</v>
      </c>
      <c r="C925" t="s">
        <v>24</v>
      </c>
      <c r="D925" t="s">
        <v>25</v>
      </c>
      <c r="E925" t="s">
        <v>26</v>
      </c>
      <c r="F925" t="s">
        <v>27</v>
      </c>
      <c r="G925" t="s">
        <v>45</v>
      </c>
      <c r="H925" t="s">
        <v>45</v>
      </c>
      <c r="I925" t="str">
        <f>"D"</f>
        <v>D</v>
      </c>
      <c r="J925">
        <v>3311</v>
      </c>
      <c r="K925" t="s">
        <v>2264</v>
      </c>
      <c r="L925" t="s">
        <v>2264</v>
      </c>
      <c r="M925" t="s">
        <v>28</v>
      </c>
      <c r="N925" t="s">
        <v>32</v>
      </c>
      <c r="O925">
        <v>18868</v>
      </c>
      <c r="P925" s="1">
        <v>42979</v>
      </c>
      <c r="Q925">
        <f t="shared" si="33"/>
        <v>2017</v>
      </c>
      <c r="R925" t="s">
        <v>1159</v>
      </c>
      <c r="S925" t="s">
        <v>29</v>
      </c>
      <c r="T925" t="s">
        <v>30</v>
      </c>
      <c r="U925" s="1">
        <v>43344</v>
      </c>
      <c r="V925" s="2">
        <v>4500</v>
      </c>
    </row>
    <row r="926" spans="1:22" x14ac:dyDescent="0.25">
      <c r="A926" t="s">
        <v>22</v>
      </c>
      <c r="B926" t="s">
        <v>23</v>
      </c>
      <c r="C926" t="s">
        <v>24</v>
      </c>
      <c r="D926" t="s">
        <v>25</v>
      </c>
      <c r="E926" t="s">
        <v>26</v>
      </c>
      <c r="F926" t="s">
        <v>27</v>
      </c>
      <c r="G926" t="s">
        <v>45</v>
      </c>
      <c r="H926" t="s">
        <v>45</v>
      </c>
      <c r="I926" t="str">
        <f>"D"</f>
        <v>D</v>
      </c>
      <c r="J926">
        <v>3322</v>
      </c>
      <c r="K926" t="s">
        <v>2279</v>
      </c>
      <c r="L926" t="s">
        <v>2279</v>
      </c>
      <c r="M926" t="s">
        <v>28</v>
      </c>
      <c r="N926" t="s">
        <v>32</v>
      </c>
      <c r="O926">
        <v>18868</v>
      </c>
      <c r="P926" s="1">
        <v>42979</v>
      </c>
      <c r="Q926">
        <f t="shared" si="33"/>
        <v>2017</v>
      </c>
      <c r="R926" t="s">
        <v>1159</v>
      </c>
      <c r="S926" t="s">
        <v>29</v>
      </c>
      <c r="T926" t="s">
        <v>30</v>
      </c>
      <c r="U926" s="1">
        <v>43344</v>
      </c>
      <c r="V926" s="2">
        <v>4500</v>
      </c>
    </row>
    <row r="927" spans="1:22" x14ac:dyDescent="0.25">
      <c r="A927" t="s">
        <v>22</v>
      </c>
      <c r="B927" t="s">
        <v>23</v>
      </c>
      <c r="C927" t="s">
        <v>24</v>
      </c>
      <c r="D927" t="s">
        <v>25</v>
      </c>
      <c r="E927" t="s">
        <v>26</v>
      </c>
      <c r="F927" t="s">
        <v>27</v>
      </c>
      <c r="G927" t="s">
        <v>45</v>
      </c>
      <c r="H927" t="s">
        <v>45</v>
      </c>
      <c r="I927" t="str">
        <f>"D"</f>
        <v>D</v>
      </c>
      <c r="J927">
        <v>3091346</v>
      </c>
      <c r="K927" t="s">
        <v>2483</v>
      </c>
      <c r="L927" t="s">
        <v>2484</v>
      </c>
      <c r="M927" t="s">
        <v>28</v>
      </c>
      <c r="N927" t="s">
        <v>33</v>
      </c>
      <c r="O927">
        <v>18909</v>
      </c>
      <c r="P927" s="1">
        <v>43195</v>
      </c>
      <c r="Q927">
        <f t="shared" si="33"/>
        <v>2018</v>
      </c>
      <c r="R927" t="s">
        <v>39</v>
      </c>
      <c r="S927" t="s">
        <v>29</v>
      </c>
      <c r="T927" t="s">
        <v>30</v>
      </c>
      <c r="U927" s="1">
        <v>43344</v>
      </c>
      <c r="V927" s="2">
        <v>4500</v>
      </c>
    </row>
    <row r="928" spans="1:22" x14ac:dyDescent="0.25">
      <c r="A928" t="s">
        <v>22</v>
      </c>
      <c r="B928" t="s">
        <v>23</v>
      </c>
      <c r="C928" t="s">
        <v>24</v>
      </c>
      <c r="D928" t="s">
        <v>25</v>
      </c>
      <c r="E928" t="s">
        <v>26</v>
      </c>
      <c r="F928" t="s">
        <v>27</v>
      </c>
      <c r="G928" t="s">
        <v>45</v>
      </c>
      <c r="H928" t="s">
        <v>45</v>
      </c>
      <c r="I928" t="str">
        <f>"E"</f>
        <v>E</v>
      </c>
      <c r="J928">
        <v>3329</v>
      </c>
      <c r="K928" t="s">
        <v>2862</v>
      </c>
      <c r="L928" t="s">
        <v>2862</v>
      </c>
      <c r="M928" t="s">
        <v>28</v>
      </c>
      <c r="N928" t="s">
        <v>32</v>
      </c>
      <c r="O928">
        <v>18868</v>
      </c>
      <c r="P928" s="1">
        <v>42979</v>
      </c>
      <c r="Q928">
        <f t="shared" si="33"/>
        <v>2017</v>
      </c>
      <c r="R928" t="s">
        <v>1159</v>
      </c>
      <c r="S928" t="s">
        <v>29</v>
      </c>
      <c r="T928" t="s">
        <v>30</v>
      </c>
      <c r="U928" s="1">
        <v>43344</v>
      </c>
      <c r="V928" s="2">
        <v>4500</v>
      </c>
    </row>
    <row r="929" spans="1:22" x14ac:dyDescent="0.25">
      <c r="A929" t="s">
        <v>22</v>
      </c>
      <c r="B929" t="s">
        <v>23</v>
      </c>
      <c r="C929" t="s">
        <v>24</v>
      </c>
      <c r="D929" t="s">
        <v>25</v>
      </c>
      <c r="E929" t="s">
        <v>26</v>
      </c>
      <c r="F929" t="s">
        <v>27</v>
      </c>
      <c r="G929" t="s">
        <v>45</v>
      </c>
      <c r="H929" t="s">
        <v>45</v>
      </c>
      <c r="I929" t="str">
        <f>"E"</f>
        <v>E</v>
      </c>
      <c r="J929">
        <v>3315</v>
      </c>
      <c r="K929" t="s">
        <v>2866</v>
      </c>
      <c r="L929" t="s">
        <v>2866</v>
      </c>
      <c r="M929" t="s">
        <v>28</v>
      </c>
      <c r="N929" t="s">
        <v>32</v>
      </c>
      <c r="O929">
        <v>18868</v>
      </c>
      <c r="P929" s="1">
        <v>42979</v>
      </c>
      <c r="Q929">
        <f t="shared" si="33"/>
        <v>2017</v>
      </c>
      <c r="R929" t="s">
        <v>1159</v>
      </c>
      <c r="S929" t="s">
        <v>29</v>
      </c>
      <c r="T929" t="s">
        <v>30</v>
      </c>
      <c r="U929" s="1">
        <v>43344</v>
      </c>
      <c r="V929" s="2">
        <v>4500</v>
      </c>
    </row>
    <row r="930" spans="1:22" x14ac:dyDescent="0.25">
      <c r="A930" t="s">
        <v>22</v>
      </c>
      <c r="B930" t="s">
        <v>23</v>
      </c>
      <c r="C930" t="s">
        <v>24</v>
      </c>
      <c r="D930" t="s">
        <v>25</v>
      </c>
      <c r="E930" t="s">
        <v>26</v>
      </c>
      <c r="F930" t="s">
        <v>27</v>
      </c>
      <c r="G930" t="s">
        <v>45</v>
      </c>
      <c r="H930" t="s">
        <v>45</v>
      </c>
      <c r="I930" t="str">
        <f>"E"</f>
        <v>E</v>
      </c>
      <c r="J930">
        <v>3294</v>
      </c>
      <c r="K930" t="s">
        <v>2890</v>
      </c>
      <c r="L930" t="s">
        <v>2890</v>
      </c>
      <c r="M930" t="s">
        <v>28</v>
      </c>
      <c r="N930" t="s">
        <v>32</v>
      </c>
      <c r="O930">
        <v>18868</v>
      </c>
      <c r="P930" s="1">
        <v>42979</v>
      </c>
      <c r="Q930">
        <f t="shared" si="33"/>
        <v>2017</v>
      </c>
      <c r="R930" t="s">
        <v>1159</v>
      </c>
      <c r="S930" t="s">
        <v>29</v>
      </c>
      <c r="T930" t="s">
        <v>30</v>
      </c>
      <c r="U930" s="1">
        <v>43344</v>
      </c>
      <c r="V930" s="2">
        <v>4500</v>
      </c>
    </row>
    <row r="931" spans="1:22" x14ac:dyDescent="0.25">
      <c r="A931" t="s">
        <v>22</v>
      </c>
      <c r="B931" t="s">
        <v>23</v>
      </c>
      <c r="C931" t="s">
        <v>24</v>
      </c>
      <c r="D931" t="s">
        <v>25</v>
      </c>
      <c r="E931" t="s">
        <v>26</v>
      </c>
      <c r="F931" t="s">
        <v>27</v>
      </c>
      <c r="G931" t="s">
        <v>45</v>
      </c>
      <c r="H931" t="s">
        <v>45</v>
      </c>
      <c r="I931" t="str">
        <f>"E"</f>
        <v>E</v>
      </c>
      <c r="J931">
        <v>12757</v>
      </c>
      <c r="K931" t="s">
        <v>2900</v>
      </c>
      <c r="L931" t="s">
        <v>2900</v>
      </c>
      <c r="M931" t="s">
        <v>28</v>
      </c>
      <c r="N931" t="s">
        <v>32</v>
      </c>
      <c r="O931">
        <v>18868</v>
      </c>
      <c r="P931" s="1">
        <v>42979</v>
      </c>
      <c r="Q931">
        <f t="shared" si="33"/>
        <v>2017</v>
      </c>
      <c r="R931" t="s">
        <v>1159</v>
      </c>
      <c r="S931" t="s">
        <v>29</v>
      </c>
      <c r="T931" t="s">
        <v>30</v>
      </c>
      <c r="U931" s="1">
        <v>43344</v>
      </c>
      <c r="V931" s="2">
        <v>4500</v>
      </c>
    </row>
    <row r="932" spans="1:22" x14ac:dyDescent="0.25">
      <c r="A932" t="s">
        <v>22</v>
      </c>
      <c r="B932" t="s">
        <v>23</v>
      </c>
      <c r="C932" t="s">
        <v>24</v>
      </c>
      <c r="D932" t="s">
        <v>25</v>
      </c>
      <c r="E932" t="s">
        <v>26</v>
      </c>
      <c r="F932" t="s">
        <v>27</v>
      </c>
      <c r="G932" t="s">
        <v>45</v>
      </c>
      <c r="H932" t="s">
        <v>45</v>
      </c>
      <c r="I932" t="str">
        <f>"C"</f>
        <v>C</v>
      </c>
      <c r="J932">
        <v>3041421</v>
      </c>
      <c r="K932" t="s">
        <v>802</v>
      </c>
      <c r="L932" t="s">
        <v>802</v>
      </c>
      <c r="M932" t="s">
        <v>28</v>
      </c>
      <c r="N932" t="s">
        <v>32</v>
      </c>
      <c r="O932">
        <v>17797</v>
      </c>
      <c r="P932" s="1">
        <v>41723</v>
      </c>
      <c r="Q932">
        <f t="shared" si="33"/>
        <v>2014</v>
      </c>
      <c r="R932" t="s">
        <v>34</v>
      </c>
      <c r="S932" t="s">
        <v>29</v>
      </c>
      <c r="T932" t="s">
        <v>30</v>
      </c>
      <c r="U932" s="1">
        <v>41699</v>
      </c>
      <c r="V932" s="2">
        <v>4559.34</v>
      </c>
    </row>
    <row r="933" spans="1:22" x14ac:dyDescent="0.25">
      <c r="A933" t="s">
        <v>22</v>
      </c>
      <c r="B933" t="s">
        <v>23</v>
      </c>
      <c r="C933" t="s">
        <v>24</v>
      </c>
      <c r="D933" t="s">
        <v>25</v>
      </c>
      <c r="E933" t="s">
        <v>26</v>
      </c>
      <c r="F933" t="s">
        <v>27</v>
      </c>
      <c r="G933" t="s">
        <v>45</v>
      </c>
      <c r="H933" t="s">
        <v>45</v>
      </c>
      <c r="I933" t="str">
        <f>"E"</f>
        <v>E</v>
      </c>
      <c r="J933">
        <v>62685</v>
      </c>
      <c r="K933" t="s">
        <v>2730</v>
      </c>
      <c r="L933" t="s">
        <v>2730</v>
      </c>
      <c r="M933" t="s">
        <v>28</v>
      </c>
      <c r="N933" t="s">
        <v>32</v>
      </c>
      <c r="O933">
        <v>19191</v>
      </c>
      <c r="P933" s="1">
        <v>43298</v>
      </c>
      <c r="Q933">
        <f t="shared" si="33"/>
        <v>2018</v>
      </c>
      <c r="R933" t="s">
        <v>3457</v>
      </c>
      <c r="S933" t="s">
        <v>29</v>
      </c>
      <c r="T933" t="s">
        <v>30</v>
      </c>
      <c r="U933" s="1">
        <v>43358</v>
      </c>
      <c r="V933" s="2">
        <v>4800</v>
      </c>
    </row>
    <row r="934" spans="1:22" x14ac:dyDescent="0.25">
      <c r="A934" t="s">
        <v>22</v>
      </c>
      <c r="B934" t="s">
        <v>23</v>
      </c>
      <c r="C934" t="s">
        <v>24</v>
      </c>
      <c r="D934" t="s">
        <v>25</v>
      </c>
      <c r="E934" t="s">
        <v>26</v>
      </c>
      <c r="F934" t="s">
        <v>27</v>
      </c>
      <c r="G934" t="s">
        <v>45</v>
      </c>
      <c r="H934" t="s">
        <v>45</v>
      </c>
      <c r="I934" t="str">
        <f>"C"</f>
        <v>C</v>
      </c>
      <c r="J934">
        <v>3068105</v>
      </c>
      <c r="K934" t="s">
        <v>872</v>
      </c>
      <c r="L934" t="s">
        <v>873</v>
      </c>
      <c r="M934" t="s">
        <v>28</v>
      </c>
      <c r="N934" t="s">
        <v>32</v>
      </c>
      <c r="O934">
        <v>18441</v>
      </c>
      <c r="P934" s="1">
        <v>42360</v>
      </c>
      <c r="Q934">
        <f t="shared" si="33"/>
        <v>2015</v>
      </c>
      <c r="R934" t="s">
        <v>874</v>
      </c>
      <c r="S934" t="s">
        <v>29</v>
      </c>
      <c r="T934" t="s">
        <v>30</v>
      </c>
      <c r="U934" s="1">
        <v>42384</v>
      </c>
      <c r="V934" s="2">
        <v>4931.5</v>
      </c>
    </row>
    <row r="935" spans="1:22" x14ac:dyDescent="0.25">
      <c r="A935" t="s">
        <v>22</v>
      </c>
      <c r="B935" t="s">
        <v>23</v>
      </c>
      <c r="C935" t="s">
        <v>24</v>
      </c>
      <c r="D935" t="s">
        <v>25</v>
      </c>
      <c r="E935" t="s">
        <v>26</v>
      </c>
      <c r="F935" t="s">
        <v>27</v>
      </c>
      <c r="G935" t="s">
        <v>45</v>
      </c>
      <c r="H935" t="s">
        <v>45</v>
      </c>
      <c r="I935" t="str">
        <f>"B"</f>
        <v>B</v>
      </c>
      <c r="J935">
        <v>3054746</v>
      </c>
      <c r="K935" t="s">
        <v>355</v>
      </c>
      <c r="L935" t="s">
        <v>356</v>
      </c>
      <c r="M935" t="s">
        <v>28</v>
      </c>
      <c r="N935" t="s">
        <v>32</v>
      </c>
      <c r="O935">
        <v>17253</v>
      </c>
      <c r="P935" s="1">
        <v>41452</v>
      </c>
      <c r="Q935">
        <f t="shared" si="33"/>
        <v>2013</v>
      </c>
      <c r="R935" t="s">
        <v>109</v>
      </c>
      <c r="S935" t="s">
        <v>29</v>
      </c>
      <c r="T935" t="s">
        <v>30</v>
      </c>
      <c r="U935" s="1">
        <v>41518</v>
      </c>
      <c r="V935" s="2">
        <v>4941.18</v>
      </c>
    </row>
    <row r="936" spans="1:22" x14ac:dyDescent="0.25">
      <c r="A936" t="s">
        <v>22</v>
      </c>
      <c r="B936" t="s">
        <v>23</v>
      </c>
      <c r="C936" t="s">
        <v>24</v>
      </c>
      <c r="D936" t="s">
        <v>25</v>
      </c>
      <c r="E936" t="s">
        <v>26</v>
      </c>
      <c r="F936" t="s">
        <v>27</v>
      </c>
      <c r="G936" t="s">
        <v>45</v>
      </c>
      <c r="H936" t="s">
        <v>45</v>
      </c>
      <c r="I936" t="str">
        <f>"A"</f>
        <v>A</v>
      </c>
      <c r="J936">
        <v>3067360</v>
      </c>
      <c r="K936" t="s">
        <v>127</v>
      </c>
      <c r="L936" t="s">
        <v>128</v>
      </c>
      <c r="M936" t="s">
        <v>28</v>
      </c>
      <c r="N936" t="s">
        <v>32</v>
      </c>
      <c r="O936">
        <v>18080</v>
      </c>
      <c r="P936" s="1">
        <v>42215</v>
      </c>
      <c r="Q936">
        <f t="shared" si="33"/>
        <v>2015</v>
      </c>
      <c r="R936" t="s">
        <v>79</v>
      </c>
      <c r="S936" t="s">
        <v>29</v>
      </c>
      <c r="T936" t="s">
        <v>30</v>
      </c>
      <c r="U936" s="1">
        <v>42248</v>
      </c>
      <c r="V936" s="2">
        <v>5000</v>
      </c>
    </row>
    <row r="937" spans="1:22" x14ac:dyDescent="0.25">
      <c r="A937" t="s">
        <v>22</v>
      </c>
      <c r="B937" t="s">
        <v>23</v>
      </c>
      <c r="C937" t="s">
        <v>24</v>
      </c>
      <c r="D937" t="s">
        <v>25</v>
      </c>
      <c r="E937" t="s">
        <v>26</v>
      </c>
      <c r="F937" t="s">
        <v>27</v>
      </c>
      <c r="G937" t="s">
        <v>45</v>
      </c>
      <c r="H937" t="s">
        <v>45</v>
      </c>
      <c r="I937" t="str">
        <f>"B"</f>
        <v>B</v>
      </c>
      <c r="J937">
        <v>3067359</v>
      </c>
      <c r="K937" t="s">
        <v>469</v>
      </c>
      <c r="L937" t="s">
        <v>469</v>
      </c>
      <c r="M937" t="s">
        <v>28</v>
      </c>
      <c r="N937" t="s">
        <v>32</v>
      </c>
      <c r="O937">
        <v>18071</v>
      </c>
      <c r="P937" s="1">
        <v>42269</v>
      </c>
      <c r="Q937">
        <f t="shared" si="33"/>
        <v>2015</v>
      </c>
      <c r="R937" t="s">
        <v>470</v>
      </c>
      <c r="S937" t="s">
        <v>29</v>
      </c>
      <c r="T937" t="s">
        <v>30</v>
      </c>
      <c r="U937" s="1">
        <v>42323</v>
      </c>
      <c r="V937" s="2">
        <v>5000</v>
      </c>
    </row>
    <row r="938" spans="1:22" x14ac:dyDescent="0.25">
      <c r="A938" t="s">
        <v>22</v>
      </c>
      <c r="B938" t="s">
        <v>23</v>
      </c>
      <c r="C938" t="s">
        <v>24</v>
      </c>
      <c r="D938" t="s">
        <v>25</v>
      </c>
      <c r="E938" t="s">
        <v>26</v>
      </c>
      <c r="F938" t="s">
        <v>27</v>
      </c>
      <c r="G938" t="s">
        <v>45</v>
      </c>
      <c r="H938" t="s">
        <v>45</v>
      </c>
      <c r="I938" t="str">
        <f t="shared" ref="I938:I947" si="34">"D"</f>
        <v>D</v>
      </c>
      <c r="J938">
        <v>3090185</v>
      </c>
      <c r="K938" t="s">
        <v>2342</v>
      </c>
      <c r="L938" t="s">
        <v>2343</v>
      </c>
      <c r="M938" t="s">
        <v>28</v>
      </c>
      <c r="N938" t="s">
        <v>33</v>
      </c>
      <c r="O938">
        <v>19009</v>
      </c>
      <c r="P938" s="1">
        <v>43210</v>
      </c>
      <c r="Q938">
        <f t="shared" si="33"/>
        <v>2018</v>
      </c>
      <c r="R938" t="s">
        <v>43</v>
      </c>
      <c r="S938" t="s">
        <v>29</v>
      </c>
      <c r="T938" t="s">
        <v>30</v>
      </c>
      <c r="U938" s="1">
        <v>43252</v>
      </c>
      <c r="V938" s="2">
        <v>5000</v>
      </c>
    </row>
    <row r="939" spans="1:22" x14ac:dyDescent="0.25">
      <c r="A939" t="s">
        <v>22</v>
      </c>
      <c r="B939" t="s">
        <v>23</v>
      </c>
      <c r="C939" t="s">
        <v>24</v>
      </c>
      <c r="D939" t="s">
        <v>25</v>
      </c>
      <c r="E939" t="s">
        <v>26</v>
      </c>
      <c r="F939" t="s">
        <v>27</v>
      </c>
      <c r="G939" t="s">
        <v>45</v>
      </c>
      <c r="H939" t="s">
        <v>45</v>
      </c>
      <c r="I939" t="str">
        <f t="shared" si="34"/>
        <v>D</v>
      </c>
      <c r="J939">
        <v>61426</v>
      </c>
      <c r="K939" t="s">
        <v>2348</v>
      </c>
      <c r="L939" t="s">
        <v>2348</v>
      </c>
      <c r="M939" t="s">
        <v>28</v>
      </c>
      <c r="N939" t="s">
        <v>32</v>
      </c>
      <c r="O939">
        <v>19166</v>
      </c>
      <c r="P939" s="1">
        <v>43293</v>
      </c>
      <c r="Q939">
        <f t="shared" si="33"/>
        <v>2018</v>
      </c>
      <c r="R939" t="s">
        <v>248</v>
      </c>
      <c r="S939" t="s">
        <v>29</v>
      </c>
      <c r="T939" t="s">
        <v>30</v>
      </c>
      <c r="U939" s="1">
        <v>43709</v>
      </c>
      <c r="V939" s="2">
        <v>5000</v>
      </c>
    </row>
    <row r="940" spans="1:22" x14ac:dyDescent="0.25">
      <c r="A940" t="s">
        <v>22</v>
      </c>
      <c r="B940" t="s">
        <v>23</v>
      </c>
      <c r="C940" t="s">
        <v>24</v>
      </c>
      <c r="D940" t="s">
        <v>25</v>
      </c>
      <c r="E940" t="s">
        <v>26</v>
      </c>
      <c r="F940" t="s">
        <v>27</v>
      </c>
      <c r="G940" t="s">
        <v>45</v>
      </c>
      <c r="H940" t="s">
        <v>45</v>
      </c>
      <c r="I940" t="str">
        <f t="shared" si="34"/>
        <v>D</v>
      </c>
      <c r="J940">
        <v>54973</v>
      </c>
      <c r="K940" t="s">
        <v>2350</v>
      </c>
      <c r="L940" t="s">
        <v>2350</v>
      </c>
      <c r="M940" t="s">
        <v>28</v>
      </c>
      <c r="N940" t="s">
        <v>32</v>
      </c>
      <c r="O940">
        <v>19166</v>
      </c>
      <c r="P940" s="1">
        <v>43293</v>
      </c>
      <c r="Q940">
        <f t="shared" si="33"/>
        <v>2018</v>
      </c>
      <c r="R940" t="s">
        <v>248</v>
      </c>
      <c r="S940" t="s">
        <v>29</v>
      </c>
      <c r="T940" t="s">
        <v>30</v>
      </c>
      <c r="U940" s="1">
        <v>43709</v>
      </c>
      <c r="V940" s="2">
        <v>5000</v>
      </c>
    </row>
    <row r="941" spans="1:22" x14ac:dyDescent="0.25">
      <c r="A941" t="s">
        <v>22</v>
      </c>
      <c r="B941" t="s">
        <v>23</v>
      </c>
      <c r="C941" t="s">
        <v>24</v>
      </c>
      <c r="D941" t="s">
        <v>25</v>
      </c>
      <c r="E941" t="s">
        <v>26</v>
      </c>
      <c r="F941" t="s">
        <v>27</v>
      </c>
      <c r="G941" t="s">
        <v>45</v>
      </c>
      <c r="H941" t="s">
        <v>45</v>
      </c>
      <c r="I941" t="str">
        <f t="shared" si="34"/>
        <v>D</v>
      </c>
      <c r="J941">
        <v>56504</v>
      </c>
      <c r="K941" t="s">
        <v>2355</v>
      </c>
      <c r="L941" t="s">
        <v>2355</v>
      </c>
      <c r="M941" t="s">
        <v>28</v>
      </c>
      <c r="N941" t="s">
        <v>32</v>
      </c>
      <c r="O941">
        <v>19166</v>
      </c>
      <c r="P941" s="1">
        <v>43293</v>
      </c>
      <c r="Q941">
        <f t="shared" si="33"/>
        <v>2018</v>
      </c>
      <c r="R941" t="s">
        <v>248</v>
      </c>
      <c r="S941" t="s">
        <v>29</v>
      </c>
      <c r="T941" t="s">
        <v>30</v>
      </c>
      <c r="U941" s="1">
        <v>43709</v>
      </c>
      <c r="V941" s="2">
        <v>5000</v>
      </c>
    </row>
    <row r="942" spans="1:22" x14ac:dyDescent="0.25">
      <c r="A942" t="s">
        <v>22</v>
      </c>
      <c r="B942" t="s">
        <v>23</v>
      </c>
      <c r="C942" t="s">
        <v>24</v>
      </c>
      <c r="D942" t="s">
        <v>25</v>
      </c>
      <c r="E942" t="s">
        <v>26</v>
      </c>
      <c r="F942" t="s">
        <v>27</v>
      </c>
      <c r="G942" t="s">
        <v>45</v>
      </c>
      <c r="H942" t="s">
        <v>45</v>
      </c>
      <c r="I942" t="str">
        <f t="shared" si="34"/>
        <v>D</v>
      </c>
      <c r="J942">
        <v>3067370</v>
      </c>
      <c r="K942" t="s">
        <v>2416</v>
      </c>
      <c r="L942" t="s">
        <v>2417</v>
      </c>
      <c r="M942" t="s">
        <v>28</v>
      </c>
      <c r="N942" t="s">
        <v>33</v>
      </c>
      <c r="O942">
        <v>18910</v>
      </c>
      <c r="P942" s="1">
        <v>43196</v>
      </c>
      <c r="Q942">
        <f t="shared" si="33"/>
        <v>2018</v>
      </c>
      <c r="R942" t="s">
        <v>2407</v>
      </c>
      <c r="S942" t="s">
        <v>29</v>
      </c>
      <c r="T942" t="s">
        <v>30</v>
      </c>
      <c r="U942" s="1">
        <v>43252</v>
      </c>
      <c r="V942" s="2">
        <v>5000</v>
      </c>
    </row>
    <row r="943" spans="1:22" x14ac:dyDescent="0.25">
      <c r="A943" t="s">
        <v>22</v>
      </c>
      <c r="B943" t="s">
        <v>23</v>
      </c>
      <c r="C943" t="s">
        <v>24</v>
      </c>
      <c r="D943" t="s">
        <v>25</v>
      </c>
      <c r="E943" t="s">
        <v>26</v>
      </c>
      <c r="F943" t="s">
        <v>27</v>
      </c>
      <c r="G943" t="s">
        <v>45</v>
      </c>
      <c r="H943" t="s">
        <v>45</v>
      </c>
      <c r="I943" t="str">
        <f t="shared" si="34"/>
        <v>D</v>
      </c>
      <c r="J943">
        <v>65204</v>
      </c>
      <c r="K943" t="s">
        <v>2424</v>
      </c>
      <c r="L943" t="s">
        <v>2424</v>
      </c>
      <c r="M943" t="s">
        <v>28</v>
      </c>
      <c r="N943" t="s">
        <v>32</v>
      </c>
      <c r="O943">
        <v>19166</v>
      </c>
      <c r="P943" s="1">
        <v>43293</v>
      </c>
      <c r="Q943">
        <f t="shared" si="33"/>
        <v>2018</v>
      </c>
      <c r="R943" t="s">
        <v>248</v>
      </c>
      <c r="S943" t="s">
        <v>29</v>
      </c>
      <c r="T943" t="s">
        <v>30</v>
      </c>
      <c r="U943" s="1">
        <v>43727</v>
      </c>
      <c r="V943" s="2">
        <v>5000</v>
      </c>
    </row>
    <row r="944" spans="1:22" x14ac:dyDescent="0.25">
      <c r="A944" t="s">
        <v>22</v>
      </c>
      <c r="B944" t="s">
        <v>23</v>
      </c>
      <c r="C944" t="s">
        <v>24</v>
      </c>
      <c r="D944" t="s">
        <v>25</v>
      </c>
      <c r="E944" t="s">
        <v>26</v>
      </c>
      <c r="F944" t="s">
        <v>27</v>
      </c>
      <c r="G944" t="s">
        <v>45</v>
      </c>
      <c r="H944" t="s">
        <v>45</v>
      </c>
      <c r="I944" t="str">
        <f t="shared" si="34"/>
        <v>D</v>
      </c>
      <c r="J944">
        <v>3090713</v>
      </c>
      <c r="K944" t="s">
        <v>2455</v>
      </c>
      <c r="L944" t="s">
        <v>2456</v>
      </c>
      <c r="M944" t="s">
        <v>28</v>
      </c>
      <c r="N944" t="s">
        <v>32</v>
      </c>
      <c r="O944">
        <v>19036</v>
      </c>
      <c r="P944" s="1">
        <v>43255</v>
      </c>
      <c r="Q944">
        <f t="shared" si="33"/>
        <v>2018</v>
      </c>
      <c r="R944" t="s">
        <v>2457</v>
      </c>
      <c r="S944" t="s">
        <v>29</v>
      </c>
      <c r="T944" t="s">
        <v>30</v>
      </c>
      <c r="U944" s="1">
        <v>43344</v>
      </c>
      <c r="V944" s="2">
        <v>5000</v>
      </c>
    </row>
    <row r="945" spans="1:22" x14ac:dyDescent="0.25">
      <c r="A945" t="s">
        <v>22</v>
      </c>
      <c r="B945" t="s">
        <v>23</v>
      </c>
      <c r="C945" t="s">
        <v>24</v>
      </c>
      <c r="D945" t="s">
        <v>25</v>
      </c>
      <c r="E945" t="s">
        <v>26</v>
      </c>
      <c r="F945" t="s">
        <v>27</v>
      </c>
      <c r="G945" t="s">
        <v>45</v>
      </c>
      <c r="H945" t="s">
        <v>45</v>
      </c>
      <c r="I945" t="str">
        <f t="shared" si="34"/>
        <v>D</v>
      </c>
      <c r="J945">
        <v>59673</v>
      </c>
      <c r="K945" t="s">
        <v>2526</v>
      </c>
      <c r="L945" t="s">
        <v>2526</v>
      </c>
      <c r="M945" t="s">
        <v>28</v>
      </c>
      <c r="N945" t="s">
        <v>32</v>
      </c>
      <c r="O945">
        <v>19166</v>
      </c>
      <c r="P945" s="1">
        <v>43293</v>
      </c>
      <c r="Q945">
        <f t="shared" si="33"/>
        <v>2018</v>
      </c>
      <c r="R945" t="s">
        <v>248</v>
      </c>
      <c r="S945" t="s">
        <v>29</v>
      </c>
      <c r="T945" t="s">
        <v>30</v>
      </c>
      <c r="U945" s="1">
        <v>43709</v>
      </c>
      <c r="V945" s="2">
        <v>5000</v>
      </c>
    </row>
    <row r="946" spans="1:22" x14ac:dyDescent="0.25">
      <c r="A946" t="s">
        <v>22</v>
      </c>
      <c r="B946" t="s">
        <v>23</v>
      </c>
      <c r="C946" t="s">
        <v>24</v>
      </c>
      <c r="D946" t="s">
        <v>25</v>
      </c>
      <c r="E946" t="s">
        <v>26</v>
      </c>
      <c r="F946" t="s">
        <v>27</v>
      </c>
      <c r="G946" t="s">
        <v>45</v>
      </c>
      <c r="H946" t="s">
        <v>45</v>
      </c>
      <c r="I946" t="str">
        <f t="shared" si="34"/>
        <v>D</v>
      </c>
      <c r="J946">
        <v>11760</v>
      </c>
      <c r="K946" t="s">
        <v>2530</v>
      </c>
      <c r="L946" t="s">
        <v>2530</v>
      </c>
      <c r="M946" t="s">
        <v>28</v>
      </c>
      <c r="N946" t="s">
        <v>32</v>
      </c>
      <c r="O946">
        <v>19166</v>
      </c>
      <c r="P946" s="1">
        <v>43293</v>
      </c>
      <c r="Q946">
        <f t="shared" si="33"/>
        <v>2018</v>
      </c>
      <c r="R946" t="s">
        <v>248</v>
      </c>
      <c r="S946" t="s">
        <v>29</v>
      </c>
      <c r="T946" t="s">
        <v>30</v>
      </c>
      <c r="U946" s="1">
        <v>43709</v>
      </c>
      <c r="V946" s="2">
        <v>5000</v>
      </c>
    </row>
    <row r="947" spans="1:22" x14ac:dyDescent="0.25">
      <c r="A947" t="s">
        <v>22</v>
      </c>
      <c r="B947" t="s">
        <v>23</v>
      </c>
      <c r="C947" t="s">
        <v>24</v>
      </c>
      <c r="D947" t="s">
        <v>25</v>
      </c>
      <c r="E947" t="s">
        <v>26</v>
      </c>
      <c r="F947" t="s">
        <v>27</v>
      </c>
      <c r="G947" t="s">
        <v>45</v>
      </c>
      <c r="H947" t="s">
        <v>45</v>
      </c>
      <c r="I947" t="str">
        <f t="shared" si="34"/>
        <v>D</v>
      </c>
      <c r="J947">
        <v>3091990</v>
      </c>
      <c r="K947" t="s">
        <v>2548</v>
      </c>
      <c r="L947" t="s">
        <v>2549</v>
      </c>
      <c r="M947" t="s">
        <v>28</v>
      </c>
      <c r="N947" t="s">
        <v>33</v>
      </c>
      <c r="O947">
        <v>19219</v>
      </c>
      <c r="P947" s="1">
        <v>43395</v>
      </c>
      <c r="Q947">
        <f t="shared" si="33"/>
        <v>2018</v>
      </c>
      <c r="R947" t="s">
        <v>40</v>
      </c>
      <c r="S947" t="s">
        <v>29</v>
      </c>
      <c r="T947" t="s">
        <v>30</v>
      </c>
      <c r="U947" s="1">
        <v>43344</v>
      </c>
      <c r="V947" s="2">
        <v>5333.33</v>
      </c>
    </row>
    <row r="948" spans="1:22" x14ac:dyDescent="0.25">
      <c r="A948" t="s">
        <v>22</v>
      </c>
      <c r="B948" t="s">
        <v>23</v>
      </c>
      <c r="C948" t="s">
        <v>24</v>
      </c>
      <c r="D948" t="s">
        <v>25</v>
      </c>
      <c r="E948" t="s">
        <v>26</v>
      </c>
      <c r="F948" t="s">
        <v>27</v>
      </c>
      <c r="G948" t="s">
        <v>45</v>
      </c>
      <c r="H948" t="s">
        <v>45</v>
      </c>
      <c r="I948" t="str">
        <f>"C"</f>
        <v>C</v>
      </c>
      <c r="J948">
        <v>81564</v>
      </c>
      <c r="K948" t="s">
        <v>988</v>
      </c>
      <c r="L948" t="s">
        <v>989</v>
      </c>
      <c r="M948" t="s">
        <v>28</v>
      </c>
      <c r="N948" t="s">
        <v>32</v>
      </c>
      <c r="O948">
        <v>18602</v>
      </c>
      <c r="P948" s="1">
        <v>42541</v>
      </c>
      <c r="Q948">
        <f t="shared" si="33"/>
        <v>2016</v>
      </c>
      <c r="R948" t="s">
        <v>34</v>
      </c>
      <c r="S948" t="s">
        <v>29</v>
      </c>
      <c r="T948" t="s">
        <v>30</v>
      </c>
      <c r="U948" s="1">
        <v>42370</v>
      </c>
      <c r="V948" s="2">
        <v>5383.78</v>
      </c>
    </row>
    <row r="949" spans="1:22" x14ac:dyDescent="0.25">
      <c r="A949" t="s">
        <v>22</v>
      </c>
      <c r="B949" t="s">
        <v>23</v>
      </c>
      <c r="C949" t="s">
        <v>24</v>
      </c>
      <c r="D949" t="s">
        <v>25</v>
      </c>
      <c r="E949" t="s">
        <v>26</v>
      </c>
      <c r="F949" t="s">
        <v>27</v>
      </c>
      <c r="G949" t="s">
        <v>45</v>
      </c>
      <c r="H949" t="s">
        <v>45</v>
      </c>
      <c r="I949" t="str">
        <f>"B"</f>
        <v>B</v>
      </c>
      <c r="J949">
        <v>126349</v>
      </c>
      <c r="K949" t="s">
        <v>483</v>
      </c>
      <c r="L949" t="s">
        <v>483</v>
      </c>
      <c r="M949" t="s">
        <v>28</v>
      </c>
      <c r="N949" t="s">
        <v>32</v>
      </c>
      <c r="O949">
        <v>18501</v>
      </c>
      <c r="P949" s="1">
        <v>42400</v>
      </c>
      <c r="Q949">
        <f t="shared" si="33"/>
        <v>2016</v>
      </c>
      <c r="R949" t="s">
        <v>179</v>
      </c>
      <c r="S949" t="s">
        <v>29</v>
      </c>
      <c r="T949" t="s">
        <v>30</v>
      </c>
      <c r="U949" s="1">
        <v>42475</v>
      </c>
      <c r="V949" s="2">
        <v>5405.4</v>
      </c>
    </row>
    <row r="950" spans="1:22" x14ac:dyDescent="0.25">
      <c r="A950" t="s">
        <v>22</v>
      </c>
      <c r="B950" t="s">
        <v>23</v>
      </c>
      <c r="C950" t="s">
        <v>24</v>
      </c>
      <c r="D950" t="s">
        <v>25</v>
      </c>
      <c r="E950" t="s">
        <v>26</v>
      </c>
      <c r="F950" t="s">
        <v>27</v>
      </c>
      <c r="G950" t="s">
        <v>45</v>
      </c>
      <c r="H950" t="s">
        <v>45</v>
      </c>
      <c r="I950" t="str">
        <f>"B"</f>
        <v>B</v>
      </c>
      <c r="J950">
        <v>126640</v>
      </c>
      <c r="K950" t="s">
        <v>485</v>
      </c>
      <c r="L950" t="s">
        <v>486</v>
      </c>
      <c r="M950" t="s">
        <v>28</v>
      </c>
      <c r="N950" t="s">
        <v>32</v>
      </c>
      <c r="O950">
        <v>18501</v>
      </c>
      <c r="P950" s="1">
        <v>42400</v>
      </c>
      <c r="Q950">
        <f t="shared" si="33"/>
        <v>2016</v>
      </c>
      <c r="R950" t="s">
        <v>179</v>
      </c>
      <c r="S950" t="s">
        <v>29</v>
      </c>
      <c r="T950" t="s">
        <v>30</v>
      </c>
      <c r="U950" s="1">
        <v>42475</v>
      </c>
      <c r="V950" s="2">
        <v>5405.4</v>
      </c>
    </row>
    <row r="951" spans="1:22" x14ac:dyDescent="0.25">
      <c r="A951" t="s">
        <v>22</v>
      </c>
      <c r="B951" t="s">
        <v>23</v>
      </c>
      <c r="C951" t="s">
        <v>24</v>
      </c>
      <c r="D951" t="s">
        <v>25</v>
      </c>
      <c r="E951" t="s">
        <v>26</v>
      </c>
      <c r="F951" t="s">
        <v>27</v>
      </c>
      <c r="G951" t="s">
        <v>45</v>
      </c>
      <c r="H951" t="s">
        <v>45</v>
      </c>
      <c r="I951" t="str">
        <f t="shared" ref="I951:I956" si="35">"C"</f>
        <v>C</v>
      </c>
      <c r="J951">
        <v>120635</v>
      </c>
      <c r="K951" t="s">
        <v>938</v>
      </c>
      <c r="L951" t="s">
        <v>939</v>
      </c>
      <c r="M951" t="s">
        <v>28</v>
      </c>
      <c r="N951" t="s">
        <v>32</v>
      </c>
      <c r="O951">
        <v>18501</v>
      </c>
      <c r="P951" s="1">
        <v>42400</v>
      </c>
      <c r="Q951">
        <f t="shared" si="33"/>
        <v>2016</v>
      </c>
      <c r="R951" t="s">
        <v>179</v>
      </c>
      <c r="S951" t="s">
        <v>29</v>
      </c>
      <c r="T951" t="s">
        <v>30</v>
      </c>
      <c r="U951" s="1">
        <v>42475</v>
      </c>
      <c r="V951" s="2">
        <v>5405.4</v>
      </c>
    </row>
    <row r="952" spans="1:22" x14ac:dyDescent="0.25">
      <c r="A952" t="s">
        <v>22</v>
      </c>
      <c r="B952" t="s">
        <v>23</v>
      </c>
      <c r="C952" t="s">
        <v>24</v>
      </c>
      <c r="D952" t="s">
        <v>25</v>
      </c>
      <c r="E952" t="s">
        <v>26</v>
      </c>
      <c r="F952" t="s">
        <v>27</v>
      </c>
      <c r="G952" t="s">
        <v>45</v>
      </c>
      <c r="H952" t="s">
        <v>45</v>
      </c>
      <c r="I952" t="str">
        <f t="shared" si="35"/>
        <v>C</v>
      </c>
      <c r="J952">
        <v>130802</v>
      </c>
      <c r="K952" t="s">
        <v>972</v>
      </c>
      <c r="L952" t="s">
        <v>973</v>
      </c>
      <c r="M952" t="s">
        <v>28</v>
      </c>
      <c r="N952" t="s">
        <v>32</v>
      </c>
      <c r="O952">
        <v>18501</v>
      </c>
      <c r="P952" s="1">
        <v>42400</v>
      </c>
      <c r="Q952">
        <f t="shared" si="33"/>
        <v>2016</v>
      </c>
      <c r="R952" t="s">
        <v>179</v>
      </c>
      <c r="S952" t="s">
        <v>29</v>
      </c>
      <c r="T952" t="s">
        <v>30</v>
      </c>
      <c r="U952" s="1">
        <v>42475</v>
      </c>
      <c r="V952" s="2">
        <v>5405.4</v>
      </c>
    </row>
    <row r="953" spans="1:22" x14ac:dyDescent="0.25">
      <c r="A953" t="s">
        <v>22</v>
      </c>
      <c r="B953" t="s">
        <v>23</v>
      </c>
      <c r="C953" t="s">
        <v>24</v>
      </c>
      <c r="D953" t="s">
        <v>25</v>
      </c>
      <c r="E953" t="s">
        <v>26</v>
      </c>
      <c r="F953" t="s">
        <v>27</v>
      </c>
      <c r="G953" t="s">
        <v>45</v>
      </c>
      <c r="H953" t="s">
        <v>45</v>
      </c>
      <c r="I953" t="str">
        <f t="shared" si="35"/>
        <v>C</v>
      </c>
      <c r="J953">
        <v>126683</v>
      </c>
      <c r="K953" t="s">
        <v>982</v>
      </c>
      <c r="L953" t="s">
        <v>982</v>
      </c>
      <c r="M953" t="s">
        <v>28</v>
      </c>
      <c r="N953" t="s">
        <v>32</v>
      </c>
      <c r="O953">
        <v>18501</v>
      </c>
      <c r="P953" s="1">
        <v>42400</v>
      </c>
      <c r="Q953">
        <f t="shared" si="33"/>
        <v>2016</v>
      </c>
      <c r="R953" t="s">
        <v>179</v>
      </c>
      <c r="S953" t="s">
        <v>29</v>
      </c>
      <c r="T953" t="s">
        <v>30</v>
      </c>
      <c r="U953" s="1">
        <v>42475</v>
      </c>
      <c r="V953" s="2">
        <v>5405.4</v>
      </c>
    </row>
    <row r="954" spans="1:22" x14ac:dyDescent="0.25">
      <c r="A954" t="s">
        <v>22</v>
      </c>
      <c r="B954" t="s">
        <v>23</v>
      </c>
      <c r="C954" t="s">
        <v>24</v>
      </c>
      <c r="D954" t="s">
        <v>25</v>
      </c>
      <c r="E954" t="s">
        <v>26</v>
      </c>
      <c r="F954" t="s">
        <v>27</v>
      </c>
      <c r="G954" t="s">
        <v>45</v>
      </c>
      <c r="H954" t="s">
        <v>45</v>
      </c>
      <c r="I954" t="str">
        <f t="shared" si="35"/>
        <v>C</v>
      </c>
      <c r="J954">
        <v>127268</v>
      </c>
      <c r="K954" t="s">
        <v>236</v>
      </c>
      <c r="L954" t="s">
        <v>1002</v>
      </c>
      <c r="M954" t="s">
        <v>28</v>
      </c>
      <c r="N954" t="s">
        <v>32</v>
      </c>
      <c r="O954">
        <v>18501</v>
      </c>
      <c r="P954" s="1">
        <v>42400</v>
      </c>
      <c r="Q954">
        <f t="shared" si="33"/>
        <v>2016</v>
      </c>
      <c r="R954" t="s">
        <v>179</v>
      </c>
      <c r="S954" t="s">
        <v>29</v>
      </c>
      <c r="T954" t="s">
        <v>30</v>
      </c>
      <c r="U954" s="1">
        <v>42475</v>
      </c>
      <c r="V954" s="2">
        <v>5405.4</v>
      </c>
    </row>
    <row r="955" spans="1:22" x14ac:dyDescent="0.25">
      <c r="A955" t="s">
        <v>22</v>
      </c>
      <c r="B955" t="s">
        <v>23</v>
      </c>
      <c r="C955" t="s">
        <v>24</v>
      </c>
      <c r="D955" t="s">
        <v>25</v>
      </c>
      <c r="E955" t="s">
        <v>26</v>
      </c>
      <c r="F955" t="s">
        <v>27</v>
      </c>
      <c r="G955" t="s">
        <v>45</v>
      </c>
      <c r="H955" t="s">
        <v>45</v>
      </c>
      <c r="I955" t="str">
        <f t="shared" si="35"/>
        <v>C</v>
      </c>
      <c r="J955">
        <v>112192</v>
      </c>
      <c r="K955" t="s">
        <v>1003</v>
      </c>
      <c r="L955" t="s">
        <v>1004</v>
      </c>
      <c r="M955" t="s">
        <v>28</v>
      </c>
      <c r="N955" t="s">
        <v>32</v>
      </c>
      <c r="O955">
        <v>18501</v>
      </c>
      <c r="P955" s="1">
        <v>42400</v>
      </c>
      <c r="Q955">
        <f t="shared" si="33"/>
        <v>2016</v>
      </c>
      <c r="R955" t="s">
        <v>179</v>
      </c>
      <c r="S955" t="s">
        <v>29</v>
      </c>
      <c r="T955" t="s">
        <v>30</v>
      </c>
      <c r="U955" s="1">
        <v>42475</v>
      </c>
      <c r="V955" s="2">
        <v>5405.4</v>
      </c>
    </row>
    <row r="956" spans="1:22" x14ac:dyDescent="0.25">
      <c r="A956" t="s">
        <v>22</v>
      </c>
      <c r="B956" t="s">
        <v>23</v>
      </c>
      <c r="C956" t="s">
        <v>24</v>
      </c>
      <c r="D956" t="s">
        <v>25</v>
      </c>
      <c r="E956" t="s">
        <v>26</v>
      </c>
      <c r="F956" t="s">
        <v>27</v>
      </c>
      <c r="G956" t="s">
        <v>45</v>
      </c>
      <c r="H956" t="s">
        <v>45</v>
      </c>
      <c r="I956" t="str">
        <f t="shared" si="35"/>
        <v>C</v>
      </c>
      <c r="J956">
        <v>128880</v>
      </c>
      <c r="K956" t="s">
        <v>1005</v>
      </c>
      <c r="L956" t="s">
        <v>1006</v>
      </c>
      <c r="M956" t="s">
        <v>28</v>
      </c>
      <c r="N956" t="s">
        <v>32</v>
      </c>
      <c r="O956">
        <v>18501</v>
      </c>
      <c r="P956" s="1">
        <v>42400</v>
      </c>
      <c r="Q956">
        <f t="shared" si="33"/>
        <v>2016</v>
      </c>
      <c r="R956" t="s">
        <v>179</v>
      </c>
      <c r="S956" t="s">
        <v>29</v>
      </c>
      <c r="T956" t="s">
        <v>30</v>
      </c>
      <c r="U956" s="1">
        <v>42475</v>
      </c>
      <c r="V956" s="2">
        <v>5405.4</v>
      </c>
    </row>
    <row r="957" spans="1:22" x14ac:dyDescent="0.25">
      <c r="A957" t="s">
        <v>22</v>
      </c>
      <c r="B957" t="s">
        <v>23</v>
      </c>
      <c r="C957" t="s">
        <v>24</v>
      </c>
      <c r="D957" t="s">
        <v>25</v>
      </c>
      <c r="E957" t="s">
        <v>26</v>
      </c>
      <c r="F957" t="s">
        <v>27</v>
      </c>
      <c r="G957" t="s">
        <v>45</v>
      </c>
      <c r="H957" t="s">
        <v>45</v>
      </c>
      <c r="I957" t="str">
        <f>"D"</f>
        <v>D</v>
      </c>
      <c r="J957">
        <v>129702</v>
      </c>
      <c r="K957" t="s">
        <v>1751</v>
      </c>
      <c r="L957" t="s">
        <v>1752</v>
      </c>
      <c r="M957" t="s">
        <v>28</v>
      </c>
      <c r="N957" t="s">
        <v>32</v>
      </c>
      <c r="O957">
        <v>18501</v>
      </c>
      <c r="P957" s="1">
        <v>42400</v>
      </c>
      <c r="Q957">
        <f t="shared" si="33"/>
        <v>2016</v>
      </c>
      <c r="R957" t="s">
        <v>179</v>
      </c>
      <c r="S957" t="s">
        <v>29</v>
      </c>
      <c r="T957" t="s">
        <v>30</v>
      </c>
      <c r="U957" s="1">
        <v>42475</v>
      </c>
      <c r="V957" s="2">
        <v>5405.4</v>
      </c>
    </row>
    <row r="958" spans="1:22" x14ac:dyDescent="0.25">
      <c r="A958" t="s">
        <v>22</v>
      </c>
      <c r="B958" t="s">
        <v>23</v>
      </c>
      <c r="C958" t="s">
        <v>24</v>
      </c>
      <c r="D958" t="s">
        <v>25</v>
      </c>
      <c r="E958" t="s">
        <v>26</v>
      </c>
      <c r="F958" t="s">
        <v>27</v>
      </c>
      <c r="G958" t="s">
        <v>45</v>
      </c>
      <c r="H958" t="s">
        <v>45</v>
      </c>
      <c r="I958" t="str">
        <f>"D"</f>
        <v>D</v>
      </c>
      <c r="J958">
        <v>126827</v>
      </c>
      <c r="K958" t="s">
        <v>1779</v>
      </c>
      <c r="L958" t="s">
        <v>1780</v>
      </c>
      <c r="M958" t="s">
        <v>28</v>
      </c>
      <c r="N958" t="s">
        <v>32</v>
      </c>
      <c r="O958">
        <v>18501</v>
      </c>
      <c r="P958" s="1">
        <v>42400</v>
      </c>
      <c r="Q958">
        <f t="shared" si="33"/>
        <v>2016</v>
      </c>
      <c r="R958" t="s">
        <v>179</v>
      </c>
      <c r="S958" t="s">
        <v>29</v>
      </c>
      <c r="T958" t="s">
        <v>30</v>
      </c>
      <c r="U958" s="1">
        <v>42475</v>
      </c>
      <c r="V958" s="2">
        <v>5405.4</v>
      </c>
    </row>
    <row r="959" spans="1:22" x14ac:dyDescent="0.25">
      <c r="A959" t="s">
        <v>22</v>
      </c>
      <c r="B959" t="s">
        <v>23</v>
      </c>
      <c r="C959" t="s">
        <v>24</v>
      </c>
      <c r="D959" t="s">
        <v>25</v>
      </c>
      <c r="E959" t="s">
        <v>26</v>
      </c>
      <c r="F959" t="s">
        <v>27</v>
      </c>
      <c r="G959" t="s">
        <v>45</v>
      </c>
      <c r="H959" t="s">
        <v>45</v>
      </c>
      <c r="I959" t="str">
        <f>"D"</f>
        <v>D</v>
      </c>
      <c r="J959">
        <v>117976</v>
      </c>
      <c r="K959" t="s">
        <v>1781</v>
      </c>
      <c r="L959" t="s">
        <v>1782</v>
      </c>
      <c r="M959" t="s">
        <v>28</v>
      </c>
      <c r="N959" t="s">
        <v>32</v>
      </c>
      <c r="O959">
        <v>18501</v>
      </c>
      <c r="P959" s="1">
        <v>42400</v>
      </c>
      <c r="Q959">
        <f t="shared" si="33"/>
        <v>2016</v>
      </c>
      <c r="R959" t="s">
        <v>179</v>
      </c>
      <c r="S959" t="s">
        <v>29</v>
      </c>
      <c r="T959" t="s">
        <v>30</v>
      </c>
      <c r="U959" s="1">
        <v>42475</v>
      </c>
      <c r="V959" s="2">
        <v>5405.4</v>
      </c>
    </row>
    <row r="960" spans="1:22" x14ac:dyDescent="0.25">
      <c r="A960" t="s">
        <v>22</v>
      </c>
      <c r="B960" t="s">
        <v>23</v>
      </c>
      <c r="C960" t="s">
        <v>24</v>
      </c>
      <c r="D960" t="s">
        <v>25</v>
      </c>
      <c r="E960" t="s">
        <v>26</v>
      </c>
      <c r="F960" t="s">
        <v>27</v>
      </c>
      <c r="G960" t="s">
        <v>45</v>
      </c>
      <c r="H960" t="s">
        <v>45</v>
      </c>
      <c r="I960" t="str">
        <f>"D"</f>
        <v>D</v>
      </c>
      <c r="J960">
        <v>114573</v>
      </c>
      <c r="K960" t="s">
        <v>1900</v>
      </c>
      <c r="L960" t="s">
        <v>1900</v>
      </c>
      <c r="M960" t="s">
        <v>28</v>
      </c>
      <c r="N960" t="s">
        <v>32</v>
      </c>
      <c r="O960">
        <v>18501</v>
      </c>
      <c r="P960" s="1">
        <v>42400</v>
      </c>
      <c r="Q960">
        <f t="shared" si="33"/>
        <v>2016</v>
      </c>
      <c r="R960" t="s">
        <v>179</v>
      </c>
      <c r="S960" t="s">
        <v>29</v>
      </c>
      <c r="T960" t="s">
        <v>30</v>
      </c>
      <c r="U960" s="1">
        <v>42490</v>
      </c>
      <c r="V960" s="2">
        <v>5405.4</v>
      </c>
    </row>
    <row r="961" spans="1:22" x14ac:dyDescent="0.25">
      <c r="A961" t="s">
        <v>22</v>
      </c>
      <c r="B961" t="s">
        <v>23</v>
      </c>
      <c r="C961" t="s">
        <v>24</v>
      </c>
      <c r="D961" t="s">
        <v>25</v>
      </c>
      <c r="E961" t="s">
        <v>26</v>
      </c>
      <c r="F961" t="s">
        <v>27</v>
      </c>
      <c r="G961" t="s">
        <v>45</v>
      </c>
      <c r="H961" t="s">
        <v>45</v>
      </c>
      <c r="I961" t="str">
        <f>"C"</f>
        <v>C</v>
      </c>
      <c r="J961">
        <v>11210</v>
      </c>
      <c r="K961" t="s">
        <v>778</v>
      </c>
      <c r="L961" t="s">
        <v>778</v>
      </c>
      <c r="M961" t="s">
        <v>28</v>
      </c>
      <c r="N961" t="s">
        <v>32</v>
      </c>
      <c r="O961">
        <v>17889</v>
      </c>
      <c r="P961" s="1">
        <v>41835</v>
      </c>
      <c r="Q961">
        <f t="shared" si="33"/>
        <v>2014</v>
      </c>
      <c r="R961" t="s">
        <v>34</v>
      </c>
      <c r="S961" t="s">
        <v>29</v>
      </c>
      <c r="T961" t="s">
        <v>30</v>
      </c>
      <c r="U961" s="1">
        <v>41821</v>
      </c>
      <c r="V961" s="2">
        <v>5487.51</v>
      </c>
    </row>
    <row r="962" spans="1:22" x14ac:dyDescent="0.25">
      <c r="A962" t="s">
        <v>22</v>
      </c>
      <c r="B962" t="s">
        <v>23</v>
      </c>
      <c r="C962" t="s">
        <v>24</v>
      </c>
      <c r="D962" t="s">
        <v>25</v>
      </c>
      <c r="E962" t="s">
        <v>26</v>
      </c>
      <c r="F962" t="s">
        <v>27</v>
      </c>
      <c r="G962" t="s">
        <v>45</v>
      </c>
      <c r="H962" t="s">
        <v>45</v>
      </c>
      <c r="I962" t="str">
        <f>"C"</f>
        <v>C</v>
      </c>
      <c r="J962">
        <v>3067216</v>
      </c>
      <c r="K962" t="s">
        <v>876</v>
      </c>
      <c r="L962" t="s">
        <v>877</v>
      </c>
      <c r="M962" t="s">
        <v>28</v>
      </c>
      <c r="N962" t="s">
        <v>32</v>
      </c>
      <c r="O962">
        <v>18067</v>
      </c>
      <c r="P962" s="1">
        <v>42185</v>
      </c>
      <c r="Q962">
        <f t="shared" ref="Q962:Q1025" si="36">YEAR(P962)</f>
        <v>2015</v>
      </c>
      <c r="R962" t="s">
        <v>72</v>
      </c>
      <c r="S962" t="s">
        <v>29</v>
      </c>
      <c r="T962" t="s">
        <v>30</v>
      </c>
      <c r="U962" s="1">
        <v>42224</v>
      </c>
      <c r="V962" s="2">
        <v>5697.84</v>
      </c>
    </row>
    <row r="963" spans="1:22" x14ac:dyDescent="0.25">
      <c r="A963" t="s">
        <v>22</v>
      </c>
      <c r="B963" t="s">
        <v>23</v>
      </c>
      <c r="C963" t="s">
        <v>24</v>
      </c>
      <c r="D963" t="s">
        <v>25</v>
      </c>
      <c r="E963" t="s">
        <v>26</v>
      </c>
      <c r="F963" t="s">
        <v>27</v>
      </c>
      <c r="G963" t="s">
        <v>45</v>
      </c>
      <c r="H963" t="s">
        <v>45</v>
      </c>
      <c r="I963" t="str">
        <f>"B"</f>
        <v>B</v>
      </c>
      <c r="J963">
        <v>3054056</v>
      </c>
      <c r="K963" t="s">
        <v>396</v>
      </c>
      <c r="L963" t="s">
        <v>396</v>
      </c>
      <c r="M963" t="s">
        <v>28</v>
      </c>
      <c r="N963" t="s">
        <v>32</v>
      </c>
      <c r="O963">
        <v>17807</v>
      </c>
      <c r="P963" s="1">
        <v>41730</v>
      </c>
      <c r="Q963">
        <f t="shared" si="36"/>
        <v>2014</v>
      </c>
      <c r="R963" t="s">
        <v>179</v>
      </c>
      <c r="S963" t="s">
        <v>29</v>
      </c>
      <c r="T963" t="s">
        <v>30</v>
      </c>
      <c r="U963" s="1">
        <v>42133</v>
      </c>
      <c r="V963" s="2">
        <v>5901.64</v>
      </c>
    </row>
    <row r="964" spans="1:22" x14ac:dyDescent="0.25">
      <c r="A964" t="s">
        <v>22</v>
      </c>
      <c r="B964" t="s">
        <v>23</v>
      </c>
      <c r="C964" t="s">
        <v>24</v>
      </c>
      <c r="D964" t="s">
        <v>25</v>
      </c>
      <c r="E964" t="s">
        <v>26</v>
      </c>
      <c r="F964" t="s">
        <v>27</v>
      </c>
      <c r="G964" t="s">
        <v>45</v>
      </c>
      <c r="H964" t="s">
        <v>45</v>
      </c>
      <c r="I964" t="str">
        <f>"C"</f>
        <v>C</v>
      </c>
      <c r="J964">
        <v>110220</v>
      </c>
      <c r="K964" t="s">
        <v>775</v>
      </c>
      <c r="L964" t="s">
        <v>775</v>
      </c>
      <c r="M964" t="s">
        <v>28</v>
      </c>
      <c r="N964" t="s">
        <v>32</v>
      </c>
      <c r="O964">
        <v>17889</v>
      </c>
      <c r="P964" s="1">
        <v>41835</v>
      </c>
      <c r="Q964">
        <f t="shared" si="36"/>
        <v>2014</v>
      </c>
      <c r="R964" t="s">
        <v>34</v>
      </c>
      <c r="S964" t="s">
        <v>29</v>
      </c>
      <c r="T964" t="s">
        <v>30</v>
      </c>
      <c r="U964" s="1">
        <v>41711</v>
      </c>
      <c r="V964" s="2">
        <v>5937.3</v>
      </c>
    </row>
    <row r="965" spans="1:22" x14ac:dyDescent="0.25">
      <c r="A965" t="s">
        <v>22</v>
      </c>
      <c r="B965" t="s">
        <v>23</v>
      </c>
      <c r="C965" t="s">
        <v>24</v>
      </c>
      <c r="D965" t="s">
        <v>25</v>
      </c>
      <c r="E965" t="s">
        <v>26</v>
      </c>
      <c r="F965" t="s">
        <v>27</v>
      </c>
      <c r="G965" t="s">
        <v>45</v>
      </c>
      <c r="H965" t="s">
        <v>45</v>
      </c>
      <c r="I965" t="str">
        <f>"C"</f>
        <v>C</v>
      </c>
      <c r="J965">
        <v>127043</v>
      </c>
      <c r="K965" t="s">
        <v>1239</v>
      </c>
      <c r="L965" t="s">
        <v>1240</v>
      </c>
      <c r="M965" t="s">
        <v>28</v>
      </c>
      <c r="N965" t="s">
        <v>32</v>
      </c>
      <c r="O965">
        <v>19149</v>
      </c>
      <c r="P965" s="1">
        <v>43236</v>
      </c>
      <c r="Q965">
        <f t="shared" si="36"/>
        <v>2018</v>
      </c>
      <c r="R965" t="s">
        <v>111</v>
      </c>
      <c r="S965" t="s">
        <v>29</v>
      </c>
      <c r="T965" t="s">
        <v>30</v>
      </c>
      <c r="U965" s="1">
        <v>43221</v>
      </c>
      <c r="V965" s="2">
        <v>6000</v>
      </c>
    </row>
    <row r="966" spans="1:22" x14ac:dyDescent="0.25">
      <c r="A966" t="s">
        <v>22</v>
      </c>
      <c r="B966" t="s">
        <v>23</v>
      </c>
      <c r="C966" t="s">
        <v>24</v>
      </c>
      <c r="D966" t="s">
        <v>25</v>
      </c>
      <c r="E966" t="s">
        <v>26</v>
      </c>
      <c r="F966" t="s">
        <v>27</v>
      </c>
      <c r="G966" t="s">
        <v>45</v>
      </c>
      <c r="H966" t="s">
        <v>45</v>
      </c>
      <c r="I966" t="str">
        <f>"D"</f>
        <v>D</v>
      </c>
      <c r="J966">
        <v>3868</v>
      </c>
      <c r="K966" t="s">
        <v>2276</v>
      </c>
      <c r="L966" t="s">
        <v>2276</v>
      </c>
      <c r="M966" t="s">
        <v>28</v>
      </c>
      <c r="N966" t="s">
        <v>32</v>
      </c>
      <c r="O966">
        <v>18868</v>
      </c>
      <c r="P966" s="1">
        <v>42979</v>
      </c>
      <c r="Q966">
        <f t="shared" si="36"/>
        <v>2017</v>
      </c>
      <c r="R966" t="s">
        <v>1159</v>
      </c>
      <c r="S966" t="s">
        <v>29</v>
      </c>
      <c r="T966" t="s">
        <v>30</v>
      </c>
      <c r="U966" s="1">
        <v>43344</v>
      </c>
      <c r="V966" s="2">
        <v>6000</v>
      </c>
    </row>
    <row r="967" spans="1:22" x14ac:dyDescent="0.25">
      <c r="A967" t="s">
        <v>22</v>
      </c>
      <c r="B967" t="s">
        <v>23</v>
      </c>
      <c r="C967" t="s">
        <v>24</v>
      </c>
      <c r="D967" t="s">
        <v>25</v>
      </c>
      <c r="E967" t="s">
        <v>26</v>
      </c>
      <c r="F967" t="s">
        <v>27</v>
      </c>
      <c r="G967" t="s">
        <v>45</v>
      </c>
      <c r="H967" t="s">
        <v>45</v>
      </c>
      <c r="I967" t="str">
        <f>"D"</f>
        <v>D</v>
      </c>
      <c r="J967">
        <v>3868</v>
      </c>
      <c r="K967" t="s">
        <v>2276</v>
      </c>
      <c r="L967" t="s">
        <v>2276</v>
      </c>
      <c r="M967" t="s">
        <v>28</v>
      </c>
      <c r="N967" t="s">
        <v>32</v>
      </c>
      <c r="O967">
        <v>19166</v>
      </c>
      <c r="P967" s="1">
        <v>43293</v>
      </c>
      <c r="Q967">
        <f t="shared" si="36"/>
        <v>2018</v>
      </c>
      <c r="R967" t="s">
        <v>248</v>
      </c>
      <c r="S967" t="s">
        <v>29</v>
      </c>
      <c r="T967" t="s">
        <v>30</v>
      </c>
      <c r="U967" s="1">
        <v>43293</v>
      </c>
      <c r="V967" s="2">
        <v>6000</v>
      </c>
    </row>
    <row r="968" spans="1:22" x14ac:dyDescent="0.25">
      <c r="A968" t="s">
        <v>22</v>
      </c>
      <c r="B968" t="s">
        <v>23</v>
      </c>
      <c r="C968" t="s">
        <v>24</v>
      </c>
      <c r="D968" t="s">
        <v>25</v>
      </c>
      <c r="E968" t="s">
        <v>26</v>
      </c>
      <c r="F968" t="s">
        <v>27</v>
      </c>
      <c r="G968" t="s">
        <v>45</v>
      </c>
      <c r="H968" t="s">
        <v>45</v>
      </c>
      <c r="I968" t="str">
        <f t="shared" ref="I968:I977" si="37">"E"</f>
        <v>E</v>
      </c>
      <c r="J968">
        <v>3439</v>
      </c>
      <c r="K968" t="s">
        <v>2828</v>
      </c>
      <c r="L968" t="s">
        <v>2829</v>
      </c>
      <c r="M968" t="s">
        <v>28</v>
      </c>
      <c r="N968" t="s">
        <v>32</v>
      </c>
      <c r="O968">
        <v>18868</v>
      </c>
      <c r="P968" s="1">
        <v>42979</v>
      </c>
      <c r="Q968">
        <f t="shared" si="36"/>
        <v>2017</v>
      </c>
      <c r="R968" t="s">
        <v>1159</v>
      </c>
      <c r="S968" t="s">
        <v>29</v>
      </c>
      <c r="T968" t="s">
        <v>30</v>
      </c>
      <c r="U968" s="1">
        <v>43344</v>
      </c>
      <c r="V968" s="2">
        <v>6000</v>
      </c>
    </row>
    <row r="969" spans="1:22" x14ac:dyDescent="0.25">
      <c r="A969" t="s">
        <v>22</v>
      </c>
      <c r="B969" t="s">
        <v>23</v>
      </c>
      <c r="C969" t="s">
        <v>24</v>
      </c>
      <c r="D969" t="s">
        <v>25</v>
      </c>
      <c r="E969" t="s">
        <v>26</v>
      </c>
      <c r="F969" t="s">
        <v>27</v>
      </c>
      <c r="G969" t="s">
        <v>45</v>
      </c>
      <c r="H969" t="s">
        <v>45</v>
      </c>
      <c r="I969" t="str">
        <f t="shared" si="37"/>
        <v>E</v>
      </c>
      <c r="J969">
        <v>9885</v>
      </c>
      <c r="K969" t="s">
        <v>2832</v>
      </c>
      <c r="L969" t="s">
        <v>2833</v>
      </c>
      <c r="M969" t="s">
        <v>28</v>
      </c>
      <c r="N969" t="s">
        <v>32</v>
      </c>
      <c r="O969">
        <v>18868</v>
      </c>
      <c r="P969" s="1">
        <v>42979</v>
      </c>
      <c r="Q969">
        <f t="shared" si="36"/>
        <v>2017</v>
      </c>
      <c r="R969" t="s">
        <v>1159</v>
      </c>
      <c r="S969" t="s">
        <v>29</v>
      </c>
      <c r="T969" t="s">
        <v>30</v>
      </c>
      <c r="U969" s="1">
        <v>43344</v>
      </c>
      <c r="V969" s="2">
        <v>6000</v>
      </c>
    </row>
    <row r="970" spans="1:22" x14ac:dyDescent="0.25">
      <c r="A970" t="s">
        <v>22</v>
      </c>
      <c r="B970" t="s">
        <v>23</v>
      </c>
      <c r="C970" t="s">
        <v>24</v>
      </c>
      <c r="D970" t="s">
        <v>25</v>
      </c>
      <c r="E970" t="s">
        <v>26</v>
      </c>
      <c r="F970" t="s">
        <v>27</v>
      </c>
      <c r="G970" t="s">
        <v>45</v>
      </c>
      <c r="H970" t="s">
        <v>45</v>
      </c>
      <c r="I970" t="str">
        <f t="shared" si="37"/>
        <v>E</v>
      </c>
      <c r="J970">
        <v>9789</v>
      </c>
      <c r="K970" t="s">
        <v>2847</v>
      </c>
      <c r="L970" t="s">
        <v>2848</v>
      </c>
      <c r="M970" t="s">
        <v>28</v>
      </c>
      <c r="N970" t="s">
        <v>32</v>
      </c>
      <c r="O970">
        <v>18868</v>
      </c>
      <c r="P970" s="1">
        <v>42979</v>
      </c>
      <c r="Q970">
        <f t="shared" si="36"/>
        <v>2017</v>
      </c>
      <c r="R970" t="s">
        <v>1159</v>
      </c>
      <c r="S970" t="s">
        <v>29</v>
      </c>
      <c r="T970" t="s">
        <v>30</v>
      </c>
      <c r="U970" s="1">
        <v>43344</v>
      </c>
      <c r="V970" s="2">
        <v>6000</v>
      </c>
    </row>
    <row r="971" spans="1:22" x14ac:dyDescent="0.25">
      <c r="A971" t="s">
        <v>22</v>
      </c>
      <c r="B971" t="s">
        <v>23</v>
      </c>
      <c r="C971" t="s">
        <v>24</v>
      </c>
      <c r="D971" t="s">
        <v>25</v>
      </c>
      <c r="E971" t="s">
        <v>26</v>
      </c>
      <c r="F971" t="s">
        <v>27</v>
      </c>
      <c r="G971" t="s">
        <v>45</v>
      </c>
      <c r="H971" t="s">
        <v>45</v>
      </c>
      <c r="I971" t="str">
        <f t="shared" si="37"/>
        <v>E</v>
      </c>
      <c r="J971">
        <v>6856</v>
      </c>
      <c r="K971" t="s">
        <v>2859</v>
      </c>
      <c r="L971" t="s">
        <v>2860</v>
      </c>
      <c r="M971" t="s">
        <v>28</v>
      </c>
      <c r="N971" t="s">
        <v>32</v>
      </c>
      <c r="O971">
        <v>18868</v>
      </c>
      <c r="P971" s="1">
        <v>42979</v>
      </c>
      <c r="Q971">
        <f t="shared" si="36"/>
        <v>2017</v>
      </c>
      <c r="R971" t="s">
        <v>1159</v>
      </c>
      <c r="S971" t="s">
        <v>29</v>
      </c>
      <c r="T971" t="s">
        <v>30</v>
      </c>
      <c r="U971" s="1">
        <v>43405</v>
      </c>
      <c r="V971" s="2">
        <v>6000</v>
      </c>
    </row>
    <row r="972" spans="1:22" x14ac:dyDescent="0.25">
      <c r="A972" t="s">
        <v>22</v>
      </c>
      <c r="B972" t="s">
        <v>23</v>
      </c>
      <c r="C972" t="s">
        <v>24</v>
      </c>
      <c r="D972" t="s">
        <v>25</v>
      </c>
      <c r="E972" t="s">
        <v>26</v>
      </c>
      <c r="F972" t="s">
        <v>27</v>
      </c>
      <c r="G972" t="s">
        <v>45</v>
      </c>
      <c r="H972" t="s">
        <v>45</v>
      </c>
      <c r="I972" t="str">
        <f t="shared" si="37"/>
        <v>E</v>
      </c>
      <c r="J972">
        <v>12267</v>
      </c>
      <c r="K972" t="s">
        <v>2755</v>
      </c>
      <c r="L972" t="s">
        <v>2756</v>
      </c>
      <c r="M972" t="s">
        <v>28</v>
      </c>
      <c r="N972" t="s">
        <v>32</v>
      </c>
      <c r="O972">
        <v>18868</v>
      </c>
      <c r="P972" s="1">
        <v>42979</v>
      </c>
      <c r="Q972">
        <f t="shared" si="36"/>
        <v>2017</v>
      </c>
      <c r="R972" t="s">
        <v>1159</v>
      </c>
      <c r="S972" t="s">
        <v>29</v>
      </c>
      <c r="T972" t="s">
        <v>30</v>
      </c>
      <c r="U972" s="1">
        <v>43344</v>
      </c>
      <c r="V972" s="2">
        <v>6000</v>
      </c>
    </row>
    <row r="973" spans="1:22" x14ac:dyDescent="0.25">
      <c r="A973" t="s">
        <v>22</v>
      </c>
      <c r="B973" t="s">
        <v>23</v>
      </c>
      <c r="C973" t="s">
        <v>24</v>
      </c>
      <c r="D973" t="s">
        <v>25</v>
      </c>
      <c r="E973" t="s">
        <v>26</v>
      </c>
      <c r="F973" t="s">
        <v>27</v>
      </c>
      <c r="G973" t="s">
        <v>45</v>
      </c>
      <c r="H973" t="s">
        <v>45</v>
      </c>
      <c r="I973" t="str">
        <f t="shared" si="37"/>
        <v>E</v>
      </c>
      <c r="J973">
        <v>8712</v>
      </c>
      <c r="K973" t="s">
        <v>2864</v>
      </c>
      <c r="L973" t="s">
        <v>2865</v>
      </c>
      <c r="M973" t="s">
        <v>28</v>
      </c>
      <c r="N973" t="s">
        <v>32</v>
      </c>
      <c r="O973">
        <v>18868</v>
      </c>
      <c r="P973" s="1">
        <v>42979</v>
      </c>
      <c r="Q973">
        <f t="shared" si="36"/>
        <v>2017</v>
      </c>
      <c r="R973" t="s">
        <v>1159</v>
      </c>
      <c r="S973" t="s">
        <v>29</v>
      </c>
      <c r="T973" t="s">
        <v>30</v>
      </c>
      <c r="U973" s="1">
        <v>43344</v>
      </c>
      <c r="V973" s="2">
        <v>6000</v>
      </c>
    </row>
    <row r="974" spans="1:22" x14ac:dyDescent="0.25">
      <c r="A974" t="s">
        <v>22</v>
      </c>
      <c r="B974" t="s">
        <v>23</v>
      </c>
      <c r="C974" t="s">
        <v>24</v>
      </c>
      <c r="D974" t="s">
        <v>25</v>
      </c>
      <c r="E974" t="s">
        <v>26</v>
      </c>
      <c r="F974" t="s">
        <v>27</v>
      </c>
      <c r="G974" t="s">
        <v>45</v>
      </c>
      <c r="H974" t="s">
        <v>45</v>
      </c>
      <c r="I974" t="str">
        <f t="shared" si="37"/>
        <v>E</v>
      </c>
      <c r="J974">
        <v>2893</v>
      </c>
      <c r="K974" t="s">
        <v>2871</v>
      </c>
      <c r="L974" t="s">
        <v>2871</v>
      </c>
      <c r="M974" t="s">
        <v>28</v>
      </c>
      <c r="N974" t="s">
        <v>32</v>
      </c>
      <c r="O974">
        <v>18868</v>
      </c>
      <c r="P974" s="1">
        <v>42979</v>
      </c>
      <c r="Q974">
        <f t="shared" si="36"/>
        <v>2017</v>
      </c>
      <c r="R974" t="s">
        <v>1159</v>
      </c>
      <c r="S974" t="s">
        <v>29</v>
      </c>
      <c r="T974" t="s">
        <v>30</v>
      </c>
      <c r="U974" s="1">
        <v>43344</v>
      </c>
      <c r="V974" s="2">
        <v>6000</v>
      </c>
    </row>
    <row r="975" spans="1:22" x14ac:dyDescent="0.25">
      <c r="A975" t="s">
        <v>22</v>
      </c>
      <c r="B975" t="s">
        <v>23</v>
      </c>
      <c r="C975" t="s">
        <v>24</v>
      </c>
      <c r="D975" t="s">
        <v>25</v>
      </c>
      <c r="E975" t="s">
        <v>26</v>
      </c>
      <c r="F975" t="s">
        <v>27</v>
      </c>
      <c r="G975" t="s">
        <v>45</v>
      </c>
      <c r="H975" t="s">
        <v>45</v>
      </c>
      <c r="I975" t="str">
        <f t="shared" si="37"/>
        <v>E</v>
      </c>
      <c r="J975">
        <v>9758</v>
      </c>
      <c r="K975" t="s">
        <v>2896</v>
      </c>
      <c r="L975" t="s">
        <v>2897</v>
      </c>
      <c r="M975" t="s">
        <v>28</v>
      </c>
      <c r="N975" t="s">
        <v>32</v>
      </c>
      <c r="O975">
        <v>18868</v>
      </c>
      <c r="P975" s="1">
        <v>42979</v>
      </c>
      <c r="Q975">
        <f t="shared" si="36"/>
        <v>2017</v>
      </c>
      <c r="R975" t="s">
        <v>1159</v>
      </c>
      <c r="S975" t="s">
        <v>29</v>
      </c>
      <c r="T975" t="s">
        <v>30</v>
      </c>
      <c r="U975" s="1">
        <v>43344</v>
      </c>
      <c r="V975" s="2">
        <v>6000</v>
      </c>
    </row>
    <row r="976" spans="1:22" x14ac:dyDescent="0.25">
      <c r="A976" t="s">
        <v>22</v>
      </c>
      <c r="B976" t="s">
        <v>23</v>
      </c>
      <c r="C976" t="s">
        <v>24</v>
      </c>
      <c r="D976" t="s">
        <v>25</v>
      </c>
      <c r="E976" t="s">
        <v>26</v>
      </c>
      <c r="F976" t="s">
        <v>27</v>
      </c>
      <c r="G976" t="s">
        <v>45</v>
      </c>
      <c r="H976" t="s">
        <v>45</v>
      </c>
      <c r="I976" t="str">
        <f t="shared" si="37"/>
        <v>E</v>
      </c>
      <c r="J976">
        <v>5471</v>
      </c>
      <c r="K976" t="s">
        <v>2905</v>
      </c>
      <c r="L976" t="s">
        <v>2905</v>
      </c>
      <c r="M976" t="s">
        <v>28</v>
      </c>
      <c r="N976" t="s">
        <v>32</v>
      </c>
      <c r="O976">
        <v>18868</v>
      </c>
      <c r="P976" s="1">
        <v>42979</v>
      </c>
      <c r="Q976">
        <f t="shared" si="36"/>
        <v>2017</v>
      </c>
      <c r="R976" t="s">
        <v>1159</v>
      </c>
      <c r="S976" t="s">
        <v>29</v>
      </c>
      <c r="T976" t="s">
        <v>30</v>
      </c>
      <c r="U976" s="1">
        <v>43405</v>
      </c>
      <c r="V976" s="2">
        <v>6000</v>
      </c>
    </row>
    <row r="977" spans="1:22" x14ac:dyDescent="0.25">
      <c r="A977" t="s">
        <v>22</v>
      </c>
      <c r="B977" t="s">
        <v>23</v>
      </c>
      <c r="C977" t="s">
        <v>24</v>
      </c>
      <c r="D977" t="s">
        <v>25</v>
      </c>
      <c r="E977" t="s">
        <v>26</v>
      </c>
      <c r="F977" t="s">
        <v>27</v>
      </c>
      <c r="G977" t="s">
        <v>45</v>
      </c>
      <c r="H977" t="s">
        <v>45</v>
      </c>
      <c r="I977" t="str">
        <f t="shared" si="37"/>
        <v>E</v>
      </c>
      <c r="J977">
        <v>12277</v>
      </c>
      <c r="K977" t="s">
        <v>2906</v>
      </c>
      <c r="L977" t="s">
        <v>2907</v>
      </c>
      <c r="M977" t="s">
        <v>28</v>
      </c>
      <c r="N977" t="s">
        <v>32</v>
      </c>
      <c r="O977">
        <v>18868</v>
      </c>
      <c r="P977" s="1">
        <v>42979</v>
      </c>
      <c r="Q977">
        <f t="shared" si="36"/>
        <v>2017</v>
      </c>
      <c r="R977" t="s">
        <v>1159</v>
      </c>
      <c r="S977" t="s">
        <v>29</v>
      </c>
      <c r="T977" t="s">
        <v>30</v>
      </c>
      <c r="U977" s="1">
        <v>43344</v>
      </c>
      <c r="V977" s="2">
        <v>6000</v>
      </c>
    </row>
    <row r="978" spans="1:22" x14ac:dyDescent="0.25">
      <c r="A978" t="s">
        <v>22</v>
      </c>
      <c r="B978" t="s">
        <v>23</v>
      </c>
      <c r="C978" t="s">
        <v>24</v>
      </c>
      <c r="D978" t="s">
        <v>25</v>
      </c>
      <c r="E978" t="s">
        <v>26</v>
      </c>
      <c r="F978" t="s">
        <v>27</v>
      </c>
      <c r="G978" t="s">
        <v>45</v>
      </c>
      <c r="H978" t="s">
        <v>45</v>
      </c>
      <c r="I978" t="str">
        <f>"D"</f>
        <v>D</v>
      </c>
      <c r="J978">
        <v>3073498</v>
      </c>
      <c r="K978" t="s">
        <v>1957</v>
      </c>
      <c r="L978" t="s">
        <v>1957</v>
      </c>
      <c r="M978" t="s">
        <v>28</v>
      </c>
      <c r="N978" t="s">
        <v>32</v>
      </c>
      <c r="O978">
        <v>18503</v>
      </c>
      <c r="P978" s="1">
        <v>42447</v>
      </c>
      <c r="Q978">
        <f t="shared" si="36"/>
        <v>2016</v>
      </c>
      <c r="R978" t="s">
        <v>1398</v>
      </c>
      <c r="S978" t="s">
        <v>29</v>
      </c>
      <c r="T978" t="s">
        <v>30</v>
      </c>
      <c r="U978" s="1">
        <v>42468</v>
      </c>
      <c r="V978" s="2">
        <v>6122.45</v>
      </c>
    </row>
    <row r="979" spans="1:22" x14ac:dyDescent="0.25">
      <c r="A979" t="s">
        <v>22</v>
      </c>
      <c r="B979" t="s">
        <v>23</v>
      </c>
      <c r="C979" t="s">
        <v>24</v>
      </c>
      <c r="D979" t="s">
        <v>25</v>
      </c>
      <c r="E979" t="s">
        <v>26</v>
      </c>
      <c r="F979" t="s">
        <v>27</v>
      </c>
      <c r="G979" t="s">
        <v>45</v>
      </c>
      <c r="H979" t="s">
        <v>45</v>
      </c>
      <c r="I979" t="str">
        <f>"C"</f>
        <v>C</v>
      </c>
      <c r="J979">
        <v>3083730</v>
      </c>
      <c r="K979" t="s">
        <v>1206</v>
      </c>
      <c r="L979" t="s">
        <v>1207</v>
      </c>
      <c r="M979" t="s">
        <v>28</v>
      </c>
      <c r="N979" t="s">
        <v>32</v>
      </c>
      <c r="O979">
        <v>19154</v>
      </c>
      <c r="P979" s="1">
        <v>43277</v>
      </c>
      <c r="Q979">
        <f t="shared" si="36"/>
        <v>2018</v>
      </c>
      <c r="R979" t="s">
        <v>107</v>
      </c>
      <c r="S979" t="s">
        <v>29</v>
      </c>
      <c r="T979" t="s">
        <v>30</v>
      </c>
      <c r="U979" s="1">
        <v>43764</v>
      </c>
      <c r="V979" s="2">
        <v>6164.38</v>
      </c>
    </row>
    <row r="980" spans="1:22" x14ac:dyDescent="0.25">
      <c r="A980" t="s">
        <v>22</v>
      </c>
      <c r="B980" t="s">
        <v>23</v>
      </c>
      <c r="C980" t="s">
        <v>24</v>
      </c>
      <c r="D980" t="s">
        <v>25</v>
      </c>
      <c r="E980" t="s">
        <v>26</v>
      </c>
      <c r="F980" t="s">
        <v>27</v>
      </c>
      <c r="G980" t="s">
        <v>45</v>
      </c>
      <c r="H980" t="s">
        <v>45</v>
      </c>
      <c r="I980" t="str">
        <f>"D"</f>
        <v>D</v>
      </c>
      <c r="J980">
        <v>109541</v>
      </c>
      <c r="K980" t="s">
        <v>2128</v>
      </c>
      <c r="L980" t="s">
        <v>2128</v>
      </c>
      <c r="M980" t="s">
        <v>28</v>
      </c>
      <c r="N980" t="s">
        <v>32</v>
      </c>
      <c r="O980">
        <v>18739</v>
      </c>
      <c r="P980" s="1">
        <v>42766</v>
      </c>
      <c r="Q980">
        <f t="shared" si="36"/>
        <v>2017</v>
      </c>
      <c r="R980" t="s">
        <v>179</v>
      </c>
      <c r="S980" t="s">
        <v>29</v>
      </c>
      <c r="T980" t="s">
        <v>30</v>
      </c>
      <c r="U980" s="1">
        <v>42826</v>
      </c>
      <c r="V980" s="2">
        <v>6250</v>
      </c>
    </row>
    <row r="981" spans="1:22" x14ac:dyDescent="0.25">
      <c r="A981" t="s">
        <v>22</v>
      </c>
      <c r="B981" t="s">
        <v>23</v>
      </c>
      <c r="C981" t="s">
        <v>24</v>
      </c>
      <c r="D981" t="s">
        <v>25</v>
      </c>
      <c r="E981" t="s">
        <v>26</v>
      </c>
      <c r="F981" t="s">
        <v>27</v>
      </c>
      <c r="G981" t="s">
        <v>45</v>
      </c>
      <c r="H981" t="s">
        <v>45</v>
      </c>
      <c r="I981" t="str">
        <f>"D"</f>
        <v>D</v>
      </c>
      <c r="J981">
        <v>25364</v>
      </c>
      <c r="K981" t="s">
        <v>2655</v>
      </c>
      <c r="L981" t="s">
        <v>2656</v>
      </c>
      <c r="M981" t="s">
        <v>28</v>
      </c>
      <c r="N981" t="s">
        <v>32</v>
      </c>
      <c r="O981">
        <v>18975</v>
      </c>
      <c r="P981" s="1">
        <v>43189</v>
      </c>
      <c r="Q981">
        <f t="shared" si="36"/>
        <v>2018</v>
      </c>
      <c r="R981" t="s">
        <v>99</v>
      </c>
      <c r="S981" t="s">
        <v>29</v>
      </c>
      <c r="T981" t="s">
        <v>30</v>
      </c>
      <c r="U981" s="1">
        <v>43191</v>
      </c>
      <c r="V981" s="2">
        <v>6250</v>
      </c>
    </row>
    <row r="982" spans="1:22" x14ac:dyDescent="0.25">
      <c r="A982" t="s">
        <v>22</v>
      </c>
      <c r="B982" t="s">
        <v>23</v>
      </c>
      <c r="C982" t="s">
        <v>24</v>
      </c>
      <c r="D982" t="s">
        <v>25</v>
      </c>
      <c r="E982" t="s">
        <v>26</v>
      </c>
      <c r="F982" t="s">
        <v>27</v>
      </c>
      <c r="G982" t="s">
        <v>45</v>
      </c>
      <c r="H982" t="s">
        <v>45</v>
      </c>
      <c r="I982" t="str">
        <f>"EVER GREEN"</f>
        <v>EVER GREEN</v>
      </c>
      <c r="J982">
        <v>16888</v>
      </c>
      <c r="K982" t="s">
        <v>3736</v>
      </c>
      <c r="L982" t="s">
        <v>3736</v>
      </c>
      <c r="M982" t="s">
        <v>28</v>
      </c>
      <c r="N982" t="s">
        <v>32</v>
      </c>
      <c r="O982">
        <v>19166</v>
      </c>
      <c r="P982" s="1">
        <v>43293</v>
      </c>
      <c r="Q982">
        <f t="shared" si="36"/>
        <v>2018</v>
      </c>
      <c r="R982" t="s">
        <v>248</v>
      </c>
      <c r="S982" t="s">
        <v>29</v>
      </c>
      <c r="T982" t="s">
        <v>30</v>
      </c>
      <c r="U982" s="1">
        <v>43293</v>
      </c>
      <c r="V982" s="2">
        <v>6250</v>
      </c>
    </row>
    <row r="983" spans="1:22" x14ac:dyDescent="0.25">
      <c r="A983" t="s">
        <v>22</v>
      </c>
      <c r="B983" t="s">
        <v>23</v>
      </c>
      <c r="C983" t="s">
        <v>24</v>
      </c>
      <c r="D983" t="s">
        <v>25</v>
      </c>
      <c r="E983" t="s">
        <v>26</v>
      </c>
      <c r="F983" t="s">
        <v>27</v>
      </c>
      <c r="G983" t="s">
        <v>45</v>
      </c>
      <c r="H983" t="s">
        <v>45</v>
      </c>
      <c r="I983" t="str">
        <f>"D"</f>
        <v>D</v>
      </c>
      <c r="J983">
        <v>18854</v>
      </c>
      <c r="K983" t="s">
        <v>1886</v>
      </c>
      <c r="L983" t="s">
        <v>1887</v>
      </c>
      <c r="M983" t="s">
        <v>28</v>
      </c>
      <c r="N983" t="s">
        <v>32</v>
      </c>
      <c r="O983">
        <v>18602</v>
      </c>
      <c r="P983" s="1">
        <v>42541</v>
      </c>
      <c r="Q983">
        <f t="shared" si="36"/>
        <v>2016</v>
      </c>
      <c r="R983" t="s">
        <v>34</v>
      </c>
      <c r="S983" t="s">
        <v>29</v>
      </c>
      <c r="T983" t="s">
        <v>30</v>
      </c>
      <c r="U983" s="1">
        <v>42370</v>
      </c>
      <c r="V983" s="2">
        <v>6497.67</v>
      </c>
    </row>
    <row r="984" spans="1:22" x14ac:dyDescent="0.25">
      <c r="A984" t="s">
        <v>22</v>
      </c>
      <c r="B984" t="s">
        <v>23</v>
      </c>
      <c r="C984" t="s">
        <v>24</v>
      </c>
      <c r="D984" t="s">
        <v>25</v>
      </c>
      <c r="E984" t="s">
        <v>26</v>
      </c>
      <c r="F984" t="s">
        <v>27</v>
      </c>
      <c r="G984" t="s">
        <v>45</v>
      </c>
      <c r="H984" t="s">
        <v>45</v>
      </c>
      <c r="I984" t="str">
        <f>"B"</f>
        <v>B</v>
      </c>
      <c r="J984">
        <v>3074321</v>
      </c>
      <c r="K984" t="s">
        <v>517</v>
      </c>
      <c r="L984" t="s">
        <v>518</v>
      </c>
      <c r="M984" t="s">
        <v>28</v>
      </c>
      <c r="N984" t="s">
        <v>32</v>
      </c>
      <c r="O984">
        <v>18533</v>
      </c>
      <c r="P984" s="1">
        <v>42487</v>
      </c>
      <c r="Q984">
        <f t="shared" si="36"/>
        <v>2016</v>
      </c>
      <c r="R984" t="s">
        <v>519</v>
      </c>
      <c r="S984" t="s">
        <v>29</v>
      </c>
      <c r="T984" t="s">
        <v>30</v>
      </c>
      <c r="U984" s="1">
        <v>42536</v>
      </c>
      <c r="V984" s="2">
        <v>6532.37</v>
      </c>
    </row>
    <row r="985" spans="1:22" x14ac:dyDescent="0.25">
      <c r="A985" t="s">
        <v>22</v>
      </c>
      <c r="B985" t="s">
        <v>23</v>
      </c>
      <c r="C985" t="s">
        <v>24</v>
      </c>
      <c r="D985" t="s">
        <v>25</v>
      </c>
      <c r="E985" t="s">
        <v>26</v>
      </c>
      <c r="F985" t="s">
        <v>27</v>
      </c>
      <c r="G985" t="s">
        <v>45</v>
      </c>
      <c r="H985" t="s">
        <v>45</v>
      </c>
      <c r="I985" t="str">
        <f t="shared" ref="I985:I999" si="38">"D"</f>
        <v>D</v>
      </c>
      <c r="J985">
        <v>7176</v>
      </c>
      <c r="K985" t="s">
        <v>1986</v>
      </c>
      <c r="L985" t="s">
        <v>1987</v>
      </c>
      <c r="M985" t="s">
        <v>28</v>
      </c>
      <c r="N985" t="s">
        <v>32</v>
      </c>
      <c r="O985">
        <v>18841</v>
      </c>
      <c r="P985" s="1">
        <v>42926</v>
      </c>
      <c r="Q985">
        <f t="shared" si="36"/>
        <v>2017</v>
      </c>
      <c r="R985" t="s">
        <v>34</v>
      </c>
      <c r="S985" t="s">
        <v>29</v>
      </c>
      <c r="T985" t="s">
        <v>30</v>
      </c>
      <c r="U985" s="1">
        <v>42736</v>
      </c>
      <c r="V985" s="2">
        <v>6559.45</v>
      </c>
    </row>
    <row r="986" spans="1:22" x14ac:dyDescent="0.25">
      <c r="A986" t="s">
        <v>22</v>
      </c>
      <c r="B986" t="s">
        <v>23</v>
      </c>
      <c r="C986" t="s">
        <v>24</v>
      </c>
      <c r="D986" t="s">
        <v>25</v>
      </c>
      <c r="E986" t="s">
        <v>26</v>
      </c>
      <c r="F986" t="s">
        <v>27</v>
      </c>
      <c r="G986" t="s">
        <v>45</v>
      </c>
      <c r="H986" t="s">
        <v>45</v>
      </c>
      <c r="I986" t="str">
        <f t="shared" si="38"/>
        <v>D</v>
      </c>
      <c r="J986">
        <v>1396</v>
      </c>
      <c r="K986" t="s">
        <v>1997</v>
      </c>
      <c r="L986" t="s">
        <v>1998</v>
      </c>
      <c r="M986" t="s">
        <v>28</v>
      </c>
      <c r="N986" t="s">
        <v>32</v>
      </c>
      <c r="O986">
        <v>18841</v>
      </c>
      <c r="P986" s="1">
        <v>42926</v>
      </c>
      <c r="Q986">
        <f t="shared" si="36"/>
        <v>2017</v>
      </c>
      <c r="R986" t="s">
        <v>34</v>
      </c>
      <c r="S986" t="s">
        <v>29</v>
      </c>
      <c r="T986" t="s">
        <v>30</v>
      </c>
      <c r="U986" s="1">
        <v>42736</v>
      </c>
      <c r="V986" s="2">
        <v>6559.45</v>
      </c>
    </row>
    <row r="987" spans="1:22" x14ac:dyDescent="0.25">
      <c r="A987" t="s">
        <v>22</v>
      </c>
      <c r="B987" t="s">
        <v>23</v>
      </c>
      <c r="C987" t="s">
        <v>24</v>
      </c>
      <c r="D987" t="s">
        <v>25</v>
      </c>
      <c r="E987" t="s">
        <v>26</v>
      </c>
      <c r="F987" t="s">
        <v>27</v>
      </c>
      <c r="G987" t="s">
        <v>45</v>
      </c>
      <c r="H987" t="s">
        <v>45</v>
      </c>
      <c r="I987" t="str">
        <f t="shared" si="38"/>
        <v>D</v>
      </c>
      <c r="J987">
        <v>7636</v>
      </c>
      <c r="K987" t="s">
        <v>2095</v>
      </c>
      <c r="L987" t="s">
        <v>2096</v>
      </c>
      <c r="M987" t="s">
        <v>28</v>
      </c>
      <c r="N987" t="s">
        <v>32</v>
      </c>
      <c r="O987">
        <v>18841</v>
      </c>
      <c r="P987" s="1">
        <v>42926</v>
      </c>
      <c r="Q987">
        <f t="shared" si="36"/>
        <v>2017</v>
      </c>
      <c r="R987" t="s">
        <v>34</v>
      </c>
      <c r="S987" t="s">
        <v>29</v>
      </c>
      <c r="T987" t="s">
        <v>30</v>
      </c>
      <c r="U987" s="1">
        <v>42736</v>
      </c>
      <c r="V987" s="2">
        <v>6559.45</v>
      </c>
    </row>
    <row r="988" spans="1:22" x14ac:dyDescent="0.25">
      <c r="A988" t="s">
        <v>22</v>
      </c>
      <c r="B988" t="s">
        <v>23</v>
      </c>
      <c r="C988" t="s">
        <v>24</v>
      </c>
      <c r="D988" t="s">
        <v>25</v>
      </c>
      <c r="E988" t="s">
        <v>26</v>
      </c>
      <c r="F988" t="s">
        <v>27</v>
      </c>
      <c r="G988" t="s">
        <v>45</v>
      </c>
      <c r="H988" t="s">
        <v>45</v>
      </c>
      <c r="I988" t="str">
        <f t="shared" si="38"/>
        <v>D</v>
      </c>
      <c r="J988">
        <v>7633</v>
      </c>
      <c r="K988" t="s">
        <v>2114</v>
      </c>
      <c r="L988" t="s">
        <v>2115</v>
      </c>
      <c r="M988" t="s">
        <v>28</v>
      </c>
      <c r="N988" t="s">
        <v>32</v>
      </c>
      <c r="O988">
        <v>18841</v>
      </c>
      <c r="P988" s="1">
        <v>42926</v>
      </c>
      <c r="Q988">
        <f t="shared" si="36"/>
        <v>2017</v>
      </c>
      <c r="R988" t="s">
        <v>34</v>
      </c>
      <c r="S988" t="s">
        <v>29</v>
      </c>
      <c r="T988" t="s">
        <v>30</v>
      </c>
      <c r="U988" s="1">
        <v>42736</v>
      </c>
      <c r="V988" s="2">
        <v>6559.45</v>
      </c>
    </row>
    <row r="989" spans="1:22" x14ac:dyDescent="0.25">
      <c r="A989" t="s">
        <v>22</v>
      </c>
      <c r="B989" t="s">
        <v>23</v>
      </c>
      <c r="C989" t="s">
        <v>24</v>
      </c>
      <c r="D989" t="s">
        <v>25</v>
      </c>
      <c r="E989" t="s">
        <v>26</v>
      </c>
      <c r="F989" t="s">
        <v>27</v>
      </c>
      <c r="G989" t="s">
        <v>45</v>
      </c>
      <c r="H989" t="s">
        <v>45</v>
      </c>
      <c r="I989" t="str">
        <f t="shared" si="38"/>
        <v>D</v>
      </c>
      <c r="J989">
        <v>6967</v>
      </c>
      <c r="K989" t="s">
        <v>2116</v>
      </c>
      <c r="L989" t="s">
        <v>2117</v>
      </c>
      <c r="M989" t="s">
        <v>28</v>
      </c>
      <c r="N989" t="s">
        <v>32</v>
      </c>
      <c r="O989">
        <v>18841</v>
      </c>
      <c r="P989" s="1">
        <v>42926</v>
      </c>
      <c r="Q989">
        <f t="shared" si="36"/>
        <v>2017</v>
      </c>
      <c r="R989" t="s">
        <v>34</v>
      </c>
      <c r="S989" t="s">
        <v>29</v>
      </c>
      <c r="T989" t="s">
        <v>30</v>
      </c>
      <c r="U989" s="1">
        <v>42736</v>
      </c>
      <c r="V989" s="2">
        <v>6559.45</v>
      </c>
    </row>
    <row r="990" spans="1:22" x14ac:dyDescent="0.25">
      <c r="A990" t="s">
        <v>22</v>
      </c>
      <c r="B990" t="s">
        <v>23</v>
      </c>
      <c r="C990" t="s">
        <v>24</v>
      </c>
      <c r="D990" t="s">
        <v>25</v>
      </c>
      <c r="E990" t="s">
        <v>26</v>
      </c>
      <c r="F990" t="s">
        <v>27</v>
      </c>
      <c r="G990" t="s">
        <v>45</v>
      </c>
      <c r="H990" t="s">
        <v>45</v>
      </c>
      <c r="I990" t="str">
        <f t="shared" si="38"/>
        <v>D</v>
      </c>
      <c r="J990">
        <v>79</v>
      </c>
      <c r="K990" t="s">
        <v>2133</v>
      </c>
      <c r="L990" t="s">
        <v>2134</v>
      </c>
      <c r="M990" t="s">
        <v>28</v>
      </c>
      <c r="N990" t="s">
        <v>32</v>
      </c>
      <c r="O990">
        <v>18841</v>
      </c>
      <c r="P990" s="1">
        <v>42926</v>
      </c>
      <c r="Q990">
        <f t="shared" si="36"/>
        <v>2017</v>
      </c>
      <c r="R990" t="s">
        <v>34</v>
      </c>
      <c r="S990" t="s">
        <v>29</v>
      </c>
      <c r="T990" t="s">
        <v>30</v>
      </c>
      <c r="U990" s="1">
        <v>42736</v>
      </c>
      <c r="V990" s="2">
        <v>6559.45</v>
      </c>
    </row>
    <row r="991" spans="1:22" x14ac:dyDescent="0.25">
      <c r="A991" t="s">
        <v>22</v>
      </c>
      <c r="B991" t="s">
        <v>23</v>
      </c>
      <c r="C991" t="s">
        <v>24</v>
      </c>
      <c r="D991" t="s">
        <v>25</v>
      </c>
      <c r="E991" t="s">
        <v>26</v>
      </c>
      <c r="F991" t="s">
        <v>27</v>
      </c>
      <c r="G991" t="s">
        <v>45</v>
      </c>
      <c r="H991" t="s">
        <v>45</v>
      </c>
      <c r="I991" t="str">
        <f t="shared" si="38"/>
        <v>D</v>
      </c>
      <c r="J991">
        <v>36502</v>
      </c>
      <c r="K991" t="s">
        <v>2136</v>
      </c>
      <c r="L991" t="s">
        <v>2137</v>
      </c>
      <c r="M991" t="s">
        <v>28</v>
      </c>
      <c r="N991" t="s">
        <v>32</v>
      </c>
      <c r="O991">
        <v>18841</v>
      </c>
      <c r="P991" s="1">
        <v>42926</v>
      </c>
      <c r="Q991">
        <f t="shared" si="36"/>
        <v>2017</v>
      </c>
      <c r="R991" t="s">
        <v>34</v>
      </c>
      <c r="S991" t="s">
        <v>29</v>
      </c>
      <c r="T991" t="s">
        <v>30</v>
      </c>
      <c r="U991" s="1">
        <v>42736</v>
      </c>
      <c r="V991" s="2">
        <v>6559.45</v>
      </c>
    </row>
    <row r="992" spans="1:22" x14ac:dyDescent="0.25">
      <c r="A992" t="s">
        <v>22</v>
      </c>
      <c r="B992" t="s">
        <v>23</v>
      </c>
      <c r="C992" t="s">
        <v>24</v>
      </c>
      <c r="D992" t="s">
        <v>25</v>
      </c>
      <c r="E992" t="s">
        <v>26</v>
      </c>
      <c r="F992" t="s">
        <v>27</v>
      </c>
      <c r="G992" t="s">
        <v>45</v>
      </c>
      <c r="H992" t="s">
        <v>45</v>
      </c>
      <c r="I992" t="str">
        <f t="shared" si="38"/>
        <v>D</v>
      </c>
      <c r="J992">
        <v>8445</v>
      </c>
      <c r="K992" t="s">
        <v>2157</v>
      </c>
      <c r="L992" t="s">
        <v>2158</v>
      </c>
      <c r="M992" t="s">
        <v>28</v>
      </c>
      <c r="N992" t="s">
        <v>32</v>
      </c>
      <c r="O992">
        <v>18841</v>
      </c>
      <c r="P992" s="1">
        <v>42926</v>
      </c>
      <c r="Q992">
        <f t="shared" si="36"/>
        <v>2017</v>
      </c>
      <c r="R992" t="s">
        <v>34</v>
      </c>
      <c r="S992" t="s">
        <v>29</v>
      </c>
      <c r="T992" t="s">
        <v>30</v>
      </c>
      <c r="U992" s="1">
        <v>42736</v>
      </c>
      <c r="V992" s="2">
        <v>6559.45</v>
      </c>
    </row>
    <row r="993" spans="1:22" x14ac:dyDescent="0.25">
      <c r="A993" t="s">
        <v>22</v>
      </c>
      <c r="B993" t="s">
        <v>23</v>
      </c>
      <c r="C993" t="s">
        <v>24</v>
      </c>
      <c r="D993" t="s">
        <v>25</v>
      </c>
      <c r="E993" t="s">
        <v>26</v>
      </c>
      <c r="F993" t="s">
        <v>27</v>
      </c>
      <c r="G993" t="s">
        <v>45</v>
      </c>
      <c r="H993" t="s">
        <v>45</v>
      </c>
      <c r="I993" t="str">
        <f t="shared" si="38"/>
        <v>D</v>
      </c>
      <c r="J993">
        <v>4253</v>
      </c>
      <c r="K993" t="s">
        <v>2159</v>
      </c>
      <c r="L993" t="s">
        <v>2160</v>
      </c>
      <c r="M993" t="s">
        <v>28</v>
      </c>
      <c r="N993" t="s">
        <v>32</v>
      </c>
      <c r="O993">
        <v>18841</v>
      </c>
      <c r="P993" s="1">
        <v>42926</v>
      </c>
      <c r="Q993">
        <f t="shared" si="36"/>
        <v>2017</v>
      </c>
      <c r="R993" t="s">
        <v>34</v>
      </c>
      <c r="S993" t="s">
        <v>29</v>
      </c>
      <c r="T993" t="s">
        <v>30</v>
      </c>
      <c r="U993" s="1">
        <v>42736</v>
      </c>
      <c r="V993" s="2">
        <v>6559.45</v>
      </c>
    </row>
    <row r="994" spans="1:22" x14ac:dyDescent="0.25">
      <c r="A994" t="s">
        <v>22</v>
      </c>
      <c r="B994" t="s">
        <v>23</v>
      </c>
      <c r="C994" t="s">
        <v>24</v>
      </c>
      <c r="D994" t="s">
        <v>25</v>
      </c>
      <c r="E994" t="s">
        <v>26</v>
      </c>
      <c r="F994" t="s">
        <v>27</v>
      </c>
      <c r="G994" t="s">
        <v>45</v>
      </c>
      <c r="H994" t="s">
        <v>45</v>
      </c>
      <c r="I994" t="str">
        <f t="shared" si="38"/>
        <v>D</v>
      </c>
      <c r="J994">
        <v>1469</v>
      </c>
      <c r="K994" t="s">
        <v>2165</v>
      </c>
      <c r="L994" t="s">
        <v>2165</v>
      </c>
      <c r="M994" t="s">
        <v>28</v>
      </c>
      <c r="N994" t="s">
        <v>32</v>
      </c>
      <c r="O994">
        <v>18841</v>
      </c>
      <c r="P994" s="1">
        <v>42926</v>
      </c>
      <c r="Q994">
        <f t="shared" si="36"/>
        <v>2017</v>
      </c>
      <c r="R994" t="s">
        <v>34</v>
      </c>
      <c r="S994" t="s">
        <v>29</v>
      </c>
      <c r="T994" t="s">
        <v>30</v>
      </c>
      <c r="U994" s="1">
        <v>42736</v>
      </c>
      <c r="V994" s="2">
        <v>6559.45</v>
      </c>
    </row>
    <row r="995" spans="1:22" x14ac:dyDescent="0.25">
      <c r="A995" t="s">
        <v>22</v>
      </c>
      <c r="B995" t="s">
        <v>23</v>
      </c>
      <c r="C995" t="s">
        <v>24</v>
      </c>
      <c r="D995" t="s">
        <v>25</v>
      </c>
      <c r="E995" t="s">
        <v>26</v>
      </c>
      <c r="F995" t="s">
        <v>27</v>
      </c>
      <c r="G995" t="s">
        <v>45</v>
      </c>
      <c r="H995" t="s">
        <v>45</v>
      </c>
      <c r="I995" t="str">
        <f t="shared" si="38"/>
        <v>D</v>
      </c>
      <c r="J995">
        <v>1398</v>
      </c>
      <c r="K995" t="s">
        <v>2214</v>
      </c>
      <c r="L995" t="s">
        <v>2215</v>
      </c>
      <c r="M995" t="s">
        <v>28</v>
      </c>
      <c r="N995" t="s">
        <v>32</v>
      </c>
      <c r="O995">
        <v>18841</v>
      </c>
      <c r="P995" s="1">
        <v>42926</v>
      </c>
      <c r="Q995">
        <f t="shared" si="36"/>
        <v>2017</v>
      </c>
      <c r="R995" t="s">
        <v>34</v>
      </c>
      <c r="S995" t="s">
        <v>29</v>
      </c>
      <c r="T995" t="s">
        <v>30</v>
      </c>
      <c r="U995" s="1">
        <v>42887</v>
      </c>
      <c r="V995" s="2">
        <v>6559.45</v>
      </c>
    </row>
    <row r="996" spans="1:22" x14ac:dyDescent="0.25">
      <c r="A996" t="s">
        <v>22</v>
      </c>
      <c r="B996" t="s">
        <v>23</v>
      </c>
      <c r="C996" t="s">
        <v>24</v>
      </c>
      <c r="D996" t="s">
        <v>25</v>
      </c>
      <c r="E996" t="s">
        <v>26</v>
      </c>
      <c r="F996" t="s">
        <v>27</v>
      </c>
      <c r="G996" t="s">
        <v>45</v>
      </c>
      <c r="H996" t="s">
        <v>45</v>
      </c>
      <c r="I996" t="str">
        <f t="shared" si="38"/>
        <v>D</v>
      </c>
      <c r="J996">
        <v>8475</v>
      </c>
      <c r="K996" t="s">
        <v>2216</v>
      </c>
      <c r="L996" t="s">
        <v>2217</v>
      </c>
      <c r="M996" t="s">
        <v>28</v>
      </c>
      <c r="N996" t="s">
        <v>32</v>
      </c>
      <c r="O996">
        <v>18841</v>
      </c>
      <c r="P996" s="1">
        <v>42926</v>
      </c>
      <c r="Q996">
        <f t="shared" si="36"/>
        <v>2017</v>
      </c>
      <c r="R996" t="s">
        <v>34</v>
      </c>
      <c r="S996" t="s">
        <v>29</v>
      </c>
      <c r="T996" t="s">
        <v>30</v>
      </c>
      <c r="U996" s="1">
        <v>42736</v>
      </c>
      <c r="V996" s="2">
        <v>6559.45</v>
      </c>
    </row>
    <row r="997" spans="1:22" x14ac:dyDescent="0.25">
      <c r="A997" t="s">
        <v>22</v>
      </c>
      <c r="B997" t="s">
        <v>23</v>
      </c>
      <c r="C997" t="s">
        <v>24</v>
      </c>
      <c r="D997" t="s">
        <v>25</v>
      </c>
      <c r="E997" t="s">
        <v>26</v>
      </c>
      <c r="F997" t="s">
        <v>27</v>
      </c>
      <c r="G997" t="s">
        <v>45</v>
      </c>
      <c r="H997" t="s">
        <v>45</v>
      </c>
      <c r="I997" t="str">
        <f t="shared" si="38"/>
        <v>D</v>
      </c>
      <c r="J997">
        <v>7229</v>
      </c>
      <c r="K997" t="s">
        <v>2305</v>
      </c>
      <c r="L997" t="s">
        <v>2306</v>
      </c>
      <c r="M997" t="s">
        <v>28</v>
      </c>
      <c r="N997" t="s">
        <v>32</v>
      </c>
      <c r="O997">
        <v>18841</v>
      </c>
      <c r="P997" s="1">
        <v>42926</v>
      </c>
      <c r="Q997">
        <f t="shared" si="36"/>
        <v>2017</v>
      </c>
      <c r="R997" t="s">
        <v>34</v>
      </c>
      <c r="S997" t="s">
        <v>29</v>
      </c>
      <c r="T997" t="s">
        <v>30</v>
      </c>
      <c r="U997" s="1">
        <v>42948</v>
      </c>
      <c r="V997" s="2">
        <v>6559.45</v>
      </c>
    </row>
    <row r="998" spans="1:22" x14ac:dyDescent="0.25">
      <c r="A998" t="s">
        <v>22</v>
      </c>
      <c r="B998" t="s">
        <v>23</v>
      </c>
      <c r="C998" t="s">
        <v>24</v>
      </c>
      <c r="D998" t="s">
        <v>25</v>
      </c>
      <c r="E998" t="s">
        <v>26</v>
      </c>
      <c r="F998" t="s">
        <v>27</v>
      </c>
      <c r="G998" t="s">
        <v>45</v>
      </c>
      <c r="H998" t="s">
        <v>45</v>
      </c>
      <c r="I998" t="str">
        <f t="shared" si="38"/>
        <v>D</v>
      </c>
      <c r="J998">
        <v>128886</v>
      </c>
      <c r="K998" t="s">
        <v>2315</v>
      </c>
      <c r="L998" t="s">
        <v>2315</v>
      </c>
      <c r="M998" t="s">
        <v>28</v>
      </c>
      <c r="N998" t="s">
        <v>32</v>
      </c>
      <c r="O998">
        <v>18841</v>
      </c>
      <c r="P998" s="1">
        <v>42926</v>
      </c>
      <c r="Q998">
        <f t="shared" si="36"/>
        <v>2017</v>
      </c>
      <c r="R998" t="s">
        <v>34</v>
      </c>
      <c r="S998" t="s">
        <v>29</v>
      </c>
      <c r="T998" t="s">
        <v>30</v>
      </c>
      <c r="U998" s="1">
        <v>42736</v>
      </c>
      <c r="V998" s="2">
        <v>6559.45</v>
      </c>
    </row>
    <row r="999" spans="1:22" x14ac:dyDescent="0.25">
      <c r="A999" t="s">
        <v>22</v>
      </c>
      <c r="B999" t="s">
        <v>23</v>
      </c>
      <c r="C999" t="s">
        <v>24</v>
      </c>
      <c r="D999" t="s">
        <v>25</v>
      </c>
      <c r="E999" t="s">
        <v>26</v>
      </c>
      <c r="F999" t="s">
        <v>27</v>
      </c>
      <c r="G999" t="s">
        <v>45</v>
      </c>
      <c r="H999" t="s">
        <v>45</v>
      </c>
      <c r="I999" t="str">
        <f t="shared" si="38"/>
        <v>D</v>
      </c>
      <c r="J999">
        <v>6997</v>
      </c>
      <c r="K999" t="s">
        <v>2320</v>
      </c>
      <c r="L999" t="s">
        <v>2321</v>
      </c>
      <c r="M999" t="s">
        <v>28</v>
      </c>
      <c r="N999" t="s">
        <v>32</v>
      </c>
      <c r="O999">
        <v>18841</v>
      </c>
      <c r="P999" s="1">
        <v>42926</v>
      </c>
      <c r="Q999">
        <f t="shared" si="36"/>
        <v>2017</v>
      </c>
      <c r="R999" t="s">
        <v>34</v>
      </c>
      <c r="S999" t="s">
        <v>29</v>
      </c>
      <c r="T999" t="s">
        <v>30</v>
      </c>
      <c r="U999" s="1">
        <v>42736</v>
      </c>
      <c r="V999" s="2">
        <v>6559.45</v>
      </c>
    </row>
    <row r="1000" spans="1:22" x14ac:dyDescent="0.25">
      <c r="A1000" t="s">
        <v>22</v>
      </c>
      <c r="B1000" t="s">
        <v>23</v>
      </c>
      <c r="C1000" t="s">
        <v>24</v>
      </c>
      <c r="D1000" t="s">
        <v>25</v>
      </c>
      <c r="E1000" t="s">
        <v>26</v>
      </c>
      <c r="F1000" t="s">
        <v>27</v>
      </c>
      <c r="G1000" t="s">
        <v>45</v>
      </c>
      <c r="H1000" t="s">
        <v>45</v>
      </c>
      <c r="I1000" t="str">
        <f t="shared" ref="I1000:I1005" si="39">"E"</f>
        <v>E</v>
      </c>
      <c r="J1000">
        <v>7189</v>
      </c>
      <c r="K1000" t="s">
        <v>2807</v>
      </c>
      <c r="L1000" t="s">
        <v>2808</v>
      </c>
      <c r="M1000" t="s">
        <v>28</v>
      </c>
      <c r="N1000" t="s">
        <v>32</v>
      </c>
      <c r="O1000">
        <v>18841</v>
      </c>
      <c r="P1000" s="1">
        <v>42926</v>
      </c>
      <c r="Q1000">
        <f t="shared" si="36"/>
        <v>2017</v>
      </c>
      <c r="R1000" t="s">
        <v>34</v>
      </c>
      <c r="S1000" t="s">
        <v>29</v>
      </c>
      <c r="T1000" t="s">
        <v>30</v>
      </c>
      <c r="U1000" s="1">
        <v>42736</v>
      </c>
      <c r="V1000" s="2">
        <v>6559.45</v>
      </c>
    </row>
    <row r="1001" spans="1:22" x14ac:dyDescent="0.25">
      <c r="A1001" t="s">
        <v>22</v>
      </c>
      <c r="B1001" t="s">
        <v>23</v>
      </c>
      <c r="C1001" t="s">
        <v>24</v>
      </c>
      <c r="D1001" t="s">
        <v>25</v>
      </c>
      <c r="E1001" t="s">
        <v>26</v>
      </c>
      <c r="F1001" t="s">
        <v>27</v>
      </c>
      <c r="G1001" t="s">
        <v>45</v>
      </c>
      <c r="H1001" t="s">
        <v>45</v>
      </c>
      <c r="I1001" t="str">
        <f t="shared" si="39"/>
        <v>E</v>
      </c>
      <c r="J1001">
        <v>26537</v>
      </c>
      <c r="K1001" t="s">
        <v>2811</v>
      </c>
      <c r="L1001" t="s">
        <v>2812</v>
      </c>
      <c r="M1001" t="s">
        <v>28</v>
      </c>
      <c r="N1001" t="s">
        <v>32</v>
      </c>
      <c r="O1001">
        <v>18841</v>
      </c>
      <c r="P1001" s="1">
        <v>42926</v>
      </c>
      <c r="Q1001">
        <f t="shared" si="36"/>
        <v>2017</v>
      </c>
      <c r="R1001" t="s">
        <v>34</v>
      </c>
      <c r="S1001" t="s">
        <v>29</v>
      </c>
      <c r="T1001" t="s">
        <v>30</v>
      </c>
      <c r="U1001" s="1">
        <v>42736</v>
      </c>
      <c r="V1001" s="2">
        <v>6559.45</v>
      </c>
    </row>
    <row r="1002" spans="1:22" x14ac:dyDescent="0.25">
      <c r="A1002" t="s">
        <v>22</v>
      </c>
      <c r="B1002" t="s">
        <v>23</v>
      </c>
      <c r="C1002" t="s">
        <v>24</v>
      </c>
      <c r="D1002" t="s">
        <v>25</v>
      </c>
      <c r="E1002" t="s">
        <v>26</v>
      </c>
      <c r="F1002" t="s">
        <v>27</v>
      </c>
      <c r="G1002" t="s">
        <v>45</v>
      </c>
      <c r="H1002" t="s">
        <v>45</v>
      </c>
      <c r="I1002" t="str">
        <f t="shared" si="39"/>
        <v>E</v>
      </c>
      <c r="J1002">
        <v>1400</v>
      </c>
      <c r="K1002" t="s">
        <v>2819</v>
      </c>
      <c r="L1002" t="s">
        <v>2820</v>
      </c>
      <c r="M1002" t="s">
        <v>28</v>
      </c>
      <c r="N1002" t="s">
        <v>32</v>
      </c>
      <c r="O1002">
        <v>18841</v>
      </c>
      <c r="P1002" s="1">
        <v>42926</v>
      </c>
      <c r="Q1002">
        <f t="shared" si="36"/>
        <v>2017</v>
      </c>
      <c r="R1002" t="s">
        <v>34</v>
      </c>
      <c r="S1002" t="s">
        <v>29</v>
      </c>
      <c r="T1002" t="s">
        <v>30</v>
      </c>
      <c r="U1002" s="1">
        <v>42736</v>
      </c>
      <c r="V1002" s="2">
        <v>6559.45</v>
      </c>
    </row>
    <row r="1003" spans="1:22" x14ac:dyDescent="0.25">
      <c r="A1003" t="s">
        <v>22</v>
      </c>
      <c r="B1003" t="s">
        <v>23</v>
      </c>
      <c r="C1003" t="s">
        <v>24</v>
      </c>
      <c r="D1003" t="s">
        <v>25</v>
      </c>
      <c r="E1003" t="s">
        <v>26</v>
      </c>
      <c r="F1003" t="s">
        <v>27</v>
      </c>
      <c r="G1003" t="s">
        <v>45</v>
      </c>
      <c r="H1003" t="s">
        <v>45</v>
      </c>
      <c r="I1003" t="str">
        <f t="shared" si="39"/>
        <v>E</v>
      </c>
      <c r="J1003">
        <v>39098</v>
      </c>
      <c r="K1003" t="s">
        <v>2821</v>
      </c>
      <c r="L1003" t="s">
        <v>2822</v>
      </c>
      <c r="M1003" t="s">
        <v>28</v>
      </c>
      <c r="N1003" t="s">
        <v>32</v>
      </c>
      <c r="O1003">
        <v>18841</v>
      </c>
      <c r="P1003" s="1">
        <v>42926</v>
      </c>
      <c r="Q1003">
        <f t="shared" si="36"/>
        <v>2017</v>
      </c>
      <c r="R1003" t="s">
        <v>34</v>
      </c>
      <c r="S1003" t="s">
        <v>29</v>
      </c>
      <c r="T1003" t="s">
        <v>30</v>
      </c>
      <c r="U1003" s="1">
        <v>42736</v>
      </c>
      <c r="V1003" s="2">
        <v>6559.45</v>
      </c>
    </row>
    <row r="1004" spans="1:22" x14ac:dyDescent="0.25">
      <c r="A1004" t="s">
        <v>22</v>
      </c>
      <c r="B1004" t="s">
        <v>23</v>
      </c>
      <c r="C1004" t="s">
        <v>24</v>
      </c>
      <c r="D1004" t="s">
        <v>25</v>
      </c>
      <c r="E1004" t="s">
        <v>26</v>
      </c>
      <c r="F1004" t="s">
        <v>27</v>
      </c>
      <c r="G1004" t="s">
        <v>45</v>
      </c>
      <c r="H1004" t="s">
        <v>45</v>
      </c>
      <c r="I1004" t="str">
        <f t="shared" si="39"/>
        <v>E</v>
      </c>
      <c r="J1004">
        <v>3014768</v>
      </c>
      <c r="K1004" t="s">
        <v>2841</v>
      </c>
      <c r="L1004" t="s">
        <v>2841</v>
      </c>
      <c r="M1004" t="s">
        <v>28</v>
      </c>
      <c r="N1004" t="s">
        <v>32</v>
      </c>
      <c r="O1004">
        <v>18841</v>
      </c>
      <c r="P1004" s="1">
        <v>42926</v>
      </c>
      <c r="Q1004">
        <f t="shared" si="36"/>
        <v>2017</v>
      </c>
      <c r="R1004" t="s">
        <v>34</v>
      </c>
      <c r="S1004" t="s">
        <v>29</v>
      </c>
      <c r="T1004" t="s">
        <v>30</v>
      </c>
      <c r="U1004" s="1">
        <v>42736</v>
      </c>
      <c r="V1004" s="2">
        <v>6559.45</v>
      </c>
    </row>
    <row r="1005" spans="1:22" x14ac:dyDescent="0.25">
      <c r="A1005" t="s">
        <v>22</v>
      </c>
      <c r="B1005" t="s">
        <v>23</v>
      </c>
      <c r="C1005" t="s">
        <v>24</v>
      </c>
      <c r="D1005" t="s">
        <v>25</v>
      </c>
      <c r="E1005" t="s">
        <v>26</v>
      </c>
      <c r="F1005" t="s">
        <v>27</v>
      </c>
      <c r="G1005" t="s">
        <v>45</v>
      </c>
      <c r="H1005" t="s">
        <v>45</v>
      </c>
      <c r="I1005" t="str">
        <f t="shared" si="39"/>
        <v>E</v>
      </c>
      <c r="J1005">
        <v>37902</v>
      </c>
      <c r="K1005" t="s">
        <v>2888</v>
      </c>
      <c r="L1005" t="s">
        <v>2889</v>
      </c>
      <c r="M1005" t="s">
        <v>28</v>
      </c>
      <c r="N1005" t="s">
        <v>32</v>
      </c>
      <c r="O1005">
        <v>18841</v>
      </c>
      <c r="P1005" s="1">
        <v>42926</v>
      </c>
      <c r="Q1005">
        <f t="shared" si="36"/>
        <v>2017</v>
      </c>
      <c r="R1005" t="s">
        <v>34</v>
      </c>
      <c r="S1005" t="s">
        <v>29</v>
      </c>
      <c r="T1005" t="s">
        <v>30</v>
      </c>
      <c r="U1005" s="1">
        <v>42736</v>
      </c>
      <c r="V1005" s="2">
        <v>6559.45</v>
      </c>
    </row>
    <row r="1006" spans="1:22" x14ac:dyDescent="0.25">
      <c r="A1006" t="s">
        <v>22</v>
      </c>
      <c r="B1006" t="s">
        <v>23</v>
      </c>
      <c r="C1006" t="s">
        <v>24</v>
      </c>
      <c r="D1006" t="s">
        <v>25</v>
      </c>
      <c r="E1006" t="s">
        <v>26</v>
      </c>
      <c r="F1006" t="s">
        <v>27</v>
      </c>
      <c r="G1006" t="s">
        <v>45</v>
      </c>
      <c r="H1006" t="s">
        <v>45</v>
      </c>
      <c r="I1006" t="str">
        <f>"C"</f>
        <v>C</v>
      </c>
      <c r="J1006">
        <v>3062791</v>
      </c>
      <c r="K1006" t="s">
        <v>1176</v>
      </c>
      <c r="L1006" t="s">
        <v>1177</v>
      </c>
      <c r="M1006" t="s">
        <v>28</v>
      </c>
      <c r="N1006" t="s">
        <v>32</v>
      </c>
      <c r="O1006">
        <v>18841</v>
      </c>
      <c r="P1006" s="1">
        <v>42926</v>
      </c>
      <c r="Q1006">
        <f t="shared" si="36"/>
        <v>2017</v>
      </c>
      <c r="R1006" t="s">
        <v>34</v>
      </c>
      <c r="S1006" t="s">
        <v>29</v>
      </c>
      <c r="T1006" t="s">
        <v>30</v>
      </c>
      <c r="U1006" s="1">
        <v>42887</v>
      </c>
      <c r="V1006" s="2">
        <v>6562.22</v>
      </c>
    </row>
    <row r="1007" spans="1:22" x14ac:dyDescent="0.25">
      <c r="A1007" t="s">
        <v>22</v>
      </c>
      <c r="B1007" t="s">
        <v>23</v>
      </c>
      <c r="C1007" t="s">
        <v>24</v>
      </c>
      <c r="D1007" t="s">
        <v>25</v>
      </c>
      <c r="E1007" t="s">
        <v>26</v>
      </c>
      <c r="F1007" t="s">
        <v>27</v>
      </c>
      <c r="G1007" t="s">
        <v>45</v>
      </c>
      <c r="H1007" t="s">
        <v>45</v>
      </c>
      <c r="I1007" t="str">
        <f>"E"</f>
        <v>E</v>
      </c>
      <c r="J1007">
        <v>27306</v>
      </c>
      <c r="K1007" t="s">
        <v>2805</v>
      </c>
      <c r="L1007" t="s">
        <v>2806</v>
      </c>
      <c r="M1007" t="s">
        <v>28</v>
      </c>
      <c r="N1007" t="s">
        <v>32</v>
      </c>
      <c r="O1007">
        <v>18841</v>
      </c>
      <c r="P1007" s="1">
        <v>42926</v>
      </c>
      <c r="Q1007">
        <f t="shared" si="36"/>
        <v>2017</v>
      </c>
      <c r="R1007" t="s">
        <v>34</v>
      </c>
      <c r="S1007" t="s">
        <v>29</v>
      </c>
      <c r="T1007" t="s">
        <v>30</v>
      </c>
      <c r="U1007" s="1">
        <v>42736</v>
      </c>
      <c r="V1007" s="2">
        <v>6758.32</v>
      </c>
    </row>
    <row r="1008" spans="1:22" x14ac:dyDescent="0.25">
      <c r="A1008" t="s">
        <v>22</v>
      </c>
      <c r="B1008" t="s">
        <v>23</v>
      </c>
      <c r="C1008" t="s">
        <v>24</v>
      </c>
      <c r="D1008" t="s">
        <v>25</v>
      </c>
      <c r="E1008" t="s">
        <v>26</v>
      </c>
      <c r="F1008" t="s">
        <v>27</v>
      </c>
      <c r="G1008" t="s">
        <v>45</v>
      </c>
      <c r="H1008" t="s">
        <v>45</v>
      </c>
      <c r="I1008" t="str">
        <f t="shared" ref="I1008:I1031" si="40">"D"</f>
        <v>D</v>
      </c>
      <c r="J1008">
        <v>3033029</v>
      </c>
      <c r="K1008" t="s">
        <v>1656</v>
      </c>
      <c r="L1008" t="s">
        <v>1656</v>
      </c>
      <c r="M1008" t="s">
        <v>28</v>
      </c>
      <c r="N1008" t="s">
        <v>32</v>
      </c>
      <c r="O1008">
        <v>18598</v>
      </c>
      <c r="P1008" s="1">
        <v>42550</v>
      </c>
      <c r="Q1008">
        <f t="shared" si="36"/>
        <v>2016</v>
      </c>
      <c r="R1008" t="s">
        <v>38</v>
      </c>
      <c r="S1008" t="s">
        <v>29</v>
      </c>
      <c r="T1008" t="s">
        <v>30</v>
      </c>
      <c r="U1008" s="1">
        <v>42722</v>
      </c>
      <c r="V1008" s="2">
        <v>6885.24</v>
      </c>
    </row>
    <row r="1009" spans="1:22" x14ac:dyDescent="0.25">
      <c r="A1009" t="s">
        <v>22</v>
      </c>
      <c r="B1009" t="s">
        <v>23</v>
      </c>
      <c r="C1009" t="s">
        <v>24</v>
      </c>
      <c r="D1009" t="s">
        <v>25</v>
      </c>
      <c r="E1009" t="s">
        <v>26</v>
      </c>
      <c r="F1009" t="s">
        <v>27</v>
      </c>
      <c r="G1009" t="s">
        <v>45</v>
      </c>
      <c r="H1009" t="s">
        <v>45</v>
      </c>
      <c r="I1009" t="str">
        <f t="shared" si="40"/>
        <v>D</v>
      </c>
      <c r="J1009">
        <v>1389</v>
      </c>
      <c r="K1009" t="s">
        <v>2191</v>
      </c>
      <c r="L1009" t="s">
        <v>2192</v>
      </c>
      <c r="M1009" t="s">
        <v>28</v>
      </c>
      <c r="N1009" t="s">
        <v>32</v>
      </c>
      <c r="O1009">
        <v>18841</v>
      </c>
      <c r="P1009" s="1">
        <v>42926</v>
      </c>
      <c r="Q1009">
        <f t="shared" si="36"/>
        <v>2017</v>
      </c>
      <c r="R1009" t="s">
        <v>34</v>
      </c>
      <c r="S1009" t="s">
        <v>29</v>
      </c>
      <c r="T1009" t="s">
        <v>30</v>
      </c>
      <c r="U1009" s="1">
        <v>42856</v>
      </c>
      <c r="V1009" s="2">
        <v>6898.98</v>
      </c>
    </row>
    <row r="1010" spans="1:22" x14ac:dyDescent="0.25">
      <c r="A1010" t="s">
        <v>22</v>
      </c>
      <c r="B1010" t="s">
        <v>23</v>
      </c>
      <c r="C1010" t="s">
        <v>24</v>
      </c>
      <c r="D1010" t="s">
        <v>25</v>
      </c>
      <c r="E1010" t="s">
        <v>26</v>
      </c>
      <c r="F1010" t="s">
        <v>27</v>
      </c>
      <c r="G1010" t="s">
        <v>45</v>
      </c>
      <c r="H1010" t="s">
        <v>45</v>
      </c>
      <c r="I1010" t="str">
        <f t="shared" si="40"/>
        <v>D</v>
      </c>
      <c r="J1010">
        <v>7154</v>
      </c>
      <c r="K1010" t="s">
        <v>2372</v>
      </c>
      <c r="L1010" t="s">
        <v>2373</v>
      </c>
      <c r="M1010" t="s">
        <v>28</v>
      </c>
      <c r="N1010" t="s">
        <v>32</v>
      </c>
      <c r="O1010">
        <v>19023</v>
      </c>
      <c r="P1010" s="1">
        <v>43234</v>
      </c>
      <c r="Q1010">
        <f t="shared" si="36"/>
        <v>2018</v>
      </c>
      <c r="R1010" t="s">
        <v>34</v>
      </c>
      <c r="S1010" t="s">
        <v>29</v>
      </c>
      <c r="T1010" t="s">
        <v>30</v>
      </c>
      <c r="U1010" s="1">
        <v>43191</v>
      </c>
      <c r="V1010" s="2">
        <v>6991.44</v>
      </c>
    </row>
    <row r="1011" spans="1:22" x14ac:dyDescent="0.25">
      <c r="A1011" t="s">
        <v>22</v>
      </c>
      <c r="B1011" t="s">
        <v>23</v>
      </c>
      <c r="C1011" t="s">
        <v>24</v>
      </c>
      <c r="D1011" t="s">
        <v>25</v>
      </c>
      <c r="E1011" t="s">
        <v>26</v>
      </c>
      <c r="F1011" t="s">
        <v>27</v>
      </c>
      <c r="G1011" t="s">
        <v>45</v>
      </c>
      <c r="H1011" t="s">
        <v>45</v>
      </c>
      <c r="I1011" t="str">
        <f t="shared" si="40"/>
        <v>D</v>
      </c>
      <c r="J1011">
        <v>28691</v>
      </c>
      <c r="K1011" t="s">
        <v>2399</v>
      </c>
      <c r="L1011" t="s">
        <v>2400</v>
      </c>
      <c r="M1011" t="s">
        <v>28</v>
      </c>
      <c r="N1011" t="s">
        <v>32</v>
      </c>
      <c r="O1011">
        <v>19023</v>
      </c>
      <c r="P1011" s="1">
        <v>43234</v>
      </c>
      <c r="Q1011">
        <f t="shared" si="36"/>
        <v>2018</v>
      </c>
      <c r="R1011" t="s">
        <v>34</v>
      </c>
      <c r="S1011" t="s">
        <v>29</v>
      </c>
      <c r="T1011" t="s">
        <v>30</v>
      </c>
      <c r="U1011" s="1">
        <v>43405</v>
      </c>
      <c r="V1011" s="2">
        <v>6991.44</v>
      </c>
    </row>
    <row r="1012" spans="1:22" x14ac:dyDescent="0.25">
      <c r="A1012" t="s">
        <v>22</v>
      </c>
      <c r="B1012" t="s">
        <v>23</v>
      </c>
      <c r="C1012" t="s">
        <v>24</v>
      </c>
      <c r="D1012" t="s">
        <v>25</v>
      </c>
      <c r="E1012" t="s">
        <v>26</v>
      </c>
      <c r="F1012" t="s">
        <v>27</v>
      </c>
      <c r="G1012" t="s">
        <v>45</v>
      </c>
      <c r="H1012" t="s">
        <v>45</v>
      </c>
      <c r="I1012" t="str">
        <f t="shared" si="40"/>
        <v>D</v>
      </c>
      <c r="J1012">
        <v>6885</v>
      </c>
      <c r="K1012" t="s">
        <v>2447</v>
      </c>
      <c r="L1012" t="s">
        <v>2448</v>
      </c>
      <c r="M1012" t="s">
        <v>28</v>
      </c>
      <c r="N1012" t="s">
        <v>32</v>
      </c>
      <c r="O1012">
        <v>19023</v>
      </c>
      <c r="P1012" s="1">
        <v>43234</v>
      </c>
      <c r="Q1012">
        <f t="shared" si="36"/>
        <v>2018</v>
      </c>
      <c r="R1012" t="s">
        <v>34</v>
      </c>
      <c r="S1012" t="s">
        <v>29</v>
      </c>
      <c r="T1012" t="s">
        <v>30</v>
      </c>
      <c r="U1012" s="1">
        <v>43191</v>
      </c>
      <c r="V1012" s="2">
        <v>6991.44</v>
      </c>
    </row>
    <row r="1013" spans="1:22" x14ac:dyDescent="0.25">
      <c r="A1013" t="s">
        <v>22</v>
      </c>
      <c r="B1013" t="s">
        <v>23</v>
      </c>
      <c r="C1013" t="s">
        <v>24</v>
      </c>
      <c r="D1013" t="s">
        <v>25</v>
      </c>
      <c r="E1013" t="s">
        <v>26</v>
      </c>
      <c r="F1013" t="s">
        <v>27</v>
      </c>
      <c r="G1013" t="s">
        <v>45</v>
      </c>
      <c r="H1013" t="s">
        <v>45</v>
      </c>
      <c r="I1013" t="str">
        <f t="shared" si="40"/>
        <v>D</v>
      </c>
      <c r="J1013">
        <v>70</v>
      </c>
      <c r="K1013" t="s">
        <v>2465</v>
      </c>
      <c r="L1013" t="s">
        <v>2466</v>
      </c>
      <c r="M1013" t="s">
        <v>28</v>
      </c>
      <c r="N1013" t="s">
        <v>32</v>
      </c>
      <c r="O1013">
        <v>19023</v>
      </c>
      <c r="P1013" s="1">
        <v>43234</v>
      </c>
      <c r="Q1013">
        <f t="shared" si="36"/>
        <v>2018</v>
      </c>
      <c r="R1013" t="s">
        <v>34</v>
      </c>
      <c r="S1013" t="s">
        <v>29</v>
      </c>
      <c r="T1013" t="s">
        <v>30</v>
      </c>
      <c r="U1013" s="1">
        <v>43252</v>
      </c>
      <c r="V1013" s="2">
        <v>6991.44</v>
      </c>
    </row>
    <row r="1014" spans="1:22" x14ac:dyDescent="0.25">
      <c r="A1014" t="s">
        <v>22</v>
      </c>
      <c r="B1014" t="s">
        <v>23</v>
      </c>
      <c r="C1014" t="s">
        <v>24</v>
      </c>
      <c r="D1014" t="s">
        <v>25</v>
      </c>
      <c r="E1014" t="s">
        <v>26</v>
      </c>
      <c r="F1014" t="s">
        <v>27</v>
      </c>
      <c r="G1014" t="s">
        <v>45</v>
      </c>
      <c r="H1014" t="s">
        <v>45</v>
      </c>
      <c r="I1014" t="str">
        <f t="shared" si="40"/>
        <v>D</v>
      </c>
      <c r="J1014">
        <v>6991</v>
      </c>
      <c r="K1014" t="s">
        <v>2554</v>
      </c>
      <c r="L1014" t="s">
        <v>2555</v>
      </c>
      <c r="M1014" t="s">
        <v>28</v>
      </c>
      <c r="N1014" t="s">
        <v>32</v>
      </c>
      <c r="O1014">
        <v>19023</v>
      </c>
      <c r="P1014" s="1">
        <v>43234</v>
      </c>
      <c r="Q1014">
        <f t="shared" si="36"/>
        <v>2018</v>
      </c>
      <c r="R1014" t="s">
        <v>34</v>
      </c>
      <c r="S1014" t="s">
        <v>29</v>
      </c>
      <c r="T1014" t="s">
        <v>30</v>
      </c>
      <c r="U1014" s="1">
        <v>43191</v>
      </c>
      <c r="V1014" s="2">
        <v>6991.44</v>
      </c>
    </row>
    <row r="1015" spans="1:22" x14ac:dyDescent="0.25">
      <c r="A1015" t="s">
        <v>22</v>
      </c>
      <c r="B1015" t="s">
        <v>23</v>
      </c>
      <c r="C1015" t="s">
        <v>24</v>
      </c>
      <c r="D1015" t="s">
        <v>25</v>
      </c>
      <c r="E1015" t="s">
        <v>26</v>
      </c>
      <c r="F1015" t="s">
        <v>27</v>
      </c>
      <c r="G1015" t="s">
        <v>45</v>
      </c>
      <c r="H1015" t="s">
        <v>45</v>
      </c>
      <c r="I1015" t="str">
        <f t="shared" si="40"/>
        <v>D</v>
      </c>
      <c r="J1015">
        <v>1411</v>
      </c>
      <c r="K1015" t="s">
        <v>2358</v>
      </c>
      <c r="L1015" t="s">
        <v>2359</v>
      </c>
      <c r="M1015" t="s">
        <v>28</v>
      </c>
      <c r="N1015" t="s">
        <v>32</v>
      </c>
      <c r="O1015">
        <v>19023</v>
      </c>
      <c r="P1015" s="1">
        <v>43234</v>
      </c>
      <c r="Q1015">
        <f t="shared" si="36"/>
        <v>2018</v>
      </c>
      <c r="R1015" t="s">
        <v>34</v>
      </c>
      <c r="S1015" t="s">
        <v>29</v>
      </c>
      <c r="T1015" t="s">
        <v>30</v>
      </c>
      <c r="U1015" s="1">
        <v>43101</v>
      </c>
      <c r="V1015" s="2">
        <v>6991.45</v>
      </c>
    </row>
    <row r="1016" spans="1:22" x14ac:dyDescent="0.25">
      <c r="A1016" t="s">
        <v>22</v>
      </c>
      <c r="B1016" t="s">
        <v>23</v>
      </c>
      <c r="C1016" t="s">
        <v>24</v>
      </c>
      <c r="D1016" t="s">
        <v>25</v>
      </c>
      <c r="E1016" t="s">
        <v>26</v>
      </c>
      <c r="F1016" t="s">
        <v>27</v>
      </c>
      <c r="G1016" t="s">
        <v>45</v>
      </c>
      <c r="H1016" t="s">
        <v>45</v>
      </c>
      <c r="I1016" t="str">
        <f t="shared" si="40"/>
        <v>D</v>
      </c>
      <c r="J1016">
        <v>1407</v>
      </c>
      <c r="K1016" t="s">
        <v>2366</v>
      </c>
      <c r="L1016" t="s">
        <v>2367</v>
      </c>
      <c r="M1016" t="s">
        <v>28</v>
      </c>
      <c r="N1016" t="s">
        <v>32</v>
      </c>
      <c r="O1016">
        <v>19023</v>
      </c>
      <c r="P1016" s="1">
        <v>43234</v>
      </c>
      <c r="Q1016">
        <f t="shared" si="36"/>
        <v>2018</v>
      </c>
      <c r="R1016" t="s">
        <v>34</v>
      </c>
      <c r="S1016" t="s">
        <v>29</v>
      </c>
      <c r="T1016" t="s">
        <v>30</v>
      </c>
      <c r="U1016" s="1">
        <v>43101</v>
      </c>
      <c r="V1016" s="2">
        <v>6991.45</v>
      </c>
    </row>
    <row r="1017" spans="1:22" x14ac:dyDescent="0.25">
      <c r="A1017" t="s">
        <v>22</v>
      </c>
      <c r="B1017" t="s">
        <v>23</v>
      </c>
      <c r="C1017" t="s">
        <v>24</v>
      </c>
      <c r="D1017" t="s">
        <v>25</v>
      </c>
      <c r="E1017" t="s">
        <v>26</v>
      </c>
      <c r="F1017" t="s">
        <v>27</v>
      </c>
      <c r="G1017" t="s">
        <v>45</v>
      </c>
      <c r="H1017" t="s">
        <v>45</v>
      </c>
      <c r="I1017" t="str">
        <f t="shared" si="40"/>
        <v>D</v>
      </c>
      <c r="J1017">
        <v>25954</v>
      </c>
      <c r="K1017" t="s">
        <v>2376</v>
      </c>
      <c r="L1017" t="s">
        <v>2377</v>
      </c>
      <c r="M1017" t="s">
        <v>28</v>
      </c>
      <c r="N1017" t="s">
        <v>32</v>
      </c>
      <c r="O1017">
        <v>19023</v>
      </c>
      <c r="P1017" s="1">
        <v>43234</v>
      </c>
      <c r="Q1017">
        <f t="shared" si="36"/>
        <v>2018</v>
      </c>
      <c r="R1017" t="s">
        <v>34</v>
      </c>
      <c r="S1017" t="s">
        <v>29</v>
      </c>
      <c r="T1017" t="s">
        <v>30</v>
      </c>
      <c r="U1017" s="1">
        <v>43101</v>
      </c>
      <c r="V1017" s="2">
        <v>6991.45</v>
      </c>
    </row>
    <row r="1018" spans="1:22" x14ac:dyDescent="0.25">
      <c r="A1018" t="s">
        <v>22</v>
      </c>
      <c r="B1018" t="s">
        <v>23</v>
      </c>
      <c r="C1018" t="s">
        <v>24</v>
      </c>
      <c r="D1018" t="s">
        <v>25</v>
      </c>
      <c r="E1018" t="s">
        <v>26</v>
      </c>
      <c r="F1018" t="s">
        <v>27</v>
      </c>
      <c r="G1018" t="s">
        <v>45</v>
      </c>
      <c r="H1018" t="s">
        <v>45</v>
      </c>
      <c r="I1018" t="str">
        <f t="shared" si="40"/>
        <v>D</v>
      </c>
      <c r="J1018">
        <v>25780</v>
      </c>
      <c r="K1018" t="s">
        <v>2392</v>
      </c>
      <c r="L1018" t="s">
        <v>2393</v>
      </c>
      <c r="M1018" t="s">
        <v>28</v>
      </c>
      <c r="N1018" t="s">
        <v>32</v>
      </c>
      <c r="O1018">
        <v>19023</v>
      </c>
      <c r="P1018" s="1">
        <v>43234</v>
      </c>
      <c r="Q1018">
        <f t="shared" si="36"/>
        <v>2018</v>
      </c>
      <c r="R1018" t="s">
        <v>34</v>
      </c>
      <c r="S1018" t="s">
        <v>29</v>
      </c>
      <c r="T1018" t="s">
        <v>30</v>
      </c>
      <c r="U1018" s="1">
        <v>43101</v>
      </c>
      <c r="V1018" s="2">
        <v>6991.45</v>
      </c>
    </row>
    <row r="1019" spans="1:22" x14ac:dyDescent="0.25">
      <c r="A1019" t="s">
        <v>22</v>
      </c>
      <c r="B1019" t="s">
        <v>23</v>
      </c>
      <c r="C1019" t="s">
        <v>24</v>
      </c>
      <c r="D1019" t="s">
        <v>25</v>
      </c>
      <c r="E1019" t="s">
        <v>26</v>
      </c>
      <c r="F1019" t="s">
        <v>27</v>
      </c>
      <c r="G1019" t="s">
        <v>45</v>
      </c>
      <c r="H1019" t="s">
        <v>45</v>
      </c>
      <c r="I1019" t="str">
        <f t="shared" si="40"/>
        <v>D</v>
      </c>
      <c r="J1019">
        <v>26761</v>
      </c>
      <c r="K1019" t="s">
        <v>2435</v>
      </c>
      <c r="L1019" t="s">
        <v>2436</v>
      </c>
      <c r="M1019" t="s">
        <v>28</v>
      </c>
      <c r="N1019" t="s">
        <v>32</v>
      </c>
      <c r="O1019">
        <v>19023</v>
      </c>
      <c r="P1019" s="1">
        <v>43234</v>
      </c>
      <c r="Q1019">
        <f t="shared" si="36"/>
        <v>2018</v>
      </c>
      <c r="R1019" t="s">
        <v>34</v>
      </c>
      <c r="S1019" t="s">
        <v>29</v>
      </c>
      <c r="T1019" t="s">
        <v>30</v>
      </c>
      <c r="U1019" s="1">
        <v>43101</v>
      </c>
      <c r="V1019" s="2">
        <v>6991.45</v>
      </c>
    </row>
    <row r="1020" spans="1:22" x14ac:dyDescent="0.25">
      <c r="A1020" t="s">
        <v>22</v>
      </c>
      <c r="B1020" t="s">
        <v>23</v>
      </c>
      <c r="C1020" t="s">
        <v>24</v>
      </c>
      <c r="D1020" t="s">
        <v>25</v>
      </c>
      <c r="E1020" t="s">
        <v>26</v>
      </c>
      <c r="F1020" t="s">
        <v>27</v>
      </c>
      <c r="G1020" t="s">
        <v>45</v>
      </c>
      <c r="H1020" t="s">
        <v>45</v>
      </c>
      <c r="I1020" t="str">
        <f t="shared" si="40"/>
        <v>D</v>
      </c>
      <c r="J1020">
        <v>26217</v>
      </c>
      <c r="K1020" t="s">
        <v>2451</v>
      </c>
      <c r="L1020" t="s">
        <v>2452</v>
      </c>
      <c r="M1020" t="s">
        <v>28</v>
      </c>
      <c r="N1020" t="s">
        <v>32</v>
      </c>
      <c r="O1020">
        <v>19023</v>
      </c>
      <c r="P1020" s="1">
        <v>43234</v>
      </c>
      <c r="Q1020">
        <f t="shared" si="36"/>
        <v>2018</v>
      </c>
      <c r="R1020" t="s">
        <v>34</v>
      </c>
      <c r="S1020" t="s">
        <v>29</v>
      </c>
      <c r="T1020" t="s">
        <v>30</v>
      </c>
      <c r="U1020" s="1">
        <v>43101</v>
      </c>
      <c r="V1020" s="2">
        <v>6991.45</v>
      </c>
    </row>
    <row r="1021" spans="1:22" x14ac:dyDescent="0.25">
      <c r="A1021" t="s">
        <v>22</v>
      </c>
      <c r="B1021" t="s">
        <v>23</v>
      </c>
      <c r="C1021" t="s">
        <v>24</v>
      </c>
      <c r="D1021" t="s">
        <v>25</v>
      </c>
      <c r="E1021" t="s">
        <v>26</v>
      </c>
      <c r="F1021" t="s">
        <v>27</v>
      </c>
      <c r="G1021" t="s">
        <v>45</v>
      </c>
      <c r="H1021" t="s">
        <v>45</v>
      </c>
      <c r="I1021" t="str">
        <f t="shared" si="40"/>
        <v>D</v>
      </c>
      <c r="J1021">
        <v>1794</v>
      </c>
      <c r="K1021" t="s">
        <v>2463</v>
      </c>
      <c r="L1021" t="s">
        <v>2464</v>
      </c>
      <c r="M1021" t="s">
        <v>28</v>
      </c>
      <c r="N1021" t="s">
        <v>32</v>
      </c>
      <c r="O1021">
        <v>19023</v>
      </c>
      <c r="P1021" s="1">
        <v>43234</v>
      </c>
      <c r="Q1021">
        <f t="shared" si="36"/>
        <v>2018</v>
      </c>
      <c r="R1021" t="s">
        <v>34</v>
      </c>
      <c r="S1021" t="s">
        <v>29</v>
      </c>
      <c r="T1021" t="s">
        <v>30</v>
      </c>
      <c r="U1021" s="1">
        <v>43101</v>
      </c>
      <c r="V1021" s="2">
        <v>6991.45</v>
      </c>
    </row>
    <row r="1022" spans="1:22" x14ac:dyDescent="0.25">
      <c r="A1022" t="s">
        <v>22</v>
      </c>
      <c r="B1022" t="s">
        <v>23</v>
      </c>
      <c r="C1022" t="s">
        <v>24</v>
      </c>
      <c r="D1022" t="s">
        <v>25</v>
      </c>
      <c r="E1022" t="s">
        <v>26</v>
      </c>
      <c r="F1022" t="s">
        <v>27</v>
      </c>
      <c r="G1022" t="s">
        <v>45</v>
      </c>
      <c r="H1022" t="s">
        <v>45</v>
      </c>
      <c r="I1022" t="str">
        <f t="shared" si="40"/>
        <v>D</v>
      </c>
      <c r="J1022">
        <v>1382</v>
      </c>
      <c r="K1022" t="s">
        <v>2467</v>
      </c>
      <c r="L1022" t="s">
        <v>2468</v>
      </c>
      <c r="M1022" t="s">
        <v>28</v>
      </c>
      <c r="N1022" t="s">
        <v>32</v>
      </c>
      <c r="O1022">
        <v>19023</v>
      </c>
      <c r="P1022" s="1">
        <v>43234</v>
      </c>
      <c r="Q1022">
        <f t="shared" si="36"/>
        <v>2018</v>
      </c>
      <c r="R1022" t="s">
        <v>34</v>
      </c>
      <c r="S1022" t="s">
        <v>29</v>
      </c>
      <c r="T1022" t="s">
        <v>30</v>
      </c>
      <c r="U1022" s="1">
        <v>43101</v>
      </c>
      <c r="V1022" s="2">
        <v>6991.45</v>
      </c>
    </row>
    <row r="1023" spans="1:22" x14ac:dyDescent="0.25">
      <c r="A1023" t="s">
        <v>22</v>
      </c>
      <c r="B1023" t="s">
        <v>23</v>
      </c>
      <c r="C1023" t="s">
        <v>24</v>
      </c>
      <c r="D1023" t="s">
        <v>25</v>
      </c>
      <c r="E1023" t="s">
        <v>26</v>
      </c>
      <c r="F1023" t="s">
        <v>27</v>
      </c>
      <c r="G1023" t="s">
        <v>45</v>
      </c>
      <c r="H1023" t="s">
        <v>45</v>
      </c>
      <c r="I1023" t="str">
        <f t="shared" si="40"/>
        <v>D</v>
      </c>
      <c r="J1023">
        <v>66</v>
      </c>
      <c r="K1023" t="s">
        <v>2522</v>
      </c>
      <c r="L1023" t="s">
        <v>2523</v>
      </c>
      <c r="M1023" t="s">
        <v>28</v>
      </c>
      <c r="N1023" t="s">
        <v>32</v>
      </c>
      <c r="O1023">
        <v>19023</v>
      </c>
      <c r="P1023" s="1">
        <v>43234</v>
      </c>
      <c r="Q1023">
        <f t="shared" si="36"/>
        <v>2018</v>
      </c>
      <c r="R1023" t="s">
        <v>34</v>
      </c>
      <c r="S1023" t="s">
        <v>29</v>
      </c>
      <c r="T1023" t="s">
        <v>30</v>
      </c>
      <c r="U1023" s="1">
        <v>43101</v>
      </c>
      <c r="V1023" s="2">
        <v>6991.45</v>
      </c>
    </row>
    <row r="1024" spans="1:22" x14ac:dyDescent="0.25">
      <c r="A1024" t="s">
        <v>22</v>
      </c>
      <c r="B1024" t="s">
        <v>23</v>
      </c>
      <c r="C1024" t="s">
        <v>24</v>
      </c>
      <c r="D1024" t="s">
        <v>25</v>
      </c>
      <c r="E1024" t="s">
        <v>26</v>
      </c>
      <c r="F1024" t="s">
        <v>27</v>
      </c>
      <c r="G1024" t="s">
        <v>45</v>
      </c>
      <c r="H1024" t="s">
        <v>45</v>
      </c>
      <c r="I1024" t="str">
        <f t="shared" si="40"/>
        <v>D</v>
      </c>
      <c r="J1024">
        <v>1410</v>
      </c>
      <c r="K1024" t="s">
        <v>2534</v>
      </c>
      <c r="L1024" t="s">
        <v>2535</v>
      </c>
      <c r="M1024" t="s">
        <v>28</v>
      </c>
      <c r="N1024" t="s">
        <v>32</v>
      </c>
      <c r="O1024">
        <v>19023</v>
      </c>
      <c r="P1024" s="1">
        <v>43234</v>
      </c>
      <c r="Q1024">
        <f t="shared" si="36"/>
        <v>2018</v>
      </c>
      <c r="R1024" t="s">
        <v>34</v>
      </c>
      <c r="S1024" t="s">
        <v>29</v>
      </c>
      <c r="T1024" t="s">
        <v>30</v>
      </c>
      <c r="U1024" s="1">
        <v>43101</v>
      </c>
      <c r="V1024" s="2">
        <v>6991.45</v>
      </c>
    </row>
    <row r="1025" spans="1:22" x14ac:dyDescent="0.25">
      <c r="A1025" t="s">
        <v>22</v>
      </c>
      <c r="B1025" t="s">
        <v>23</v>
      </c>
      <c r="C1025" t="s">
        <v>24</v>
      </c>
      <c r="D1025" t="s">
        <v>25</v>
      </c>
      <c r="E1025" t="s">
        <v>26</v>
      </c>
      <c r="F1025" t="s">
        <v>27</v>
      </c>
      <c r="G1025" t="s">
        <v>45</v>
      </c>
      <c r="H1025" t="s">
        <v>45</v>
      </c>
      <c r="I1025" t="str">
        <f t="shared" si="40"/>
        <v>D</v>
      </c>
      <c r="J1025">
        <v>1788</v>
      </c>
      <c r="K1025" t="s">
        <v>2563</v>
      </c>
      <c r="L1025" t="s">
        <v>2564</v>
      </c>
      <c r="M1025" t="s">
        <v>28</v>
      </c>
      <c r="N1025" t="s">
        <v>32</v>
      </c>
      <c r="O1025">
        <v>19023</v>
      </c>
      <c r="P1025" s="1">
        <v>43234</v>
      </c>
      <c r="Q1025">
        <f t="shared" si="36"/>
        <v>2018</v>
      </c>
      <c r="R1025" t="s">
        <v>34</v>
      </c>
      <c r="S1025" t="s">
        <v>29</v>
      </c>
      <c r="T1025" t="s">
        <v>30</v>
      </c>
      <c r="U1025" s="1">
        <v>43101</v>
      </c>
      <c r="V1025" s="2">
        <v>6991.45</v>
      </c>
    </row>
    <row r="1026" spans="1:22" x14ac:dyDescent="0.25">
      <c r="A1026" t="s">
        <v>22</v>
      </c>
      <c r="B1026" t="s">
        <v>23</v>
      </c>
      <c r="C1026" t="s">
        <v>24</v>
      </c>
      <c r="D1026" t="s">
        <v>25</v>
      </c>
      <c r="E1026" t="s">
        <v>26</v>
      </c>
      <c r="F1026" t="s">
        <v>27</v>
      </c>
      <c r="G1026" t="s">
        <v>45</v>
      </c>
      <c r="H1026" t="s">
        <v>45</v>
      </c>
      <c r="I1026" t="str">
        <f t="shared" si="40"/>
        <v>D</v>
      </c>
      <c r="J1026">
        <v>6999</v>
      </c>
      <c r="K1026" t="s">
        <v>2565</v>
      </c>
      <c r="L1026" t="s">
        <v>2566</v>
      </c>
      <c r="M1026" t="s">
        <v>28</v>
      </c>
      <c r="N1026" t="s">
        <v>32</v>
      </c>
      <c r="O1026">
        <v>19023</v>
      </c>
      <c r="P1026" s="1">
        <v>43234</v>
      </c>
      <c r="Q1026">
        <f t="shared" ref="Q1026:Q1089" si="41">YEAR(P1026)</f>
        <v>2018</v>
      </c>
      <c r="R1026" t="s">
        <v>34</v>
      </c>
      <c r="S1026" t="s">
        <v>29</v>
      </c>
      <c r="T1026" t="s">
        <v>30</v>
      </c>
      <c r="U1026" s="1">
        <v>43101</v>
      </c>
      <c r="V1026" s="2">
        <v>6991.45</v>
      </c>
    </row>
    <row r="1027" spans="1:22" x14ac:dyDescent="0.25">
      <c r="A1027" t="s">
        <v>22</v>
      </c>
      <c r="B1027" t="s">
        <v>23</v>
      </c>
      <c r="C1027" t="s">
        <v>24</v>
      </c>
      <c r="D1027" t="s">
        <v>25</v>
      </c>
      <c r="E1027" t="s">
        <v>26</v>
      </c>
      <c r="F1027" t="s">
        <v>27</v>
      </c>
      <c r="G1027" t="s">
        <v>45</v>
      </c>
      <c r="H1027" t="s">
        <v>45</v>
      </c>
      <c r="I1027" t="str">
        <f t="shared" si="40"/>
        <v>D</v>
      </c>
      <c r="J1027">
        <v>1779</v>
      </c>
      <c r="K1027" t="s">
        <v>2569</v>
      </c>
      <c r="L1027" t="s">
        <v>2569</v>
      </c>
      <c r="M1027" t="s">
        <v>28</v>
      </c>
      <c r="N1027" t="s">
        <v>32</v>
      </c>
      <c r="O1027">
        <v>19023</v>
      </c>
      <c r="P1027" s="1">
        <v>43234</v>
      </c>
      <c r="Q1027">
        <f t="shared" si="41"/>
        <v>2018</v>
      </c>
      <c r="R1027" t="s">
        <v>34</v>
      </c>
      <c r="S1027" t="s">
        <v>29</v>
      </c>
      <c r="T1027" t="s">
        <v>30</v>
      </c>
      <c r="U1027" s="1">
        <v>43101</v>
      </c>
      <c r="V1027" s="2">
        <v>6991.45</v>
      </c>
    </row>
    <row r="1028" spans="1:22" x14ac:dyDescent="0.25">
      <c r="A1028" t="s">
        <v>22</v>
      </c>
      <c r="B1028" t="s">
        <v>23</v>
      </c>
      <c r="C1028" t="s">
        <v>24</v>
      </c>
      <c r="D1028" t="s">
        <v>25</v>
      </c>
      <c r="E1028" t="s">
        <v>26</v>
      </c>
      <c r="F1028" t="s">
        <v>27</v>
      </c>
      <c r="G1028" t="s">
        <v>45</v>
      </c>
      <c r="H1028" t="s">
        <v>45</v>
      </c>
      <c r="I1028" t="str">
        <f t="shared" si="40"/>
        <v>D</v>
      </c>
      <c r="J1028">
        <v>35685</v>
      </c>
      <c r="K1028" t="s">
        <v>2581</v>
      </c>
      <c r="L1028" t="s">
        <v>2582</v>
      </c>
      <c r="M1028" t="s">
        <v>28</v>
      </c>
      <c r="N1028" t="s">
        <v>32</v>
      </c>
      <c r="O1028">
        <v>19023</v>
      </c>
      <c r="P1028" s="1">
        <v>43234</v>
      </c>
      <c r="Q1028">
        <f t="shared" si="41"/>
        <v>2018</v>
      </c>
      <c r="R1028" t="s">
        <v>34</v>
      </c>
      <c r="S1028" t="s">
        <v>29</v>
      </c>
      <c r="T1028" t="s">
        <v>30</v>
      </c>
      <c r="U1028" s="1">
        <v>43101</v>
      </c>
      <c r="V1028" s="2">
        <v>6991.45</v>
      </c>
    </row>
    <row r="1029" spans="1:22" x14ac:dyDescent="0.25">
      <c r="A1029" t="s">
        <v>22</v>
      </c>
      <c r="B1029" t="s">
        <v>23</v>
      </c>
      <c r="C1029" t="s">
        <v>24</v>
      </c>
      <c r="D1029" t="s">
        <v>25</v>
      </c>
      <c r="E1029" t="s">
        <v>26</v>
      </c>
      <c r="F1029" t="s">
        <v>27</v>
      </c>
      <c r="G1029" t="s">
        <v>45</v>
      </c>
      <c r="H1029" t="s">
        <v>45</v>
      </c>
      <c r="I1029" t="str">
        <f t="shared" si="40"/>
        <v>D</v>
      </c>
      <c r="J1029">
        <v>40695</v>
      </c>
      <c r="K1029" t="s">
        <v>2583</v>
      </c>
      <c r="L1029" t="s">
        <v>2583</v>
      </c>
      <c r="M1029" t="s">
        <v>28</v>
      </c>
      <c r="N1029" t="s">
        <v>32</v>
      </c>
      <c r="O1029">
        <v>19023</v>
      </c>
      <c r="P1029" s="1">
        <v>43234</v>
      </c>
      <c r="Q1029">
        <f t="shared" si="41"/>
        <v>2018</v>
      </c>
      <c r="R1029" t="s">
        <v>34</v>
      </c>
      <c r="S1029" t="s">
        <v>29</v>
      </c>
      <c r="T1029" t="s">
        <v>30</v>
      </c>
      <c r="U1029" s="1">
        <v>43101</v>
      </c>
      <c r="V1029" s="2">
        <v>6991.45</v>
      </c>
    </row>
    <row r="1030" spans="1:22" x14ac:dyDescent="0.25">
      <c r="A1030" t="s">
        <v>22</v>
      </c>
      <c r="B1030" t="s">
        <v>23</v>
      </c>
      <c r="C1030" t="s">
        <v>24</v>
      </c>
      <c r="D1030" t="s">
        <v>25</v>
      </c>
      <c r="E1030" t="s">
        <v>26</v>
      </c>
      <c r="F1030" t="s">
        <v>27</v>
      </c>
      <c r="G1030" t="s">
        <v>45</v>
      </c>
      <c r="H1030" t="s">
        <v>45</v>
      </c>
      <c r="I1030" t="str">
        <f t="shared" si="40"/>
        <v>D</v>
      </c>
      <c r="J1030">
        <v>1397</v>
      </c>
      <c r="K1030" t="s">
        <v>2590</v>
      </c>
      <c r="L1030" t="s">
        <v>2591</v>
      </c>
      <c r="M1030" t="s">
        <v>28</v>
      </c>
      <c r="N1030" t="s">
        <v>32</v>
      </c>
      <c r="O1030">
        <v>19023</v>
      </c>
      <c r="P1030" s="1">
        <v>43234</v>
      </c>
      <c r="Q1030">
        <f t="shared" si="41"/>
        <v>2018</v>
      </c>
      <c r="R1030" t="s">
        <v>34</v>
      </c>
      <c r="S1030" t="s">
        <v>29</v>
      </c>
      <c r="T1030" t="s">
        <v>30</v>
      </c>
      <c r="U1030" s="1">
        <v>43101</v>
      </c>
      <c r="V1030" s="2">
        <v>6991.45</v>
      </c>
    </row>
    <row r="1031" spans="1:22" x14ac:dyDescent="0.25">
      <c r="A1031" t="s">
        <v>22</v>
      </c>
      <c r="B1031" t="s">
        <v>23</v>
      </c>
      <c r="C1031" t="s">
        <v>24</v>
      </c>
      <c r="D1031" t="s">
        <v>25</v>
      </c>
      <c r="E1031" t="s">
        <v>26</v>
      </c>
      <c r="F1031" t="s">
        <v>27</v>
      </c>
      <c r="G1031" t="s">
        <v>45</v>
      </c>
      <c r="H1031" t="s">
        <v>45</v>
      </c>
      <c r="I1031" t="str">
        <f t="shared" si="40"/>
        <v>D</v>
      </c>
      <c r="J1031">
        <v>1413</v>
      </c>
      <c r="K1031" t="s">
        <v>2594</v>
      </c>
      <c r="L1031" t="s">
        <v>2595</v>
      </c>
      <c r="M1031" t="s">
        <v>28</v>
      </c>
      <c r="N1031" t="s">
        <v>32</v>
      </c>
      <c r="O1031">
        <v>19023</v>
      </c>
      <c r="P1031" s="1">
        <v>43234</v>
      </c>
      <c r="Q1031">
        <f t="shared" si="41"/>
        <v>2018</v>
      </c>
      <c r="R1031" t="s">
        <v>34</v>
      </c>
      <c r="S1031" t="s">
        <v>29</v>
      </c>
      <c r="T1031" t="s">
        <v>30</v>
      </c>
      <c r="U1031" s="1">
        <v>43101</v>
      </c>
      <c r="V1031" s="2">
        <v>6991.45</v>
      </c>
    </row>
    <row r="1032" spans="1:22" x14ac:dyDescent="0.25">
      <c r="A1032" t="s">
        <v>22</v>
      </c>
      <c r="B1032" t="s">
        <v>23</v>
      </c>
      <c r="C1032" t="s">
        <v>24</v>
      </c>
      <c r="D1032" t="s">
        <v>25</v>
      </c>
      <c r="E1032" t="s">
        <v>26</v>
      </c>
      <c r="F1032" t="s">
        <v>27</v>
      </c>
      <c r="G1032" t="s">
        <v>45</v>
      </c>
      <c r="H1032" t="s">
        <v>45</v>
      </c>
      <c r="I1032" t="str">
        <f>"E"</f>
        <v>E</v>
      </c>
      <c r="J1032">
        <v>8438</v>
      </c>
      <c r="K1032" t="s">
        <v>3535</v>
      </c>
      <c r="L1032" t="s">
        <v>3536</v>
      </c>
      <c r="M1032" t="s">
        <v>28</v>
      </c>
      <c r="N1032" t="s">
        <v>32</v>
      </c>
      <c r="O1032">
        <v>19023</v>
      </c>
      <c r="P1032" s="1">
        <v>43234</v>
      </c>
      <c r="Q1032">
        <f t="shared" si="41"/>
        <v>2018</v>
      </c>
      <c r="R1032" t="s">
        <v>34</v>
      </c>
      <c r="S1032" t="s">
        <v>29</v>
      </c>
      <c r="T1032" t="s">
        <v>30</v>
      </c>
      <c r="U1032" s="1">
        <v>43101</v>
      </c>
      <c r="V1032" s="2">
        <v>6991.45</v>
      </c>
    </row>
    <row r="1033" spans="1:22" x14ac:dyDescent="0.25">
      <c r="A1033" t="s">
        <v>22</v>
      </c>
      <c r="B1033" t="s">
        <v>23</v>
      </c>
      <c r="C1033" t="s">
        <v>24</v>
      </c>
      <c r="D1033" t="s">
        <v>25</v>
      </c>
      <c r="E1033" t="s">
        <v>26</v>
      </c>
      <c r="F1033" t="s">
        <v>27</v>
      </c>
      <c r="G1033" t="s">
        <v>45</v>
      </c>
      <c r="H1033" t="s">
        <v>45</v>
      </c>
      <c r="I1033" t="str">
        <f>"F"</f>
        <v>F</v>
      </c>
      <c r="J1033">
        <v>7177</v>
      </c>
      <c r="K1033" t="s">
        <v>3939</v>
      </c>
      <c r="L1033" t="s">
        <v>3940</v>
      </c>
      <c r="M1033" t="s">
        <v>28</v>
      </c>
      <c r="N1033" t="s">
        <v>32</v>
      </c>
      <c r="O1033">
        <v>19023</v>
      </c>
      <c r="P1033" s="1">
        <v>43234</v>
      </c>
      <c r="Q1033">
        <f t="shared" si="41"/>
        <v>2018</v>
      </c>
      <c r="R1033" t="s">
        <v>34</v>
      </c>
      <c r="S1033" t="s">
        <v>29</v>
      </c>
      <c r="T1033" t="s">
        <v>30</v>
      </c>
      <c r="U1033" s="1">
        <v>43101</v>
      </c>
      <c r="V1033" s="2">
        <v>6991.45</v>
      </c>
    </row>
    <row r="1034" spans="1:22" x14ac:dyDescent="0.25">
      <c r="A1034" t="s">
        <v>22</v>
      </c>
      <c r="B1034" t="s">
        <v>23</v>
      </c>
      <c r="C1034" t="s">
        <v>24</v>
      </c>
      <c r="D1034" t="s">
        <v>25</v>
      </c>
      <c r="E1034" t="s">
        <v>26</v>
      </c>
      <c r="F1034" t="s">
        <v>27</v>
      </c>
      <c r="G1034" t="s">
        <v>45</v>
      </c>
      <c r="H1034" t="s">
        <v>45</v>
      </c>
      <c r="I1034" t="str">
        <f>"A"</f>
        <v>A</v>
      </c>
      <c r="J1034">
        <v>3019130</v>
      </c>
      <c r="K1034" t="s">
        <v>264</v>
      </c>
      <c r="L1034" t="s">
        <v>265</v>
      </c>
      <c r="M1034" t="s">
        <v>28</v>
      </c>
      <c r="N1034" t="s">
        <v>32</v>
      </c>
      <c r="O1034">
        <v>19149</v>
      </c>
      <c r="P1034" s="1">
        <v>43236</v>
      </c>
      <c r="Q1034">
        <f t="shared" si="41"/>
        <v>2018</v>
      </c>
      <c r="R1034" t="s">
        <v>111</v>
      </c>
      <c r="S1034" t="s">
        <v>29</v>
      </c>
      <c r="T1034" t="s">
        <v>30</v>
      </c>
      <c r="U1034" s="1">
        <v>43221</v>
      </c>
      <c r="V1034" s="2">
        <v>7000</v>
      </c>
    </row>
    <row r="1035" spans="1:22" x14ac:dyDescent="0.25">
      <c r="A1035" t="s">
        <v>22</v>
      </c>
      <c r="B1035" t="s">
        <v>23</v>
      </c>
      <c r="C1035" t="s">
        <v>24</v>
      </c>
      <c r="D1035" t="s">
        <v>25</v>
      </c>
      <c r="E1035" t="s">
        <v>26</v>
      </c>
      <c r="F1035" t="s">
        <v>27</v>
      </c>
      <c r="G1035" t="s">
        <v>45</v>
      </c>
      <c r="H1035" t="s">
        <v>45</v>
      </c>
      <c r="I1035" t="str">
        <f t="shared" ref="I1035:I1058" si="42">"D"</f>
        <v>D</v>
      </c>
      <c r="J1035">
        <v>130409</v>
      </c>
      <c r="K1035" t="s">
        <v>2539</v>
      </c>
      <c r="L1035" t="s">
        <v>2540</v>
      </c>
      <c r="M1035" t="s">
        <v>28</v>
      </c>
      <c r="N1035" t="s">
        <v>32</v>
      </c>
      <c r="O1035">
        <v>19149</v>
      </c>
      <c r="P1035" s="1">
        <v>43236</v>
      </c>
      <c r="Q1035">
        <f t="shared" si="41"/>
        <v>2018</v>
      </c>
      <c r="R1035" t="s">
        <v>111</v>
      </c>
      <c r="S1035" t="s">
        <v>29</v>
      </c>
      <c r="T1035" t="s">
        <v>30</v>
      </c>
      <c r="U1035" s="1">
        <v>43221</v>
      </c>
      <c r="V1035" s="2">
        <v>7000</v>
      </c>
    </row>
    <row r="1036" spans="1:22" x14ac:dyDescent="0.25">
      <c r="A1036" t="s">
        <v>22</v>
      </c>
      <c r="B1036" t="s">
        <v>23</v>
      </c>
      <c r="C1036" t="s">
        <v>24</v>
      </c>
      <c r="D1036" t="s">
        <v>25</v>
      </c>
      <c r="E1036" t="s">
        <v>26</v>
      </c>
      <c r="F1036" t="s">
        <v>27</v>
      </c>
      <c r="G1036" t="s">
        <v>45</v>
      </c>
      <c r="H1036" t="s">
        <v>45</v>
      </c>
      <c r="I1036" t="str">
        <f t="shared" si="42"/>
        <v>D</v>
      </c>
      <c r="J1036">
        <v>3028383</v>
      </c>
      <c r="K1036" t="s">
        <v>2556</v>
      </c>
      <c r="L1036" t="s">
        <v>2557</v>
      </c>
      <c r="M1036" t="s">
        <v>28</v>
      </c>
      <c r="N1036" t="s">
        <v>32</v>
      </c>
      <c r="O1036">
        <v>19023</v>
      </c>
      <c r="P1036" s="1">
        <v>43234</v>
      </c>
      <c r="Q1036">
        <f t="shared" si="41"/>
        <v>2018</v>
      </c>
      <c r="R1036" t="s">
        <v>34</v>
      </c>
      <c r="S1036" t="s">
        <v>29</v>
      </c>
      <c r="T1036" t="s">
        <v>30</v>
      </c>
      <c r="U1036" s="1">
        <v>43221</v>
      </c>
      <c r="V1036" s="2">
        <v>7002.16</v>
      </c>
    </row>
    <row r="1037" spans="1:22" x14ac:dyDescent="0.25">
      <c r="A1037" t="s">
        <v>22</v>
      </c>
      <c r="B1037" t="s">
        <v>23</v>
      </c>
      <c r="C1037" t="s">
        <v>24</v>
      </c>
      <c r="D1037" t="s">
        <v>25</v>
      </c>
      <c r="E1037" t="s">
        <v>26</v>
      </c>
      <c r="F1037" t="s">
        <v>27</v>
      </c>
      <c r="G1037" t="s">
        <v>45</v>
      </c>
      <c r="H1037" t="s">
        <v>45</v>
      </c>
      <c r="I1037" t="str">
        <f t="shared" si="42"/>
        <v>D</v>
      </c>
      <c r="J1037">
        <v>4238</v>
      </c>
      <c r="K1037" t="s">
        <v>1619</v>
      </c>
      <c r="L1037" t="s">
        <v>1620</v>
      </c>
      <c r="M1037" t="s">
        <v>28</v>
      </c>
      <c r="N1037" t="s">
        <v>32</v>
      </c>
      <c r="O1037">
        <v>18602</v>
      </c>
      <c r="P1037" s="1">
        <v>42541</v>
      </c>
      <c r="Q1037">
        <f t="shared" si="41"/>
        <v>2016</v>
      </c>
      <c r="R1037" t="s">
        <v>34</v>
      </c>
      <c r="S1037" t="s">
        <v>29</v>
      </c>
      <c r="T1037" t="s">
        <v>30</v>
      </c>
      <c r="U1037" s="1">
        <v>42370</v>
      </c>
      <c r="V1037" s="2">
        <v>7041.34</v>
      </c>
    </row>
    <row r="1038" spans="1:22" x14ac:dyDescent="0.25">
      <c r="A1038" t="s">
        <v>22</v>
      </c>
      <c r="B1038" t="s">
        <v>23</v>
      </c>
      <c r="C1038" t="s">
        <v>24</v>
      </c>
      <c r="D1038" t="s">
        <v>25</v>
      </c>
      <c r="E1038" t="s">
        <v>26</v>
      </c>
      <c r="F1038" t="s">
        <v>27</v>
      </c>
      <c r="G1038" t="s">
        <v>45</v>
      </c>
      <c r="H1038" t="s">
        <v>45</v>
      </c>
      <c r="I1038" t="str">
        <f t="shared" si="42"/>
        <v>D</v>
      </c>
      <c r="J1038">
        <v>41117</v>
      </c>
      <c r="K1038" t="s">
        <v>1661</v>
      </c>
      <c r="L1038" t="s">
        <v>1662</v>
      </c>
      <c r="M1038" t="s">
        <v>28</v>
      </c>
      <c r="N1038" t="s">
        <v>32</v>
      </c>
      <c r="O1038">
        <v>18602</v>
      </c>
      <c r="P1038" s="1">
        <v>42541</v>
      </c>
      <c r="Q1038">
        <f t="shared" si="41"/>
        <v>2016</v>
      </c>
      <c r="R1038" t="s">
        <v>34</v>
      </c>
      <c r="S1038" t="s">
        <v>29</v>
      </c>
      <c r="T1038" t="s">
        <v>30</v>
      </c>
      <c r="U1038" s="1">
        <v>42370</v>
      </c>
      <c r="V1038" s="2">
        <v>7041.34</v>
      </c>
    </row>
    <row r="1039" spans="1:22" x14ac:dyDescent="0.25">
      <c r="A1039" t="s">
        <v>22</v>
      </c>
      <c r="B1039" t="s">
        <v>23</v>
      </c>
      <c r="C1039" t="s">
        <v>24</v>
      </c>
      <c r="D1039" t="s">
        <v>25</v>
      </c>
      <c r="E1039" t="s">
        <v>26</v>
      </c>
      <c r="F1039" t="s">
        <v>27</v>
      </c>
      <c r="G1039" t="s">
        <v>45</v>
      </c>
      <c r="H1039" t="s">
        <v>45</v>
      </c>
      <c r="I1039" t="str">
        <f t="shared" si="42"/>
        <v>D</v>
      </c>
      <c r="J1039">
        <v>6995</v>
      </c>
      <c r="K1039" t="s">
        <v>1665</v>
      </c>
      <c r="L1039" t="s">
        <v>1666</v>
      </c>
      <c r="M1039" t="s">
        <v>28</v>
      </c>
      <c r="N1039" t="s">
        <v>32</v>
      </c>
      <c r="O1039">
        <v>18602</v>
      </c>
      <c r="P1039" s="1">
        <v>42541</v>
      </c>
      <c r="Q1039">
        <f t="shared" si="41"/>
        <v>2016</v>
      </c>
      <c r="R1039" t="s">
        <v>34</v>
      </c>
      <c r="S1039" t="s">
        <v>29</v>
      </c>
      <c r="T1039" t="s">
        <v>30</v>
      </c>
      <c r="U1039" s="1">
        <v>42370</v>
      </c>
      <c r="V1039" s="2">
        <v>7041.34</v>
      </c>
    </row>
    <row r="1040" spans="1:22" x14ac:dyDescent="0.25">
      <c r="A1040" t="s">
        <v>22</v>
      </c>
      <c r="B1040" t="s">
        <v>23</v>
      </c>
      <c r="C1040" t="s">
        <v>24</v>
      </c>
      <c r="D1040" t="s">
        <v>25</v>
      </c>
      <c r="E1040" t="s">
        <v>26</v>
      </c>
      <c r="F1040" t="s">
        <v>27</v>
      </c>
      <c r="G1040" t="s">
        <v>45</v>
      </c>
      <c r="H1040" t="s">
        <v>45</v>
      </c>
      <c r="I1040" t="str">
        <f t="shared" si="42"/>
        <v>D</v>
      </c>
      <c r="J1040">
        <v>4240</v>
      </c>
      <c r="K1040" t="s">
        <v>1671</v>
      </c>
      <c r="L1040" t="s">
        <v>1672</v>
      </c>
      <c r="M1040" t="s">
        <v>28</v>
      </c>
      <c r="N1040" t="s">
        <v>32</v>
      </c>
      <c r="O1040">
        <v>18602</v>
      </c>
      <c r="P1040" s="1">
        <v>42541</v>
      </c>
      <c r="Q1040">
        <f t="shared" si="41"/>
        <v>2016</v>
      </c>
      <c r="R1040" t="s">
        <v>34</v>
      </c>
      <c r="S1040" t="s">
        <v>29</v>
      </c>
      <c r="T1040" t="s">
        <v>30</v>
      </c>
      <c r="U1040" s="1">
        <v>42370</v>
      </c>
      <c r="V1040" s="2">
        <v>7041.34</v>
      </c>
    </row>
    <row r="1041" spans="1:22" x14ac:dyDescent="0.25">
      <c r="A1041" t="s">
        <v>22</v>
      </c>
      <c r="B1041" t="s">
        <v>23</v>
      </c>
      <c r="C1041" t="s">
        <v>24</v>
      </c>
      <c r="D1041" t="s">
        <v>25</v>
      </c>
      <c r="E1041" t="s">
        <v>26</v>
      </c>
      <c r="F1041" t="s">
        <v>27</v>
      </c>
      <c r="G1041" t="s">
        <v>45</v>
      </c>
      <c r="H1041" t="s">
        <v>45</v>
      </c>
      <c r="I1041" t="str">
        <f t="shared" si="42"/>
        <v>D</v>
      </c>
      <c r="J1041">
        <v>29791</v>
      </c>
      <c r="K1041" t="s">
        <v>1683</v>
      </c>
      <c r="L1041" t="s">
        <v>1684</v>
      </c>
      <c r="M1041" t="s">
        <v>28</v>
      </c>
      <c r="N1041" t="s">
        <v>32</v>
      </c>
      <c r="O1041">
        <v>18602</v>
      </c>
      <c r="P1041" s="1">
        <v>42541</v>
      </c>
      <c r="Q1041">
        <f t="shared" si="41"/>
        <v>2016</v>
      </c>
      <c r="R1041" t="s">
        <v>34</v>
      </c>
      <c r="S1041" t="s">
        <v>29</v>
      </c>
      <c r="T1041" t="s">
        <v>30</v>
      </c>
      <c r="U1041" s="1">
        <v>42370</v>
      </c>
      <c r="V1041" s="2">
        <v>7041.34</v>
      </c>
    </row>
    <row r="1042" spans="1:22" x14ac:dyDescent="0.25">
      <c r="A1042" t="s">
        <v>22</v>
      </c>
      <c r="B1042" t="s">
        <v>23</v>
      </c>
      <c r="C1042" t="s">
        <v>24</v>
      </c>
      <c r="D1042" t="s">
        <v>25</v>
      </c>
      <c r="E1042" t="s">
        <v>26</v>
      </c>
      <c r="F1042" t="s">
        <v>27</v>
      </c>
      <c r="G1042" t="s">
        <v>45</v>
      </c>
      <c r="H1042" t="s">
        <v>45</v>
      </c>
      <c r="I1042" t="str">
        <f t="shared" si="42"/>
        <v>D</v>
      </c>
      <c r="J1042">
        <v>8436</v>
      </c>
      <c r="K1042" t="s">
        <v>1685</v>
      </c>
      <c r="L1042" t="s">
        <v>1686</v>
      </c>
      <c r="M1042" t="s">
        <v>28</v>
      </c>
      <c r="N1042" t="s">
        <v>32</v>
      </c>
      <c r="O1042">
        <v>18602</v>
      </c>
      <c r="P1042" s="1">
        <v>42541</v>
      </c>
      <c r="Q1042">
        <f t="shared" si="41"/>
        <v>2016</v>
      </c>
      <c r="R1042" t="s">
        <v>34</v>
      </c>
      <c r="S1042" t="s">
        <v>29</v>
      </c>
      <c r="T1042" t="s">
        <v>30</v>
      </c>
      <c r="U1042" s="1">
        <v>42370</v>
      </c>
      <c r="V1042" s="2">
        <v>7041.34</v>
      </c>
    </row>
    <row r="1043" spans="1:22" x14ac:dyDescent="0.25">
      <c r="A1043" t="s">
        <v>22</v>
      </c>
      <c r="B1043" t="s">
        <v>23</v>
      </c>
      <c r="C1043" t="s">
        <v>24</v>
      </c>
      <c r="D1043" t="s">
        <v>25</v>
      </c>
      <c r="E1043" t="s">
        <v>26</v>
      </c>
      <c r="F1043" t="s">
        <v>27</v>
      </c>
      <c r="G1043" t="s">
        <v>45</v>
      </c>
      <c r="H1043" t="s">
        <v>45</v>
      </c>
      <c r="I1043" t="str">
        <f t="shared" si="42"/>
        <v>D</v>
      </c>
      <c r="J1043">
        <v>8456</v>
      </c>
      <c r="K1043" t="s">
        <v>1689</v>
      </c>
      <c r="L1043" t="s">
        <v>1690</v>
      </c>
      <c r="M1043" t="s">
        <v>28</v>
      </c>
      <c r="N1043" t="s">
        <v>32</v>
      </c>
      <c r="O1043">
        <v>18602</v>
      </c>
      <c r="P1043" s="1">
        <v>42541</v>
      </c>
      <c r="Q1043">
        <f t="shared" si="41"/>
        <v>2016</v>
      </c>
      <c r="R1043" t="s">
        <v>34</v>
      </c>
      <c r="S1043" t="s">
        <v>29</v>
      </c>
      <c r="T1043" t="s">
        <v>30</v>
      </c>
      <c r="U1043" s="1">
        <v>42370</v>
      </c>
      <c r="V1043" s="2">
        <v>7041.34</v>
      </c>
    </row>
    <row r="1044" spans="1:22" x14ac:dyDescent="0.25">
      <c r="A1044" t="s">
        <v>22</v>
      </c>
      <c r="B1044" t="s">
        <v>23</v>
      </c>
      <c r="C1044" t="s">
        <v>24</v>
      </c>
      <c r="D1044" t="s">
        <v>25</v>
      </c>
      <c r="E1044" t="s">
        <v>26</v>
      </c>
      <c r="F1044" t="s">
        <v>27</v>
      </c>
      <c r="G1044" t="s">
        <v>45</v>
      </c>
      <c r="H1044" t="s">
        <v>45</v>
      </c>
      <c r="I1044" t="str">
        <f t="shared" si="42"/>
        <v>D</v>
      </c>
      <c r="J1044">
        <v>27231</v>
      </c>
      <c r="K1044" t="s">
        <v>1706</v>
      </c>
      <c r="L1044" t="s">
        <v>1707</v>
      </c>
      <c r="M1044" t="s">
        <v>28</v>
      </c>
      <c r="N1044" t="s">
        <v>32</v>
      </c>
      <c r="O1044">
        <v>18602</v>
      </c>
      <c r="P1044" s="1">
        <v>42541</v>
      </c>
      <c r="Q1044">
        <f t="shared" si="41"/>
        <v>2016</v>
      </c>
      <c r="R1044" t="s">
        <v>34</v>
      </c>
      <c r="S1044" t="s">
        <v>29</v>
      </c>
      <c r="T1044" t="s">
        <v>30</v>
      </c>
      <c r="U1044" s="1">
        <v>42370</v>
      </c>
      <c r="V1044" s="2">
        <v>7041.34</v>
      </c>
    </row>
    <row r="1045" spans="1:22" x14ac:dyDescent="0.25">
      <c r="A1045" t="s">
        <v>22</v>
      </c>
      <c r="B1045" t="s">
        <v>23</v>
      </c>
      <c r="C1045" t="s">
        <v>24</v>
      </c>
      <c r="D1045" t="s">
        <v>25</v>
      </c>
      <c r="E1045" t="s">
        <v>26</v>
      </c>
      <c r="F1045" t="s">
        <v>27</v>
      </c>
      <c r="G1045" t="s">
        <v>45</v>
      </c>
      <c r="H1045" t="s">
        <v>45</v>
      </c>
      <c r="I1045" t="str">
        <f t="shared" si="42"/>
        <v>D</v>
      </c>
      <c r="J1045">
        <v>6986</v>
      </c>
      <c r="K1045" t="s">
        <v>1714</v>
      </c>
      <c r="L1045" t="s">
        <v>1715</v>
      </c>
      <c r="M1045" t="s">
        <v>28</v>
      </c>
      <c r="N1045" t="s">
        <v>32</v>
      </c>
      <c r="O1045">
        <v>18602</v>
      </c>
      <c r="P1045" s="1">
        <v>42541</v>
      </c>
      <c r="Q1045">
        <f t="shared" si="41"/>
        <v>2016</v>
      </c>
      <c r="R1045" t="s">
        <v>34</v>
      </c>
      <c r="S1045" t="s">
        <v>29</v>
      </c>
      <c r="T1045" t="s">
        <v>30</v>
      </c>
      <c r="U1045" s="1">
        <v>42370</v>
      </c>
      <c r="V1045" s="2">
        <v>7041.34</v>
      </c>
    </row>
    <row r="1046" spans="1:22" x14ac:dyDescent="0.25">
      <c r="A1046" t="s">
        <v>22</v>
      </c>
      <c r="B1046" t="s">
        <v>23</v>
      </c>
      <c r="C1046" t="s">
        <v>24</v>
      </c>
      <c r="D1046" t="s">
        <v>25</v>
      </c>
      <c r="E1046" t="s">
        <v>26</v>
      </c>
      <c r="F1046" t="s">
        <v>27</v>
      </c>
      <c r="G1046" t="s">
        <v>45</v>
      </c>
      <c r="H1046" t="s">
        <v>45</v>
      </c>
      <c r="I1046" t="str">
        <f t="shared" si="42"/>
        <v>D</v>
      </c>
      <c r="J1046">
        <v>1372</v>
      </c>
      <c r="K1046" t="s">
        <v>1755</v>
      </c>
      <c r="L1046" t="s">
        <v>1756</v>
      </c>
      <c r="M1046" t="s">
        <v>28</v>
      </c>
      <c r="N1046" t="s">
        <v>32</v>
      </c>
      <c r="O1046">
        <v>18602</v>
      </c>
      <c r="P1046" s="1">
        <v>42541</v>
      </c>
      <c r="Q1046">
        <f t="shared" si="41"/>
        <v>2016</v>
      </c>
      <c r="R1046" t="s">
        <v>34</v>
      </c>
      <c r="S1046" t="s">
        <v>29</v>
      </c>
      <c r="T1046" t="s">
        <v>30</v>
      </c>
      <c r="U1046" s="1">
        <v>42370</v>
      </c>
      <c r="V1046" s="2">
        <v>7041.34</v>
      </c>
    </row>
    <row r="1047" spans="1:22" x14ac:dyDescent="0.25">
      <c r="A1047" t="s">
        <v>22</v>
      </c>
      <c r="B1047" t="s">
        <v>23</v>
      </c>
      <c r="C1047" t="s">
        <v>24</v>
      </c>
      <c r="D1047" t="s">
        <v>25</v>
      </c>
      <c r="E1047" t="s">
        <v>26</v>
      </c>
      <c r="F1047" t="s">
        <v>27</v>
      </c>
      <c r="G1047" t="s">
        <v>45</v>
      </c>
      <c r="H1047" t="s">
        <v>45</v>
      </c>
      <c r="I1047" t="str">
        <f t="shared" si="42"/>
        <v>D</v>
      </c>
      <c r="J1047">
        <v>7185</v>
      </c>
      <c r="K1047" t="s">
        <v>1786</v>
      </c>
      <c r="L1047" t="s">
        <v>1787</v>
      </c>
      <c r="M1047" t="s">
        <v>28</v>
      </c>
      <c r="N1047" t="s">
        <v>32</v>
      </c>
      <c r="O1047">
        <v>18602</v>
      </c>
      <c r="P1047" s="1">
        <v>42541</v>
      </c>
      <c r="Q1047">
        <f t="shared" si="41"/>
        <v>2016</v>
      </c>
      <c r="R1047" t="s">
        <v>34</v>
      </c>
      <c r="S1047" t="s">
        <v>29</v>
      </c>
      <c r="T1047" t="s">
        <v>30</v>
      </c>
      <c r="U1047" s="1">
        <v>42370</v>
      </c>
      <c r="V1047" s="2">
        <v>7041.34</v>
      </c>
    </row>
    <row r="1048" spans="1:22" x14ac:dyDescent="0.25">
      <c r="A1048" t="s">
        <v>22</v>
      </c>
      <c r="B1048" t="s">
        <v>23</v>
      </c>
      <c r="C1048" t="s">
        <v>24</v>
      </c>
      <c r="D1048" t="s">
        <v>25</v>
      </c>
      <c r="E1048" t="s">
        <v>26</v>
      </c>
      <c r="F1048" t="s">
        <v>27</v>
      </c>
      <c r="G1048" t="s">
        <v>45</v>
      </c>
      <c r="H1048" t="s">
        <v>45</v>
      </c>
      <c r="I1048" t="str">
        <f t="shared" si="42"/>
        <v>D</v>
      </c>
      <c r="J1048">
        <v>1373</v>
      </c>
      <c r="K1048" t="s">
        <v>1812</v>
      </c>
      <c r="L1048" t="s">
        <v>1813</v>
      </c>
      <c r="M1048" t="s">
        <v>28</v>
      </c>
      <c r="N1048" t="s">
        <v>32</v>
      </c>
      <c r="O1048">
        <v>18602</v>
      </c>
      <c r="P1048" s="1">
        <v>42541</v>
      </c>
      <c r="Q1048">
        <f t="shared" si="41"/>
        <v>2016</v>
      </c>
      <c r="R1048" t="s">
        <v>34</v>
      </c>
      <c r="S1048" t="s">
        <v>29</v>
      </c>
      <c r="T1048" t="s">
        <v>30</v>
      </c>
      <c r="U1048" s="1">
        <v>42370</v>
      </c>
      <c r="V1048" s="2">
        <v>7041.34</v>
      </c>
    </row>
    <row r="1049" spans="1:22" x14ac:dyDescent="0.25">
      <c r="A1049" t="s">
        <v>22</v>
      </c>
      <c r="B1049" t="s">
        <v>23</v>
      </c>
      <c r="C1049" t="s">
        <v>24</v>
      </c>
      <c r="D1049" t="s">
        <v>25</v>
      </c>
      <c r="E1049" t="s">
        <v>26</v>
      </c>
      <c r="F1049" t="s">
        <v>27</v>
      </c>
      <c r="G1049" t="s">
        <v>45</v>
      </c>
      <c r="H1049" t="s">
        <v>45</v>
      </c>
      <c r="I1049" t="str">
        <f t="shared" si="42"/>
        <v>D</v>
      </c>
      <c r="J1049">
        <v>26774</v>
      </c>
      <c r="K1049" t="s">
        <v>1827</v>
      </c>
      <c r="L1049" t="s">
        <v>1828</v>
      </c>
      <c r="M1049" t="s">
        <v>28</v>
      </c>
      <c r="N1049" t="s">
        <v>32</v>
      </c>
      <c r="O1049">
        <v>18602</v>
      </c>
      <c r="P1049" s="1">
        <v>42541</v>
      </c>
      <c r="Q1049">
        <f t="shared" si="41"/>
        <v>2016</v>
      </c>
      <c r="R1049" t="s">
        <v>34</v>
      </c>
      <c r="S1049" t="s">
        <v>29</v>
      </c>
      <c r="T1049" t="s">
        <v>30</v>
      </c>
      <c r="U1049" s="1">
        <v>42370</v>
      </c>
      <c r="V1049" s="2">
        <v>7041.34</v>
      </c>
    </row>
    <row r="1050" spans="1:22" x14ac:dyDescent="0.25">
      <c r="A1050" t="s">
        <v>22</v>
      </c>
      <c r="B1050" t="s">
        <v>23</v>
      </c>
      <c r="C1050" t="s">
        <v>24</v>
      </c>
      <c r="D1050" t="s">
        <v>25</v>
      </c>
      <c r="E1050" t="s">
        <v>26</v>
      </c>
      <c r="F1050" t="s">
        <v>27</v>
      </c>
      <c r="G1050" t="s">
        <v>45</v>
      </c>
      <c r="H1050" t="s">
        <v>45</v>
      </c>
      <c r="I1050" t="str">
        <f t="shared" si="42"/>
        <v>D</v>
      </c>
      <c r="J1050">
        <v>27649</v>
      </c>
      <c r="K1050" t="s">
        <v>1847</v>
      </c>
      <c r="L1050" t="s">
        <v>1848</v>
      </c>
      <c r="M1050" t="s">
        <v>28</v>
      </c>
      <c r="N1050" t="s">
        <v>32</v>
      </c>
      <c r="O1050">
        <v>18602</v>
      </c>
      <c r="P1050" s="1">
        <v>42541</v>
      </c>
      <c r="Q1050">
        <f t="shared" si="41"/>
        <v>2016</v>
      </c>
      <c r="R1050" t="s">
        <v>34</v>
      </c>
      <c r="S1050" t="s">
        <v>29</v>
      </c>
      <c r="T1050" t="s">
        <v>30</v>
      </c>
      <c r="U1050" s="1">
        <v>42370</v>
      </c>
      <c r="V1050" s="2">
        <v>7041.34</v>
      </c>
    </row>
    <row r="1051" spans="1:22" x14ac:dyDescent="0.25">
      <c r="A1051" t="s">
        <v>22</v>
      </c>
      <c r="B1051" t="s">
        <v>23</v>
      </c>
      <c r="C1051" t="s">
        <v>24</v>
      </c>
      <c r="D1051" t="s">
        <v>25</v>
      </c>
      <c r="E1051" t="s">
        <v>26</v>
      </c>
      <c r="F1051" t="s">
        <v>27</v>
      </c>
      <c r="G1051" t="s">
        <v>45</v>
      </c>
      <c r="H1051" t="s">
        <v>45</v>
      </c>
      <c r="I1051" t="str">
        <f t="shared" si="42"/>
        <v>D</v>
      </c>
      <c r="J1051">
        <v>27345</v>
      </c>
      <c r="K1051" t="s">
        <v>1849</v>
      </c>
      <c r="L1051" t="s">
        <v>1850</v>
      </c>
      <c r="M1051" t="s">
        <v>28</v>
      </c>
      <c r="N1051" t="s">
        <v>32</v>
      </c>
      <c r="O1051">
        <v>18602</v>
      </c>
      <c r="P1051" s="1">
        <v>42541</v>
      </c>
      <c r="Q1051">
        <f t="shared" si="41"/>
        <v>2016</v>
      </c>
      <c r="R1051" t="s">
        <v>34</v>
      </c>
      <c r="S1051" t="s">
        <v>29</v>
      </c>
      <c r="T1051" t="s">
        <v>30</v>
      </c>
      <c r="U1051" s="1">
        <v>42370</v>
      </c>
      <c r="V1051" s="2">
        <v>7041.34</v>
      </c>
    </row>
    <row r="1052" spans="1:22" x14ac:dyDescent="0.25">
      <c r="A1052" t="s">
        <v>22</v>
      </c>
      <c r="B1052" t="s">
        <v>23</v>
      </c>
      <c r="C1052" t="s">
        <v>24</v>
      </c>
      <c r="D1052" t="s">
        <v>25</v>
      </c>
      <c r="E1052" t="s">
        <v>26</v>
      </c>
      <c r="F1052" t="s">
        <v>27</v>
      </c>
      <c r="G1052" t="s">
        <v>45</v>
      </c>
      <c r="H1052" t="s">
        <v>45</v>
      </c>
      <c r="I1052" t="str">
        <f t="shared" si="42"/>
        <v>D</v>
      </c>
      <c r="J1052">
        <v>27352</v>
      </c>
      <c r="K1052" t="s">
        <v>1853</v>
      </c>
      <c r="L1052" t="s">
        <v>1854</v>
      </c>
      <c r="M1052" t="s">
        <v>28</v>
      </c>
      <c r="N1052" t="s">
        <v>32</v>
      </c>
      <c r="O1052">
        <v>18602</v>
      </c>
      <c r="P1052" s="1">
        <v>42541</v>
      </c>
      <c r="Q1052">
        <f t="shared" si="41"/>
        <v>2016</v>
      </c>
      <c r="R1052" t="s">
        <v>34</v>
      </c>
      <c r="S1052" t="s">
        <v>29</v>
      </c>
      <c r="T1052" t="s">
        <v>30</v>
      </c>
      <c r="U1052" s="1">
        <v>42370</v>
      </c>
      <c r="V1052" s="2">
        <v>7041.34</v>
      </c>
    </row>
    <row r="1053" spans="1:22" x14ac:dyDescent="0.25">
      <c r="A1053" t="s">
        <v>22</v>
      </c>
      <c r="B1053" t="s">
        <v>23</v>
      </c>
      <c r="C1053" t="s">
        <v>24</v>
      </c>
      <c r="D1053" t="s">
        <v>25</v>
      </c>
      <c r="E1053" t="s">
        <v>26</v>
      </c>
      <c r="F1053" t="s">
        <v>27</v>
      </c>
      <c r="G1053" t="s">
        <v>45</v>
      </c>
      <c r="H1053" t="s">
        <v>45</v>
      </c>
      <c r="I1053" t="str">
        <f t="shared" si="42"/>
        <v>D</v>
      </c>
      <c r="J1053">
        <v>28515</v>
      </c>
      <c r="K1053" t="s">
        <v>1873</v>
      </c>
      <c r="L1053" t="s">
        <v>1874</v>
      </c>
      <c r="M1053" t="s">
        <v>28</v>
      </c>
      <c r="N1053" t="s">
        <v>32</v>
      </c>
      <c r="O1053">
        <v>18602</v>
      </c>
      <c r="P1053" s="1">
        <v>42541</v>
      </c>
      <c r="Q1053">
        <f t="shared" si="41"/>
        <v>2016</v>
      </c>
      <c r="R1053" t="s">
        <v>34</v>
      </c>
      <c r="S1053" t="s">
        <v>29</v>
      </c>
      <c r="T1053" t="s">
        <v>30</v>
      </c>
      <c r="U1053" s="1">
        <v>42370</v>
      </c>
      <c r="V1053" s="2">
        <v>7041.34</v>
      </c>
    </row>
    <row r="1054" spans="1:22" x14ac:dyDescent="0.25">
      <c r="A1054" t="s">
        <v>22</v>
      </c>
      <c r="B1054" t="s">
        <v>23</v>
      </c>
      <c r="C1054" t="s">
        <v>24</v>
      </c>
      <c r="D1054" t="s">
        <v>25</v>
      </c>
      <c r="E1054" t="s">
        <v>26</v>
      </c>
      <c r="F1054" t="s">
        <v>27</v>
      </c>
      <c r="G1054" t="s">
        <v>45</v>
      </c>
      <c r="H1054" t="s">
        <v>45</v>
      </c>
      <c r="I1054" t="str">
        <f t="shared" si="42"/>
        <v>D</v>
      </c>
      <c r="J1054">
        <v>6984</v>
      </c>
      <c r="K1054" t="s">
        <v>1881</v>
      </c>
      <c r="L1054" t="s">
        <v>758</v>
      </c>
      <c r="M1054" t="s">
        <v>28</v>
      </c>
      <c r="N1054" t="s">
        <v>32</v>
      </c>
      <c r="O1054">
        <v>18602</v>
      </c>
      <c r="P1054" s="1">
        <v>42541</v>
      </c>
      <c r="Q1054">
        <f t="shared" si="41"/>
        <v>2016</v>
      </c>
      <c r="R1054" t="s">
        <v>34</v>
      </c>
      <c r="S1054" t="s">
        <v>29</v>
      </c>
      <c r="T1054" t="s">
        <v>30</v>
      </c>
      <c r="U1054" s="1">
        <v>42370</v>
      </c>
      <c r="V1054" s="2">
        <v>7041.34</v>
      </c>
    </row>
    <row r="1055" spans="1:22" x14ac:dyDescent="0.25">
      <c r="A1055" t="s">
        <v>22</v>
      </c>
      <c r="B1055" t="s">
        <v>23</v>
      </c>
      <c r="C1055" t="s">
        <v>24</v>
      </c>
      <c r="D1055" t="s">
        <v>25</v>
      </c>
      <c r="E1055" t="s">
        <v>26</v>
      </c>
      <c r="F1055" t="s">
        <v>27</v>
      </c>
      <c r="G1055" t="s">
        <v>45</v>
      </c>
      <c r="H1055" t="s">
        <v>45</v>
      </c>
      <c r="I1055" t="str">
        <f t="shared" si="42"/>
        <v>D</v>
      </c>
      <c r="J1055">
        <v>1792</v>
      </c>
      <c r="K1055" t="s">
        <v>1882</v>
      </c>
      <c r="L1055" t="s">
        <v>1883</v>
      </c>
      <c r="M1055" t="s">
        <v>28</v>
      </c>
      <c r="N1055" t="s">
        <v>32</v>
      </c>
      <c r="O1055">
        <v>18602</v>
      </c>
      <c r="P1055" s="1">
        <v>42541</v>
      </c>
      <c r="Q1055">
        <f t="shared" si="41"/>
        <v>2016</v>
      </c>
      <c r="R1055" t="s">
        <v>34</v>
      </c>
      <c r="S1055" t="s">
        <v>29</v>
      </c>
      <c r="T1055" t="s">
        <v>30</v>
      </c>
      <c r="U1055" s="1">
        <v>42370</v>
      </c>
      <c r="V1055" s="2">
        <v>7041.34</v>
      </c>
    </row>
    <row r="1056" spans="1:22" x14ac:dyDescent="0.25">
      <c r="A1056" t="s">
        <v>22</v>
      </c>
      <c r="B1056" t="s">
        <v>23</v>
      </c>
      <c r="C1056" t="s">
        <v>24</v>
      </c>
      <c r="D1056" t="s">
        <v>25</v>
      </c>
      <c r="E1056" t="s">
        <v>26</v>
      </c>
      <c r="F1056" t="s">
        <v>27</v>
      </c>
      <c r="G1056" t="s">
        <v>45</v>
      </c>
      <c r="H1056" t="s">
        <v>45</v>
      </c>
      <c r="I1056" t="str">
        <f t="shared" si="42"/>
        <v>D</v>
      </c>
      <c r="J1056">
        <v>1367</v>
      </c>
      <c r="K1056" t="s">
        <v>1912</v>
      </c>
      <c r="L1056" t="s">
        <v>1913</v>
      </c>
      <c r="M1056" t="s">
        <v>28</v>
      </c>
      <c r="N1056" t="s">
        <v>32</v>
      </c>
      <c r="O1056">
        <v>18602</v>
      </c>
      <c r="P1056" s="1">
        <v>42541</v>
      </c>
      <c r="Q1056">
        <f t="shared" si="41"/>
        <v>2016</v>
      </c>
      <c r="R1056" t="s">
        <v>34</v>
      </c>
      <c r="S1056" t="s">
        <v>29</v>
      </c>
      <c r="T1056" t="s">
        <v>30</v>
      </c>
      <c r="U1056" s="1">
        <v>42370</v>
      </c>
      <c r="V1056" s="2">
        <v>7041.34</v>
      </c>
    </row>
    <row r="1057" spans="1:22" x14ac:dyDescent="0.25">
      <c r="A1057" t="s">
        <v>22</v>
      </c>
      <c r="B1057" t="s">
        <v>23</v>
      </c>
      <c r="C1057" t="s">
        <v>24</v>
      </c>
      <c r="D1057" t="s">
        <v>25</v>
      </c>
      <c r="E1057" t="s">
        <v>26</v>
      </c>
      <c r="F1057" t="s">
        <v>27</v>
      </c>
      <c r="G1057" t="s">
        <v>45</v>
      </c>
      <c r="H1057" t="s">
        <v>45</v>
      </c>
      <c r="I1057" t="str">
        <f t="shared" si="42"/>
        <v>D</v>
      </c>
      <c r="J1057">
        <v>1368</v>
      </c>
      <c r="K1057" t="s">
        <v>1922</v>
      </c>
      <c r="L1057" t="s">
        <v>1922</v>
      </c>
      <c r="M1057" t="s">
        <v>28</v>
      </c>
      <c r="N1057" t="s">
        <v>32</v>
      </c>
      <c r="O1057">
        <v>18602</v>
      </c>
      <c r="P1057" s="1">
        <v>42541</v>
      </c>
      <c r="Q1057">
        <f t="shared" si="41"/>
        <v>2016</v>
      </c>
      <c r="R1057" t="s">
        <v>34</v>
      </c>
      <c r="S1057" t="s">
        <v>29</v>
      </c>
      <c r="T1057" t="s">
        <v>30</v>
      </c>
      <c r="U1057" s="1">
        <v>42370</v>
      </c>
      <c r="V1057" s="2">
        <v>7041.34</v>
      </c>
    </row>
    <row r="1058" spans="1:22" x14ac:dyDescent="0.25">
      <c r="A1058" t="s">
        <v>22</v>
      </c>
      <c r="B1058" t="s">
        <v>23</v>
      </c>
      <c r="C1058" t="s">
        <v>24</v>
      </c>
      <c r="D1058" t="s">
        <v>25</v>
      </c>
      <c r="E1058" t="s">
        <v>26</v>
      </c>
      <c r="F1058" t="s">
        <v>27</v>
      </c>
      <c r="G1058" t="s">
        <v>45</v>
      </c>
      <c r="H1058" t="s">
        <v>45</v>
      </c>
      <c r="I1058" t="str">
        <f t="shared" si="42"/>
        <v>D</v>
      </c>
      <c r="J1058">
        <v>1380</v>
      </c>
      <c r="K1058" t="s">
        <v>1925</v>
      </c>
      <c r="L1058" t="s">
        <v>1926</v>
      </c>
      <c r="M1058" t="s">
        <v>28</v>
      </c>
      <c r="N1058" t="s">
        <v>32</v>
      </c>
      <c r="O1058">
        <v>18602</v>
      </c>
      <c r="P1058" s="1">
        <v>42541</v>
      </c>
      <c r="Q1058">
        <f t="shared" si="41"/>
        <v>2016</v>
      </c>
      <c r="R1058" t="s">
        <v>34</v>
      </c>
      <c r="S1058" t="s">
        <v>29</v>
      </c>
      <c r="T1058" t="s">
        <v>30</v>
      </c>
      <c r="U1058" s="1">
        <v>42370</v>
      </c>
      <c r="V1058" s="2">
        <v>7041.34</v>
      </c>
    </row>
    <row r="1059" spans="1:22" x14ac:dyDescent="0.25">
      <c r="A1059" t="s">
        <v>22</v>
      </c>
      <c r="B1059" t="s">
        <v>23</v>
      </c>
      <c r="C1059" t="s">
        <v>24</v>
      </c>
      <c r="D1059" t="s">
        <v>25</v>
      </c>
      <c r="E1059" t="s">
        <v>26</v>
      </c>
      <c r="F1059" t="s">
        <v>27</v>
      </c>
      <c r="G1059" t="s">
        <v>45</v>
      </c>
      <c r="H1059" t="s">
        <v>45</v>
      </c>
      <c r="I1059" t="str">
        <f>"E"</f>
        <v>E</v>
      </c>
      <c r="J1059">
        <v>7150</v>
      </c>
      <c r="K1059" t="s">
        <v>2763</v>
      </c>
      <c r="L1059" t="s">
        <v>2764</v>
      </c>
      <c r="M1059" t="s">
        <v>28</v>
      </c>
      <c r="N1059" t="s">
        <v>32</v>
      </c>
      <c r="O1059">
        <v>18602</v>
      </c>
      <c r="P1059" s="1">
        <v>42541</v>
      </c>
      <c r="Q1059">
        <f t="shared" si="41"/>
        <v>2016</v>
      </c>
      <c r="R1059" t="s">
        <v>34</v>
      </c>
      <c r="S1059" t="s">
        <v>29</v>
      </c>
      <c r="T1059" t="s">
        <v>30</v>
      </c>
      <c r="U1059" s="1">
        <v>42370</v>
      </c>
      <c r="V1059" s="2">
        <v>7041.34</v>
      </c>
    </row>
    <row r="1060" spans="1:22" x14ac:dyDescent="0.25">
      <c r="A1060" t="s">
        <v>22</v>
      </c>
      <c r="B1060" t="s">
        <v>23</v>
      </c>
      <c r="C1060" t="s">
        <v>24</v>
      </c>
      <c r="D1060" t="s">
        <v>25</v>
      </c>
      <c r="E1060" t="s">
        <v>26</v>
      </c>
      <c r="F1060" t="s">
        <v>27</v>
      </c>
      <c r="G1060" t="s">
        <v>45</v>
      </c>
      <c r="H1060" t="s">
        <v>45</v>
      </c>
      <c r="I1060" t="str">
        <f>"E"</f>
        <v>E</v>
      </c>
      <c r="J1060">
        <v>124941</v>
      </c>
      <c r="K1060" t="s">
        <v>629</v>
      </c>
      <c r="L1060" t="s">
        <v>2768</v>
      </c>
      <c r="M1060" t="s">
        <v>28</v>
      </c>
      <c r="N1060" t="s">
        <v>32</v>
      </c>
      <c r="O1060">
        <v>18602</v>
      </c>
      <c r="P1060" s="1">
        <v>42541</v>
      </c>
      <c r="Q1060">
        <f t="shared" si="41"/>
        <v>2016</v>
      </c>
      <c r="R1060" t="s">
        <v>34</v>
      </c>
      <c r="S1060" t="s">
        <v>29</v>
      </c>
      <c r="T1060" t="s">
        <v>30</v>
      </c>
      <c r="U1060" s="1">
        <v>42370</v>
      </c>
      <c r="V1060" s="2">
        <v>7041.34</v>
      </c>
    </row>
    <row r="1061" spans="1:22" x14ac:dyDescent="0.25">
      <c r="A1061" t="s">
        <v>22</v>
      </c>
      <c r="B1061" t="s">
        <v>23</v>
      </c>
      <c r="C1061" t="s">
        <v>24</v>
      </c>
      <c r="D1061" t="s">
        <v>25</v>
      </c>
      <c r="E1061" t="s">
        <v>26</v>
      </c>
      <c r="F1061" t="s">
        <v>27</v>
      </c>
      <c r="G1061" t="s">
        <v>45</v>
      </c>
      <c r="H1061" t="s">
        <v>45</v>
      </c>
      <c r="I1061" t="str">
        <f>"E"</f>
        <v>E</v>
      </c>
      <c r="J1061">
        <v>7179</v>
      </c>
      <c r="K1061" t="s">
        <v>2781</v>
      </c>
      <c r="L1061" t="s">
        <v>2782</v>
      </c>
      <c r="M1061" t="s">
        <v>28</v>
      </c>
      <c r="N1061" t="s">
        <v>32</v>
      </c>
      <c r="O1061">
        <v>18602</v>
      </c>
      <c r="P1061" s="1">
        <v>42541</v>
      </c>
      <c r="Q1061">
        <f t="shared" si="41"/>
        <v>2016</v>
      </c>
      <c r="R1061" t="s">
        <v>34</v>
      </c>
      <c r="S1061" t="s">
        <v>29</v>
      </c>
      <c r="T1061" t="s">
        <v>30</v>
      </c>
      <c r="U1061" s="1">
        <v>42370</v>
      </c>
      <c r="V1061" s="2">
        <v>7041.34</v>
      </c>
    </row>
    <row r="1062" spans="1:22" x14ac:dyDescent="0.25">
      <c r="A1062" t="s">
        <v>22</v>
      </c>
      <c r="B1062" t="s">
        <v>23</v>
      </c>
      <c r="C1062" t="s">
        <v>24</v>
      </c>
      <c r="D1062" t="s">
        <v>25</v>
      </c>
      <c r="E1062" t="s">
        <v>26</v>
      </c>
      <c r="F1062" t="s">
        <v>27</v>
      </c>
      <c r="G1062" t="s">
        <v>45</v>
      </c>
      <c r="H1062" t="s">
        <v>45</v>
      </c>
      <c r="I1062" t="str">
        <f>"D"</f>
        <v>D</v>
      </c>
      <c r="J1062">
        <v>83</v>
      </c>
      <c r="K1062" t="s">
        <v>1788</v>
      </c>
      <c r="L1062" t="s">
        <v>1789</v>
      </c>
      <c r="M1062" t="s">
        <v>28</v>
      </c>
      <c r="N1062" t="s">
        <v>32</v>
      </c>
      <c r="O1062">
        <v>18602</v>
      </c>
      <c r="P1062" s="1">
        <v>42541</v>
      </c>
      <c r="Q1062">
        <f t="shared" si="41"/>
        <v>2016</v>
      </c>
      <c r="R1062" t="s">
        <v>34</v>
      </c>
      <c r="S1062" t="s">
        <v>29</v>
      </c>
      <c r="T1062" t="s">
        <v>30</v>
      </c>
      <c r="U1062" s="1">
        <v>42370</v>
      </c>
      <c r="V1062" s="2">
        <v>7041.35</v>
      </c>
    </row>
    <row r="1063" spans="1:22" x14ac:dyDescent="0.25">
      <c r="A1063" t="s">
        <v>22</v>
      </c>
      <c r="B1063" t="s">
        <v>23</v>
      </c>
      <c r="C1063" t="s">
        <v>24</v>
      </c>
      <c r="D1063" t="s">
        <v>25</v>
      </c>
      <c r="E1063" t="s">
        <v>26</v>
      </c>
      <c r="F1063" t="s">
        <v>27</v>
      </c>
      <c r="G1063" t="s">
        <v>45</v>
      </c>
      <c r="H1063" t="s">
        <v>45</v>
      </c>
      <c r="I1063" t="str">
        <f>"A"</f>
        <v>A</v>
      </c>
      <c r="J1063">
        <v>3083237</v>
      </c>
      <c r="K1063" t="s">
        <v>320</v>
      </c>
      <c r="L1063" t="s">
        <v>321</v>
      </c>
      <c r="M1063" t="s">
        <v>28</v>
      </c>
      <c r="N1063" t="s">
        <v>32</v>
      </c>
      <c r="O1063">
        <v>18961</v>
      </c>
      <c r="P1063" s="1">
        <v>43157</v>
      </c>
      <c r="Q1063">
        <f t="shared" si="41"/>
        <v>2018</v>
      </c>
      <c r="R1063" t="s">
        <v>194</v>
      </c>
      <c r="S1063" t="s">
        <v>29</v>
      </c>
      <c r="T1063" t="s">
        <v>30</v>
      </c>
      <c r="U1063" s="1">
        <v>43743</v>
      </c>
      <c r="V1063" s="2">
        <v>7058.82</v>
      </c>
    </row>
    <row r="1064" spans="1:22" x14ac:dyDescent="0.25">
      <c r="A1064" t="s">
        <v>22</v>
      </c>
      <c r="B1064" t="s">
        <v>23</v>
      </c>
      <c r="C1064" t="s">
        <v>24</v>
      </c>
      <c r="D1064" t="s">
        <v>25</v>
      </c>
      <c r="E1064" t="s">
        <v>26</v>
      </c>
      <c r="F1064" t="s">
        <v>27</v>
      </c>
      <c r="G1064" t="s">
        <v>45</v>
      </c>
      <c r="H1064" t="s">
        <v>45</v>
      </c>
      <c r="I1064" t="str">
        <f>"A"</f>
        <v>A</v>
      </c>
      <c r="J1064">
        <v>3079832</v>
      </c>
      <c r="K1064" t="s">
        <v>322</v>
      </c>
      <c r="L1064" t="s">
        <v>323</v>
      </c>
      <c r="M1064" t="s">
        <v>28</v>
      </c>
      <c r="N1064" t="s">
        <v>32</v>
      </c>
      <c r="O1064">
        <v>18961</v>
      </c>
      <c r="P1064" s="1">
        <v>43157</v>
      </c>
      <c r="Q1064">
        <f t="shared" si="41"/>
        <v>2018</v>
      </c>
      <c r="R1064" t="s">
        <v>194</v>
      </c>
      <c r="S1064" t="s">
        <v>29</v>
      </c>
      <c r="T1064" t="s">
        <v>30</v>
      </c>
      <c r="U1064" s="1">
        <v>43785</v>
      </c>
      <c r="V1064" s="2">
        <v>7058.82</v>
      </c>
    </row>
    <row r="1065" spans="1:22" x14ac:dyDescent="0.25">
      <c r="A1065" t="s">
        <v>22</v>
      </c>
      <c r="B1065" t="s">
        <v>23</v>
      </c>
      <c r="C1065" t="s">
        <v>24</v>
      </c>
      <c r="D1065" t="s">
        <v>25</v>
      </c>
      <c r="E1065" t="s">
        <v>26</v>
      </c>
      <c r="F1065" t="s">
        <v>27</v>
      </c>
      <c r="G1065" t="s">
        <v>45</v>
      </c>
      <c r="H1065" t="s">
        <v>45</v>
      </c>
      <c r="I1065" t="str">
        <f>"C"</f>
        <v>C</v>
      </c>
      <c r="J1065">
        <v>3083687</v>
      </c>
      <c r="K1065" t="s">
        <v>1336</v>
      </c>
      <c r="L1065" t="s">
        <v>1337</v>
      </c>
      <c r="M1065" t="s">
        <v>28</v>
      </c>
      <c r="N1065" t="s">
        <v>32</v>
      </c>
      <c r="O1065">
        <v>18938</v>
      </c>
      <c r="P1065" s="1">
        <v>43131</v>
      </c>
      <c r="Q1065">
        <f t="shared" si="41"/>
        <v>2018</v>
      </c>
      <c r="R1065" t="s">
        <v>179</v>
      </c>
      <c r="S1065" t="s">
        <v>29</v>
      </c>
      <c r="T1065" t="s">
        <v>30</v>
      </c>
      <c r="U1065" s="1">
        <v>43738</v>
      </c>
      <c r="V1065" s="2">
        <v>7058.82</v>
      </c>
    </row>
    <row r="1066" spans="1:22" x14ac:dyDescent="0.25">
      <c r="A1066" t="s">
        <v>22</v>
      </c>
      <c r="B1066" t="s">
        <v>23</v>
      </c>
      <c r="C1066" t="s">
        <v>24</v>
      </c>
      <c r="D1066" t="s">
        <v>25</v>
      </c>
      <c r="E1066" t="s">
        <v>26</v>
      </c>
      <c r="F1066" t="s">
        <v>27</v>
      </c>
      <c r="G1066" t="s">
        <v>45</v>
      </c>
      <c r="H1066" t="s">
        <v>45</v>
      </c>
      <c r="I1066" t="str">
        <f>"D"</f>
        <v>D</v>
      </c>
      <c r="J1066">
        <v>3062188</v>
      </c>
      <c r="K1066" t="s">
        <v>1564</v>
      </c>
      <c r="L1066" t="s">
        <v>1565</v>
      </c>
      <c r="M1066" t="s">
        <v>28</v>
      </c>
      <c r="N1066" t="s">
        <v>32</v>
      </c>
      <c r="O1066">
        <v>18412</v>
      </c>
      <c r="P1066" s="1">
        <v>42305</v>
      </c>
      <c r="Q1066">
        <f t="shared" si="41"/>
        <v>2015</v>
      </c>
      <c r="R1066" t="s">
        <v>179</v>
      </c>
      <c r="S1066" t="s">
        <v>29</v>
      </c>
      <c r="T1066" t="s">
        <v>30</v>
      </c>
      <c r="U1066" s="1">
        <v>42638</v>
      </c>
      <c r="V1066" s="2">
        <v>7058.83</v>
      </c>
    </row>
    <row r="1067" spans="1:22" x14ac:dyDescent="0.25">
      <c r="A1067" t="s">
        <v>22</v>
      </c>
      <c r="B1067" t="s">
        <v>23</v>
      </c>
      <c r="C1067" t="s">
        <v>24</v>
      </c>
      <c r="D1067" t="s">
        <v>25</v>
      </c>
      <c r="E1067" t="s">
        <v>26</v>
      </c>
      <c r="F1067" t="s">
        <v>27</v>
      </c>
      <c r="G1067" t="s">
        <v>45</v>
      </c>
      <c r="H1067" t="s">
        <v>45</v>
      </c>
      <c r="I1067" t="str">
        <f>"B"</f>
        <v>B</v>
      </c>
      <c r="J1067">
        <v>3060367</v>
      </c>
      <c r="K1067" t="s">
        <v>446</v>
      </c>
      <c r="L1067" t="s">
        <v>446</v>
      </c>
      <c r="M1067" t="s">
        <v>28</v>
      </c>
      <c r="N1067" t="s">
        <v>32</v>
      </c>
      <c r="O1067">
        <v>18412</v>
      </c>
      <c r="P1067" s="1">
        <v>42305</v>
      </c>
      <c r="Q1067">
        <f t="shared" si="41"/>
        <v>2015</v>
      </c>
      <c r="R1067" t="s">
        <v>179</v>
      </c>
      <c r="S1067" t="s">
        <v>29</v>
      </c>
      <c r="T1067" t="s">
        <v>30</v>
      </c>
      <c r="U1067" s="1">
        <v>42491</v>
      </c>
      <c r="V1067" s="2">
        <v>7142.85</v>
      </c>
    </row>
    <row r="1068" spans="1:22" x14ac:dyDescent="0.25">
      <c r="A1068" t="s">
        <v>22</v>
      </c>
      <c r="B1068" t="s">
        <v>23</v>
      </c>
      <c r="C1068" t="s">
        <v>24</v>
      </c>
      <c r="D1068" t="s">
        <v>25</v>
      </c>
      <c r="E1068" t="s">
        <v>26</v>
      </c>
      <c r="F1068" t="s">
        <v>27</v>
      </c>
      <c r="G1068" t="s">
        <v>45</v>
      </c>
      <c r="H1068" t="s">
        <v>45</v>
      </c>
      <c r="I1068" t="str">
        <f>"D"</f>
        <v>D</v>
      </c>
      <c r="J1068">
        <v>59103</v>
      </c>
      <c r="K1068" t="s">
        <v>2103</v>
      </c>
      <c r="L1068" t="s">
        <v>2103</v>
      </c>
      <c r="M1068" t="s">
        <v>28</v>
      </c>
      <c r="N1068" t="s">
        <v>32</v>
      </c>
      <c r="O1068">
        <v>18841</v>
      </c>
      <c r="P1068" s="1">
        <v>42926</v>
      </c>
      <c r="Q1068">
        <f t="shared" si="41"/>
        <v>2017</v>
      </c>
      <c r="R1068" t="s">
        <v>34</v>
      </c>
      <c r="S1068" t="s">
        <v>29</v>
      </c>
      <c r="T1068" t="s">
        <v>30</v>
      </c>
      <c r="U1068" s="1">
        <v>42736</v>
      </c>
      <c r="V1068" s="2">
        <v>7179.18</v>
      </c>
    </row>
    <row r="1069" spans="1:22" x14ac:dyDescent="0.25">
      <c r="A1069" t="s">
        <v>22</v>
      </c>
      <c r="B1069" t="s">
        <v>23</v>
      </c>
      <c r="C1069" t="s">
        <v>24</v>
      </c>
      <c r="D1069" t="s">
        <v>25</v>
      </c>
      <c r="E1069" t="s">
        <v>26</v>
      </c>
      <c r="F1069" t="s">
        <v>27</v>
      </c>
      <c r="G1069" t="s">
        <v>45</v>
      </c>
      <c r="H1069" t="s">
        <v>45</v>
      </c>
      <c r="I1069" t="str">
        <f>"D"</f>
        <v>D</v>
      </c>
      <c r="J1069">
        <v>7153</v>
      </c>
      <c r="K1069" t="s">
        <v>2209</v>
      </c>
      <c r="L1069" t="s">
        <v>2210</v>
      </c>
      <c r="M1069" t="s">
        <v>28</v>
      </c>
      <c r="N1069" t="s">
        <v>32</v>
      </c>
      <c r="O1069">
        <v>18841</v>
      </c>
      <c r="P1069" s="1">
        <v>42926</v>
      </c>
      <c r="Q1069">
        <f t="shared" si="41"/>
        <v>2017</v>
      </c>
      <c r="R1069" t="s">
        <v>34</v>
      </c>
      <c r="S1069" t="s">
        <v>29</v>
      </c>
      <c r="T1069" t="s">
        <v>30</v>
      </c>
      <c r="U1069" s="1">
        <v>42948</v>
      </c>
      <c r="V1069" s="2">
        <v>7187.32</v>
      </c>
    </row>
    <row r="1070" spans="1:22" x14ac:dyDescent="0.25">
      <c r="A1070" t="s">
        <v>22</v>
      </c>
      <c r="B1070" t="s">
        <v>23</v>
      </c>
      <c r="C1070" t="s">
        <v>24</v>
      </c>
      <c r="D1070" t="s">
        <v>25</v>
      </c>
      <c r="E1070" t="s">
        <v>26</v>
      </c>
      <c r="F1070" t="s">
        <v>27</v>
      </c>
      <c r="G1070" t="s">
        <v>45</v>
      </c>
      <c r="H1070" t="s">
        <v>45</v>
      </c>
      <c r="I1070" t="str">
        <f>"C"</f>
        <v>C</v>
      </c>
      <c r="J1070">
        <v>3072426</v>
      </c>
      <c r="K1070" t="s">
        <v>843</v>
      </c>
      <c r="L1070" t="s">
        <v>843</v>
      </c>
      <c r="M1070" t="s">
        <v>28</v>
      </c>
      <c r="N1070" t="s">
        <v>32</v>
      </c>
      <c r="O1070">
        <v>18439</v>
      </c>
      <c r="P1070" s="1">
        <v>42368</v>
      </c>
      <c r="Q1070">
        <f t="shared" si="41"/>
        <v>2015</v>
      </c>
      <c r="R1070" t="s">
        <v>72</v>
      </c>
      <c r="S1070" t="s">
        <v>29</v>
      </c>
      <c r="T1070" t="s">
        <v>30</v>
      </c>
      <c r="U1070" s="1">
        <v>42384</v>
      </c>
      <c r="V1070" s="2">
        <v>7227.75</v>
      </c>
    </row>
    <row r="1071" spans="1:22" x14ac:dyDescent="0.25">
      <c r="A1071" t="s">
        <v>22</v>
      </c>
      <c r="B1071" t="s">
        <v>23</v>
      </c>
      <c r="C1071" t="s">
        <v>24</v>
      </c>
      <c r="D1071" t="s">
        <v>25</v>
      </c>
      <c r="E1071" t="s">
        <v>26</v>
      </c>
      <c r="F1071" t="s">
        <v>27</v>
      </c>
      <c r="G1071" t="s">
        <v>45</v>
      </c>
      <c r="H1071" t="s">
        <v>45</v>
      </c>
      <c r="I1071" t="str">
        <f t="shared" ref="I1071:I1078" si="43">"D"</f>
        <v>D</v>
      </c>
      <c r="J1071">
        <v>1785</v>
      </c>
      <c r="K1071" t="s">
        <v>1615</v>
      </c>
      <c r="L1071" t="s">
        <v>1616</v>
      </c>
      <c r="M1071" t="s">
        <v>28</v>
      </c>
      <c r="N1071" t="s">
        <v>32</v>
      </c>
      <c r="O1071">
        <v>18602</v>
      </c>
      <c r="P1071" s="1">
        <v>42541</v>
      </c>
      <c r="Q1071">
        <f t="shared" si="41"/>
        <v>2016</v>
      </c>
      <c r="R1071" t="s">
        <v>34</v>
      </c>
      <c r="S1071" t="s">
        <v>29</v>
      </c>
      <c r="T1071" t="s">
        <v>30</v>
      </c>
      <c r="U1071" s="1">
        <v>42370</v>
      </c>
      <c r="V1071" s="2">
        <v>7348.49</v>
      </c>
    </row>
    <row r="1072" spans="1:22" x14ac:dyDescent="0.25">
      <c r="A1072" t="s">
        <v>22</v>
      </c>
      <c r="B1072" t="s">
        <v>23</v>
      </c>
      <c r="C1072" t="s">
        <v>24</v>
      </c>
      <c r="D1072" t="s">
        <v>25</v>
      </c>
      <c r="E1072" t="s">
        <v>26</v>
      </c>
      <c r="F1072" t="s">
        <v>27</v>
      </c>
      <c r="G1072" t="s">
        <v>45</v>
      </c>
      <c r="H1072" t="s">
        <v>45</v>
      </c>
      <c r="I1072" t="str">
        <f t="shared" si="43"/>
        <v>D</v>
      </c>
      <c r="J1072">
        <v>10091</v>
      </c>
      <c r="K1072" t="s">
        <v>2111</v>
      </c>
      <c r="L1072" t="s">
        <v>2112</v>
      </c>
      <c r="M1072" t="s">
        <v>28</v>
      </c>
      <c r="N1072" t="s">
        <v>32</v>
      </c>
      <c r="O1072">
        <v>18841</v>
      </c>
      <c r="P1072" s="1">
        <v>42926</v>
      </c>
      <c r="Q1072">
        <f t="shared" si="41"/>
        <v>2017</v>
      </c>
      <c r="R1072" t="s">
        <v>34</v>
      </c>
      <c r="S1072" t="s">
        <v>29</v>
      </c>
      <c r="T1072" t="s">
        <v>30</v>
      </c>
      <c r="U1072" s="1">
        <v>42736</v>
      </c>
      <c r="V1072" s="2">
        <v>7364.01</v>
      </c>
    </row>
    <row r="1073" spans="1:22" x14ac:dyDescent="0.25">
      <c r="A1073" t="s">
        <v>22</v>
      </c>
      <c r="B1073" t="s">
        <v>23</v>
      </c>
      <c r="C1073" t="s">
        <v>24</v>
      </c>
      <c r="D1073" t="s">
        <v>25</v>
      </c>
      <c r="E1073" t="s">
        <v>26</v>
      </c>
      <c r="F1073" t="s">
        <v>27</v>
      </c>
      <c r="G1073" t="s">
        <v>45</v>
      </c>
      <c r="H1073" t="s">
        <v>45</v>
      </c>
      <c r="I1073" t="str">
        <f t="shared" si="43"/>
        <v>D</v>
      </c>
      <c r="J1073">
        <v>1387</v>
      </c>
      <c r="K1073" t="s">
        <v>2142</v>
      </c>
      <c r="L1073" t="s">
        <v>2143</v>
      </c>
      <c r="M1073" t="s">
        <v>28</v>
      </c>
      <c r="N1073" t="s">
        <v>32</v>
      </c>
      <c r="O1073">
        <v>18841</v>
      </c>
      <c r="P1073" s="1">
        <v>42926</v>
      </c>
      <c r="Q1073">
        <f t="shared" si="41"/>
        <v>2017</v>
      </c>
      <c r="R1073" t="s">
        <v>34</v>
      </c>
      <c r="S1073" t="s">
        <v>29</v>
      </c>
      <c r="T1073" t="s">
        <v>30</v>
      </c>
      <c r="U1073" s="1">
        <v>42736</v>
      </c>
      <c r="V1073" s="2">
        <v>7417.8</v>
      </c>
    </row>
    <row r="1074" spans="1:22" x14ac:dyDescent="0.25">
      <c r="A1074" t="s">
        <v>22</v>
      </c>
      <c r="B1074" t="s">
        <v>23</v>
      </c>
      <c r="C1074" t="s">
        <v>24</v>
      </c>
      <c r="D1074" t="s">
        <v>25</v>
      </c>
      <c r="E1074" t="s">
        <v>26</v>
      </c>
      <c r="F1074" t="s">
        <v>27</v>
      </c>
      <c r="G1074" t="s">
        <v>45</v>
      </c>
      <c r="H1074" t="s">
        <v>45</v>
      </c>
      <c r="I1074" t="str">
        <f t="shared" si="43"/>
        <v>D</v>
      </c>
      <c r="J1074">
        <v>57907</v>
      </c>
      <c r="K1074" t="s">
        <v>1541</v>
      </c>
      <c r="L1074" t="s">
        <v>1541</v>
      </c>
      <c r="M1074" t="s">
        <v>28</v>
      </c>
      <c r="N1074" t="s">
        <v>32</v>
      </c>
      <c r="O1074">
        <v>18165</v>
      </c>
      <c r="P1074" s="1">
        <v>42216</v>
      </c>
      <c r="Q1074">
        <f t="shared" si="41"/>
        <v>2015</v>
      </c>
      <c r="R1074" t="s">
        <v>1542</v>
      </c>
      <c r="S1074" t="s">
        <v>29</v>
      </c>
      <c r="T1074" t="s">
        <v>30</v>
      </c>
      <c r="U1074" s="1">
        <v>42278</v>
      </c>
      <c r="V1074" s="2">
        <v>7500</v>
      </c>
    </row>
    <row r="1075" spans="1:22" x14ac:dyDescent="0.25">
      <c r="A1075" t="s">
        <v>22</v>
      </c>
      <c r="B1075" t="s">
        <v>23</v>
      </c>
      <c r="C1075" t="s">
        <v>24</v>
      </c>
      <c r="D1075" t="s">
        <v>25</v>
      </c>
      <c r="E1075" t="s">
        <v>26</v>
      </c>
      <c r="F1075" t="s">
        <v>27</v>
      </c>
      <c r="G1075" t="s">
        <v>45</v>
      </c>
      <c r="H1075" t="s">
        <v>45</v>
      </c>
      <c r="I1075" t="str">
        <f t="shared" si="43"/>
        <v>D</v>
      </c>
      <c r="J1075">
        <v>3063574</v>
      </c>
      <c r="K1075" t="s">
        <v>1843</v>
      </c>
      <c r="L1075" t="s">
        <v>1843</v>
      </c>
      <c r="M1075" t="s">
        <v>28</v>
      </c>
      <c r="N1075" t="s">
        <v>32</v>
      </c>
      <c r="O1075">
        <v>18541</v>
      </c>
      <c r="P1075" s="1">
        <v>42516</v>
      </c>
      <c r="Q1075">
        <f t="shared" si="41"/>
        <v>2016</v>
      </c>
      <c r="R1075" t="s">
        <v>1844</v>
      </c>
      <c r="S1075" t="s">
        <v>29</v>
      </c>
      <c r="T1075" t="s">
        <v>30</v>
      </c>
      <c r="U1075" s="1">
        <v>42675</v>
      </c>
      <c r="V1075" s="2">
        <v>7500</v>
      </c>
    </row>
    <row r="1076" spans="1:22" x14ac:dyDescent="0.25">
      <c r="A1076" t="s">
        <v>22</v>
      </c>
      <c r="B1076" t="s">
        <v>23</v>
      </c>
      <c r="C1076" t="s">
        <v>24</v>
      </c>
      <c r="D1076" t="s">
        <v>25</v>
      </c>
      <c r="E1076" t="s">
        <v>26</v>
      </c>
      <c r="F1076" t="s">
        <v>27</v>
      </c>
      <c r="G1076" t="s">
        <v>45</v>
      </c>
      <c r="H1076" t="s">
        <v>45</v>
      </c>
      <c r="I1076" t="str">
        <f t="shared" si="43"/>
        <v>D</v>
      </c>
      <c r="J1076">
        <v>65214</v>
      </c>
      <c r="K1076" t="s">
        <v>2351</v>
      </c>
      <c r="L1076" t="s">
        <v>2351</v>
      </c>
      <c r="M1076" t="s">
        <v>28</v>
      </c>
      <c r="N1076" t="s">
        <v>32</v>
      </c>
      <c r="O1076">
        <v>19166</v>
      </c>
      <c r="P1076" s="1">
        <v>43293</v>
      </c>
      <c r="Q1076">
        <f t="shared" si="41"/>
        <v>2018</v>
      </c>
      <c r="R1076" t="s">
        <v>248</v>
      </c>
      <c r="S1076" t="s">
        <v>29</v>
      </c>
      <c r="T1076" t="s">
        <v>30</v>
      </c>
      <c r="U1076" s="1">
        <v>43293</v>
      </c>
      <c r="V1076" s="2">
        <v>7500</v>
      </c>
    </row>
    <row r="1077" spans="1:22" x14ac:dyDescent="0.25">
      <c r="A1077" t="s">
        <v>22</v>
      </c>
      <c r="B1077" t="s">
        <v>23</v>
      </c>
      <c r="C1077" t="s">
        <v>24</v>
      </c>
      <c r="D1077" t="s">
        <v>25</v>
      </c>
      <c r="E1077" t="s">
        <v>26</v>
      </c>
      <c r="F1077" t="s">
        <v>27</v>
      </c>
      <c r="G1077" t="s">
        <v>45</v>
      </c>
      <c r="H1077" t="s">
        <v>45</v>
      </c>
      <c r="I1077" t="str">
        <f t="shared" si="43"/>
        <v>D</v>
      </c>
      <c r="J1077">
        <v>62686</v>
      </c>
      <c r="K1077" t="s">
        <v>2524</v>
      </c>
      <c r="L1077" t="s">
        <v>2524</v>
      </c>
      <c r="M1077" t="s">
        <v>28</v>
      </c>
      <c r="N1077" t="s">
        <v>32</v>
      </c>
      <c r="O1077">
        <v>19166</v>
      </c>
      <c r="P1077" s="1">
        <v>43293</v>
      </c>
      <c r="Q1077">
        <f t="shared" si="41"/>
        <v>2018</v>
      </c>
      <c r="R1077" t="s">
        <v>248</v>
      </c>
      <c r="S1077" t="s">
        <v>29</v>
      </c>
      <c r="T1077" t="s">
        <v>30</v>
      </c>
      <c r="U1077" s="1">
        <v>43293</v>
      </c>
      <c r="V1077" s="2">
        <v>7500</v>
      </c>
    </row>
    <row r="1078" spans="1:22" x14ac:dyDescent="0.25">
      <c r="A1078" t="s">
        <v>22</v>
      </c>
      <c r="B1078" t="s">
        <v>23</v>
      </c>
      <c r="C1078" t="s">
        <v>24</v>
      </c>
      <c r="D1078" t="s">
        <v>25</v>
      </c>
      <c r="E1078" t="s">
        <v>26</v>
      </c>
      <c r="F1078" t="s">
        <v>27</v>
      </c>
      <c r="G1078" t="s">
        <v>45</v>
      </c>
      <c r="H1078" t="s">
        <v>45</v>
      </c>
      <c r="I1078" t="str">
        <f t="shared" si="43"/>
        <v>D</v>
      </c>
      <c r="J1078">
        <v>57883</v>
      </c>
      <c r="K1078" t="s">
        <v>2527</v>
      </c>
      <c r="L1078" t="s">
        <v>2528</v>
      </c>
      <c r="M1078" t="s">
        <v>28</v>
      </c>
      <c r="N1078" t="s">
        <v>32</v>
      </c>
      <c r="O1078">
        <v>19166</v>
      </c>
      <c r="P1078" s="1">
        <v>43293</v>
      </c>
      <c r="Q1078">
        <f t="shared" si="41"/>
        <v>2018</v>
      </c>
      <c r="R1078" t="s">
        <v>248</v>
      </c>
      <c r="S1078" t="s">
        <v>29</v>
      </c>
      <c r="T1078" t="s">
        <v>30</v>
      </c>
      <c r="U1078" s="1">
        <v>43293</v>
      </c>
      <c r="V1078" s="2">
        <v>7500</v>
      </c>
    </row>
    <row r="1079" spans="1:22" x14ac:dyDescent="0.25">
      <c r="A1079" t="s">
        <v>22</v>
      </c>
      <c r="B1079" t="s">
        <v>23</v>
      </c>
      <c r="C1079" t="s">
        <v>24</v>
      </c>
      <c r="D1079" t="s">
        <v>25</v>
      </c>
      <c r="E1079" t="s">
        <v>26</v>
      </c>
      <c r="F1079" t="s">
        <v>27</v>
      </c>
      <c r="G1079" t="s">
        <v>45</v>
      </c>
      <c r="H1079" t="s">
        <v>45</v>
      </c>
      <c r="I1079" t="str">
        <f t="shared" ref="I1079:I1085" si="44">"E"</f>
        <v>E</v>
      </c>
      <c r="J1079">
        <v>3051</v>
      </c>
      <c r="K1079" t="s">
        <v>2912</v>
      </c>
      <c r="L1079" t="s">
        <v>2912</v>
      </c>
      <c r="M1079" t="s">
        <v>28</v>
      </c>
      <c r="N1079" t="s">
        <v>32</v>
      </c>
      <c r="O1079">
        <v>19166</v>
      </c>
      <c r="P1079" s="1">
        <v>43293</v>
      </c>
      <c r="Q1079">
        <f t="shared" si="41"/>
        <v>2018</v>
      </c>
      <c r="R1079" t="s">
        <v>248</v>
      </c>
      <c r="S1079" t="s">
        <v>29</v>
      </c>
      <c r="T1079" t="s">
        <v>30</v>
      </c>
      <c r="U1079" s="1">
        <v>43293</v>
      </c>
      <c r="V1079" s="2">
        <v>7500</v>
      </c>
    </row>
    <row r="1080" spans="1:22" x14ac:dyDescent="0.25">
      <c r="A1080" t="s">
        <v>22</v>
      </c>
      <c r="B1080" t="s">
        <v>23</v>
      </c>
      <c r="C1080" t="s">
        <v>24</v>
      </c>
      <c r="D1080" t="s">
        <v>25</v>
      </c>
      <c r="E1080" t="s">
        <v>26</v>
      </c>
      <c r="F1080" t="s">
        <v>27</v>
      </c>
      <c r="G1080" t="s">
        <v>45</v>
      </c>
      <c r="H1080" t="s">
        <v>45</v>
      </c>
      <c r="I1080" t="str">
        <f t="shared" si="44"/>
        <v>E</v>
      </c>
      <c r="J1080">
        <v>43983</v>
      </c>
      <c r="K1080" t="s">
        <v>2947</v>
      </c>
      <c r="L1080" t="s">
        <v>2947</v>
      </c>
      <c r="M1080" t="s">
        <v>28</v>
      </c>
      <c r="N1080" t="s">
        <v>32</v>
      </c>
      <c r="O1080">
        <v>19166</v>
      </c>
      <c r="P1080" s="1">
        <v>43293</v>
      </c>
      <c r="Q1080">
        <f t="shared" si="41"/>
        <v>2018</v>
      </c>
      <c r="R1080" t="s">
        <v>248</v>
      </c>
      <c r="S1080" t="s">
        <v>29</v>
      </c>
      <c r="T1080" t="s">
        <v>30</v>
      </c>
      <c r="U1080" s="1">
        <v>43293</v>
      </c>
      <c r="V1080" s="2">
        <v>7500</v>
      </c>
    </row>
    <row r="1081" spans="1:22" x14ac:dyDescent="0.25">
      <c r="A1081" t="s">
        <v>22</v>
      </c>
      <c r="B1081" t="s">
        <v>23</v>
      </c>
      <c r="C1081" t="s">
        <v>24</v>
      </c>
      <c r="D1081" t="s">
        <v>25</v>
      </c>
      <c r="E1081" t="s">
        <v>26</v>
      </c>
      <c r="F1081" t="s">
        <v>27</v>
      </c>
      <c r="G1081" t="s">
        <v>45</v>
      </c>
      <c r="H1081" t="s">
        <v>45</v>
      </c>
      <c r="I1081" t="str">
        <f t="shared" si="44"/>
        <v>E</v>
      </c>
      <c r="J1081">
        <v>107429</v>
      </c>
      <c r="K1081" t="s">
        <v>2989</v>
      </c>
      <c r="L1081" t="s">
        <v>2989</v>
      </c>
      <c r="M1081" t="s">
        <v>28</v>
      </c>
      <c r="N1081" t="s">
        <v>32</v>
      </c>
      <c r="O1081">
        <v>19166</v>
      </c>
      <c r="P1081" s="1">
        <v>43293</v>
      </c>
      <c r="Q1081">
        <f t="shared" si="41"/>
        <v>2018</v>
      </c>
      <c r="R1081" t="s">
        <v>248</v>
      </c>
      <c r="S1081" t="s">
        <v>29</v>
      </c>
      <c r="T1081" t="s">
        <v>30</v>
      </c>
      <c r="U1081" s="1">
        <v>43293</v>
      </c>
      <c r="V1081" s="2">
        <v>7500</v>
      </c>
    </row>
    <row r="1082" spans="1:22" x14ac:dyDescent="0.25">
      <c r="A1082" t="s">
        <v>22</v>
      </c>
      <c r="B1082" t="s">
        <v>23</v>
      </c>
      <c r="C1082" t="s">
        <v>24</v>
      </c>
      <c r="D1082" t="s">
        <v>25</v>
      </c>
      <c r="E1082" t="s">
        <v>26</v>
      </c>
      <c r="F1082" t="s">
        <v>27</v>
      </c>
      <c r="G1082" t="s">
        <v>45</v>
      </c>
      <c r="H1082" t="s">
        <v>45</v>
      </c>
      <c r="I1082" t="str">
        <f t="shared" si="44"/>
        <v>E</v>
      </c>
      <c r="J1082">
        <v>2989</v>
      </c>
      <c r="K1082" t="s">
        <v>2995</v>
      </c>
      <c r="L1082" t="s">
        <v>2995</v>
      </c>
      <c r="M1082" t="s">
        <v>28</v>
      </c>
      <c r="N1082" t="s">
        <v>32</v>
      </c>
      <c r="O1082">
        <v>19166</v>
      </c>
      <c r="P1082" s="1">
        <v>43293</v>
      </c>
      <c r="Q1082">
        <f t="shared" si="41"/>
        <v>2018</v>
      </c>
      <c r="R1082" t="s">
        <v>248</v>
      </c>
      <c r="S1082" t="s">
        <v>29</v>
      </c>
      <c r="T1082" t="s">
        <v>30</v>
      </c>
      <c r="U1082" s="1">
        <v>43661</v>
      </c>
      <c r="V1082" s="2">
        <v>7500</v>
      </c>
    </row>
    <row r="1083" spans="1:22" x14ac:dyDescent="0.25">
      <c r="A1083" t="s">
        <v>22</v>
      </c>
      <c r="B1083" t="s">
        <v>23</v>
      </c>
      <c r="C1083" t="s">
        <v>24</v>
      </c>
      <c r="D1083" t="s">
        <v>25</v>
      </c>
      <c r="E1083" t="s">
        <v>26</v>
      </c>
      <c r="F1083" t="s">
        <v>27</v>
      </c>
      <c r="G1083" t="s">
        <v>45</v>
      </c>
      <c r="H1083" t="s">
        <v>45</v>
      </c>
      <c r="I1083" t="str">
        <f t="shared" si="44"/>
        <v>E</v>
      </c>
      <c r="J1083">
        <v>3047</v>
      </c>
      <c r="K1083" t="s">
        <v>3140</v>
      </c>
      <c r="L1083" t="s">
        <v>3140</v>
      </c>
      <c r="M1083" t="s">
        <v>28</v>
      </c>
      <c r="N1083" t="s">
        <v>32</v>
      </c>
      <c r="O1083">
        <v>19166</v>
      </c>
      <c r="P1083" s="1">
        <v>43293</v>
      </c>
      <c r="Q1083">
        <f t="shared" si="41"/>
        <v>2018</v>
      </c>
      <c r="R1083" t="s">
        <v>248</v>
      </c>
      <c r="S1083" t="s">
        <v>29</v>
      </c>
      <c r="T1083" t="s">
        <v>30</v>
      </c>
      <c r="U1083" s="1">
        <v>43293</v>
      </c>
      <c r="V1083" s="2">
        <v>7500</v>
      </c>
    </row>
    <row r="1084" spans="1:22" x14ac:dyDescent="0.25">
      <c r="A1084" t="s">
        <v>22</v>
      </c>
      <c r="B1084" t="s">
        <v>23</v>
      </c>
      <c r="C1084" t="s">
        <v>24</v>
      </c>
      <c r="D1084" t="s">
        <v>25</v>
      </c>
      <c r="E1084" t="s">
        <v>26</v>
      </c>
      <c r="F1084" t="s">
        <v>27</v>
      </c>
      <c r="G1084" t="s">
        <v>45</v>
      </c>
      <c r="H1084" t="s">
        <v>45</v>
      </c>
      <c r="I1084" t="str">
        <f t="shared" si="44"/>
        <v>E</v>
      </c>
      <c r="J1084">
        <v>62153</v>
      </c>
      <c r="K1084" t="s">
        <v>3156</v>
      </c>
      <c r="L1084" t="s">
        <v>3156</v>
      </c>
      <c r="M1084" t="s">
        <v>28</v>
      </c>
      <c r="N1084" t="s">
        <v>32</v>
      </c>
      <c r="O1084">
        <v>19166</v>
      </c>
      <c r="P1084" s="1">
        <v>43293</v>
      </c>
      <c r="Q1084">
        <f t="shared" si="41"/>
        <v>2018</v>
      </c>
      <c r="R1084" t="s">
        <v>248</v>
      </c>
      <c r="S1084" t="s">
        <v>29</v>
      </c>
      <c r="T1084" t="s">
        <v>30</v>
      </c>
      <c r="U1084" s="1">
        <v>43293</v>
      </c>
      <c r="V1084" s="2">
        <v>7500</v>
      </c>
    </row>
    <row r="1085" spans="1:22" x14ac:dyDescent="0.25">
      <c r="A1085" t="s">
        <v>22</v>
      </c>
      <c r="B1085" t="s">
        <v>23</v>
      </c>
      <c r="C1085" t="s">
        <v>24</v>
      </c>
      <c r="D1085" t="s">
        <v>25</v>
      </c>
      <c r="E1085" t="s">
        <v>26</v>
      </c>
      <c r="F1085" t="s">
        <v>27</v>
      </c>
      <c r="G1085" t="s">
        <v>45</v>
      </c>
      <c r="H1085" t="s">
        <v>45</v>
      </c>
      <c r="I1085" t="str">
        <f t="shared" si="44"/>
        <v>E</v>
      </c>
      <c r="J1085">
        <v>60542</v>
      </c>
      <c r="K1085" t="s">
        <v>3639</v>
      </c>
      <c r="L1085" t="s">
        <v>3640</v>
      </c>
      <c r="M1085" t="s">
        <v>28</v>
      </c>
      <c r="N1085" t="s">
        <v>32</v>
      </c>
      <c r="O1085">
        <v>19166</v>
      </c>
      <c r="P1085" s="1">
        <v>43293</v>
      </c>
      <c r="Q1085">
        <f t="shared" si="41"/>
        <v>2018</v>
      </c>
      <c r="R1085" t="s">
        <v>248</v>
      </c>
      <c r="S1085" t="s">
        <v>29</v>
      </c>
      <c r="T1085" t="s">
        <v>30</v>
      </c>
      <c r="U1085" s="1">
        <v>43293</v>
      </c>
      <c r="V1085" s="2">
        <v>7500</v>
      </c>
    </row>
    <row r="1086" spans="1:22" x14ac:dyDescent="0.25">
      <c r="A1086" t="s">
        <v>22</v>
      </c>
      <c r="B1086" t="s">
        <v>23</v>
      </c>
      <c r="C1086" t="s">
        <v>24</v>
      </c>
      <c r="D1086" t="s">
        <v>25</v>
      </c>
      <c r="E1086" t="s">
        <v>26</v>
      </c>
      <c r="F1086" t="s">
        <v>27</v>
      </c>
      <c r="G1086" t="s">
        <v>45</v>
      </c>
      <c r="H1086" t="s">
        <v>45</v>
      </c>
      <c r="I1086" t="str">
        <f>"D"</f>
        <v>D</v>
      </c>
      <c r="J1086">
        <v>27543</v>
      </c>
      <c r="K1086" t="s">
        <v>2532</v>
      </c>
      <c r="L1086" t="s">
        <v>2533</v>
      </c>
      <c r="M1086" t="s">
        <v>28</v>
      </c>
      <c r="N1086" t="s">
        <v>32</v>
      </c>
      <c r="O1086">
        <v>19023</v>
      </c>
      <c r="P1086" s="1">
        <v>43234</v>
      </c>
      <c r="Q1086">
        <f t="shared" si="41"/>
        <v>2018</v>
      </c>
      <c r="R1086" t="s">
        <v>34</v>
      </c>
      <c r="S1086" t="s">
        <v>29</v>
      </c>
      <c r="T1086" t="s">
        <v>30</v>
      </c>
      <c r="U1086" s="1">
        <v>43101</v>
      </c>
      <c r="V1086" s="2">
        <v>7560.09</v>
      </c>
    </row>
    <row r="1087" spans="1:22" x14ac:dyDescent="0.25">
      <c r="A1087" t="s">
        <v>22</v>
      </c>
      <c r="B1087" t="s">
        <v>23</v>
      </c>
      <c r="C1087" t="s">
        <v>24</v>
      </c>
      <c r="D1087" t="s">
        <v>25</v>
      </c>
      <c r="E1087" t="s">
        <v>26</v>
      </c>
      <c r="F1087" t="s">
        <v>27</v>
      </c>
      <c r="G1087" t="s">
        <v>45</v>
      </c>
      <c r="H1087" t="s">
        <v>45</v>
      </c>
      <c r="I1087" t="str">
        <f>"D"</f>
        <v>D</v>
      </c>
      <c r="J1087">
        <v>26781</v>
      </c>
      <c r="K1087" t="s">
        <v>2113</v>
      </c>
      <c r="L1087" t="s">
        <v>2113</v>
      </c>
      <c r="M1087" t="s">
        <v>28</v>
      </c>
      <c r="N1087" t="s">
        <v>32</v>
      </c>
      <c r="O1087">
        <v>18841</v>
      </c>
      <c r="P1087" s="1">
        <v>42926</v>
      </c>
      <c r="Q1087">
        <f t="shared" si="41"/>
        <v>2017</v>
      </c>
      <c r="R1087" t="s">
        <v>34</v>
      </c>
      <c r="S1087" t="s">
        <v>29</v>
      </c>
      <c r="T1087" t="s">
        <v>30</v>
      </c>
      <c r="U1087" s="1">
        <v>42767</v>
      </c>
      <c r="V1087" s="2">
        <v>7566.4</v>
      </c>
    </row>
    <row r="1088" spans="1:22" x14ac:dyDescent="0.25">
      <c r="A1088" t="s">
        <v>22</v>
      </c>
      <c r="B1088" t="s">
        <v>23</v>
      </c>
      <c r="C1088" t="s">
        <v>24</v>
      </c>
      <c r="D1088" t="s">
        <v>25</v>
      </c>
      <c r="E1088" t="s">
        <v>26</v>
      </c>
      <c r="F1088" t="s">
        <v>27</v>
      </c>
      <c r="G1088" t="s">
        <v>45</v>
      </c>
      <c r="H1088" t="s">
        <v>45</v>
      </c>
      <c r="I1088" t="str">
        <f>"E"</f>
        <v>E</v>
      </c>
      <c r="J1088">
        <v>26013</v>
      </c>
      <c r="K1088" t="s">
        <v>2909</v>
      </c>
      <c r="L1088" t="s">
        <v>2909</v>
      </c>
      <c r="M1088" t="s">
        <v>28</v>
      </c>
      <c r="N1088" t="s">
        <v>32</v>
      </c>
      <c r="O1088">
        <v>19023</v>
      </c>
      <c r="P1088" s="1">
        <v>43234</v>
      </c>
      <c r="Q1088">
        <f t="shared" si="41"/>
        <v>2018</v>
      </c>
      <c r="R1088" t="s">
        <v>34</v>
      </c>
      <c r="S1088" t="s">
        <v>29</v>
      </c>
      <c r="T1088" t="s">
        <v>30</v>
      </c>
      <c r="U1088" s="1">
        <v>43101</v>
      </c>
      <c r="V1088" s="2">
        <v>7573.87</v>
      </c>
    </row>
    <row r="1089" spans="1:22" x14ac:dyDescent="0.25">
      <c r="A1089" t="s">
        <v>22</v>
      </c>
      <c r="B1089" t="s">
        <v>23</v>
      </c>
      <c r="C1089" t="s">
        <v>24</v>
      </c>
      <c r="D1089" t="s">
        <v>25</v>
      </c>
      <c r="E1089" t="s">
        <v>26</v>
      </c>
      <c r="F1089" t="s">
        <v>27</v>
      </c>
      <c r="G1089" t="s">
        <v>45</v>
      </c>
      <c r="H1089" t="s">
        <v>45</v>
      </c>
      <c r="I1089" t="str">
        <f t="shared" ref="I1089:I1095" si="45">"D"</f>
        <v>D</v>
      </c>
      <c r="J1089">
        <v>26440</v>
      </c>
      <c r="K1089" t="s">
        <v>1742</v>
      </c>
      <c r="L1089" t="s">
        <v>1743</v>
      </c>
      <c r="M1089" t="s">
        <v>28</v>
      </c>
      <c r="N1089" t="s">
        <v>32</v>
      </c>
      <c r="O1089">
        <v>18602</v>
      </c>
      <c r="P1089" s="1">
        <v>42541</v>
      </c>
      <c r="Q1089">
        <f t="shared" si="41"/>
        <v>2016</v>
      </c>
      <c r="R1089" t="s">
        <v>34</v>
      </c>
      <c r="S1089" t="s">
        <v>29</v>
      </c>
      <c r="T1089" t="s">
        <v>30</v>
      </c>
      <c r="U1089" s="1">
        <v>42370</v>
      </c>
      <c r="V1089" s="2">
        <v>7606.45</v>
      </c>
    </row>
    <row r="1090" spans="1:22" x14ac:dyDescent="0.25">
      <c r="A1090" t="s">
        <v>22</v>
      </c>
      <c r="B1090" t="s">
        <v>23</v>
      </c>
      <c r="C1090" t="s">
        <v>24</v>
      </c>
      <c r="D1090" t="s">
        <v>25</v>
      </c>
      <c r="E1090" t="s">
        <v>26</v>
      </c>
      <c r="F1090" t="s">
        <v>27</v>
      </c>
      <c r="G1090" t="s">
        <v>45</v>
      </c>
      <c r="H1090" t="s">
        <v>45</v>
      </c>
      <c r="I1090" t="str">
        <f t="shared" si="45"/>
        <v>D</v>
      </c>
      <c r="J1090">
        <v>27374</v>
      </c>
      <c r="K1090" t="s">
        <v>2388</v>
      </c>
      <c r="L1090" t="s">
        <v>2389</v>
      </c>
      <c r="M1090" t="s">
        <v>28</v>
      </c>
      <c r="N1090" t="s">
        <v>32</v>
      </c>
      <c r="O1090">
        <v>19023</v>
      </c>
      <c r="P1090" s="1">
        <v>43234</v>
      </c>
      <c r="Q1090">
        <f t="shared" ref="Q1090:Q1153" si="46">YEAR(P1090)</f>
        <v>2018</v>
      </c>
      <c r="R1090" t="s">
        <v>34</v>
      </c>
      <c r="S1090" t="s">
        <v>29</v>
      </c>
      <c r="T1090" t="s">
        <v>30</v>
      </c>
      <c r="U1090" s="1">
        <v>43101</v>
      </c>
      <c r="V1090" s="2">
        <v>7620.8</v>
      </c>
    </row>
    <row r="1091" spans="1:22" x14ac:dyDescent="0.25">
      <c r="A1091" t="s">
        <v>22</v>
      </c>
      <c r="B1091" t="s">
        <v>23</v>
      </c>
      <c r="C1091" t="s">
        <v>24</v>
      </c>
      <c r="D1091" t="s">
        <v>25</v>
      </c>
      <c r="E1091" t="s">
        <v>26</v>
      </c>
      <c r="F1091" t="s">
        <v>27</v>
      </c>
      <c r="G1091" t="s">
        <v>45</v>
      </c>
      <c r="H1091" t="s">
        <v>45</v>
      </c>
      <c r="I1091" t="str">
        <f t="shared" si="45"/>
        <v>D</v>
      </c>
      <c r="J1091">
        <v>80447</v>
      </c>
      <c r="K1091" t="s">
        <v>2495</v>
      </c>
      <c r="L1091" t="s">
        <v>2496</v>
      </c>
      <c r="M1091" t="s">
        <v>28</v>
      </c>
      <c r="N1091" t="s">
        <v>32</v>
      </c>
      <c r="O1091">
        <v>19023</v>
      </c>
      <c r="P1091" s="1">
        <v>43234</v>
      </c>
      <c r="Q1091">
        <f t="shared" si="46"/>
        <v>2018</v>
      </c>
      <c r="R1091" t="s">
        <v>34</v>
      </c>
      <c r="S1091" t="s">
        <v>29</v>
      </c>
      <c r="T1091" t="s">
        <v>30</v>
      </c>
      <c r="U1091" s="1">
        <v>43101</v>
      </c>
      <c r="V1091" s="2">
        <v>7650.9</v>
      </c>
    </row>
    <row r="1092" spans="1:22" x14ac:dyDescent="0.25">
      <c r="A1092" t="s">
        <v>22</v>
      </c>
      <c r="B1092" t="s">
        <v>23</v>
      </c>
      <c r="C1092" t="s">
        <v>24</v>
      </c>
      <c r="D1092" t="s">
        <v>25</v>
      </c>
      <c r="E1092" t="s">
        <v>26</v>
      </c>
      <c r="F1092" t="s">
        <v>27</v>
      </c>
      <c r="G1092" t="s">
        <v>45</v>
      </c>
      <c r="H1092" t="s">
        <v>45</v>
      </c>
      <c r="I1092" t="str">
        <f t="shared" si="45"/>
        <v>D</v>
      </c>
      <c r="J1092">
        <v>26782</v>
      </c>
      <c r="K1092" t="s">
        <v>2577</v>
      </c>
      <c r="L1092" t="s">
        <v>2578</v>
      </c>
      <c r="M1092" t="s">
        <v>28</v>
      </c>
      <c r="N1092" t="s">
        <v>32</v>
      </c>
      <c r="O1092">
        <v>19023</v>
      </c>
      <c r="P1092" s="1">
        <v>43234</v>
      </c>
      <c r="Q1092">
        <f t="shared" si="46"/>
        <v>2018</v>
      </c>
      <c r="R1092" t="s">
        <v>34</v>
      </c>
      <c r="S1092" t="s">
        <v>29</v>
      </c>
      <c r="T1092" t="s">
        <v>30</v>
      </c>
      <c r="U1092" s="1">
        <v>43101</v>
      </c>
      <c r="V1092" s="2">
        <v>7664.88</v>
      </c>
    </row>
    <row r="1093" spans="1:22" x14ac:dyDescent="0.25">
      <c r="A1093" t="s">
        <v>22</v>
      </c>
      <c r="B1093" t="s">
        <v>23</v>
      </c>
      <c r="C1093" t="s">
        <v>24</v>
      </c>
      <c r="D1093" t="s">
        <v>25</v>
      </c>
      <c r="E1093" t="s">
        <v>26</v>
      </c>
      <c r="F1093" t="s">
        <v>27</v>
      </c>
      <c r="G1093" t="s">
        <v>45</v>
      </c>
      <c r="H1093" t="s">
        <v>45</v>
      </c>
      <c r="I1093" t="str">
        <f t="shared" si="45"/>
        <v>D</v>
      </c>
      <c r="J1093">
        <v>86020</v>
      </c>
      <c r="K1093" t="s">
        <v>2322</v>
      </c>
      <c r="L1093" t="s">
        <v>2323</v>
      </c>
      <c r="M1093" t="s">
        <v>28</v>
      </c>
      <c r="N1093" t="s">
        <v>32</v>
      </c>
      <c r="O1093">
        <v>18841</v>
      </c>
      <c r="P1093" s="1">
        <v>42926</v>
      </c>
      <c r="Q1093">
        <f t="shared" si="46"/>
        <v>2017</v>
      </c>
      <c r="R1093" t="s">
        <v>34</v>
      </c>
      <c r="S1093" t="s">
        <v>29</v>
      </c>
      <c r="T1093" t="s">
        <v>30</v>
      </c>
      <c r="U1093" s="1">
        <v>42736</v>
      </c>
      <c r="V1093" s="2">
        <v>7684.14</v>
      </c>
    </row>
    <row r="1094" spans="1:22" x14ac:dyDescent="0.25">
      <c r="A1094" t="s">
        <v>22</v>
      </c>
      <c r="B1094" t="s">
        <v>23</v>
      </c>
      <c r="C1094" t="s">
        <v>24</v>
      </c>
      <c r="D1094" t="s">
        <v>25</v>
      </c>
      <c r="E1094" t="s">
        <v>26</v>
      </c>
      <c r="F1094" t="s">
        <v>27</v>
      </c>
      <c r="G1094" t="s">
        <v>45</v>
      </c>
      <c r="H1094" t="s">
        <v>45</v>
      </c>
      <c r="I1094" t="str">
        <f t="shared" si="45"/>
        <v>D</v>
      </c>
      <c r="J1094">
        <v>26825</v>
      </c>
      <c r="K1094" t="s">
        <v>2513</v>
      </c>
      <c r="L1094" t="s">
        <v>2514</v>
      </c>
      <c r="M1094" t="s">
        <v>28</v>
      </c>
      <c r="N1094" t="s">
        <v>32</v>
      </c>
      <c r="O1094">
        <v>19023</v>
      </c>
      <c r="P1094" s="1">
        <v>43234</v>
      </c>
      <c r="Q1094">
        <f t="shared" si="46"/>
        <v>2018</v>
      </c>
      <c r="R1094" t="s">
        <v>34</v>
      </c>
      <c r="S1094" t="s">
        <v>29</v>
      </c>
      <c r="T1094" t="s">
        <v>30</v>
      </c>
      <c r="U1094" s="1">
        <v>43101</v>
      </c>
      <c r="V1094" s="2">
        <v>7758.08</v>
      </c>
    </row>
    <row r="1095" spans="1:22" x14ac:dyDescent="0.25">
      <c r="A1095" t="s">
        <v>22</v>
      </c>
      <c r="B1095" t="s">
        <v>23</v>
      </c>
      <c r="C1095" t="s">
        <v>24</v>
      </c>
      <c r="D1095" t="s">
        <v>25</v>
      </c>
      <c r="E1095" t="s">
        <v>26</v>
      </c>
      <c r="F1095" t="s">
        <v>27</v>
      </c>
      <c r="G1095" t="s">
        <v>45</v>
      </c>
      <c r="H1095" t="s">
        <v>45</v>
      </c>
      <c r="I1095" t="str">
        <f t="shared" si="45"/>
        <v>D</v>
      </c>
      <c r="J1095">
        <v>11826</v>
      </c>
      <c r="K1095" t="s">
        <v>2155</v>
      </c>
      <c r="L1095" t="s">
        <v>2156</v>
      </c>
      <c r="M1095" t="s">
        <v>28</v>
      </c>
      <c r="N1095" t="s">
        <v>32</v>
      </c>
      <c r="O1095">
        <v>18841</v>
      </c>
      <c r="P1095" s="1">
        <v>42926</v>
      </c>
      <c r="Q1095">
        <f t="shared" si="46"/>
        <v>2017</v>
      </c>
      <c r="R1095" t="s">
        <v>34</v>
      </c>
      <c r="S1095" t="s">
        <v>29</v>
      </c>
      <c r="T1095" t="s">
        <v>30</v>
      </c>
      <c r="U1095" s="1">
        <v>42736</v>
      </c>
      <c r="V1095" s="2">
        <v>7848.45</v>
      </c>
    </row>
    <row r="1096" spans="1:22" x14ac:dyDescent="0.25">
      <c r="A1096" t="s">
        <v>22</v>
      </c>
      <c r="B1096" t="s">
        <v>23</v>
      </c>
      <c r="C1096" t="s">
        <v>24</v>
      </c>
      <c r="D1096" t="s">
        <v>25</v>
      </c>
      <c r="E1096" t="s">
        <v>26</v>
      </c>
      <c r="F1096" t="s">
        <v>27</v>
      </c>
      <c r="G1096" t="s">
        <v>45</v>
      </c>
      <c r="H1096" t="s">
        <v>45</v>
      </c>
      <c r="I1096" t="str">
        <f>"A"</f>
        <v>A</v>
      </c>
      <c r="J1096">
        <v>3017718</v>
      </c>
      <c r="K1096" t="s">
        <v>225</v>
      </c>
      <c r="L1096" t="s">
        <v>226</v>
      </c>
      <c r="M1096" t="s">
        <v>28</v>
      </c>
      <c r="N1096" t="s">
        <v>32</v>
      </c>
      <c r="O1096">
        <v>18855</v>
      </c>
      <c r="P1096" s="1">
        <v>42986</v>
      </c>
      <c r="Q1096">
        <f t="shared" si="46"/>
        <v>2017</v>
      </c>
      <c r="R1096" t="s">
        <v>227</v>
      </c>
      <c r="S1096" t="s">
        <v>29</v>
      </c>
      <c r="T1096" t="s">
        <v>30</v>
      </c>
      <c r="U1096" s="1">
        <v>42993</v>
      </c>
      <c r="V1096" s="2">
        <v>7868.85</v>
      </c>
    </row>
    <row r="1097" spans="1:22" x14ac:dyDescent="0.25">
      <c r="A1097" t="s">
        <v>22</v>
      </c>
      <c r="B1097" t="s">
        <v>23</v>
      </c>
      <c r="C1097" t="s">
        <v>24</v>
      </c>
      <c r="D1097" t="s">
        <v>25</v>
      </c>
      <c r="E1097" t="s">
        <v>26</v>
      </c>
      <c r="F1097" t="s">
        <v>27</v>
      </c>
      <c r="G1097" t="s">
        <v>45</v>
      </c>
      <c r="H1097" t="s">
        <v>45</v>
      </c>
      <c r="I1097" t="str">
        <f t="shared" ref="I1097:I1102" si="47">"D"</f>
        <v>D</v>
      </c>
      <c r="J1097">
        <v>3091006</v>
      </c>
      <c r="K1097" t="s">
        <v>2438</v>
      </c>
      <c r="L1097" t="s">
        <v>2438</v>
      </c>
      <c r="M1097" t="s">
        <v>28</v>
      </c>
      <c r="N1097" t="s">
        <v>33</v>
      </c>
      <c r="O1097">
        <v>19160</v>
      </c>
      <c r="P1097" s="1">
        <v>43301</v>
      </c>
      <c r="Q1097">
        <f t="shared" si="46"/>
        <v>2018</v>
      </c>
      <c r="R1097" t="s">
        <v>2439</v>
      </c>
      <c r="S1097" t="s">
        <v>29</v>
      </c>
      <c r="T1097" t="s">
        <v>30</v>
      </c>
      <c r="U1097" s="1">
        <v>43449</v>
      </c>
      <c r="V1097" s="2">
        <v>7868.85</v>
      </c>
    </row>
    <row r="1098" spans="1:22" x14ac:dyDescent="0.25">
      <c r="A1098" t="s">
        <v>22</v>
      </c>
      <c r="B1098" t="s">
        <v>23</v>
      </c>
      <c r="C1098" t="s">
        <v>24</v>
      </c>
      <c r="D1098" t="s">
        <v>25</v>
      </c>
      <c r="E1098" t="s">
        <v>26</v>
      </c>
      <c r="F1098" t="s">
        <v>27</v>
      </c>
      <c r="G1098" t="s">
        <v>45</v>
      </c>
      <c r="H1098" t="s">
        <v>45</v>
      </c>
      <c r="I1098" t="str">
        <f t="shared" si="47"/>
        <v>D</v>
      </c>
      <c r="J1098">
        <v>77860</v>
      </c>
      <c r="K1098" t="s">
        <v>1501</v>
      </c>
      <c r="L1098" t="s">
        <v>1502</v>
      </c>
      <c r="M1098" t="s">
        <v>28</v>
      </c>
      <c r="N1098" t="s">
        <v>32</v>
      </c>
      <c r="O1098">
        <v>17889</v>
      </c>
      <c r="P1098" s="1">
        <v>41835</v>
      </c>
      <c r="Q1098">
        <f t="shared" si="46"/>
        <v>2014</v>
      </c>
      <c r="R1098" t="s">
        <v>34</v>
      </c>
      <c r="S1098" t="s">
        <v>29</v>
      </c>
      <c r="T1098" t="s">
        <v>30</v>
      </c>
      <c r="U1098" s="1">
        <v>41744</v>
      </c>
      <c r="V1098" s="2">
        <v>7916.4</v>
      </c>
    </row>
    <row r="1099" spans="1:22" x14ac:dyDescent="0.25">
      <c r="A1099" t="s">
        <v>22</v>
      </c>
      <c r="B1099" t="s">
        <v>23</v>
      </c>
      <c r="C1099" t="s">
        <v>24</v>
      </c>
      <c r="D1099" t="s">
        <v>25</v>
      </c>
      <c r="E1099" t="s">
        <v>26</v>
      </c>
      <c r="F1099" t="s">
        <v>27</v>
      </c>
      <c r="G1099" t="s">
        <v>45</v>
      </c>
      <c r="H1099" t="s">
        <v>45</v>
      </c>
      <c r="I1099" t="str">
        <f t="shared" si="47"/>
        <v>D</v>
      </c>
      <c r="J1099">
        <v>26434</v>
      </c>
      <c r="K1099" t="s">
        <v>1832</v>
      </c>
      <c r="L1099" t="s">
        <v>1833</v>
      </c>
      <c r="M1099" t="s">
        <v>28</v>
      </c>
      <c r="N1099" t="s">
        <v>32</v>
      </c>
      <c r="O1099">
        <v>18602</v>
      </c>
      <c r="P1099" s="1">
        <v>42541</v>
      </c>
      <c r="Q1099">
        <f t="shared" si="46"/>
        <v>2016</v>
      </c>
      <c r="R1099" t="s">
        <v>34</v>
      </c>
      <c r="S1099" t="s">
        <v>29</v>
      </c>
      <c r="T1099" t="s">
        <v>30</v>
      </c>
      <c r="U1099" s="1">
        <v>42370</v>
      </c>
      <c r="V1099" s="2">
        <v>7941.3</v>
      </c>
    </row>
    <row r="1100" spans="1:22" x14ac:dyDescent="0.25">
      <c r="A1100" t="s">
        <v>22</v>
      </c>
      <c r="B1100" t="s">
        <v>23</v>
      </c>
      <c r="C1100" t="s">
        <v>24</v>
      </c>
      <c r="D1100" t="s">
        <v>25</v>
      </c>
      <c r="E1100" t="s">
        <v>26</v>
      </c>
      <c r="F1100" t="s">
        <v>27</v>
      </c>
      <c r="G1100" t="s">
        <v>45</v>
      </c>
      <c r="H1100" t="s">
        <v>45</v>
      </c>
      <c r="I1100" t="str">
        <f t="shared" si="47"/>
        <v>D</v>
      </c>
      <c r="J1100">
        <v>26796</v>
      </c>
      <c r="K1100" t="s">
        <v>1988</v>
      </c>
      <c r="L1100" t="s">
        <v>1989</v>
      </c>
      <c r="M1100" t="s">
        <v>28</v>
      </c>
      <c r="N1100" t="s">
        <v>32</v>
      </c>
      <c r="O1100">
        <v>18841</v>
      </c>
      <c r="P1100" s="1">
        <v>42926</v>
      </c>
      <c r="Q1100">
        <f t="shared" si="46"/>
        <v>2017</v>
      </c>
      <c r="R1100" t="s">
        <v>34</v>
      </c>
      <c r="S1100" t="s">
        <v>29</v>
      </c>
      <c r="T1100" t="s">
        <v>30</v>
      </c>
      <c r="U1100" s="1">
        <v>42736</v>
      </c>
      <c r="V1100" s="2">
        <v>7950.11</v>
      </c>
    </row>
    <row r="1101" spans="1:22" x14ac:dyDescent="0.25">
      <c r="A1101" t="s">
        <v>22</v>
      </c>
      <c r="B1101" t="s">
        <v>23</v>
      </c>
      <c r="C1101" t="s">
        <v>24</v>
      </c>
      <c r="D1101" t="s">
        <v>25</v>
      </c>
      <c r="E1101" t="s">
        <v>26</v>
      </c>
      <c r="F1101" t="s">
        <v>27</v>
      </c>
      <c r="G1101" t="s">
        <v>45</v>
      </c>
      <c r="H1101" t="s">
        <v>45</v>
      </c>
      <c r="I1101" t="str">
        <f t="shared" si="47"/>
        <v>D</v>
      </c>
      <c r="J1101">
        <v>80257</v>
      </c>
      <c r="K1101" t="s">
        <v>1793</v>
      </c>
      <c r="L1101" t="s">
        <v>1794</v>
      </c>
      <c r="M1101" t="s">
        <v>28</v>
      </c>
      <c r="N1101" t="s">
        <v>32</v>
      </c>
      <c r="O1101">
        <v>18602</v>
      </c>
      <c r="P1101" s="1">
        <v>42541</v>
      </c>
      <c r="Q1101">
        <f t="shared" si="46"/>
        <v>2016</v>
      </c>
      <c r="R1101" t="s">
        <v>34</v>
      </c>
      <c r="S1101" t="s">
        <v>29</v>
      </c>
      <c r="T1101" t="s">
        <v>30</v>
      </c>
      <c r="U1101" s="1">
        <v>42370</v>
      </c>
      <c r="V1101" s="2">
        <v>7957.5</v>
      </c>
    </row>
    <row r="1102" spans="1:22" x14ac:dyDescent="0.25">
      <c r="A1102" t="s">
        <v>22</v>
      </c>
      <c r="B1102" t="s">
        <v>23</v>
      </c>
      <c r="C1102" t="s">
        <v>24</v>
      </c>
      <c r="D1102" t="s">
        <v>25</v>
      </c>
      <c r="E1102" t="s">
        <v>26</v>
      </c>
      <c r="F1102" t="s">
        <v>27</v>
      </c>
      <c r="G1102" t="s">
        <v>45</v>
      </c>
      <c r="H1102" t="s">
        <v>45</v>
      </c>
      <c r="I1102" t="str">
        <f t="shared" si="47"/>
        <v>D</v>
      </c>
      <c r="J1102">
        <v>84887</v>
      </c>
      <c r="K1102" t="s">
        <v>2161</v>
      </c>
      <c r="L1102" t="s">
        <v>2162</v>
      </c>
      <c r="M1102" t="s">
        <v>28</v>
      </c>
      <c r="N1102" t="s">
        <v>32</v>
      </c>
      <c r="O1102">
        <v>18841</v>
      </c>
      <c r="P1102" s="1">
        <v>42926</v>
      </c>
      <c r="Q1102">
        <f t="shared" si="46"/>
        <v>2017</v>
      </c>
      <c r="R1102" t="s">
        <v>34</v>
      </c>
      <c r="S1102" t="s">
        <v>29</v>
      </c>
      <c r="T1102" t="s">
        <v>30</v>
      </c>
      <c r="U1102" s="1">
        <v>42736</v>
      </c>
      <c r="V1102" s="2">
        <v>7995.76</v>
      </c>
    </row>
    <row r="1103" spans="1:22" x14ac:dyDescent="0.25">
      <c r="A1103" t="s">
        <v>22</v>
      </c>
      <c r="B1103" t="s">
        <v>23</v>
      </c>
      <c r="C1103" t="s">
        <v>24</v>
      </c>
      <c r="D1103" t="s">
        <v>25</v>
      </c>
      <c r="E1103" t="s">
        <v>26</v>
      </c>
      <c r="F1103" t="s">
        <v>27</v>
      </c>
      <c r="G1103" t="s">
        <v>45</v>
      </c>
      <c r="H1103" t="s">
        <v>45</v>
      </c>
      <c r="I1103" t="str">
        <f>"B"</f>
        <v>B</v>
      </c>
      <c r="J1103">
        <v>3044039</v>
      </c>
      <c r="K1103" t="s">
        <v>622</v>
      </c>
      <c r="L1103" t="s">
        <v>622</v>
      </c>
      <c r="M1103" t="s">
        <v>28</v>
      </c>
      <c r="N1103" t="s">
        <v>32</v>
      </c>
      <c r="O1103">
        <v>18740</v>
      </c>
      <c r="P1103" s="1">
        <v>42802</v>
      </c>
      <c r="Q1103">
        <f t="shared" si="46"/>
        <v>2017</v>
      </c>
      <c r="R1103" t="s">
        <v>122</v>
      </c>
      <c r="S1103" t="s">
        <v>29</v>
      </c>
      <c r="T1103" t="s">
        <v>30</v>
      </c>
      <c r="U1103" s="1">
        <v>42979</v>
      </c>
      <c r="V1103" s="2">
        <v>8000</v>
      </c>
    </row>
    <row r="1104" spans="1:22" x14ac:dyDescent="0.25">
      <c r="A1104" t="s">
        <v>22</v>
      </c>
      <c r="B1104" t="s">
        <v>23</v>
      </c>
      <c r="C1104" t="s">
        <v>24</v>
      </c>
      <c r="D1104" t="s">
        <v>25</v>
      </c>
      <c r="E1104" t="s">
        <v>26</v>
      </c>
      <c r="F1104" t="s">
        <v>27</v>
      </c>
      <c r="G1104" t="s">
        <v>45</v>
      </c>
      <c r="H1104" t="s">
        <v>45</v>
      </c>
      <c r="I1104" t="str">
        <f t="shared" ref="I1104:I1116" si="48">"D"</f>
        <v>D</v>
      </c>
      <c r="J1104">
        <v>3954</v>
      </c>
      <c r="K1104" t="s">
        <v>2183</v>
      </c>
      <c r="L1104" t="s">
        <v>2183</v>
      </c>
      <c r="M1104" t="s">
        <v>28</v>
      </c>
      <c r="N1104" t="s">
        <v>32</v>
      </c>
      <c r="O1104">
        <v>18868</v>
      </c>
      <c r="P1104" s="1">
        <v>42979</v>
      </c>
      <c r="Q1104">
        <f t="shared" si="46"/>
        <v>2017</v>
      </c>
      <c r="R1104" t="s">
        <v>1159</v>
      </c>
      <c r="S1104" t="s">
        <v>29</v>
      </c>
      <c r="T1104" t="s">
        <v>30</v>
      </c>
      <c r="U1104" s="1">
        <v>43344</v>
      </c>
      <c r="V1104" s="2">
        <v>8000</v>
      </c>
    </row>
    <row r="1105" spans="1:22" x14ac:dyDescent="0.25">
      <c r="A1105" t="s">
        <v>22</v>
      </c>
      <c r="B1105" t="s">
        <v>23</v>
      </c>
      <c r="C1105" t="s">
        <v>24</v>
      </c>
      <c r="D1105" t="s">
        <v>25</v>
      </c>
      <c r="E1105" t="s">
        <v>26</v>
      </c>
      <c r="F1105" t="s">
        <v>27</v>
      </c>
      <c r="G1105" t="s">
        <v>45</v>
      </c>
      <c r="H1105" t="s">
        <v>45</v>
      </c>
      <c r="I1105" t="str">
        <f t="shared" si="48"/>
        <v>D</v>
      </c>
      <c r="J1105">
        <v>3509</v>
      </c>
      <c r="K1105" t="s">
        <v>2186</v>
      </c>
      <c r="L1105" t="s">
        <v>2186</v>
      </c>
      <c r="M1105" t="s">
        <v>28</v>
      </c>
      <c r="N1105" t="s">
        <v>32</v>
      </c>
      <c r="O1105">
        <v>18868</v>
      </c>
      <c r="P1105" s="1">
        <v>42979</v>
      </c>
      <c r="Q1105">
        <f t="shared" si="46"/>
        <v>2017</v>
      </c>
      <c r="R1105" t="s">
        <v>1159</v>
      </c>
      <c r="S1105" t="s">
        <v>29</v>
      </c>
      <c r="T1105" t="s">
        <v>30</v>
      </c>
      <c r="U1105" s="1">
        <v>43344</v>
      </c>
      <c r="V1105" s="2">
        <v>8000</v>
      </c>
    </row>
    <row r="1106" spans="1:22" x14ac:dyDescent="0.25">
      <c r="A1106" t="s">
        <v>22</v>
      </c>
      <c r="B1106" t="s">
        <v>23</v>
      </c>
      <c r="C1106" t="s">
        <v>24</v>
      </c>
      <c r="D1106" t="s">
        <v>25</v>
      </c>
      <c r="E1106" t="s">
        <v>26</v>
      </c>
      <c r="F1106" t="s">
        <v>27</v>
      </c>
      <c r="G1106" t="s">
        <v>45</v>
      </c>
      <c r="H1106" t="s">
        <v>45</v>
      </c>
      <c r="I1106" t="str">
        <f t="shared" si="48"/>
        <v>D</v>
      </c>
      <c r="J1106">
        <v>5648</v>
      </c>
      <c r="K1106" t="s">
        <v>2187</v>
      </c>
      <c r="L1106" t="s">
        <v>2187</v>
      </c>
      <c r="M1106" t="s">
        <v>28</v>
      </c>
      <c r="N1106" t="s">
        <v>32</v>
      </c>
      <c r="O1106">
        <v>18868</v>
      </c>
      <c r="P1106" s="1">
        <v>42979</v>
      </c>
      <c r="Q1106">
        <f t="shared" si="46"/>
        <v>2017</v>
      </c>
      <c r="R1106" t="s">
        <v>1159</v>
      </c>
      <c r="S1106" t="s">
        <v>29</v>
      </c>
      <c r="T1106" t="s">
        <v>30</v>
      </c>
      <c r="U1106" s="1">
        <v>43344</v>
      </c>
      <c r="V1106" s="2">
        <v>8000</v>
      </c>
    </row>
    <row r="1107" spans="1:22" x14ac:dyDescent="0.25">
      <c r="A1107" t="s">
        <v>22</v>
      </c>
      <c r="B1107" t="s">
        <v>23</v>
      </c>
      <c r="C1107" t="s">
        <v>24</v>
      </c>
      <c r="D1107" t="s">
        <v>25</v>
      </c>
      <c r="E1107" t="s">
        <v>26</v>
      </c>
      <c r="F1107" t="s">
        <v>27</v>
      </c>
      <c r="G1107" t="s">
        <v>45</v>
      </c>
      <c r="H1107" t="s">
        <v>45</v>
      </c>
      <c r="I1107" t="str">
        <f t="shared" si="48"/>
        <v>D</v>
      </c>
      <c r="J1107">
        <v>3508</v>
      </c>
      <c r="K1107" t="s">
        <v>2237</v>
      </c>
      <c r="L1107" t="s">
        <v>2237</v>
      </c>
      <c r="M1107" t="s">
        <v>28</v>
      </c>
      <c r="N1107" t="s">
        <v>32</v>
      </c>
      <c r="O1107">
        <v>18868</v>
      </c>
      <c r="P1107" s="1">
        <v>42979</v>
      </c>
      <c r="Q1107">
        <f t="shared" si="46"/>
        <v>2017</v>
      </c>
      <c r="R1107" t="s">
        <v>1159</v>
      </c>
      <c r="S1107" t="s">
        <v>29</v>
      </c>
      <c r="T1107" t="s">
        <v>30</v>
      </c>
      <c r="U1107" s="1">
        <v>43344</v>
      </c>
      <c r="V1107" s="2">
        <v>8000</v>
      </c>
    </row>
    <row r="1108" spans="1:22" x14ac:dyDescent="0.25">
      <c r="A1108" t="s">
        <v>22</v>
      </c>
      <c r="B1108" t="s">
        <v>23</v>
      </c>
      <c r="C1108" t="s">
        <v>24</v>
      </c>
      <c r="D1108" t="s">
        <v>25</v>
      </c>
      <c r="E1108" t="s">
        <v>26</v>
      </c>
      <c r="F1108" t="s">
        <v>27</v>
      </c>
      <c r="G1108" t="s">
        <v>45</v>
      </c>
      <c r="H1108" t="s">
        <v>45</v>
      </c>
      <c r="I1108" t="str">
        <f t="shared" si="48"/>
        <v>D</v>
      </c>
      <c r="J1108">
        <v>3510</v>
      </c>
      <c r="K1108" t="s">
        <v>2253</v>
      </c>
      <c r="L1108" t="s">
        <v>2253</v>
      </c>
      <c r="M1108" t="s">
        <v>28</v>
      </c>
      <c r="N1108" t="s">
        <v>32</v>
      </c>
      <c r="O1108">
        <v>18868</v>
      </c>
      <c r="P1108" s="1">
        <v>42979</v>
      </c>
      <c r="Q1108">
        <f t="shared" si="46"/>
        <v>2017</v>
      </c>
      <c r="R1108" t="s">
        <v>1159</v>
      </c>
      <c r="S1108" t="s">
        <v>29</v>
      </c>
      <c r="T1108" t="s">
        <v>30</v>
      </c>
      <c r="U1108" s="1">
        <v>43344</v>
      </c>
      <c r="V1108" s="2">
        <v>8000</v>
      </c>
    </row>
    <row r="1109" spans="1:22" x14ac:dyDescent="0.25">
      <c r="A1109" t="s">
        <v>22</v>
      </c>
      <c r="B1109" t="s">
        <v>23</v>
      </c>
      <c r="C1109" t="s">
        <v>24</v>
      </c>
      <c r="D1109" t="s">
        <v>25</v>
      </c>
      <c r="E1109" t="s">
        <v>26</v>
      </c>
      <c r="F1109" t="s">
        <v>27</v>
      </c>
      <c r="G1109" t="s">
        <v>45</v>
      </c>
      <c r="H1109" t="s">
        <v>45</v>
      </c>
      <c r="I1109" t="str">
        <f t="shared" si="48"/>
        <v>D</v>
      </c>
      <c r="J1109">
        <v>3507</v>
      </c>
      <c r="K1109" t="s">
        <v>2254</v>
      </c>
      <c r="L1109" t="s">
        <v>2254</v>
      </c>
      <c r="M1109" t="s">
        <v>28</v>
      </c>
      <c r="N1109" t="s">
        <v>32</v>
      </c>
      <c r="O1109">
        <v>18868</v>
      </c>
      <c r="P1109" s="1">
        <v>42979</v>
      </c>
      <c r="Q1109">
        <f t="shared" si="46"/>
        <v>2017</v>
      </c>
      <c r="R1109" t="s">
        <v>1159</v>
      </c>
      <c r="S1109" t="s">
        <v>29</v>
      </c>
      <c r="T1109" t="s">
        <v>30</v>
      </c>
      <c r="U1109" s="1">
        <v>43344</v>
      </c>
      <c r="V1109" s="2">
        <v>8000</v>
      </c>
    </row>
    <row r="1110" spans="1:22" x14ac:dyDescent="0.25">
      <c r="A1110" t="s">
        <v>22</v>
      </c>
      <c r="B1110" t="s">
        <v>23</v>
      </c>
      <c r="C1110" t="s">
        <v>24</v>
      </c>
      <c r="D1110" t="s">
        <v>25</v>
      </c>
      <c r="E1110" t="s">
        <v>26</v>
      </c>
      <c r="F1110" t="s">
        <v>27</v>
      </c>
      <c r="G1110" t="s">
        <v>45</v>
      </c>
      <c r="H1110" t="s">
        <v>45</v>
      </c>
      <c r="I1110" t="str">
        <f t="shared" si="48"/>
        <v>D</v>
      </c>
      <c r="J1110">
        <v>5840</v>
      </c>
      <c r="K1110" t="s">
        <v>2277</v>
      </c>
      <c r="L1110" t="s">
        <v>2277</v>
      </c>
      <c r="M1110" t="s">
        <v>28</v>
      </c>
      <c r="N1110" t="s">
        <v>32</v>
      </c>
      <c r="O1110">
        <v>18868</v>
      </c>
      <c r="P1110" s="1">
        <v>42979</v>
      </c>
      <c r="Q1110">
        <f t="shared" si="46"/>
        <v>2017</v>
      </c>
      <c r="R1110" t="s">
        <v>1159</v>
      </c>
      <c r="S1110" t="s">
        <v>29</v>
      </c>
      <c r="T1110" t="s">
        <v>30</v>
      </c>
      <c r="U1110" s="1">
        <v>43344</v>
      </c>
      <c r="V1110" s="2">
        <v>8000</v>
      </c>
    </row>
    <row r="1111" spans="1:22" x14ac:dyDescent="0.25">
      <c r="A1111" t="s">
        <v>22</v>
      </c>
      <c r="B1111" t="s">
        <v>23</v>
      </c>
      <c r="C1111" t="s">
        <v>24</v>
      </c>
      <c r="D1111" t="s">
        <v>25</v>
      </c>
      <c r="E1111" t="s">
        <v>26</v>
      </c>
      <c r="F1111" t="s">
        <v>27</v>
      </c>
      <c r="G1111" t="s">
        <v>45</v>
      </c>
      <c r="H1111" t="s">
        <v>45</v>
      </c>
      <c r="I1111" t="str">
        <f t="shared" si="48"/>
        <v>D</v>
      </c>
      <c r="J1111">
        <v>7715</v>
      </c>
      <c r="K1111" t="s">
        <v>2278</v>
      </c>
      <c r="L1111" t="s">
        <v>2278</v>
      </c>
      <c r="M1111" t="s">
        <v>28</v>
      </c>
      <c r="N1111" t="s">
        <v>32</v>
      </c>
      <c r="O1111">
        <v>18868</v>
      </c>
      <c r="P1111" s="1">
        <v>42979</v>
      </c>
      <c r="Q1111">
        <f t="shared" si="46"/>
        <v>2017</v>
      </c>
      <c r="R1111" t="s">
        <v>1159</v>
      </c>
      <c r="S1111" t="s">
        <v>29</v>
      </c>
      <c r="T1111" t="s">
        <v>30</v>
      </c>
      <c r="U1111" s="1">
        <v>43466</v>
      </c>
      <c r="V1111" s="2">
        <v>8000</v>
      </c>
    </row>
    <row r="1112" spans="1:22" x14ac:dyDescent="0.25">
      <c r="A1112" t="s">
        <v>22</v>
      </c>
      <c r="B1112" t="s">
        <v>23</v>
      </c>
      <c r="C1112" t="s">
        <v>24</v>
      </c>
      <c r="D1112" t="s">
        <v>25</v>
      </c>
      <c r="E1112" t="s">
        <v>26</v>
      </c>
      <c r="F1112" t="s">
        <v>27</v>
      </c>
      <c r="G1112" t="s">
        <v>45</v>
      </c>
      <c r="H1112" t="s">
        <v>45</v>
      </c>
      <c r="I1112" t="str">
        <f t="shared" si="48"/>
        <v>D</v>
      </c>
      <c r="J1112">
        <v>3952</v>
      </c>
      <c r="K1112" t="s">
        <v>2280</v>
      </c>
      <c r="L1112" t="s">
        <v>2281</v>
      </c>
      <c r="M1112" t="s">
        <v>28</v>
      </c>
      <c r="N1112" t="s">
        <v>32</v>
      </c>
      <c r="O1112">
        <v>18868</v>
      </c>
      <c r="P1112" s="1">
        <v>42979</v>
      </c>
      <c r="Q1112">
        <f t="shared" si="46"/>
        <v>2017</v>
      </c>
      <c r="R1112" t="s">
        <v>1159</v>
      </c>
      <c r="S1112" t="s">
        <v>29</v>
      </c>
      <c r="T1112" t="s">
        <v>30</v>
      </c>
      <c r="U1112" s="1">
        <v>43344</v>
      </c>
      <c r="V1112" s="2">
        <v>8000</v>
      </c>
    </row>
    <row r="1113" spans="1:22" x14ac:dyDescent="0.25">
      <c r="A1113" t="s">
        <v>22</v>
      </c>
      <c r="B1113" t="s">
        <v>23</v>
      </c>
      <c r="C1113" t="s">
        <v>24</v>
      </c>
      <c r="D1113" t="s">
        <v>25</v>
      </c>
      <c r="E1113" t="s">
        <v>26</v>
      </c>
      <c r="F1113" t="s">
        <v>27</v>
      </c>
      <c r="G1113" t="s">
        <v>45</v>
      </c>
      <c r="H1113" t="s">
        <v>45</v>
      </c>
      <c r="I1113" t="str">
        <f t="shared" si="48"/>
        <v>D</v>
      </c>
      <c r="J1113">
        <v>3511</v>
      </c>
      <c r="K1113" t="s">
        <v>2282</v>
      </c>
      <c r="L1113" t="s">
        <v>2283</v>
      </c>
      <c r="M1113" t="s">
        <v>28</v>
      </c>
      <c r="N1113" t="s">
        <v>32</v>
      </c>
      <c r="O1113">
        <v>18868</v>
      </c>
      <c r="P1113" s="1">
        <v>42979</v>
      </c>
      <c r="Q1113">
        <f t="shared" si="46"/>
        <v>2017</v>
      </c>
      <c r="R1113" t="s">
        <v>1159</v>
      </c>
      <c r="S1113" t="s">
        <v>29</v>
      </c>
      <c r="T1113" t="s">
        <v>30</v>
      </c>
      <c r="U1113" s="1">
        <v>43344</v>
      </c>
      <c r="V1113" s="2">
        <v>8000</v>
      </c>
    </row>
    <row r="1114" spans="1:22" x14ac:dyDescent="0.25">
      <c r="A1114" t="s">
        <v>22</v>
      </c>
      <c r="B1114" t="s">
        <v>23</v>
      </c>
      <c r="C1114" t="s">
        <v>24</v>
      </c>
      <c r="D1114" t="s">
        <v>25</v>
      </c>
      <c r="E1114" t="s">
        <v>26</v>
      </c>
      <c r="F1114" t="s">
        <v>27</v>
      </c>
      <c r="G1114" t="s">
        <v>45</v>
      </c>
      <c r="H1114" t="s">
        <v>45</v>
      </c>
      <c r="I1114" t="str">
        <f t="shared" si="48"/>
        <v>D</v>
      </c>
      <c r="J1114">
        <v>21413</v>
      </c>
      <c r="K1114" t="s">
        <v>2284</v>
      </c>
      <c r="L1114" t="s">
        <v>2285</v>
      </c>
      <c r="M1114" t="s">
        <v>28</v>
      </c>
      <c r="N1114" t="s">
        <v>32</v>
      </c>
      <c r="O1114">
        <v>18868</v>
      </c>
      <c r="P1114" s="1">
        <v>42979</v>
      </c>
      <c r="Q1114">
        <f t="shared" si="46"/>
        <v>2017</v>
      </c>
      <c r="R1114" t="s">
        <v>1159</v>
      </c>
      <c r="S1114" t="s">
        <v>29</v>
      </c>
      <c r="T1114" t="s">
        <v>30</v>
      </c>
      <c r="U1114" s="1">
        <v>43344</v>
      </c>
      <c r="V1114" s="2">
        <v>8000</v>
      </c>
    </row>
    <row r="1115" spans="1:22" x14ac:dyDescent="0.25">
      <c r="A1115" t="s">
        <v>22</v>
      </c>
      <c r="B1115" t="s">
        <v>23</v>
      </c>
      <c r="C1115" t="s">
        <v>24</v>
      </c>
      <c r="D1115" t="s">
        <v>25</v>
      </c>
      <c r="E1115" t="s">
        <v>26</v>
      </c>
      <c r="F1115" t="s">
        <v>27</v>
      </c>
      <c r="G1115" t="s">
        <v>45</v>
      </c>
      <c r="H1115" t="s">
        <v>45</v>
      </c>
      <c r="I1115" t="str">
        <f t="shared" si="48"/>
        <v>D</v>
      </c>
      <c r="J1115">
        <v>3518</v>
      </c>
      <c r="K1115" t="s">
        <v>1543</v>
      </c>
      <c r="L1115" t="s">
        <v>1543</v>
      </c>
      <c r="M1115" t="s">
        <v>28</v>
      </c>
      <c r="N1115" t="s">
        <v>32</v>
      </c>
      <c r="O1115">
        <v>18868</v>
      </c>
      <c r="P1115" s="1">
        <v>42979</v>
      </c>
      <c r="Q1115">
        <f t="shared" si="46"/>
        <v>2017</v>
      </c>
      <c r="R1115" t="s">
        <v>1159</v>
      </c>
      <c r="S1115" t="s">
        <v>29</v>
      </c>
      <c r="T1115" t="s">
        <v>30</v>
      </c>
      <c r="U1115" s="1">
        <v>43344</v>
      </c>
      <c r="V1115" s="2">
        <v>8000</v>
      </c>
    </row>
    <row r="1116" spans="1:22" x14ac:dyDescent="0.25">
      <c r="A1116" t="s">
        <v>22</v>
      </c>
      <c r="B1116" t="s">
        <v>23</v>
      </c>
      <c r="C1116" t="s">
        <v>24</v>
      </c>
      <c r="D1116" t="s">
        <v>25</v>
      </c>
      <c r="E1116" t="s">
        <v>26</v>
      </c>
      <c r="F1116" t="s">
        <v>27</v>
      </c>
      <c r="G1116" t="s">
        <v>45</v>
      </c>
      <c r="H1116" t="s">
        <v>45</v>
      </c>
      <c r="I1116" t="str">
        <f t="shared" si="48"/>
        <v>D</v>
      </c>
      <c r="J1116">
        <v>3520</v>
      </c>
      <c r="K1116" t="s">
        <v>2311</v>
      </c>
      <c r="L1116" t="s">
        <v>2311</v>
      </c>
      <c r="M1116" t="s">
        <v>28</v>
      </c>
      <c r="N1116" t="s">
        <v>32</v>
      </c>
      <c r="O1116">
        <v>18868</v>
      </c>
      <c r="P1116" s="1">
        <v>42979</v>
      </c>
      <c r="Q1116">
        <f t="shared" si="46"/>
        <v>2017</v>
      </c>
      <c r="R1116" t="s">
        <v>1159</v>
      </c>
      <c r="S1116" t="s">
        <v>29</v>
      </c>
      <c r="T1116" t="s">
        <v>30</v>
      </c>
      <c r="U1116" s="1">
        <v>43344</v>
      </c>
      <c r="V1116" s="2">
        <v>8000</v>
      </c>
    </row>
    <row r="1117" spans="1:22" x14ac:dyDescent="0.25">
      <c r="A1117" t="s">
        <v>22</v>
      </c>
      <c r="B1117" t="s">
        <v>23</v>
      </c>
      <c r="C1117" t="s">
        <v>24</v>
      </c>
      <c r="D1117" t="s">
        <v>25</v>
      </c>
      <c r="E1117" t="s">
        <v>26</v>
      </c>
      <c r="F1117" t="s">
        <v>27</v>
      </c>
      <c r="G1117" t="s">
        <v>45</v>
      </c>
      <c r="H1117" t="s">
        <v>45</v>
      </c>
      <c r="I1117" t="str">
        <f t="shared" ref="I1117:I1154" si="49">"E"</f>
        <v>E</v>
      </c>
      <c r="J1117">
        <v>3532</v>
      </c>
      <c r="K1117" t="s">
        <v>2818</v>
      </c>
      <c r="L1117" t="s">
        <v>2818</v>
      </c>
      <c r="M1117" t="s">
        <v>28</v>
      </c>
      <c r="N1117" t="s">
        <v>32</v>
      </c>
      <c r="O1117">
        <v>18868</v>
      </c>
      <c r="P1117" s="1">
        <v>42979</v>
      </c>
      <c r="Q1117">
        <f t="shared" si="46"/>
        <v>2017</v>
      </c>
      <c r="R1117" t="s">
        <v>1159</v>
      </c>
      <c r="S1117" t="s">
        <v>29</v>
      </c>
      <c r="T1117" t="s">
        <v>30</v>
      </c>
      <c r="U1117" s="1">
        <v>43405</v>
      </c>
      <c r="V1117" s="2">
        <v>8000</v>
      </c>
    </row>
    <row r="1118" spans="1:22" x14ac:dyDescent="0.25">
      <c r="A1118" t="s">
        <v>22</v>
      </c>
      <c r="B1118" t="s">
        <v>23</v>
      </c>
      <c r="C1118" t="s">
        <v>24</v>
      </c>
      <c r="D1118" t="s">
        <v>25</v>
      </c>
      <c r="E1118" t="s">
        <v>26</v>
      </c>
      <c r="F1118" t="s">
        <v>27</v>
      </c>
      <c r="G1118" t="s">
        <v>45</v>
      </c>
      <c r="H1118" t="s">
        <v>45</v>
      </c>
      <c r="I1118" t="str">
        <f t="shared" si="49"/>
        <v>E</v>
      </c>
      <c r="J1118">
        <v>12639</v>
      </c>
      <c r="K1118" t="s">
        <v>2823</v>
      </c>
      <c r="L1118" t="s">
        <v>2823</v>
      </c>
      <c r="M1118" t="s">
        <v>28</v>
      </c>
      <c r="N1118" t="s">
        <v>32</v>
      </c>
      <c r="O1118">
        <v>18868</v>
      </c>
      <c r="P1118" s="1">
        <v>42979</v>
      </c>
      <c r="Q1118">
        <f t="shared" si="46"/>
        <v>2017</v>
      </c>
      <c r="R1118" t="s">
        <v>1159</v>
      </c>
      <c r="S1118" t="s">
        <v>29</v>
      </c>
      <c r="T1118" t="s">
        <v>30</v>
      </c>
      <c r="U1118" s="1">
        <v>43344</v>
      </c>
      <c r="V1118" s="2">
        <v>8000</v>
      </c>
    </row>
    <row r="1119" spans="1:22" x14ac:dyDescent="0.25">
      <c r="A1119" t="s">
        <v>22</v>
      </c>
      <c r="B1119" t="s">
        <v>23</v>
      </c>
      <c r="C1119" t="s">
        <v>24</v>
      </c>
      <c r="D1119" t="s">
        <v>25</v>
      </c>
      <c r="E1119" t="s">
        <v>26</v>
      </c>
      <c r="F1119" t="s">
        <v>27</v>
      </c>
      <c r="G1119" t="s">
        <v>45</v>
      </c>
      <c r="H1119" t="s">
        <v>45</v>
      </c>
      <c r="I1119" t="str">
        <f t="shared" si="49"/>
        <v>E</v>
      </c>
      <c r="J1119">
        <v>7009</v>
      </c>
      <c r="K1119" t="s">
        <v>2824</v>
      </c>
      <c r="L1119" t="s">
        <v>2825</v>
      </c>
      <c r="M1119" t="s">
        <v>28</v>
      </c>
      <c r="N1119" t="s">
        <v>32</v>
      </c>
      <c r="O1119">
        <v>18868</v>
      </c>
      <c r="P1119" s="1">
        <v>42979</v>
      </c>
      <c r="Q1119">
        <f t="shared" si="46"/>
        <v>2017</v>
      </c>
      <c r="R1119" t="s">
        <v>1159</v>
      </c>
      <c r="S1119" t="s">
        <v>29</v>
      </c>
      <c r="T1119" t="s">
        <v>30</v>
      </c>
      <c r="U1119" s="1">
        <v>43344</v>
      </c>
      <c r="V1119" s="2">
        <v>8000</v>
      </c>
    </row>
    <row r="1120" spans="1:22" x14ac:dyDescent="0.25">
      <c r="A1120" t="s">
        <v>22</v>
      </c>
      <c r="B1120" t="s">
        <v>23</v>
      </c>
      <c r="C1120" t="s">
        <v>24</v>
      </c>
      <c r="D1120" t="s">
        <v>25</v>
      </c>
      <c r="E1120" t="s">
        <v>26</v>
      </c>
      <c r="F1120" t="s">
        <v>27</v>
      </c>
      <c r="G1120" t="s">
        <v>45</v>
      </c>
      <c r="H1120" t="s">
        <v>45</v>
      </c>
      <c r="I1120" t="str">
        <f t="shared" si="49"/>
        <v>E</v>
      </c>
      <c r="J1120">
        <v>14195</v>
      </c>
      <c r="K1120" t="s">
        <v>2826</v>
      </c>
      <c r="L1120" t="s">
        <v>2826</v>
      </c>
      <c r="M1120" t="s">
        <v>28</v>
      </c>
      <c r="N1120" t="s">
        <v>32</v>
      </c>
      <c r="O1120">
        <v>18868</v>
      </c>
      <c r="P1120" s="1">
        <v>42979</v>
      </c>
      <c r="Q1120">
        <f t="shared" si="46"/>
        <v>2017</v>
      </c>
      <c r="R1120" t="s">
        <v>1159</v>
      </c>
      <c r="S1120" t="s">
        <v>29</v>
      </c>
      <c r="T1120" t="s">
        <v>30</v>
      </c>
      <c r="U1120" s="1">
        <v>43344</v>
      </c>
      <c r="V1120" s="2">
        <v>8000</v>
      </c>
    </row>
    <row r="1121" spans="1:22" x14ac:dyDescent="0.25">
      <c r="A1121" t="s">
        <v>22</v>
      </c>
      <c r="B1121" t="s">
        <v>23</v>
      </c>
      <c r="C1121" t="s">
        <v>24</v>
      </c>
      <c r="D1121" t="s">
        <v>25</v>
      </c>
      <c r="E1121" t="s">
        <v>26</v>
      </c>
      <c r="F1121" t="s">
        <v>27</v>
      </c>
      <c r="G1121" t="s">
        <v>45</v>
      </c>
      <c r="H1121" t="s">
        <v>45</v>
      </c>
      <c r="I1121" t="str">
        <f t="shared" si="49"/>
        <v>E</v>
      </c>
      <c r="J1121">
        <v>6741</v>
      </c>
      <c r="K1121" t="s">
        <v>2827</v>
      </c>
      <c r="L1121" t="s">
        <v>2827</v>
      </c>
      <c r="M1121" t="s">
        <v>28</v>
      </c>
      <c r="N1121" t="s">
        <v>32</v>
      </c>
      <c r="O1121">
        <v>18868</v>
      </c>
      <c r="P1121" s="1">
        <v>42979</v>
      </c>
      <c r="Q1121">
        <f t="shared" si="46"/>
        <v>2017</v>
      </c>
      <c r="R1121" t="s">
        <v>1159</v>
      </c>
      <c r="S1121" t="s">
        <v>29</v>
      </c>
      <c r="T1121" t="s">
        <v>30</v>
      </c>
      <c r="U1121" s="1">
        <v>43344</v>
      </c>
      <c r="V1121" s="2">
        <v>8000</v>
      </c>
    </row>
    <row r="1122" spans="1:22" x14ac:dyDescent="0.25">
      <c r="A1122" t="s">
        <v>22</v>
      </c>
      <c r="B1122" t="s">
        <v>23</v>
      </c>
      <c r="C1122" t="s">
        <v>24</v>
      </c>
      <c r="D1122" t="s">
        <v>25</v>
      </c>
      <c r="E1122" t="s">
        <v>26</v>
      </c>
      <c r="F1122" t="s">
        <v>27</v>
      </c>
      <c r="G1122" t="s">
        <v>45</v>
      </c>
      <c r="H1122" t="s">
        <v>45</v>
      </c>
      <c r="I1122" t="str">
        <f t="shared" si="49"/>
        <v>E</v>
      </c>
      <c r="J1122">
        <v>9890</v>
      </c>
      <c r="K1122" t="s">
        <v>2830</v>
      </c>
      <c r="L1122" t="s">
        <v>2831</v>
      </c>
      <c r="M1122" t="s">
        <v>28</v>
      </c>
      <c r="N1122" t="s">
        <v>32</v>
      </c>
      <c r="O1122">
        <v>18868</v>
      </c>
      <c r="P1122" s="1">
        <v>42979</v>
      </c>
      <c r="Q1122">
        <f t="shared" si="46"/>
        <v>2017</v>
      </c>
      <c r="R1122" t="s">
        <v>1159</v>
      </c>
      <c r="S1122" t="s">
        <v>29</v>
      </c>
      <c r="T1122" t="s">
        <v>30</v>
      </c>
      <c r="U1122" s="1">
        <v>43344</v>
      </c>
      <c r="V1122" s="2">
        <v>8000</v>
      </c>
    </row>
    <row r="1123" spans="1:22" x14ac:dyDescent="0.25">
      <c r="A1123" t="s">
        <v>22</v>
      </c>
      <c r="B1123" t="s">
        <v>23</v>
      </c>
      <c r="C1123" t="s">
        <v>24</v>
      </c>
      <c r="D1123" t="s">
        <v>25</v>
      </c>
      <c r="E1123" t="s">
        <v>26</v>
      </c>
      <c r="F1123" t="s">
        <v>27</v>
      </c>
      <c r="G1123" t="s">
        <v>45</v>
      </c>
      <c r="H1123" t="s">
        <v>45</v>
      </c>
      <c r="I1123" t="str">
        <f t="shared" si="49"/>
        <v>E</v>
      </c>
      <c r="J1123">
        <v>3513</v>
      </c>
      <c r="K1123" t="s">
        <v>2836</v>
      </c>
      <c r="L1123" t="s">
        <v>2836</v>
      </c>
      <c r="M1123" t="s">
        <v>28</v>
      </c>
      <c r="N1123" t="s">
        <v>32</v>
      </c>
      <c r="O1123">
        <v>18868</v>
      </c>
      <c r="P1123" s="1">
        <v>42979</v>
      </c>
      <c r="Q1123">
        <f t="shared" si="46"/>
        <v>2017</v>
      </c>
      <c r="R1123" t="s">
        <v>1159</v>
      </c>
      <c r="S1123" t="s">
        <v>29</v>
      </c>
      <c r="T1123" t="s">
        <v>30</v>
      </c>
      <c r="U1123" s="1">
        <v>43405</v>
      </c>
      <c r="V1123" s="2">
        <v>8000</v>
      </c>
    </row>
    <row r="1124" spans="1:22" x14ac:dyDescent="0.25">
      <c r="A1124" t="s">
        <v>22</v>
      </c>
      <c r="B1124" t="s">
        <v>23</v>
      </c>
      <c r="C1124" t="s">
        <v>24</v>
      </c>
      <c r="D1124" t="s">
        <v>25</v>
      </c>
      <c r="E1124" t="s">
        <v>26</v>
      </c>
      <c r="F1124" t="s">
        <v>27</v>
      </c>
      <c r="G1124" t="s">
        <v>45</v>
      </c>
      <c r="H1124" t="s">
        <v>45</v>
      </c>
      <c r="I1124" t="str">
        <f t="shared" si="49"/>
        <v>E</v>
      </c>
      <c r="J1124">
        <v>9886</v>
      </c>
      <c r="K1124" t="s">
        <v>2842</v>
      </c>
      <c r="L1124" t="s">
        <v>2843</v>
      </c>
      <c r="M1124" t="s">
        <v>28</v>
      </c>
      <c r="N1124" t="s">
        <v>32</v>
      </c>
      <c r="O1124">
        <v>18868</v>
      </c>
      <c r="P1124" s="1">
        <v>42979</v>
      </c>
      <c r="Q1124">
        <f t="shared" si="46"/>
        <v>2017</v>
      </c>
      <c r="R1124" t="s">
        <v>1159</v>
      </c>
      <c r="S1124" t="s">
        <v>29</v>
      </c>
      <c r="T1124" t="s">
        <v>30</v>
      </c>
      <c r="U1124" s="1">
        <v>43466</v>
      </c>
      <c r="V1124" s="2">
        <v>8000</v>
      </c>
    </row>
    <row r="1125" spans="1:22" x14ac:dyDescent="0.25">
      <c r="A1125" t="s">
        <v>22</v>
      </c>
      <c r="B1125" t="s">
        <v>23</v>
      </c>
      <c r="C1125" t="s">
        <v>24</v>
      </c>
      <c r="D1125" t="s">
        <v>25</v>
      </c>
      <c r="E1125" t="s">
        <v>26</v>
      </c>
      <c r="F1125" t="s">
        <v>27</v>
      </c>
      <c r="G1125" t="s">
        <v>45</v>
      </c>
      <c r="H1125" t="s">
        <v>45</v>
      </c>
      <c r="I1125" t="str">
        <f t="shared" si="49"/>
        <v>E</v>
      </c>
      <c r="J1125">
        <v>3540</v>
      </c>
      <c r="K1125" t="s">
        <v>2844</v>
      </c>
      <c r="L1125" t="s">
        <v>2844</v>
      </c>
      <c r="M1125" t="s">
        <v>28</v>
      </c>
      <c r="N1125" t="s">
        <v>32</v>
      </c>
      <c r="O1125">
        <v>18868</v>
      </c>
      <c r="P1125" s="1">
        <v>42979</v>
      </c>
      <c r="Q1125">
        <f t="shared" si="46"/>
        <v>2017</v>
      </c>
      <c r="R1125" t="s">
        <v>1159</v>
      </c>
      <c r="S1125" t="s">
        <v>29</v>
      </c>
      <c r="T1125" t="s">
        <v>30</v>
      </c>
      <c r="U1125" s="1">
        <v>43344</v>
      </c>
      <c r="V1125" s="2">
        <v>8000</v>
      </c>
    </row>
    <row r="1126" spans="1:22" x14ac:dyDescent="0.25">
      <c r="A1126" t="s">
        <v>22</v>
      </c>
      <c r="B1126" t="s">
        <v>23</v>
      </c>
      <c r="C1126" t="s">
        <v>24</v>
      </c>
      <c r="D1126" t="s">
        <v>25</v>
      </c>
      <c r="E1126" t="s">
        <v>26</v>
      </c>
      <c r="F1126" t="s">
        <v>27</v>
      </c>
      <c r="G1126" t="s">
        <v>45</v>
      </c>
      <c r="H1126" t="s">
        <v>45</v>
      </c>
      <c r="I1126" t="str">
        <f t="shared" si="49"/>
        <v>E</v>
      </c>
      <c r="J1126">
        <v>9887</v>
      </c>
      <c r="K1126" t="s">
        <v>2849</v>
      </c>
      <c r="L1126" t="s">
        <v>2850</v>
      </c>
      <c r="M1126" t="s">
        <v>28</v>
      </c>
      <c r="N1126" t="s">
        <v>32</v>
      </c>
      <c r="O1126">
        <v>18868</v>
      </c>
      <c r="P1126" s="1">
        <v>42979</v>
      </c>
      <c r="Q1126">
        <f t="shared" si="46"/>
        <v>2017</v>
      </c>
      <c r="R1126" t="s">
        <v>1159</v>
      </c>
      <c r="S1126" t="s">
        <v>29</v>
      </c>
      <c r="T1126" t="s">
        <v>30</v>
      </c>
      <c r="U1126" s="1">
        <v>43344</v>
      </c>
      <c r="V1126" s="2">
        <v>8000</v>
      </c>
    </row>
    <row r="1127" spans="1:22" x14ac:dyDescent="0.25">
      <c r="A1127" t="s">
        <v>22</v>
      </c>
      <c r="B1127" t="s">
        <v>23</v>
      </c>
      <c r="C1127" t="s">
        <v>24</v>
      </c>
      <c r="D1127" t="s">
        <v>25</v>
      </c>
      <c r="E1127" t="s">
        <v>26</v>
      </c>
      <c r="F1127" t="s">
        <v>27</v>
      </c>
      <c r="G1127" t="s">
        <v>45</v>
      </c>
      <c r="H1127" t="s">
        <v>45</v>
      </c>
      <c r="I1127" t="str">
        <f t="shared" si="49"/>
        <v>E</v>
      </c>
      <c r="J1127">
        <v>5800</v>
      </c>
      <c r="K1127" t="s">
        <v>2851</v>
      </c>
      <c r="L1127" t="s">
        <v>2852</v>
      </c>
      <c r="M1127" t="s">
        <v>28</v>
      </c>
      <c r="N1127" t="s">
        <v>32</v>
      </c>
      <c r="O1127">
        <v>18868</v>
      </c>
      <c r="P1127" s="1">
        <v>42979</v>
      </c>
      <c r="Q1127">
        <f t="shared" si="46"/>
        <v>2017</v>
      </c>
      <c r="R1127" t="s">
        <v>1159</v>
      </c>
      <c r="S1127" t="s">
        <v>29</v>
      </c>
      <c r="T1127" t="s">
        <v>30</v>
      </c>
      <c r="U1127" s="1">
        <v>43405</v>
      </c>
      <c r="V1127" s="2">
        <v>8000</v>
      </c>
    </row>
    <row r="1128" spans="1:22" x14ac:dyDescent="0.25">
      <c r="A1128" t="s">
        <v>22</v>
      </c>
      <c r="B1128" t="s">
        <v>23</v>
      </c>
      <c r="C1128" t="s">
        <v>24</v>
      </c>
      <c r="D1128" t="s">
        <v>25</v>
      </c>
      <c r="E1128" t="s">
        <v>26</v>
      </c>
      <c r="F1128" t="s">
        <v>27</v>
      </c>
      <c r="G1128" t="s">
        <v>45</v>
      </c>
      <c r="H1128" t="s">
        <v>45</v>
      </c>
      <c r="I1128" t="str">
        <f t="shared" si="49"/>
        <v>E</v>
      </c>
      <c r="J1128">
        <v>13164</v>
      </c>
      <c r="K1128" t="s">
        <v>2759</v>
      </c>
      <c r="L1128" t="s">
        <v>2759</v>
      </c>
      <c r="M1128" t="s">
        <v>28</v>
      </c>
      <c r="N1128" t="s">
        <v>32</v>
      </c>
      <c r="O1128">
        <v>18868</v>
      </c>
      <c r="P1128" s="1">
        <v>42979</v>
      </c>
      <c r="Q1128">
        <f t="shared" si="46"/>
        <v>2017</v>
      </c>
      <c r="R1128" t="s">
        <v>1159</v>
      </c>
      <c r="S1128" t="s">
        <v>29</v>
      </c>
      <c r="T1128" t="s">
        <v>30</v>
      </c>
      <c r="U1128" s="1">
        <v>43344</v>
      </c>
      <c r="V1128" s="2">
        <v>8000</v>
      </c>
    </row>
    <row r="1129" spans="1:22" x14ac:dyDescent="0.25">
      <c r="A1129" t="s">
        <v>22</v>
      </c>
      <c r="B1129" t="s">
        <v>23</v>
      </c>
      <c r="C1129" t="s">
        <v>24</v>
      </c>
      <c r="D1129" t="s">
        <v>25</v>
      </c>
      <c r="E1129" t="s">
        <v>26</v>
      </c>
      <c r="F1129" t="s">
        <v>27</v>
      </c>
      <c r="G1129" t="s">
        <v>45</v>
      </c>
      <c r="H1129" t="s">
        <v>45</v>
      </c>
      <c r="I1129" t="str">
        <f t="shared" si="49"/>
        <v>E</v>
      </c>
      <c r="J1129">
        <v>9888</v>
      </c>
      <c r="K1129" t="s">
        <v>2853</v>
      </c>
      <c r="L1129" t="s">
        <v>2854</v>
      </c>
      <c r="M1129" t="s">
        <v>28</v>
      </c>
      <c r="N1129" t="s">
        <v>32</v>
      </c>
      <c r="O1129">
        <v>18868</v>
      </c>
      <c r="P1129" s="1">
        <v>42979</v>
      </c>
      <c r="Q1129">
        <f t="shared" si="46"/>
        <v>2017</v>
      </c>
      <c r="R1129" t="s">
        <v>1159</v>
      </c>
      <c r="S1129" t="s">
        <v>29</v>
      </c>
      <c r="T1129" t="s">
        <v>30</v>
      </c>
      <c r="U1129" s="1">
        <v>43344</v>
      </c>
      <c r="V1129" s="2">
        <v>8000</v>
      </c>
    </row>
    <row r="1130" spans="1:22" x14ac:dyDescent="0.25">
      <c r="A1130" t="s">
        <v>22</v>
      </c>
      <c r="B1130" t="s">
        <v>23</v>
      </c>
      <c r="C1130" t="s">
        <v>24</v>
      </c>
      <c r="D1130" t="s">
        <v>25</v>
      </c>
      <c r="E1130" t="s">
        <v>26</v>
      </c>
      <c r="F1130" t="s">
        <v>27</v>
      </c>
      <c r="G1130" t="s">
        <v>45</v>
      </c>
      <c r="H1130" t="s">
        <v>45</v>
      </c>
      <c r="I1130" t="str">
        <f t="shared" si="49"/>
        <v>E</v>
      </c>
      <c r="J1130">
        <v>3955</v>
      </c>
      <c r="K1130" t="s">
        <v>2855</v>
      </c>
      <c r="L1130" t="s">
        <v>2855</v>
      </c>
      <c r="M1130" t="s">
        <v>28</v>
      </c>
      <c r="N1130" t="s">
        <v>32</v>
      </c>
      <c r="O1130">
        <v>18868</v>
      </c>
      <c r="P1130" s="1">
        <v>42979</v>
      </c>
      <c r="Q1130">
        <f t="shared" si="46"/>
        <v>2017</v>
      </c>
      <c r="R1130" t="s">
        <v>1159</v>
      </c>
      <c r="S1130" t="s">
        <v>29</v>
      </c>
      <c r="T1130" t="s">
        <v>30</v>
      </c>
      <c r="U1130" s="1">
        <v>43344</v>
      </c>
      <c r="V1130" s="2">
        <v>8000</v>
      </c>
    </row>
    <row r="1131" spans="1:22" x14ac:dyDescent="0.25">
      <c r="A1131" t="s">
        <v>22</v>
      </c>
      <c r="B1131" t="s">
        <v>23</v>
      </c>
      <c r="C1131" t="s">
        <v>24</v>
      </c>
      <c r="D1131" t="s">
        <v>25</v>
      </c>
      <c r="E1131" t="s">
        <v>26</v>
      </c>
      <c r="F1131" t="s">
        <v>27</v>
      </c>
      <c r="G1131" t="s">
        <v>45</v>
      </c>
      <c r="H1131" t="s">
        <v>45</v>
      </c>
      <c r="I1131" t="str">
        <f t="shared" si="49"/>
        <v>E</v>
      </c>
      <c r="J1131">
        <v>3524</v>
      </c>
      <c r="K1131" t="s">
        <v>2856</v>
      </c>
      <c r="L1131" t="s">
        <v>2857</v>
      </c>
      <c r="M1131" t="s">
        <v>28</v>
      </c>
      <c r="N1131" t="s">
        <v>32</v>
      </c>
      <c r="O1131">
        <v>18868</v>
      </c>
      <c r="P1131" s="1">
        <v>42979</v>
      </c>
      <c r="Q1131">
        <f t="shared" si="46"/>
        <v>2017</v>
      </c>
      <c r="R1131" t="s">
        <v>1159</v>
      </c>
      <c r="S1131" t="s">
        <v>29</v>
      </c>
      <c r="T1131" t="s">
        <v>30</v>
      </c>
      <c r="U1131" s="1">
        <v>43344</v>
      </c>
      <c r="V1131" s="2">
        <v>8000</v>
      </c>
    </row>
    <row r="1132" spans="1:22" x14ac:dyDescent="0.25">
      <c r="A1132" t="s">
        <v>22</v>
      </c>
      <c r="B1132" t="s">
        <v>23</v>
      </c>
      <c r="C1132" t="s">
        <v>24</v>
      </c>
      <c r="D1132" t="s">
        <v>25</v>
      </c>
      <c r="E1132" t="s">
        <v>26</v>
      </c>
      <c r="F1132" t="s">
        <v>27</v>
      </c>
      <c r="G1132" t="s">
        <v>45</v>
      </c>
      <c r="H1132" t="s">
        <v>45</v>
      </c>
      <c r="I1132" t="str">
        <f t="shared" si="49"/>
        <v>E</v>
      </c>
      <c r="J1132">
        <v>10533</v>
      </c>
      <c r="K1132" t="s">
        <v>2858</v>
      </c>
      <c r="L1132" t="s">
        <v>2858</v>
      </c>
      <c r="M1132" t="s">
        <v>28</v>
      </c>
      <c r="N1132" t="s">
        <v>32</v>
      </c>
      <c r="O1132">
        <v>18868</v>
      </c>
      <c r="P1132" s="1">
        <v>42979</v>
      </c>
      <c r="Q1132">
        <f t="shared" si="46"/>
        <v>2017</v>
      </c>
      <c r="R1132" t="s">
        <v>1159</v>
      </c>
      <c r="S1132" t="s">
        <v>29</v>
      </c>
      <c r="T1132" t="s">
        <v>30</v>
      </c>
      <c r="U1132" s="1">
        <v>43344</v>
      </c>
      <c r="V1132" s="2">
        <v>8000</v>
      </c>
    </row>
    <row r="1133" spans="1:22" x14ac:dyDescent="0.25">
      <c r="A1133" t="s">
        <v>22</v>
      </c>
      <c r="B1133" t="s">
        <v>23</v>
      </c>
      <c r="C1133" t="s">
        <v>24</v>
      </c>
      <c r="D1133" t="s">
        <v>25</v>
      </c>
      <c r="E1133" t="s">
        <v>26</v>
      </c>
      <c r="F1133" t="s">
        <v>27</v>
      </c>
      <c r="G1133" t="s">
        <v>45</v>
      </c>
      <c r="H1133" t="s">
        <v>45</v>
      </c>
      <c r="I1133" t="str">
        <f t="shared" si="49"/>
        <v>E</v>
      </c>
      <c r="J1133">
        <v>15509</v>
      </c>
      <c r="K1133" t="s">
        <v>2861</v>
      </c>
      <c r="L1133" t="s">
        <v>2861</v>
      </c>
      <c r="M1133" t="s">
        <v>28</v>
      </c>
      <c r="N1133" t="s">
        <v>32</v>
      </c>
      <c r="O1133">
        <v>18868</v>
      </c>
      <c r="P1133" s="1">
        <v>42979</v>
      </c>
      <c r="Q1133">
        <f t="shared" si="46"/>
        <v>2017</v>
      </c>
      <c r="R1133" t="s">
        <v>1159</v>
      </c>
      <c r="S1133" t="s">
        <v>29</v>
      </c>
      <c r="T1133" t="s">
        <v>30</v>
      </c>
      <c r="U1133" s="1">
        <v>43344</v>
      </c>
      <c r="V1133" s="2">
        <v>8000</v>
      </c>
    </row>
    <row r="1134" spans="1:22" x14ac:dyDescent="0.25">
      <c r="A1134" t="s">
        <v>22</v>
      </c>
      <c r="B1134" t="s">
        <v>23</v>
      </c>
      <c r="C1134" t="s">
        <v>24</v>
      </c>
      <c r="D1134" t="s">
        <v>25</v>
      </c>
      <c r="E1134" t="s">
        <v>26</v>
      </c>
      <c r="F1134" t="s">
        <v>27</v>
      </c>
      <c r="G1134" t="s">
        <v>45</v>
      </c>
      <c r="H1134" t="s">
        <v>45</v>
      </c>
      <c r="I1134" t="str">
        <f t="shared" si="49"/>
        <v>E</v>
      </c>
      <c r="J1134">
        <v>6743</v>
      </c>
      <c r="K1134" t="s">
        <v>2863</v>
      </c>
      <c r="L1134" t="s">
        <v>2863</v>
      </c>
      <c r="M1134" t="s">
        <v>28</v>
      </c>
      <c r="N1134" t="s">
        <v>32</v>
      </c>
      <c r="O1134">
        <v>18868</v>
      </c>
      <c r="P1134" s="1">
        <v>42979</v>
      </c>
      <c r="Q1134">
        <f t="shared" si="46"/>
        <v>2017</v>
      </c>
      <c r="R1134" t="s">
        <v>1159</v>
      </c>
      <c r="S1134" t="s">
        <v>29</v>
      </c>
      <c r="T1134" t="s">
        <v>30</v>
      </c>
      <c r="U1134" s="1">
        <v>43344</v>
      </c>
      <c r="V1134" s="2">
        <v>8000</v>
      </c>
    </row>
    <row r="1135" spans="1:22" x14ac:dyDescent="0.25">
      <c r="A1135" t="s">
        <v>22</v>
      </c>
      <c r="B1135" t="s">
        <v>23</v>
      </c>
      <c r="C1135" t="s">
        <v>24</v>
      </c>
      <c r="D1135" t="s">
        <v>25</v>
      </c>
      <c r="E1135" t="s">
        <v>26</v>
      </c>
      <c r="F1135" t="s">
        <v>27</v>
      </c>
      <c r="G1135" t="s">
        <v>45</v>
      </c>
      <c r="H1135" t="s">
        <v>45</v>
      </c>
      <c r="I1135" t="str">
        <f t="shared" si="49"/>
        <v>E</v>
      </c>
      <c r="J1135">
        <v>5673</v>
      </c>
      <c r="K1135" t="s">
        <v>2867</v>
      </c>
      <c r="L1135" t="s">
        <v>2867</v>
      </c>
      <c r="M1135" t="s">
        <v>28</v>
      </c>
      <c r="N1135" t="s">
        <v>32</v>
      </c>
      <c r="O1135">
        <v>18868</v>
      </c>
      <c r="P1135" s="1">
        <v>42979</v>
      </c>
      <c r="Q1135">
        <f t="shared" si="46"/>
        <v>2017</v>
      </c>
      <c r="R1135" t="s">
        <v>1159</v>
      </c>
      <c r="S1135" t="s">
        <v>29</v>
      </c>
      <c r="T1135" t="s">
        <v>30</v>
      </c>
      <c r="U1135" s="1">
        <v>42979</v>
      </c>
      <c r="V1135" s="2">
        <v>8000</v>
      </c>
    </row>
    <row r="1136" spans="1:22" x14ac:dyDescent="0.25">
      <c r="A1136" t="s">
        <v>22</v>
      </c>
      <c r="B1136" t="s">
        <v>23</v>
      </c>
      <c r="C1136" t="s">
        <v>24</v>
      </c>
      <c r="D1136" t="s">
        <v>25</v>
      </c>
      <c r="E1136" t="s">
        <v>26</v>
      </c>
      <c r="F1136" t="s">
        <v>27</v>
      </c>
      <c r="G1136" t="s">
        <v>45</v>
      </c>
      <c r="H1136" t="s">
        <v>45</v>
      </c>
      <c r="I1136" t="str">
        <f t="shared" si="49"/>
        <v>E</v>
      </c>
      <c r="J1136">
        <v>3523</v>
      </c>
      <c r="K1136" t="s">
        <v>2868</v>
      </c>
      <c r="L1136" t="s">
        <v>2868</v>
      </c>
      <c r="M1136" t="s">
        <v>28</v>
      </c>
      <c r="N1136" t="s">
        <v>32</v>
      </c>
      <c r="O1136">
        <v>18868</v>
      </c>
      <c r="P1136" s="1">
        <v>42979</v>
      </c>
      <c r="Q1136">
        <f t="shared" si="46"/>
        <v>2017</v>
      </c>
      <c r="R1136" t="s">
        <v>1159</v>
      </c>
      <c r="S1136" t="s">
        <v>29</v>
      </c>
      <c r="T1136" t="s">
        <v>30</v>
      </c>
      <c r="U1136" s="1">
        <v>43344</v>
      </c>
      <c r="V1136" s="2">
        <v>8000</v>
      </c>
    </row>
    <row r="1137" spans="1:22" x14ac:dyDescent="0.25">
      <c r="A1137" t="s">
        <v>22</v>
      </c>
      <c r="B1137" t="s">
        <v>23</v>
      </c>
      <c r="C1137" t="s">
        <v>24</v>
      </c>
      <c r="D1137" t="s">
        <v>25</v>
      </c>
      <c r="E1137" t="s">
        <v>26</v>
      </c>
      <c r="F1137" t="s">
        <v>27</v>
      </c>
      <c r="G1137" t="s">
        <v>45</v>
      </c>
      <c r="H1137" t="s">
        <v>45</v>
      </c>
      <c r="I1137" t="str">
        <f t="shared" si="49"/>
        <v>E</v>
      </c>
      <c r="J1137">
        <v>9892</v>
      </c>
      <c r="K1137" t="s">
        <v>2869</v>
      </c>
      <c r="L1137" t="s">
        <v>2870</v>
      </c>
      <c r="M1137" t="s">
        <v>28</v>
      </c>
      <c r="N1137" t="s">
        <v>32</v>
      </c>
      <c r="O1137">
        <v>18868</v>
      </c>
      <c r="P1137" s="1">
        <v>42979</v>
      </c>
      <c r="Q1137">
        <f t="shared" si="46"/>
        <v>2017</v>
      </c>
      <c r="R1137" t="s">
        <v>1159</v>
      </c>
      <c r="S1137" t="s">
        <v>29</v>
      </c>
      <c r="T1137" t="s">
        <v>30</v>
      </c>
      <c r="U1137" s="1">
        <v>43344</v>
      </c>
      <c r="V1137" s="2">
        <v>8000</v>
      </c>
    </row>
    <row r="1138" spans="1:22" x14ac:dyDescent="0.25">
      <c r="A1138" t="s">
        <v>22</v>
      </c>
      <c r="B1138" t="s">
        <v>23</v>
      </c>
      <c r="C1138" t="s">
        <v>24</v>
      </c>
      <c r="D1138" t="s">
        <v>25</v>
      </c>
      <c r="E1138" t="s">
        <v>26</v>
      </c>
      <c r="F1138" t="s">
        <v>27</v>
      </c>
      <c r="G1138" t="s">
        <v>45</v>
      </c>
      <c r="H1138" t="s">
        <v>45</v>
      </c>
      <c r="I1138" t="str">
        <f t="shared" si="49"/>
        <v>E</v>
      </c>
      <c r="J1138">
        <v>3512</v>
      </c>
      <c r="K1138" t="s">
        <v>2872</v>
      </c>
      <c r="L1138" t="s">
        <v>2872</v>
      </c>
      <c r="M1138" t="s">
        <v>28</v>
      </c>
      <c r="N1138" t="s">
        <v>32</v>
      </c>
      <c r="O1138">
        <v>18868</v>
      </c>
      <c r="P1138" s="1">
        <v>42979</v>
      </c>
      <c r="Q1138">
        <f t="shared" si="46"/>
        <v>2017</v>
      </c>
      <c r="R1138" t="s">
        <v>1159</v>
      </c>
      <c r="S1138" t="s">
        <v>29</v>
      </c>
      <c r="T1138" t="s">
        <v>30</v>
      </c>
      <c r="U1138" s="1">
        <v>43405</v>
      </c>
      <c r="V1138" s="2">
        <v>8000</v>
      </c>
    </row>
    <row r="1139" spans="1:22" x14ac:dyDescent="0.25">
      <c r="A1139" t="s">
        <v>22</v>
      </c>
      <c r="B1139" t="s">
        <v>23</v>
      </c>
      <c r="C1139" t="s">
        <v>24</v>
      </c>
      <c r="D1139" t="s">
        <v>25</v>
      </c>
      <c r="E1139" t="s">
        <v>26</v>
      </c>
      <c r="F1139" t="s">
        <v>27</v>
      </c>
      <c r="G1139" t="s">
        <v>45</v>
      </c>
      <c r="H1139" t="s">
        <v>45</v>
      </c>
      <c r="I1139" t="str">
        <f t="shared" si="49"/>
        <v>E</v>
      </c>
      <c r="J1139">
        <v>6505</v>
      </c>
      <c r="K1139" t="s">
        <v>2873</v>
      </c>
      <c r="L1139" t="s">
        <v>2873</v>
      </c>
      <c r="M1139" t="s">
        <v>28</v>
      </c>
      <c r="N1139" t="s">
        <v>32</v>
      </c>
      <c r="O1139">
        <v>18868</v>
      </c>
      <c r="P1139" s="1">
        <v>42979</v>
      </c>
      <c r="Q1139">
        <f t="shared" si="46"/>
        <v>2017</v>
      </c>
      <c r="R1139" t="s">
        <v>1159</v>
      </c>
      <c r="S1139" t="s">
        <v>29</v>
      </c>
      <c r="T1139" t="s">
        <v>30</v>
      </c>
      <c r="U1139" s="1">
        <v>43344</v>
      </c>
      <c r="V1139" s="2">
        <v>8000</v>
      </c>
    </row>
    <row r="1140" spans="1:22" x14ac:dyDescent="0.25">
      <c r="A1140" t="s">
        <v>22</v>
      </c>
      <c r="B1140" t="s">
        <v>23</v>
      </c>
      <c r="C1140" t="s">
        <v>24</v>
      </c>
      <c r="D1140" t="s">
        <v>25</v>
      </c>
      <c r="E1140" t="s">
        <v>26</v>
      </c>
      <c r="F1140" t="s">
        <v>27</v>
      </c>
      <c r="G1140" t="s">
        <v>45</v>
      </c>
      <c r="H1140" t="s">
        <v>45</v>
      </c>
      <c r="I1140" t="str">
        <f t="shared" si="49"/>
        <v>E</v>
      </c>
      <c r="J1140">
        <v>13163</v>
      </c>
      <c r="K1140" t="s">
        <v>2874</v>
      </c>
      <c r="L1140" t="s">
        <v>2874</v>
      </c>
      <c r="M1140" t="s">
        <v>28</v>
      </c>
      <c r="N1140" t="s">
        <v>32</v>
      </c>
      <c r="O1140">
        <v>18868</v>
      </c>
      <c r="P1140" s="1">
        <v>42979</v>
      </c>
      <c r="Q1140">
        <f t="shared" si="46"/>
        <v>2017</v>
      </c>
      <c r="R1140" t="s">
        <v>1159</v>
      </c>
      <c r="S1140" t="s">
        <v>29</v>
      </c>
      <c r="T1140" t="s">
        <v>30</v>
      </c>
      <c r="U1140" s="1">
        <v>43344</v>
      </c>
      <c r="V1140" s="2">
        <v>8000</v>
      </c>
    </row>
    <row r="1141" spans="1:22" x14ac:dyDescent="0.25">
      <c r="A1141" t="s">
        <v>22</v>
      </c>
      <c r="B1141" t="s">
        <v>23</v>
      </c>
      <c r="C1141" t="s">
        <v>24</v>
      </c>
      <c r="D1141" t="s">
        <v>25</v>
      </c>
      <c r="E1141" t="s">
        <v>26</v>
      </c>
      <c r="F1141" t="s">
        <v>27</v>
      </c>
      <c r="G1141" t="s">
        <v>45</v>
      </c>
      <c r="H1141" t="s">
        <v>45</v>
      </c>
      <c r="I1141" t="str">
        <f t="shared" si="49"/>
        <v>E</v>
      </c>
      <c r="J1141">
        <v>12276</v>
      </c>
      <c r="K1141" t="s">
        <v>2875</v>
      </c>
      <c r="L1141" t="s">
        <v>2875</v>
      </c>
      <c r="M1141" t="s">
        <v>28</v>
      </c>
      <c r="N1141" t="s">
        <v>32</v>
      </c>
      <c r="O1141">
        <v>18868</v>
      </c>
      <c r="P1141" s="1">
        <v>42979</v>
      </c>
      <c r="Q1141">
        <f t="shared" si="46"/>
        <v>2017</v>
      </c>
      <c r="R1141" t="s">
        <v>1159</v>
      </c>
      <c r="S1141" t="s">
        <v>29</v>
      </c>
      <c r="T1141" t="s">
        <v>30</v>
      </c>
      <c r="U1141" s="1">
        <v>43466</v>
      </c>
      <c r="V1141" s="2">
        <v>8000</v>
      </c>
    </row>
    <row r="1142" spans="1:22" x14ac:dyDescent="0.25">
      <c r="A1142" t="s">
        <v>22</v>
      </c>
      <c r="B1142" t="s">
        <v>23</v>
      </c>
      <c r="C1142" t="s">
        <v>24</v>
      </c>
      <c r="D1142" t="s">
        <v>25</v>
      </c>
      <c r="E1142" t="s">
        <v>26</v>
      </c>
      <c r="F1142" t="s">
        <v>27</v>
      </c>
      <c r="G1142" t="s">
        <v>45</v>
      </c>
      <c r="H1142" t="s">
        <v>45</v>
      </c>
      <c r="I1142" t="str">
        <f t="shared" si="49"/>
        <v>E</v>
      </c>
      <c r="J1142">
        <v>9894</v>
      </c>
      <c r="K1142" t="s">
        <v>2876</v>
      </c>
      <c r="L1142" t="s">
        <v>2877</v>
      </c>
      <c r="M1142" t="s">
        <v>28</v>
      </c>
      <c r="N1142" t="s">
        <v>32</v>
      </c>
      <c r="O1142">
        <v>18868</v>
      </c>
      <c r="P1142" s="1">
        <v>42979</v>
      </c>
      <c r="Q1142">
        <f t="shared" si="46"/>
        <v>2017</v>
      </c>
      <c r="R1142" t="s">
        <v>1159</v>
      </c>
      <c r="S1142" t="s">
        <v>29</v>
      </c>
      <c r="T1142" t="s">
        <v>30</v>
      </c>
      <c r="U1142" s="1">
        <v>43344</v>
      </c>
      <c r="V1142" s="2">
        <v>8000</v>
      </c>
    </row>
    <row r="1143" spans="1:22" x14ac:dyDescent="0.25">
      <c r="A1143" t="s">
        <v>22</v>
      </c>
      <c r="B1143" t="s">
        <v>23</v>
      </c>
      <c r="C1143" t="s">
        <v>24</v>
      </c>
      <c r="D1143" t="s">
        <v>25</v>
      </c>
      <c r="E1143" t="s">
        <v>26</v>
      </c>
      <c r="F1143" t="s">
        <v>27</v>
      </c>
      <c r="G1143" t="s">
        <v>45</v>
      </c>
      <c r="H1143" t="s">
        <v>45</v>
      </c>
      <c r="I1143" t="str">
        <f t="shared" si="49"/>
        <v>E</v>
      </c>
      <c r="J1143">
        <v>3530</v>
      </c>
      <c r="K1143" t="s">
        <v>2878</v>
      </c>
      <c r="L1143" t="s">
        <v>2879</v>
      </c>
      <c r="M1143" t="s">
        <v>28</v>
      </c>
      <c r="N1143" t="s">
        <v>32</v>
      </c>
      <c r="O1143">
        <v>18868</v>
      </c>
      <c r="P1143" s="1">
        <v>42979</v>
      </c>
      <c r="Q1143">
        <f t="shared" si="46"/>
        <v>2017</v>
      </c>
      <c r="R1143" t="s">
        <v>1159</v>
      </c>
      <c r="S1143" t="s">
        <v>29</v>
      </c>
      <c r="T1143" t="s">
        <v>30</v>
      </c>
      <c r="U1143" s="1">
        <v>43344</v>
      </c>
      <c r="V1143" s="2">
        <v>8000</v>
      </c>
    </row>
    <row r="1144" spans="1:22" x14ac:dyDescent="0.25">
      <c r="A1144" t="s">
        <v>22</v>
      </c>
      <c r="B1144" t="s">
        <v>23</v>
      </c>
      <c r="C1144" t="s">
        <v>24</v>
      </c>
      <c r="D1144" t="s">
        <v>25</v>
      </c>
      <c r="E1144" t="s">
        <v>26</v>
      </c>
      <c r="F1144" t="s">
        <v>27</v>
      </c>
      <c r="G1144" t="s">
        <v>45</v>
      </c>
      <c r="H1144" t="s">
        <v>45</v>
      </c>
      <c r="I1144" t="str">
        <f t="shared" si="49"/>
        <v>E</v>
      </c>
      <c r="J1144">
        <v>3515</v>
      </c>
      <c r="K1144" t="s">
        <v>2880</v>
      </c>
      <c r="L1144" t="s">
        <v>2880</v>
      </c>
      <c r="M1144" t="s">
        <v>28</v>
      </c>
      <c r="N1144" t="s">
        <v>32</v>
      </c>
      <c r="O1144">
        <v>18868</v>
      </c>
      <c r="P1144" s="1">
        <v>42979</v>
      </c>
      <c r="Q1144">
        <f t="shared" si="46"/>
        <v>2017</v>
      </c>
      <c r="R1144" t="s">
        <v>1159</v>
      </c>
      <c r="S1144" t="s">
        <v>29</v>
      </c>
      <c r="T1144" t="s">
        <v>30</v>
      </c>
      <c r="U1144" s="1">
        <v>43405</v>
      </c>
      <c r="V1144" s="2">
        <v>8000</v>
      </c>
    </row>
    <row r="1145" spans="1:22" x14ac:dyDescent="0.25">
      <c r="A1145" t="s">
        <v>22</v>
      </c>
      <c r="B1145" t="s">
        <v>23</v>
      </c>
      <c r="C1145" t="s">
        <v>24</v>
      </c>
      <c r="D1145" t="s">
        <v>25</v>
      </c>
      <c r="E1145" t="s">
        <v>26</v>
      </c>
      <c r="F1145" t="s">
        <v>27</v>
      </c>
      <c r="G1145" t="s">
        <v>45</v>
      </c>
      <c r="H1145" t="s">
        <v>45</v>
      </c>
      <c r="I1145" t="str">
        <f t="shared" si="49"/>
        <v>E</v>
      </c>
      <c r="J1145">
        <v>3544</v>
      </c>
      <c r="K1145" t="s">
        <v>2881</v>
      </c>
      <c r="L1145" t="s">
        <v>2882</v>
      </c>
      <c r="M1145" t="s">
        <v>28</v>
      </c>
      <c r="N1145" t="s">
        <v>32</v>
      </c>
      <c r="O1145">
        <v>18868</v>
      </c>
      <c r="P1145" s="1">
        <v>42979</v>
      </c>
      <c r="Q1145">
        <f t="shared" si="46"/>
        <v>2017</v>
      </c>
      <c r="R1145" t="s">
        <v>1159</v>
      </c>
      <c r="S1145" t="s">
        <v>29</v>
      </c>
      <c r="T1145" t="s">
        <v>30</v>
      </c>
      <c r="U1145" s="1">
        <v>43344</v>
      </c>
      <c r="V1145" s="2">
        <v>8000</v>
      </c>
    </row>
    <row r="1146" spans="1:22" x14ac:dyDescent="0.25">
      <c r="A1146" t="s">
        <v>22</v>
      </c>
      <c r="B1146" t="s">
        <v>23</v>
      </c>
      <c r="C1146" t="s">
        <v>24</v>
      </c>
      <c r="D1146" t="s">
        <v>25</v>
      </c>
      <c r="E1146" t="s">
        <v>26</v>
      </c>
      <c r="F1146" t="s">
        <v>27</v>
      </c>
      <c r="G1146" t="s">
        <v>45</v>
      </c>
      <c r="H1146" t="s">
        <v>45</v>
      </c>
      <c r="I1146" t="str">
        <f t="shared" si="49"/>
        <v>E</v>
      </c>
      <c r="J1146">
        <v>9893</v>
      </c>
      <c r="K1146" t="s">
        <v>2883</v>
      </c>
      <c r="L1146" t="s">
        <v>2884</v>
      </c>
      <c r="M1146" t="s">
        <v>28</v>
      </c>
      <c r="N1146" t="s">
        <v>32</v>
      </c>
      <c r="O1146">
        <v>18868</v>
      </c>
      <c r="P1146" s="1">
        <v>42979</v>
      </c>
      <c r="Q1146">
        <f t="shared" si="46"/>
        <v>2017</v>
      </c>
      <c r="R1146" t="s">
        <v>1159</v>
      </c>
      <c r="S1146" t="s">
        <v>29</v>
      </c>
      <c r="T1146" t="s">
        <v>30</v>
      </c>
      <c r="U1146" s="1">
        <v>43344</v>
      </c>
      <c r="V1146" s="2">
        <v>8000</v>
      </c>
    </row>
    <row r="1147" spans="1:22" x14ac:dyDescent="0.25">
      <c r="A1147" t="s">
        <v>22</v>
      </c>
      <c r="B1147" t="s">
        <v>23</v>
      </c>
      <c r="C1147" t="s">
        <v>24</v>
      </c>
      <c r="D1147" t="s">
        <v>25</v>
      </c>
      <c r="E1147" t="s">
        <v>26</v>
      </c>
      <c r="F1147" t="s">
        <v>27</v>
      </c>
      <c r="G1147" t="s">
        <v>45</v>
      </c>
      <c r="H1147" t="s">
        <v>45</v>
      </c>
      <c r="I1147" t="str">
        <f t="shared" si="49"/>
        <v>E</v>
      </c>
      <c r="J1147">
        <v>8690</v>
      </c>
      <c r="K1147" t="s">
        <v>2885</v>
      </c>
      <c r="L1147" t="s">
        <v>2885</v>
      </c>
      <c r="M1147" t="s">
        <v>28</v>
      </c>
      <c r="N1147" t="s">
        <v>32</v>
      </c>
      <c r="O1147">
        <v>18868</v>
      </c>
      <c r="P1147" s="1">
        <v>42979</v>
      </c>
      <c r="Q1147">
        <f t="shared" si="46"/>
        <v>2017</v>
      </c>
      <c r="R1147" t="s">
        <v>1159</v>
      </c>
      <c r="S1147" t="s">
        <v>29</v>
      </c>
      <c r="T1147" t="s">
        <v>30</v>
      </c>
      <c r="U1147" s="1">
        <v>43344</v>
      </c>
      <c r="V1147" s="2">
        <v>8000</v>
      </c>
    </row>
    <row r="1148" spans="1:22" x14ac:dyDescent="0.25">
      <c r="A1148" t="s">
        <v>22</v>
      </c>
      <c r="B1148" t="s">
        <v>23</v>
      </c>
      <c r="C1148" t="s">
        <v>24</v>
      </c>
      <c r="D1148" t="s">
        <v>25</v>
      </c>
      <c r="E1148" t="s">
        <v>26</v>
      </c>
      <c r="F1148" t="s">
        <v>27</v>
      </c>
      <c r="G1148" t="s">
        <v>45</v>
      </c>
      <c r="H1148" t="s">
        <v>45</v>
      </c>
      <c r="I1148" t="str">
        <f t="shared" si="49"/>
        <v>E</v>
      </c>
      <c r="J1148">
        <v>11171</v>
      </c>
      <c r="K1148" t="s">
        <v>2886</v>
      </c>
      <c r="L1148" t="s">
        <v>2887</v>
      </c>
      <c r="M1148" t="s">
        <v>28</v>
      </c>
      <c r="N1148" t="s">
        <v>32</v>
      </c>
      <c r="O1148">
        <v>18868</v>
      </c>
      <c r="P1148" s="1">
        <v>42979</v>
      </c>
      <c r="Q1148">
        <f t="shared" si="46"/>
        <v>2017</v>
      </c>
      <c r="R1148" t="s">
        <v>1159</v>
      </c>
      <c r="S1148" t="s">
        <v>29</v>
      </c>
      <c r="T1148" t="s">
        <v>30</v>
      </c>
      <c r="U1148" s="1">
        <v>43344</v>
      </c>
      <c r="V1148" s="2">
        <v>8000</v>
      </c>
    </row>
    <row r="1149" spans="1:22" x14ac:dyDescent="0.25">
      <c r="A1149" t="s">
        <v>22</v>
      </c>
      <c r="B1149" t="s">
        <v>23</v>
      </c>
      <c r="C1149" t="s">
        <v>24</v>
      </c>
      <c r="D1149" t="s">
        <v>25</v>
      </c>
      <c r="E1149" t="s">
        <v>26</v>
      </c>
      <c r="F1149" t="s">
        <v>27</v>
      </c>
      <c r="G1149" t="s">
        <v>45</v>
      </c>
      <c r="H1149" t="s">
        <v>45</v>
      </c>
      <c r="I1149" t="str">
        <f t="shared" si="49"/>
        <v>E</v>
      </c>
      <c r="J1149">
        <v>5658</v>
      </c>
      <c r="K1149" t="s">
        <v>2891</v>
      </c>
      <c r="L1149" t="s">
        <v>2892</v>
      </c>
      <c r="M1149" t="s">
        <v>28</v>
      </c>
      <c r="N1149" t="s">
        <v>32</v>
      </c>
      <c r="O1149">
        <v>18868</v>
      </c>
      <c r="P1149" s="1">
        <v>42979</v>
      </c>
      <c r="Q1149">
        <f t="shared" si="46"/>
        <v>2017</v>
      </c>
      <c r="R1149" t="s">
        <v>1159</v>
      </c>
      <c r="S1149" t="s">
        <v>29</v>
      </c>
      <c r="T1149" t="s">
        <v>30</v>
      </c>
      <c r="U1149" s="1">
        <v>43344</v>
      </c>
      <c r="V1149" s="2">
        <v>8000</v>
      </c>
    </row>
    <row r="1150" spans="1:22" x14ac:dyDescent="0.25">
      <c r="A1150" t="s">
        <v>22</v>
      </c>
      <c r="B1150" t="s">
        <v>23</v>
      </c>
      <c r="C1150" t="s">
        <v>24</v>
      </c>
      <c r="D1150" t="s">
        <v>25</v>
      </c>
      <c r="E1150" t="s">
        <v>26</v>
      </c>
      <c r="F1150" t="s">
        <v>27</v>
      </c>
      <c r="G1150" t="s">
        <v>45</v>
      </c>
      <c r="H1150" t="s">
        <v>45</v>
      </c>
      <c r="I1150" t="str">
        <f t="shared" si="49"/>
        <v>E</v>
      </c>
      <c r="J1150">
        <v>5676</v>
      </c>
      <c r="K1150" t="s">
        <v>2895</v>
      </c>
      <c r="L1150" t="s">
        <v>2895</v>
      </c>
      <c r="M1150" t="s">
        <v>28</v>
      </c>
      <c r="N1150" t="s">
        <v>32</v>
      </c>
      <c r="O1150">
        <v>18868</v>
      </c>
      <c r="P1150" s="1">
        <v>42979</v>
      </c>
      <c r="Q1150">
        <f t="shared" si="46"/>
        <v>2017</v>
      </c>
      <c r="R1150" t="s">
        <v>1159</v>
      </c>
      <c r="S1150" t="s">
        <v>29</v>
      </c>
      <c r="T1150" t="s">
        <v>30</v>
      </c>
      <c r="U1150" s="1">
        <v>43405</v>
      </c>
      <c r="V1150" s="2">
        <v>8000</v>
      </c>
    </row>
    <row r="1151" spans="1:22" x14ac:dyDescent="0.25">
      <c r="A1151" t="s">
        <v>22</v>
      </c>
      <c r="B1151" t="s">
        <v>23</v>
      </c>
      <c r="C1151" t="s">
        <v>24</v>
      </c>
      <c r="D1151" t="s">
        <v>25</v>
      </c>
      <c r="E1151" t="s">
        <v>26</v>
      </c>
      <c r="F1151" t="s">
        <v>27</v>
      </c>
      <c r="G1151" t="s">
        <v>45</v>
      </c>
      <c r="H1151" t="s">
        <v>45</v>
      </c>
      <c r="I1151" t="str">
        <f t="shared" si="49"/>
        <v>E</v>
      </c>
      <c r="J1151">
        <v>20141</v>
      </c>
      <c r="K1151" t="s">
        <v>2898</v>
      </c>
      <c r="L1151" t="s">
        <v>2899</v>
      </c>
      <c r="M1151" t="s">
        <v>28</v>
      </c>
      <c r="N1151" t="s">
        <v>32</v>
      </c>
      <c r="O1151">
        <v>18868</v>
      </c>
      <c r="P1151" s="1">
        <v>42979</v>
      </c>
      <c r="Q1151">
        <f t="shared" si="46"/>
        <v>2017</v>
      </c>
      <c r="R1151" t="s">
        <v>1159</v>
      </c>
      <c r="S1151" t="s">
        <v>29</v>
      </c>
      <c r="T1151" t="s">
        <v>30</v>
      </c>
      <c r="U1151" s="1">
        <v>43344</v>
      </c>
      <c r="V1151" s="2">
        <v>8000</v>
      </c>
    </row>
    <row r="1152" spans="1:22" x14ac:dyDescent="0.25">
      <c r="A1152" t="s">
        <v>22</v>
      </c>
      <c r="B1152" t="s">
        <v>23</v>
      </c>
      <c r="C1152" t="s">
        <v>24</v>
      </c>
      <c r="D1152" t="s">
        <v>25</v>
      </c>
      <c r="E1152" t="s">
        <v>26</v>
      </c>
      <c r="F1152" t="s">
        <v>27</v>
      </c>
      <c r="G1152" t="s">
        <v>45</v>
      </c>
      <c r="H1152" t="s">
        <v>45</v>
      </c>
      <c r="I1152" t="str">
        <f t="shared" si="49"/>
        <v>E</v>
      </c>
      <c r="J1152">
        <v>6848</v>
      </c>
      <c r="K1152" t="s">
        <v>2902</v>
      </c>
      <c r="L1152" t="s">
        <v>2903</v>
      </c>
      <c r="M1152" t="s">
        <v>28</v>
      </c>
      <c r="N1152" t="s">
        <v>32</v>
      </c>
      <c r="O1152">
        <v>18868</v>
      </c>
      <c r="P1152" s="1">
        <v>42979</v>
      </c>
      <c r="Q1152">
        <f t="shared" si="46"/>
        <v>2017</v>
      </c>
      <c r="R1152" t="s">
        <v>1159</v>
      </c>
      <c r="S1152" t="s">
        <v>29</v>
      </c>
      <c r="T1152" t="s">
        <v>30</v>
      </c>
      <c r="U1152" s="1">
        <v>43344</v>
      </c>
      <c r="V1152" s="2">
        <v>8000</v>
      </c>
    </row>
    <row r="1153" spans="1:22" x14ac:dyDescent="0.25">
      <c r="A1153" t="s">
        <v>22</v>
      </c>
      <c r="B1153" t="s">
        <v>23</v>
      </c>
      <c r="C1153" t="s">
        <v>24</v>
      </c>
      <c r="D1153" t="s">
        <v>25</v>
      </c>
      <c r="E1153" t="s">
        <v>26</v>
      </c>
      <c r="F1153" t="s">
        <v>27</v>
      </c>
      <c r="G1153" t="s">
        <v>45</v>
      </c>
      <c r="H1153" t="s">
        <v>45</v>
      </c>
      <c r="I1153" t="str">
        <f t="shared" si="49"/>
        <v>E</v>
      </c>
      <c r="J1153">
        <v>9891</v>
      </c>
      <c r="K1153" t="s">
        <v>2904</v>
      </c>
      <c r="L1153" t="s">
        <v>2904</v>
      </c>
      <c r="M1153" t="s">
        <v>28</v>
      </c>
      <c r="N1153" t="s">
        <v>32</v>
      </c>
      <c r="O1153">
        <v>18868</v>
      </c>
      <c r="P1153" s="1">
        <v>42979</v>
      </c>
      <c r="Q1153">
        <f t="shared" si="46"/>
        <v>2017</v>
      </c>
      <c r="R1153" t="s">
        <v>1159</v>
      </c>
      <c r="S1153" t="s">
        <v>29</v>
      </c>
      <c r="T1153" t="s">
        <v>30</v>
      </c>
      <c r="U1153" s="1">
        <v>43344</v>
      </c>
      <c r="V1153" s="2">
        <v>8000</v>
      </c>
    </row>
    <row r="1154" spans="1:22" x14ac:dyDescent="0.25">
      <c r="A1154" t="s">
        <v>22</v>
      </c>
      <c r="B1154" t="s">
        <v>23</v>
      </c>
      <c r="C1154" t="s">
        <v>24</v>
      </c>
      <c r="D1154" t="s">
        <v>25</v>
      </c>
      <c r="E1154" t="s">
        <v>26</v>
      </c>
      <c r="F1154" t="s">
        <v>27</v>
      </c>
      <c r="G1154" t="s">
        <v>45</v>
      </c>
      <c r="H1154" t="s">
        <v>45</v>
      </c>
      <c r="I1154" t="str">
        <f t="shared" si="49"/>
        <v>E</v>
      </c>
      <c r="J1154">
        <v>3547</v>
      </c>
      <c r="K1154" t="s">
        <v>2908</v>
      </c>
      <c r="L1154" t="s">
        <v>2908</v>
      </c>
      <c r="M1154" t="s">
        <v>28</v>
      </c>
      <c r="N1154" t="s">
        <v>32</v>
      </c>
      <c r="O1154">
        <v>18868</v>
      </c>
      <c r="P1154" s="1">
        <v>42979</v>
      </c>
      <c r="Q1154">
        <f t="shared" ref="Q1154:Q1217" si="50">YEAR(P1154)</f>
        <v>2017</v>
      </c>
      <c r="R1154" t="s">
        <v>1159</v>
      </c>
      <c r="S1154" t="s">
        <v>29</v>
      </c>
      <c r="T1154" t="s">
        <v>30</v>
      </c>
      <c r="U1154" s="1">
        <v>43344</v>
      </c>
      <c r="V1154" s="2">
        <v>8000</v>
      </c>
    </row>
    <row r="1155" spans="1:22" x14ac:dyDescent="0.25">
      <c r="A1155" t="s">
        <v>22</v>
      </c>
      <c r="B1155" t="s">
        <v>23</v>
      </c>
      <c r="C1155" t="s">
        <v>24</v>
      </c>
      <c r="D1155" t="s">
        <v>25</v>
      </c>
      <c r="E1155" t="s">
        <v>26</v>
      </c>
      <c r="F1155" t="s">
        <v>27</v>
      </c>
      <c r="G1155" t="s">
        <v>45</v>
      </c>
      <c r="H1155" t="s">
        <v>45</v>
      </c>
      <c r="I1155" t="str">
        <f>"EVER GREEN"</f>
        <v>EVER GREEN</v>
      </c>
      <c r="J1155">
        <v>108749</v>
      </c>
      <c r="K1155" t="s">
        <v>3752</v>
      </c>
      <c r="L1155" t="s">
        <v>3753</v>
      </c>
      <c r="M1155" t="s">
        <v>28</v>
      </c>
      <c r="N1155" t="s">
        <v>32</v>
      </c>
      <c r="O1155">
        <v>17889</v>
      </c>
      <c r="P1155" s="1">
        <v>41835</v>
      </c>
      <c r="Q1155">
        <f t="shared" si="50"/>
        <v>2014</v>
      </c>
      <c r="R1155" t="s">
        <v>34</v>
      </c>
      <c r="S1155" t="s">
        <v>29</v>
      </c>
      <c r="T1155" t="s">
        <v>30</v>
      </c>
      <c r="U1155" s="1">
        <v>41760</v>
      </c>
      <c r="V1155" s="2">
        <v>8048.34</v>
      </c>
    </row>
    <row r="1156" spans="1:22" x14ac:dyDescent="0.25">
      <c r="A1156" t="s">
        <v>22</v>
      </c>
      <c r="B1156" t="s">
        <v>23</v>
      </c>
      <c r="C1156" t="s">
        <v>24</v>
      </c>
      <c r="D1156" t="s">
        <v>25</v>
      </c>
      <c r="E1156" t="s">
        <v>26</v>
      </c>
      <c r="F1156" t="s">
        <v>27</v>
      </c>
      <c r="G1156" t="s">
        <v>45</v>
      </c>
      <c r="H1156" t="s">
        <v>45</v>
      </c>
      <c r="I1156" t="str">
        <f>"D"</f>
        <v>D</v>
      </c>
      <c r="J1156">
        <v>129337</v>
      </c>
      <c r="K1156" t="s">
        <v>2233</v>
      </c>
      <c r="L1156" t="s">
        <v>2234</v>
      </c>
      <c r="M1156" t="s">
        <v>28</v>
      </c>
      <c r="N1156" t="s">
        <v>32</v>
      </c>
      <c r="O1156">
        <v>18739</v>
      </c>
      <c r="P1156" s="1">
        <v>42766</v>
      </c>
      <c r="Q1156">
        <f t="shared" si="50"/>
        <v>2017</v>
      </c>
      <c r="R1156" t="s">
        <v>179</v>
      </c>
      <c r="S1156" t="s">
        <v>29</v>
      </c>
      <c r="T1156" t="s">
        <v>30</v>
      </c>
      <c r="U1156" s="1">
        <v>42826</v>
      </c>
      <c r="V1156" s="2">
        <v>8064.51</v>
      </c>
    </row>
    <row r="1157" spans="1:22" x14ac:dyDescent="0.25">
      <c r="A1157" t="s">
        <v>22</v>
      </c>
      <c r="B1157" t="s">
        <v>23</v>
      </c>
      <c r="C1157" t="s">
        <v>24</v>
      </c>
      <c r="D1157" t="s">
        <v>25</v>
      </c>
      <c r="E1157" t="s">
        <v>26</v>
      </c>
      <c r="F1157" t="s">
        <v>27</v>
      </c>
      <c r="G1157" t="s">
        <v>45</v>
      </c>
      <c r="H1157" t="s">
        <v>45</v>
      </c>
      <c r="I1157" t="str">
        <f>"D"</f>
        <v>D</v>
      </c>
      <c r="J1157">
        <v>103218</v>
      </c>
      <c r="K1157" t="s">
        <v>2148</v>
      </c>
      <c r="L1157" t="s">
        <v>2149</v>
      </c>
      <c r="M1157" t="s">
        <v>28</v>
      </c>
      <c r="N1157" t="s">
        <v>32</v>
      </c>
      <c r="O1157">
        <v>18841</v>
      </c>
      <c r="P1157" s="1">
        <v>42926</v>
      </c>
      <c r="Q1157">
        <f t="shared" si="50"/>
        <v>2017</v>
      </c>
      <c r="R1157" t="s">
        <v>34</v>
      </c>
      <c r="S1157" t="s">
        <v>29</v>
      </c>
      <c r="T1157" t="s">
        <v>30</v>
      </c>
      <c r="U1157" s="1">
        <v>42736</v>
      </c>
      <c r="V1157" s="2">
        <v>8064.89</v>
      </c>
    </row>
    <row r="1158" spans="1:22" x14ac:dyDescent="0.25">
      <c r="A1158" t="s">
        <v>22</v>
      </c>
      <c r="B1158" t="s">
        <v>23</v>
      </c>
      <c r="C1158" t="s">
        <v>24</v>
      </c>
      <c r="D1158" t="s">
        <v>25</v>
      </c>
      <c r="E1158" t="s">
        <v>26</v>
      </c>
      <c r="F1158" t="s">
        <v>27</v>
      </c>
      <c r="G1158" t="s">
        <v>45</v>
      </c>
      <c r="H1158" t="s">
        <v>45</v>
      </c>
      <c r="I1158" t="str">
        <f>"D"</f>
        <v>D</v>
      </c>
      <c r="J1158">
        <v>7193</v>
      </c>
      <c r="K1158" t="s">
        <v>2300</v>
      </c>
      <c r="L1158" t="s">
        <v>2301</v>
      </c>
      <c r="M1158" t="s">
        <v>28</v>
      </c>
      <c r="N1158" t="s">
        <v>32</v>
      </c>
      <c r="O1158">
        <v>18841</v>
      </c>
      <c r="P1158" s="1">
        <v>42926</v>
      </c>
      <c r="Q1158">
        <f t="shared" si="50"/>
        <v>2017</v>
      </c>
      <c r="R1158" t="s">
        <v>34</v>
      </c>
      <c r="S1158" t="s">
        <v>29</v>
      </c>
      <c r="T1158" t="s">
        <v>30</v>
      </c>
      <c r="U1158" s="1">
        <v>42736</v>
      </c>
      <c r="V1158" s="2">
        <v>8087.44</v>
      </c>
    </row>
    <row r="1159" spans="1:22" x14ac:dyDescent="0.25">
      <c r="A1159" t="s">
        <v>22</v>
      </c>
      <c r="B1159" t="s">
        <v>23</v>
      </c>
      <c r="C1159" t="s">
        <v>24</v>
      </c>
      <c r="D1159" t="s">
        <v>25</v>
      </c>
      <c r="E1159" t="s">
        <v>26</v>
      </c>
      <c r="F1159" t="s">
        <v>27</v>
      </c>
      <c r="G1159" t="s">
        <v>45</v>
      </c>
      <c r="H1159" t="s">
        <v>45</v>
      </c>
      <c r="I1159" t="str">
        <f>"D"</f>
        <v>D</v>
      </c>
      <c r="J1159">
        <v>4263</v>
      </c>
      <c r="K1159" t="s">
        <v>2403</v>
      </c>
      <c r="L1159" t="s">
        <v>2404</v>
      </c>
      <c r="M1159" t="s">
        <v>28</v>
      </c>
      <c r="N1159" t="s">
        <v>32</v>
      </c>
      <c r="O1159">
        <v>19023</v>
      </c>
      <c r="P1159" s="1">
        <v>43234</v>
      </c>
      <c r="Q1159">
        <f t="shared" si="50"/>
        <v>2018</v>
      </c>
      <c r="R1159" t="s">
        <v>34</v>
      </c>
      <c r="S1159" t="s">
        <v>29</v>
      </c>
      <c r="T1159" t="s">
        <v>30</v>
      </c>
      <c r="U1159" s="1">
        <v>43101</v>
      </c>
      <c r="V1159" s="2">
        <v>8104.16</v>
      </c>
    </row>
    <row r="1160" spans="1:22" x14ac:dyDescent="0.25">
      <c r="A1160" t="s">
        <v>22</v>
      </c>
      <c r="B1160" t="s">
        <v>23</v>
      </c>
      <c r="C1160" t="s">
        <v>24</v>
      </c>
      <c r="D1160" t="s">
        <v>25</v>
      </c>
      <c r="E1160" t="s">
        <v>26</v>
      </c>
      <c r="F1160" t="s">
        <v>27</v>
      </c>
      <c r="G1160" t="s">
        <v>45</v>
      </c>
      <c r="H1160" t="s">
        <v>45</v>
      </c>
      <c r="I1160" t="str">
        <f>"C"</f>
        <v>C</v>
      </c>
      <c r="J1160">
        <v>3023780</v>
      </c>
      <c r="K1160" t="s">
        <v>1128</v>
      </c>
      <c r="L1160" t="s">
        <v>1128</v>
      </c>
      <c r="M1160" t="s">
        <v>28</v>
      </c>
      <c r="N1160" t="s">
        <v>32</v>
      </c>
      <c r="O1160">
        <v>18739</v>
      </c>
      <c r="P1160" s="1">
        <v>42766</v>
      </c>
      <c r="Q1160">
        <f t="shared" si="50"/>
        <v>2017</v>
      </c>
      <c r="R1160" t="s">
        <v>179</v>
      </c>
      <c r="S1160" t="s">
        <v>29</v>
      </c>
      <c r="T1160" t="s">
        <v>30</v>
      </c>
      <c r="U1160" s="1">
        <v>42865</v>
      </c>
      <c r="V1160" s="2">
        <v>8108.1</v>
      </c>
    </row>
    <row r="1161" spans="1:22" x14ac:dyDescent="0.25">
      <c r="A1161" t="s">
        <v>22</v>
      </c>
      <c r="B1161" t="s">
        <v>23</v>
      </c>
      <c r="C1161" t="s">
        <v>24</v>
      </c>
      <c r="D1161" t="s">
        <v>25</v>
      </c>
      <c r="E1161" t="s">
        <v>26</v>
      </c>
      <c r="F1161" t="s">
        <v>27</v>
      </c>
      <c r="G1161" t="s">
        <v>45</v>
      </c>
      <c r="H1161" t="s">
        <v>45</v>
      </c>
      <c r="I1161" t="str">
        <f t="shared" ref="I1161:I1166" si="51">"D"</f>
        <v>D</v>
      </c>
      <c r="J1161">
        <v>3016433</v>
      </c>
      <c r="K1161" t="s">
        <v>2129</v>
      </c>
      <c r="L1161" t="s">
        <v>2130</v>
      </c>
      <c r="M1161" t="s">
        <v>28</v>
      </c>
      <c r="N1161" t="s">
        <v>32</v>
      </c>
      <c r="O1161">
        <v>18739</v>
      </c>
      <c r="P1161" s="1">
        <v>42766</v>
      </c>
      <c r="Q1161">
        <f t="shared" si="50"/>
        <v>2017</v>
      </c>
      <c r="R1161" t="s">
        <v>179</v>
      </c>
      <c r="S1161" t="s">
        <v>29</v>
      </c>
      <c r="T1161" t="s">
        <v>30</v>
      </c>
      <c r="U1161" s="1">
        <v>42904</v>
      </c>
      <c r="V1161" s="2">
        <v>8108.11</v>
      </c>
    </row>
    <row r="1162" spans="1:22" x14ac:dyDescent="0.25">
      <c r="A1162" t="s">
        <v>22</v>
      </c>
      <c r="B1162" t="s">
        <v>23</v>
      </c>
      <c r="C1162" t="s">
        <v>24</v>
      </c>
      <c r="D1162" t="s">
        <v>25</v>
      </c>
      <c r="E1162" t="s">
        <v>26</v>
      </c>
      <c r="F1162" t="s">
        <v>27</v>
      </c>
      <c r="G1162" t="s">
        <v>45</v>
      </c>
      <c r="H1162" t="s">
        <v>45</v>
      </c>
      <c r="I1162" t="str">
        <f t="shared" si="51"/>
        <v>D</v>
      </c>
      <c r="J1162">
        <v>7234</v>
      </c>
      <c r="K1162" t="s">
        <v>2509</v>
      </c>
      <c r="L1162" t="s">
        <v>2510</v>
      </c>
      <c r="M1162" t="s">
        <v>28</v>
      </c>
      <c r="N1162" t="s">
        <v>32</v>
      </c>
      <c r="O1162">
        <v>19023</v>
      </c>
      <c r="P1162" s="1">
        <v>43234</v>
      </c>
      <c r="Q1162">
        <f t="shared" si="50"/>
        <v>2018</v>
      </c>
      <c r="R1162" t="s">
        <v>34</v>
      </c>
      <c r="S1162" t="s">
        <v>29</v>
      </c>
      <c r="T1162" t="s">
        <v>30</v>
      </c>
      <c r="U1162" s="1">
        <v>43101</v>
      </c>
      <c r="V1162" s="2">
        <v>8114.33</v>
      </c>
    </row>
    <row r="1163" spans="1:22" x14ac:dyDescent="0.25">
      <c r="A1163" t="s">
        <v>22</v>
      </c>
      <c r="B1163" t="s">
        <v>23</v>
      </c>
      <c r="C1163" t="s">
        <v>24</v>
      </c>
      <c r="D1163" t="s">
        <v>25</v>
      </c>
      <c r="E1163" t="s">
        <v>26</v>
      </c>
      <c r="F1163" t="s">
        <v>27</v>
      </c>
      <c r="G1163" t="s">
        <v>45</v>
      </c>
      <c r="H1163" t="s">
        <v>45</v>
      </c>
      <c r="I1163" t="str">
        <f t="shared" si="51"/>
        <v>D</v>
      </c>
      <c r="J1163">
        <v>22405</v>
      </c>
      <c r="K1163" t="s">
        <v>2430</v>
      </c>
      <c r="L1163" t="s">
        <v>2430</v>
      </c>
      <c r="M1163" t="s">
        <v>28</v>
      </c>
      <c r="N1163" t="s">
        <v>32</v>
      </c>
      <c r="O1163">
        <v>19023</v>
      </c>
      <c r="P1163" s="1">
        <v>43234</v>
      </c>
      <c r="Q1163">
        <f t="shared" si="50"/>
        <v>2018</v>
      </c>
      <c r="R1163" t="s">
        <v>34</v>
      </c>
      <c r="S1163" t="s">
        <v>29</v>
      </c>
      <c r="T1163" t="s">
        <v>30</v>
      </c>
      <c r="U1163" s="1">
        <v>43221</v>
      </c>
      <c r="V1163" s="2">
        <v>8143.58</v>
      </c>
    </row>
    <row r="1164" spans="1:22" x14ac:dyDescent="0.25">
      <c r="A1164" t="s">
        <v>22</v>
      </c>
      <c r="B1164" t="s">
        <v>23</v>
      </c>
      <c r="C1164" t="s">
        <v>24</v>
      </c>
      <c r="D1164" t="s">
        <v>25</v>
      </c>
      <c r="E1164" t="s">
        <v>26</v>
      </c>
      <c r="F1164" t="s">
        <v>27</v>
      </c>
      <c r="G1164" t="s">
        <v>45</v>
      </c>
      <c r="H1164" t="s">
        <v>45</v>
      </c>
      <c r="I1164" t="str">
        <f t="shared" si="51"/>
        <v>D</v>
      </c>
      <c r="J1164">
        <v>127139</v>
      </c>
      <c r="K1164" t="s">
        <v>2190</v>
      </c>
      <c r="L1164" t="s">
        <v>2190</v>
      </c>
      <c r="M1164" t="s">
        <v>28</v>
      </c>
      <c r="N1164" t="s">
        <v>32</v>
      </c>
      <c r="O1164">
        <v>18841</v>
      </c>
      <c r="P1164" s="1">
        <v>42926</v>
      </c>
      <c r="Q1164">
        <f t="shared" si="50"/>
        <v>2017</v>
      </c>
      <c r="R1164" t="s">
        <v>34</v>
      </c>
      <c r="S1164" t="s">
        <v>29</v>
      </c>
      <c r="T1164" t="s">
        <v>30</v>
      </c>
      <c r="U1164" s="1">
        <v>42736</v>
      </c>
      <c r="V1164" s="2">
        <v>8207.58</v>
      </c>
    </row>
    <row r="1165" spans="1:22" x14ac:dyDescent="0.25">
      <c r="A1165" t="s">
        <v>22</v>
      </c>
      <c r="B1165" t="s">
        <v>23</v>
      </c>
      <c r="C1165" t="s">
        <v>24</v>
      </c>
      <c r="D1165" t="s">
        <v>25</v>
      </c>
      <c r="E1165" t="s">
        <v>26</v>
      </c>
      <c r="F1165" t="s">
        <v>27</v>
      </c>
      <c r="G1165" t="s">
        <v>45</v>
      </c>
      <c r="H1165" t="s">
        <v>45</v>
      </c>
      <c r="I1165" t="str">
        <f t="shared" si="51"/>
        <v>D</v>
      </c>
      <c r="J1165">
        <v>1408</v>
      </c>
      <c r="K1165" t="s">
        <v>2584</v>
      </c>
      <c r="L1165" t="s">
        <v>2585</v>
      </c>
      <c r="M1165" t="s">
        <v>28</v>
      </c>
      <c r="N1165" t="s">
        <v>32</v>
      </c>
      <c r="O1165">
        <v>19023</v>
      </c>
      <c r="P1165" s="1">
        <v>43234</v>
      </c>
      <c r="Q1165">
        <f t="shared" si="50"/>
        <v>2018</v>
      </c>
      <c r="R1165" t="s">
        <v>34</v>
      </c>
      <c r="S1165" t="s">
        <v>29</v>
      </c>
      <c r="T1165" t="s">
        <v>30</v>
      </c>
      <c r="U1165" s="1">
        <v>43101</v>
      </c>
      <c r="V1165" s="2">
        <v>8214.06</v>
      </c>
    </row>
    <row r="1166" spans="1:22" x14ac:dyDescent="0.25">
      <c r="A1166" t="s">
        <v>22</v>
      </c>
      <c r="B1166" t="s">
        <v>23</v>
      </c>
      <c r="C1166" t="s">
        <v>24</v>
      </c>
      <c r="D1166" t="s">
        <v>25</v>
      </c>
      <c r="E1166" t="s">
        <v>26</v>
      </c>
      <c r="F1166" t="s">
        <v>27</v>
      </c>
      <c r="G1166" t="s">
        <v>45</v>
      </c>
      <c r="H1166" t="s">
        <v>45</v>
      </c>
      <c r="I1166" t="str">
        <f t="shared" si="51"/>
        <v>D</v>
      </c>
      <c r="J1166">
        <v>80644</v>
      </c>
      <c r="K1166" t="s">
        <v>1650</v>
      </c>
      <c r="L1166" t="s">
        <v>1651</v>
      </c>
      <c r="M1166" t="s">
        <v>28</v>
      </c>
      <c r="N1166" t="s">
        <v>32</v>
      </c>
      <c r="O1166">
        <v>18602</v>
      </c>
      <c r="P1166" s="1">
        <v>42541</v>
      </c>
      <c r="Q1166">
        <f t="shared" si="50"/>
        <v>2016</v>
      </c>
      <c r="R1166" t="s">
        <v>34</v>
      </c>
      <c r="S1166" t="s">
        <v>29</v>
      </c>
      <c r="T1166" t="s">
        <v>30</v>
      </c>
      <c r="U1166" s="1">
        <v>42370</v>
      </c>
      <c r="V1166" s="2">
        <v>8238.83</v>
      </c>
    </row>
    <row r="1167" spans="1:22" x14ac:dyDescent="0.25">
      <c r="A1167" t="s">
        <v>22</v>
      </c>
      <c r="B1167" t="s">
        <v>23</v>
      </c>
      <c r="C1167" t="s">
        <v>24</v>
      </c>
      <c r="D1167" t="s">
        <v>25</v>
      </c>
      <c r="E1167" t="s">
        <v>26</v>
      </c>
      <c r="F1167" t="s">
        <v>27</v>
      </c>
      <c r="G1167" t="s">
        <v>45</v>
      </c>
      <c r="H1167" t="s">
        <v>45</v>
      </c>
      <c r="I1167" t="str">
        <f>"E"</f>
        <v>E</v>
      </c>
      <c r="J1167">
        <v>26773</v>
      </c>
      <c r="K1167" t="s">
        <v>2839</v>
      </c>
      <c r="L1167" t="s">
        <v>2840</v>
      </c>
      <c r="M1167" t="s">
        <v>28</v>
      </c>
      <c r="N1167" t="s">
        <v>32</v>
      </c>
      <c r="O1167">
        <v>18841</v>
      </c>
      <c r="P1167" s="1">
        <v>42926</v>
      </c>
      <c r="Q1167">
        <f t="shared" si="50"/>
        <v>2017</v>
      </c>
      <c r="R1167" t="s">
        <v>34</v>
      </c>
      <c r="S1167" t="s">
        <v>29</v>
      </c>
      <c r="T1167" t="s">
        <v>30</v>
      </c>
      <c r="U1167" s="1">
        <v>42736</v>
      </c>
      <c r="V1167" s="2">
        <v>8255.82</v>
      </c>
    </row>
    <row r="1168" spans="1:22" x14ac:dyDescent="0.25">
      <c r="A1168" t="s">
        <v>22</v>
      </c>
      <c r="B1168" t="s">
        <v>23</v>
      </c>
      <c r="C1168" t="s">
        <v>24</v>
      </c>
      <c r="D1168" t="s">
        <v>25</v>
      </c>
      <c r="E1168" t="s">
        <v>26</v>
      </c>
      <c r="F1168" t="s">
        <v>27</v>
      </c>
      <c r="G1168" t="s">
        <v>45</v>
      </c>
      <c r="H1168" t="s">
        <v>45</v>
      </c>
      <c r="I1168" t="str">
        <f>"D"</f>
        <v>D</v>
      </c>
      <c r="J1168">
        <v>26430</v>
      </c>
      <c r="K1168" t="s">
        <v>1708</v>
      </c>
      <c r="L1168" t="s">
        <v>1709</v>
      </c>
      <c r="M1168" t="s">
        <v>28</v>
      </c>
      <c r="N1168" t="s">
        <v>32</v>
      </c>
      <c r="O1168">
        <v>18602</v>
      </c>
      <c r="P1168" s="1">
        <v>42541</v>
      </c>
      <c r="Q1168">
        <f t="shared" si="50"/>
        <v>2016</v>
      </c>
      <c r="R1168" t="s">
        <v>34</v>
      </c>
      <c r="S1168" t="s">
        <v>29</v>
      </c>
      <c r="T1168" t="s">
        <v>30</v>
      </c>
      <c r="U1168" s="1">
        <v>42370</v>
      </c>
      <c r="V1168" s="2">
        <v>8276.14</v>
      </c>
    </row>
    <row r="1169" spans="1:22" x14ac:dyDescent="0.25">
      <c r="A1169" t="s">
        <v>22</v>
      </c>
      <c r="B1169" t="s">
        <v>23</v>
      </c>
      <c r="C1169" t="s">
        <v>24</v>
      </c>
      <c r="D1169" t="s">
        <v>25</v>
      </c>
      <c r="E1169" t="s">
        <v>26</v>
      </c>
      <c r="F1169" t="s">
        <v>27</v>
      </c>
      <c r="G1169" t="s">
        <v>45</v>
      </c>
      <c r="H1169" t="s">
        <v>45</v>
      </c>
      <c r="I1169" t="str">
        <f>"D"</f>
        <v>D</v>
      </c>
      <c r="J1169">
        <v>58044</v>
      </c>
      <c r="K1169" t="s">
        <v>2195</v>
      </c>
      <c r="L1169" t="s">
        <v>2196</v>
      </c>
      <c r="M1169" t="s">
        <v>28</v>
      </c>
      <c r="N1169" t="s">
        <v>32</v>
      </c>
      <c r="O1169">
        <v>18841</v>
      </c>
      <c r="P1169" s="1">
        <v>42926</v>
      </c>
      <c r="Q1169">
        <f t="shared" si="50"/>
        <v>2017</v>
      </c>
      <c r="R1169" t="s">
        <v>34</v>
      </c>
      <c r="S1169" t="s">
        <v>29</v>
      </c>
      <c r="T1169" t="s">
        <v>30</v>
      </c>
      <c r="U1169" s="1">
        <v>42736</v>
      </c>
      <c r="V1169" s="2">
        <v>8276.89</v>
      </c>
    </row>
    <row r="1170" spans="1:22" x14ac:dyDescent="0.25">
      <c r="A1170" t="s">
        <v>22</v>
      </c>
      <c r="B1170" t="s">
        <v>23</v>
      </c>
      <c r="C1170" t="s">
        <v>24</v>
      </c>
      <c r="D1170" t="s">
        <v>25</v>
      </c>
      <c r="E1170" t="s">
        <v>26</v>
      </c>
      <c r="F1170" t="s">
        <v>27</v>
      </c>
      <c r="G1170" t="s">
        <v>45</v>
      </c>
      <c r="H1170" t="s">
        <v>45</v>
      </c>
      <c r="I1170" t="str">
        <f>"C"</f>
        <v>C</v>
      </c>
      <c r="J1170">
        <v>3048790</v>
      </c>
      <c r="K1170" t="s">
        <v>1098</v>
      </c>
      <c r="L1170" t="s">
        <v>1099</v>
      </c>
      <c r="M1170" t="s">
        <v>28</v>
      </c>
      <c r="N1170" t="s">
        <v>32</v>
      </c>
      <c r="O1170">
        <v>18739</v>
      </c>
      <c r="P1170" s="1">
        <v>42766</v>
      </c>
      <c r="Q1170">
        <f t="shared" si="50"/>
        <v>2017</v>
      </c>
      <c r="R1170" t="s">
        <v>179</v>
      </c>
      <c r="S1170" t="s">
        <v>29</v>
      </c>
      <c r="T1170" t="s">
        <v>30</v>
      </c>
      <c r="U1170" s="1">
        <v>42856</v>
      </c>
      <c r="V1170" s="2">
        <v>8333.33</v>
      </c>
    </row>
    <row r="1171" spans="1:22" x14ac:dyDescent="0.25">
      <c r="A1171" t="s">
        <v>22</v>
      </c>
      <c r="B1171" t="s">
        <v>23</v>
      </c>
      <c r="C1171" t="s">
        <v>24</v>
      </c>
      <c r="D1171" t="s">
        <v>25</v>
      </c>
      <c r="E1171" t="s">
        <v>26</v>
      </c>
      <c r="F1171" t="s">
        <v>27</v>
      </c>
      <c r="G1171" t="s">
        <v>45</v>
      </c>
      <c r="H1171" t="s">
        <v>45</v>
      </c>
      <c r="I1171" t="str">
        <f t="shared" ref="I1171:I1178" si="52">"D"</f>
        <v>D</v>
      </c>
      <c r="J1171">
        <v>127702</v>
      </c>
      <c r="K1171" t="s">
        <v>1679</v>
      </c>
      <c r="L1171" t="s">
        <v>1679</v>
      </c>
      <c r="M1171" t="s">
        <v>28</v>
      </c>
      <c r="N1171" t="s">
        <v>32</v>
      </c>
      <c r="O1171">
        <v>18501</v>
      </c>
      <c r="P1171" s="1">
        <v>42400</v>
      </c>
      <c r="Q1171">
        <f t="shared" si="50"/>
        <v>2016</v>
      </c>
      <c r="R1171" t="s">
        <v>179</v>
      </c>
      <c r="S1171" t="s">
        <v>29</v>
      </c>
      <c r="T1171" t="s">
        <v>30</v>
      </c>
      <c r="U1171" s="1">
        <v>42552</v>
      </c>
      <c r="V1171" s="2">
        <v>8333.33</v>
      </c>
    </row>
    <row r="1172" spans="1:22" x14ac:dyDescent="0.25">
      <c r="A1172" t="s">
        <v>22</v>
      </c>
      <c r="B1172" t="s">
        <v>23</v>
      </c>
      <c r="C1172" t="s">
        <v>24</v>
      </c>
      <c r="D1172" t="s">
        <v>25</v>
      </c>
      <c r="E1172" t="s">
        <v>26</v>
      </c>
      <c r="F1172" t="s">
        <v>27</v>
      </c>
      <c r="G1172" t="s">
        <v>45</v>
      </c>
      <c r="H1172" t="s">
        <v>45</v>
      </c>
      <c r="I1172" t="str">
        <f t="shared" si="52"/>
        <v>D</v>
      </c>
      <c r="J1172">
        <v>117634</v>
      </c>
      <c r="K1172" t="s">
        <v>628</v>
      </c>
      <c r="L1172" t="s">
        <v>2030</v>
      </c>
      <c r="M1172" t="s">
        <v>28</v>
      </c>
      <c r="N1172" t="s">
        <v>32</v>
      </c>
      <c r="O1172">
        <v>18739</v>
      </c>
      <c r="P1172" s="1">
        <v>42766</v>
      </c>
      <c r="Q1172">
        <f t="shared" si="50"/>
        <v>2017</v>
      </c>
      <c r="R1172" t="s">
        <v>179</v>
      </c>
      <c r="S1172" t="s">
        <v>29</v>
      </c>
      <c r="T1172" t="s">
        <v>30</v>
      </c>
      <c r="U1172" s="1">
        <v>42826</v>
      </c>
      <c r="V1172" s="2">
        <v>8333.34</v>
      </c>
    </row>
    <row r="1173" spans="1:22" x14ac:dyDescent="0.25">
      <c r="A1173" t="s">
        <v>22</v>
      </c>
      <c r="B1173" t="s">
        <v>23</v>
      </c>
      <c r="C1173" t="s">
        <v>24</v>
      </c>
      <c r="D1173" t="s">
        <v>25</v>
      </c>
      <c r="E1173" t="s">
        <v>26</v>
      </c>
      <c r="F1173" t="s">
        <v>27</v>
      </c>
      <c r="G1173" t="s">
        <v>45</v>
      </c>
      <c r="H1173" t="s">
        <v>45</v>
      </c>
      <c r="I1173" t="str">
        <f t="shared" si="52"/>
        <v>D</v>
      </c>
      <c r="J1173">
        <v>3023448</v>
      </c>
      <c r="K1173" t="s">
        <v>2037</v>
      </c>
      <c r="L1173" t="s">
        <v>2038</v>
      </c>
      <c r="M1173" t="s">
        <v>28</v>
      </c>
      <c r="N1173" t="s">
        <v>32</v>
      </c>
      <c r="O1173">
        <v>18739</v>
      </c>
      <c r="P1173" s="1">
        <v>42766</v>
      </c>
      <c r="Q1173">
        <f t="shared" si="50"/>
        <v>2017</v>
      </c>
      <c r="R1173" t="s">
        <v>179</v>
      </c>
      <c r="S1173" t="s">
        <v>29</v>
      </c>
      <c r="T1173" t="s">
        <v>30</v>
      </c>
      <c r="U1173" s="1">
        <v>42826</v>
      </c>
      <c r="V1173" s="2">
        <v>8333.34</v>
      </c>
    </row>
    <row r="1174" spans="1:22" x14ac:dyDescent="0.25">
      <c r="A1174" t="s">
        <v>22</v>
      </c>
      <c r="B1174" t="s">
        <v>23</v>
      </c>
      <c r="C1174" t="s">
        <v>24</v>
      </c>
      <c r="D1174" t="s">
        <v>25</v>
      </c>
      <c r="E1174" t="s">
        <v>26</v>
      </c>
      <c r="F1174" t="s">
        <v>27</v>
      </c>
      <c r="G1174" t="s">
        <v>45</v>
      </c>
      <c r="H1174" t="s">
        <v>45</v>
      </c>
      <c r="I1174" t="str">
        <f t="shared" si="52"/>
        <v>D</v>
      </c>
      <c r="J1174">
        <v>6236</v>
      </c>
      <c r="K1174" t="s">
        <v>1043</v>
      </c>
      <c r="L1174" t="s">
        <v>1043</v>
      </c>
      <c r="M1174" t="s">
        <v>28</v>
      </c>
      <c r="N1174" t="s">
        <v>32</v>
      </c>
      <c r="O1174">
        <v>19023</v>
      </c>
      <c r="P1174" s="1">
        <v>43234</v>
      </c>
      <c r="Q1174">
        <f t="shared" si="50"/>
        <v>2018</v>
      </c>
      <c r="R1174" t="s">
        <v>34</v>
      </c>
      <c r="S1174" t="s">
        <v>29</v>
      </c>
      <c r="T1174" t="s">
        <v>30</v>
      </c>
      <c r="U1174" s="1">
        <v>43405</v>
      </c>
      <c r="V1174" s="2">
        <v>8384.6200000000008</v>
      </c>
    </row>
    <row r="1175" spans="1:22" x14ac:dyDescent="0.25">
      <c r="A1175" t="s">
        <v>22</v>
      </c>
      <c r="B1175" t="s">
        <v>23</v>
      </c>
      <c r="C1175" t="s">
        <v>24</v>
      </c>
      <c r="D1175" t="s">
        <v>25</v>
      </c>
      <c r="E1175" t="s">
        <v>26</v>
      </c>
      <c r="F1175" t="s">
        <v>27</v>
      </c>
      <c r="G1175" t="s">
        <v>45</v>
      </c>
      <c r="H1175" t="s">
        <v>45</v>
      </c>
      <c r="I1175" t="str">
        <f t="shared" si="52"/>
        <v>D</v>
      </c>
      <c r="J1175">
        <v>1778</v>
      </c>
      <c r="K1175" t="s">
        <v>2459</v>
      </c>
      <c r="L1175" t="s">
        <v>2460</v>
      </c>
      <c r="M1175" t="s">
        <v>28</v>
      </c>
      <c r="N1175" t="s">
        <v>32</v>
      </c>
      <c r="O1175">
        <v>19023</v>
      </c>
      <c r="P1175" s="1">
        <v>43234</v>
      </c>
      <c r="Q1175">
        <f t="shared" si="50"/>
        <v>2018</v>
      </c>
      <c r="R1175" t="s">
        <v>34</v>
      </c>
      <c r="S1175" t="s">
        <v>29</v>
      </c>
      <c r="T1175" t="s">
        <v>30</v>
      </c>
      <c r="U1175" s="1">
        <v>43101</v>
      </c>
      <c r="V1175" s="2">
        <v>8400.09</v>
      </c>
    </row>
    <row r="1176" spans="1:22" x14ac:dyDescent="0.25">
      <c r="A1176" t="s">
        <v>22</v>
      </c>
      <c r="B1176" t="s">
        <v>23</v>
      </c>
      <c r="C1176" t="s">
        <v>24</v>
      </c>
      <c r="D1176" t="s">
        <v>25</v>
      </c>
      <c r="E1176" t="s">
        <v>26</v>
      </c>
      <c r="F1176" t="s">
        <v>27</v>
      </c>
      <c r="G1176" t="s">
        <v>45</v>
      </c>
      <c r="H1176" t="s">
        <v>45</v>
      </c>
      <c r="I1176" t="str">
        <f t="shared" si="52"/>
        <v>D</v>
      </c>
      <c r="J1176">
        <v>1370</v>
      </c>
      <c r="K1176" t="s">
        <v>1639</v>
      </c>
      <c r="L1176" t="s">
        <v>1640</v>
      </c>
      <c r="M1176" t="s">
        <v>28</v>
      </c>
      <c r="N1176" t="s">
        <v>32</v>
      </c>
      <c r="O1176">
        <v>18602</v>
      </c>
      <c r="P1176" s="1">
        <v>42541</v>
      </c>
      <c r="Q1176">
        <f t="shared" si="50"/>
        <v>2016</v>
      </c>
      <c r="R1176" t="s">
        <v>34</v>
      </c>
      <c r="S1176" t="s">
        <v>29</v>
      </c>
      <c r="T1176" t="s">
        <v>30</v>
      </c>
      <c r="U1176" s="1">
        <v>42370</v>
      </c>
      <c r="V1176" s="2">
        <v>8461.18</v>
      </c>
    </row>
    <row r="1177" spans="1:22" x14ac:dyDescent="0.25">
      <c r="A1177" t="s">
        <v>22</v>
      </c>
      <c r="B1177" t="s">
        <v>23</v>
      </c>
      <c r="C1177" t="s">
        <v>24</v>
      </c>
      <c r="D1177" t="s">
        <v>25</v>
      </c>
      <c r="E1177" t="s">
        <v>26</v>
      </c>
      <c r="F1177" t="s">
        <v>27</v>
      </c>
      <c r="G1177" t="s">
        <v>45</v>
      </c>
      <c r="H1177" t="s">
        <v>45</v>
      </c>
      <c r="I1177" t="str">
        <f t="shared" si="52"/>
        <v>D</v>
      </c>
      <c r="J1177">
        <v>1381</v>
      </c>
      <c r="K1177" t="s">
        <v>2572</v>
      </c>
      <c r="L1177" t="s">
        <v>2573</v>
      </c>
      <c r="M1177" t="s">
        <v>28</v>
      </c>
      <c r="N1177" t="s">
        <v>32</v>
      </c>
      <c r="O1177">
        <v>19023</v>
      </c>
      <c r="P1177" s="1">
        <v>43234</v>
      </c>
      <c r="Q1177">
        <f t="shared" si="50"/>
        <v>2018</v>
      </c>
      <c r="R1177" t="s">
        <v>34</v>
      </c>
      <c r="S1177" t="s">
        <v>29</v>
      </c>
      <c r="T1177" t="s">
        <v>30</v>
      </c>
      <c r="U1177" s="1">
        <v>43191</v>
      </c>
      <c r="V1177" s="2">
        <v>8464.58</v>
      </c>
    </row>
    <row r="1178" spans="1:22" x14ac:dyDescent="0.25">
      <c r="A1178" t="s">
        <v>22</v>
      </c>
      <c r="B1178" t="s">
        <v>23</v>
      </c>
      <c r="C1178" t="s">
        <v>24</v>
      </c>
      <c r="D1178" t="s">
        <v>25</v>
      </c>
      <c r="E1178" t="s">
        <v>26</v>
      </c>
      <c r="F1178" t="s">
        <v>27</v>
      </c>
      <c r="G1178" t="s">
        <v>45</v>
      </c>
      <c r="H1178" t="s">
        <v>45</v>
      </c>
      <c r="I1178" t="str">
        <f t="shared" si="52"/>
        <v>D</v>
      </c>
      <c r="J1178">
        <v>26447</v>
      </c>
      <c r="K1178" t="s">
        <v>2226</v>
      </c>
      <c r="L1178" t="s">
        <v>2227</v>
      </c>
      <c r="M1178" t="s">
        <v>28</v>
      </c>
      <c r="N1178" t="s">
        <v>32</v>
      </c>
      <c r="O1178">
        <v>18841</v>
      </c>
      <c r="P1178" s="1">
        <v>42926</v>
      </c>
      <c r="Q1178">
        <f t="shared" si="50"/>
        <v>2017</v>
      </c>
      <c r="R1178" t="s">
        <v>34</v>
      </c>
      <c r="S1178" t="s">
        <v>29</v>
      </c>
      <c r="T1178" t="s">
        <v>30</v>
      </c>
      <c r="U1178" s="1">
        <v>42736</v>
      </c>
      <c r="V1178" s="2">
        <v>8484.4599999999991</v>
      </c>
    </row>
    <row r="1179" spans="1:22" x14ac:dyDescent="0.25">
      <c r="A1179" t="s">
        <v>22</v>
      </c>
      <c r="B1179" t="s">
        <v>23</v>
      </c>
      <c r="C1179" t="s">
        <v>24</v>
      </c>
      <c r="D1179" t="s">
        <v>25</v>
      </c>
      <c r="E1179" t="s">
        <v>26</v>
      </c>
      <c r="F1179" t="s">
        <v>27</v>
      </c>
      <c r="G1179" t="s">
        <v>45</v>
      </c>
      <c r="H1179" t="s">
        <v>45</v>
      </c>
      <c r="I1179" t="str">
        <f>"E"</f>
        <v>E</v>
      </c>
      <c r="J1179">
        <v>25064</v>
      </c>
      <c r="K1179" t="s">
        <v>3254</v>
      </c>
      <c r="L1179" t="s">
        <v>3255</v>
      </c>
      <c r="M1179" t="s">
        <v>28</v>
      </c>
      <c r="N1179" t="s">
        <v>32</v>
      </c>
      <c r="O1179">
        <v>19023</v>
      </c>
      <c r="P1179" s="1">
        <v>43234</v>
      </c>
      <c r="Q1179">
        <f t="shared" si="50"/>
        <v>2018</v>
      </c>
      <c r="R1179" t="s">
        <v>34</v>
      </c>
      <c r="S1179" t="s">
        <v>29</v>
      </c>
      <c r="T1179" t="s">
        <v>30</v>
      </c>
      <c r="U1179" s="1">
        <v>43101</v>
      </c>
      <c r="V1179" s="2">
        <v>8520.35</v>
      </c>
    </row>
    <row r="1180" spans="1:22" x14ac:dyDescent="0.25">
      <c r="A1180" t="s">
        <v>22</v>
      </c>
      <c r="B1180" t="s">
        <v>23</v>
      </c>
      <c r="C1180" t="s">
        <v>24</v>
      </c>
      <c r="D1180" t="s">
        <v>25</v>
      </c>
      <c r="E1180" t="s">
        <v>26</v>
      </c>
      <c r="F1180" t="s">
        <v>27</v>
      </c>
      <c r="G1180" t="s">
        <v>45</v>
      </c>
      <c r="H1180" t="s">
        <v>45</v>
      </c>
      <c r="I1180" t="str">
        <f>"D"</f>
        <v>D</v>
      </c>
      <c r="J1180">
        <v>111146</v>
      </c>
      <c r="K1180" t="s">
        <v>484</v>
      </c>
      <c r="L1180" t="s">
        <v>1554</v>
      </c>
      <c r="M1180" t="s">
        <v>28</v>
      </c>
      <c r="N1180" t="s">
        <v>32</v>
      </c>
      <c r="O1180">
        <v>18076</v>
      </c>
      <c r="P1180" s="1">
        <v>42087</v>
      </c>
      <c r="Q1180">
        <f t="shared" si="50"/>
        <v>2015</v>
      </c>
      <c r="R1180" t="s">
        <v>34</v>
      </c>
      <c r="S1180" t="s">
        <v>29</v>
      </c>
      <c r="T1180" t="s">
        <v>30</v>
      </c>
      <c r="U1180" s="1">
        <v>42159</v>
      </c>
      <c r="V1180" s="2">
        <v>8548.23</v>
      </c>
    </row>
    <row r="1181" spans="1:22" x14ac:dyDescent="0.25">
      <c r="A1181" t="s">
        <v>22</v>
      </c>
      <c r="B1181" t="s">
        <v>23</v>
      </c>
      <c r="C1181" t="s">
        <v>24</v>
      </c>
      <c r="D1181" t="s">
        <v>25</v>
      </c>
      <c r="E1181" t="s">
        <v>26</v>
      </c>
      <c r="F1181" t="s">
        <v>27</v>
      </c>
      <c r="G1181" t="s">
        <v>45</v>
      </c>
      <c r="H1181" t="s">
        <v>45</v>
      </c>
      <c r="I1181" t="str">
        <f>"C"</f>
        <v>C</v>
      </c>
      <c r="J1181">
        <v>3073144</v>
      </c>
      <c r="K1181" t="s">
        <v>948</v>
      </c>
      <c r="L1181" t="s">
        <v>949</v>
      </c>
      <c r="M1181" t="s">
        <v>28</v>
      </c>
      <c r="N1181" t="s">
        <v>32</v>
      </c>
      <c r="O1181">
        <v>18480</v>
      </c>
      <c r="P1181" s="1">
        <v>42501</v>
      </c>
      <c r="Q1181">
        <f t="shared" si="50"/>
        <v>2016</v>
      </c>
      <c r="R1181" t="s">
        <v>99</v>
      </c>
      <c r="S1181" t="s">
        <v>29</v>
      </c>
      <c r="T1181" t="s">
        <v>30</v>
      </c>
      <c r="U1181" s="1">
        <v>42460</v>
      </c>
      <c r="V1181" s="2">
        <v>8571.43</v>
      </c>
    </row>
    <row r="1182" spans="1:22" x14ac:dyDescent="0.25">
      <c r="A1182" t="s">
        <v>22</v>
      </c>
      <c r="B1182" t="s">
        <v>23</v>
      </c>
      <c r="C1182" t="s">
        <v>24</v>
      </c>
      <c r="D1182" t="s">
        <v>25</v>
      </c>
      <c r="E1182" t="s">
        <v>26</v>
      </c>
      <c r="F1182" t="s">
        <v>27</v>
      </c>
      <c r="G1182" t="s">
        <v>45</v>
      </c>
      <c r="H1182" t="s">
        <v>45</v>
      </c>
      <c r="I1182" t="str">
        <f>"D"</f>
        <v>D</v>
      </c>
      <c r="J1182">
        <v>75295</v>
      </c>
      <c r="K1182" t="s">
        <v>2232</v>
      </c>
      <c r="L1182" t="s">
        <v>2232</v>
      </c>
      <c r="M1182" t="s">
        <v>28</v>
      </c>
      <c r="N1182" t="s">
        <v>32</v>
      </c>
      <c r="O1182">
        <v>18841</v>
      </c>
      <c r="P1182" s="1">
        <v>42926</v>
      </c>
      <c r="Q1182">
        <f t="shared" si="50"/>
        <v>2017</v>
      </c>
      <c r="R1182" t="s">
        <v>34</v>
      </c>
      <c r="S1182" t="s">
        <v>29</v>
      </c>
      <c r="T1182" t="s">
        <v>30</v>
      </c>
      <c r="U1182" s="1">
        <v>42736</v>
      </c>
      <c r="V1182" s="2">
        <v>8588.8799999999992</v>
      </c>
    </row>
    <row r="1183" spans="1:22" x14ac:dyDescent="0.25">
      <c r="A1183" t="s">
        <v>22</v>
      </c>
      <c r="B1183" t="s">
        <v>23</v>
      </c>
      <c r="C1183" t="s">
        <v>24</v>
      </c>
      <c r="D1183" t="s">
        <v>25</v>
      </c>
      <c r="E1183" t="s">
        <v>26</v>
      </c>
      <c r="F1183" t="s">
        <v>27</v>
      </c>
      <c r="G1183" t="s">
        <v>45</v>
      </c>
      <c r="H1183" t="s">
        <v>45</v>
      </c>
      <c r="I1183" t="str">
        <f>"C"</f>
        <v>C</v>
      </c>
      <c r="J1183">
        <v>3071338</v>
      </c>
      <c r="K1183" t="s">
        <v>928</v>
      </c>
      <c r="L1183" t="s">
        <v>928</v>
      </c>
      <c r="M1183" t="s">
        <v>28</v>
      </c>
      <c r="N1183" t="s">
        <v>32</v>
      </c>
      <c r="O1183">
        <v>18586</v>
      </c>
      <c r="P1183" s="1">
        <v>42536</v>
      </c>
      <c r="Q1183">
        <f t="shared" si="50"/>
        <v>2016</v>
      </c>
      <c r="R1183" t="s">
        <v>34</v>
      </c>
      <c r="S1183" t="s">
        <v>29</v>
      </c>
      <c r="T1183" t="s">
        <v>30</v>
      </c>
      <c r="U1183" s="1">
        <v>42522</v>
      </c>
      <c r="V1183" s="2">
        <v>8708.82</v>
      </c>
    </row>
    <row r="1184" spans="1:22" x14ac:dyDescent="0.25">
      <c r="A1184" t="s">
        <v>22</v>
      </c>
      <c r="B1184" t="s">
        <v>23</v>
      </c>
      <c r="C1184" t="s">
        <v>24</v>
      </c>
      <c r="D1184" t="s">
        <v>25</v>
      </c>
      <c r="E1184" t="s">
        <v>26</v>
      </c>
      <c r="F1184" t="s">
        <v>27</v>
      </c>
      <c r="G1184" t="s">
        <v>45</v>
      </c>
      <c r="H1184" t="s">
        <v>45</v>
      </c>
      <c r="I1184" t="str">
        <f>"D"</f>
        <v>D</v>
      </c>
      <c r="J1184">
        <v>7231</v>
      </c>
      <c r="K1184" t="s">
        <v>2443</v>
      </c>
      <c r="L1184" t="s">
        <v>2444</v>
      </c>
      <c r="M1184" t="s">
        <v>28</v>
      </c>
      <c r="N1184" t="s">
        <v>32</v>
      </c>
      <c r="O1184">
        <v>19023</v>
      </c>
      <c r="P1184" s="1">
        <v>43234</v>
      </c>
      <c r="Q1184">
        <f t="shared" si="50"/>
        <v>2018</v>
      </c>
      <c r="R1184" t="s">
        <v>34</v>
      </c>
      <c r="S1184" t="s">
        <v>29</v>
      </c>
      <c r="T1184" t="s">
        <v>30</v>
      </c>
      <c r="U1184" s="1">
        <v>43101</v>
      </c>
      <c r="V1184" s="2">
        <v>8819.56</v>
      </c>
    </row>
    <row r="1185" spans="1:22" x14ac:dyDescent="0.25">
      <c r="A1185" t="s">
        <v>22</v>
      </c>
      <c r="B1185" t="s">
        <v>23</v>
      </c>
      <c r="C1185" t="s">
        <v>24</v>
      </c>
      <c r="D1185" t="s">
        <v>25</v>
      </c>
      <c r="E1185" t="s">
        <v>26</v>
      </c>
      <c r="F1185" t="s">
        <v>27</v>
      </c>
      <c r="G1185" t="s">
        <v>45</v>
      </c>
      <c r="H1185" t="s">
        <v>45</v>
      </c>
      <c r="I1185" t="str">
        <f>"D"</f>
        <v>D</v>
      </c>
      <c r="J1185">
        <v>6993</v>
      </c>
      <c r="K1185" t="s">
        <v>2015</v>
      </c>
      <c r="L1185" t="s">
        <v>2016</v>
      </c>
      <c r="M1185" t="s">
        <v>28</v>
      </c>
      <c r="N1185" t="s">
        <v>32</v>
      </c>
      <c r="O1185">
        <v>18841</v>
      </c>
      <c r="P1185" s="1">
        <v>42926</v>
      </c>
      <c r="Q1185">
        <f t="shared" si="50"/>
        <v>2017</v>
      </c>
      <c r="R1185" t="s">
        <v>34</v>
      </c>
      <c r="S1185" t="s">
        <v>29</v>
      </c>
      <c r="T1185" t="s">
        <v>30</v>
      </c>
      <c r="U1185" s="1">
        <v>42736</v>
      </c>
      <c r="V1185" s="2">
        <v>8830.09</v>
      </c>
    </row>
    <row r="1186" spans="1:22" x14ac:dyDescent="0.25">
      <c r="A1186" t="s">
        <v>22</v>
      </c>
      <c r="B1186" t="s">
        <v>23</v>
      </c>
      <c r="C1186" t="s">
        <v>24</v>
      </c>
      <c r="D1186" t="s">
        <v>25</v>
      </c>
      <c r="E1186" t="s">
        <v>26</v>
      </c>
      <c r="F1186" t="s">
        <v>27</v>
      </c>
      <c r="G1186" t="s">
        <v>45</v>
      </c>
      <c r="H1186" t="s">
        <v>45</v>
      </c>
      <c r="I1186" t="str">
        <f>"D"</f>
        <v>D</v>
      </c>
      <c r="J1186">
        <v>15421</v>
      </c>
      <c r="K1186" t="s">
        <v>2286</v>
      </c>
      <c r="L1186" t="s">
        <v>2287</v>
      </c>
      <c r="M1186" t="s">
        <v>28</v>
      </c>
      <c r="N1186" t="s">
        <v>32</v>
      </c>
      <c r="O1186">
        <v>18841</v>
      </c>
      <c r="P1186" s="1">
        <v>42926</v>
      </c>
      <c r="Q1186">
        <f t="shared" si="50"/>
        <v>2017</v>
      </c>
      <c r="R1186" t="s">
        <v>34</v>
      </c>
      <c r="S1186" t="s">
        <v>29</v>
      </c>
      <c r="T1186" t="s">
        <v>30</v>
      </c>
      <c r="U1186" s="1">
        <v>43089</v>
      </c>
      <c r="V1186" s="2">
        <v>8850.9599999999991</v>
      </c>
    </row>
    <row r="1187" spans="1:22" x14ac:dyDescent="0.25">
      <c r="A1187" t="s">
        <v>22</v>
      </c>
      <c r="B1187" t="s">
        <v>23</v>
      </c>
      <c r="C1187" t="s">
        <v>24</v>
      </c>
      <c r="D1187" t="s">
        <v>25</v>
      </c>
      <c r="E1187" t="s">
        <v>26</v>
      </c>
      <c r="F1187" t="s">
        <v>27</v>
      </c>
      <c r="G1187" t="s">
        <v>45</v>
      </c>
      <c r="H1187" t="s">
        <v>45</v>
      </c>
      <c r="I1187" t="str">
        <f>"D"</f>
        <v>D</v>
      </c>
      <c r="J1187">
        <v>11216</v>
      </c>
      <c r="K1187" t="s">
        <v>2099</v>
      </c>
      <c r="L1187" t="s">
        <v>2100</v>
      </c>
      <c r="M1187" t="s">
        <v>28</v>
      </c>
      <c r="N1187" t="s">
        <v>32</v>
      </c>
      <c r="O1187">
        <v>18841</v>
      </c>
      <c r="P1187" s="1">
        <v>42926</v>
      </c>
      <c r="Q1187">
        <f t="shared" si="50"/>
        <v>2017</v>
      </c>
      <c r="R1187" t="s">
        <v>34</v>
      </c>
      <c r="S1187" t="s">
        <v>29</v>
      </c>
      <c r="T1187" t="s">
        <v>30</v>
      </c>
      <c r="U1187" s="1">
        <v>42736</v>
      </c>
      <c r="V1187" s="2">
        <v>8870.3799999999992</v>
      </c>
    </row>
    <row r="1188" spans="1:22" x14ac:dyDescent="0.25">
      <c r="A1188" t="s">
        <v>22</v>
      </c>
      <c r="B1188" t="s">
        <v>23</v>
      </c>
      <c r="C1188" t="s">
        <v>24</v>
      </c>
      <c r="D1188" t="s">
        <v>25</v>
      </c>
      <c r="E1188" t="s">
        <v>26</v>
      </c>
      <c r="F1188" t="s">
        <v>27</v>
      </c>
      <c r="G1188" t="s">
        <v>45</v>
      </c>
      <c r="H1188" t="s">
        <v>45</v>
      </c>
      <c r="I1188" t="str">
        <f>"DA ATTRIBUIRE"</f>
        <v>DA ATTRIBUIRE</v>
      </c>
      <c r="J1188">
        <v>3092292</v>
      </c>
      <c r="K1188" t="s">
        <v>2689</v>
      </c>
      <c r="L1188" t="s">
        <v>2689</v>
      </c>
      <c r="M1188" t="s">
        <v>28</v>
      </c>
      <c r="N1188" t="s">
        <v>32</v>
      </c>
      <c r="O1188">
        <v>19245</v>
      </c>
      <c r="P1188" s="1">
        <v>43455</v>
      </c>
      <c r="Q1188">
        <f t="shared" si="50"/>
        <v>2018</v>
      </c>
      <c r="R1188" t="s">
        <v>1205</v>
      </c>
      <c r="S1188" t="s">
        <v>29</v>
      </c>
      <c r="T1188" t="s">
        <v>30</v>
      </c>
      <c r="U1188" s="1">
        <v>43586</v>
      </c>
      <c r="V1188" s="2">
        <v>8888.89</v>
      </c>
    </row>
    <row r="1189" spans="1:22" x14ac:dyDescent="0.25">
      <c r="A1189" t="s">
        <v>22</v>
      </c>
      <c r="B1189" t="s">
        <v>23</v>
      </c>
      <c r="C1189" t="s">
        <v>24</v>
      </c>
      <c r="D1189" t="s">
        <v>25</v>
      </c>
      <c r="E1189" t="s">
        <v>26</v>
      </c>
      <c r="F1189" t="s">
        <v>27</v>
      </c>
      <c r="G1189" t="s">
        <v>45</v>
      </c>
      <c r="H1189" t="s">
        <v>45</v>
      </c>
      <c r="I1189" t="str">
        <f>"D"</f>
        <v>D</v>
      </c>
      <c r="J1189">
        <v>25041</v>
      </c>
      <c r="K1189" t="s">
        <v>2303</v>
      </c>
      <c r="L1189" t="s">
        <v>2304</v>
      </c>
      <c r="M1189" t="s">
        <v>28</v>
      </c>
      <c r="N1189" t="s">
        <v>32</v>
      </c>
      <c r="O1189">
        <v>18841</v>
      </c>
      <c r="P1189" s="1">
        <v>42926</v>
      </c>
      <c r="Q1189">
        <f t="shared" si="50"/>
        <v>2017</v>
      </c>
      <c r="R1189" t="s">
        <v>34</v>
      </c>
      <c r="S1189" t="s">
        <v>29</v>
      </c>
      <c r="T1189" t="s">
        <v>30</v>
      </c>
      <c r="U1189" s="1">
        <v>42856</v>
      </c>
      <c r="V1189" s="2">
        <v>8896.81</v>
      </c>
    </row>
    <row r="1190" spans="1:22" x14ac:dyDescent="0.25">
      <c r="A1190" t="s">
        <v>22</v>
      </c>
      <c r="B1190" t="s">
        <v>23</v>
      </c>
      <c r="C1190" t="s">
        <v>24</v>
      </c>
      <c r="D1190" t="s">
        <v>25</v>
      </c>
      <c r="E1190" t="s">
        <v>26</v>
      </c>
      <c r="F1190" t="s">
        <v>27</v>
      </c>
      <c r="G1190" t="s">
        <v>45</v>
      </c>
      <c r="H1190" t="s">
        <v>45</v>
      </c>
      <c r="I1190" t="str">
        <f>"D"</f>
        <v>D</v>
      </c>
      <c r="J1190">
        <v>12558</v>
      </c>
      <c r="K1190" t="s">
        <v>2011</v>
      </c>
      <c r="L1190" t="s">
        <v>677</v>
      </c>
      <c r="M1190" t="s">
        <v>28</v>
      </c>
      <c r="N1190" t="s">
        <v>32</v>
      </c>
      <c r="O1190">
        <v>18841</v>
      </c>
      <c r="P1190" s="1">
        <v>42926</v>
      </c>
      <c r="Q1190">
        <f t="shared" si="50"/>
        <v>2017</v>
      </c>
      <c r="R1190" t="s">
        <v>34</v>
      </c>
      <c r="S1190" t="s">
        <v>29</v>
      </c>
      <c r="T1190" t="s">
        <v>30</v>
      </c>
      <c r="U1190" s="1">
        <v>42736</v>
      </c>
      <c r="V1190" s="2">
        <v>8965.57</v>
      </c>
    </row>
    <row r="1191" spans="1:22" x14ac:dyDescent="0.25">
      <c r="A1191" t="s">
        <v>22</v>
      </c>
      <c r="B1191" t="s">
        <v>23</v>
      </c>
      <c r="C1191" t="s">
        <v>24</v>
      </c>
      <c r="D1191" t="s">
        <v>25</v>
      </c>
      <c r="E1191" t="s">
        <v>26</v>
      </c>
      <c r="F1191" t="s">
        <v>27</v>
      </c>
      <c r="G1191" t="s">
        <v>45</v>
      </c>
      <c r="H1191" t="s">
        <v>45</v>
      </c>
      <c r="I1191" t="str">
        <f>"C"</f>
        <v>C</v>
      </c>
      <c r="J1191">
        <v>27110</v>
      </c>
      <c r="K1191" t="s">
        <v>776</v>
      </c>
      <c r="L1191" t="s">
        <v>777</v>
      </c>
      <c r="M1191" t="s">
        <v>28</v>
      </c>
      <c r="N1191" t="s">
        <v>32</v>
      </c>
      <c r="O1191">
        <v>17889</v>
      </c>
      <c r="P1191" s="1">
        <v>41835</v>
      </c>
      <c r="Q1191">
        <f t="shared" si="50"/>
        <v>2014</v>
      </c>
      <c r="R1191" t="s">
        <v>34</v>
      </c>
      <c r="S1191" t="s">
        <v>29</v>
      </c>
      <c r="T1191" t="s">
        <v>30</v>
      </c>
      <c r="U1191" s="1">
        <v>41942</v>
      </c>
      <c r="V1191" s="2">
        <v>8995.91</v>
      </c>
    </row>
    <row r="1192" spans="1:22" x14ac:dyDescent="0.25">
      <c r="A1192" t="s">
        <v>22</v>
      </c>
      <c r="B1192" t="s">
        <v>23</v>
      </c>
      <c r="C1192" t="s">
        <v>24</v>
      </c>
      <c r="D1192" t="s">
        <v>25</v>
      </c>
      <c r="E1192" t="s">
        <v>26</v>
      </c>
      <c r="F1192" t="s">
        <v>27</v>
      </c>
      <c r="G1192" t="s">
        <v>45</v>
      </c>
      <c r="H1192" t="s">
        <v>45</v>
      </c>
      <c r="I1192" t="str">
        <f>"C"</f>
        <v>C</v>
      </c>
      <c r="J1192">
        <v>3042943</v>
      </c>
      <c r="K1192" t="s">
        <v>783</v>
      </c>
      <c r="L1192" t="s">
        <v>784</v>
      </c>
      <c r="M1192" t="s">
        <v>28</v>
      </c>
      <c r="N1192" t="s">
        <v>32</v>
      </c>
      <c r="O1192">
        <v>17450</v>
      </c>
      <c r="P1192" s="1">
        <v>41643</v>
      </c>
      <c r="Q1192">
        <f t="shared" si="50"/>
        <v>2014</v>
      </c>
      <c r="R1192" t="s">
        <v>179</v>
      </c>
      <c r="S1192" t="s">
        <v>29</v>
      </c>
      <c r="T1192" t="s">
        <v>30</v>
      </c>
      <c r="U1192" s="1">
        <v>41643</v>
      </c>
      <c r="V1192" s="2">
        <v>9017.2199999999993</v>
      </c>
    </row>
    <row r="1193" spans="1:22" x14ac:dyDescent="0.25">
      <c r="A1193" t="s">
        <v>22</v>
      </c>
      <c r="B1193" t="s">
        <v>23</v>
      </c>
      <c r="C1193" t="s">
        <v>24</v>
      </c>
      <c r="D1193" t="s">
        <v>25</v>
      </c>
      <c r="E1193" t="s">
        <v>26</v>
      </c>
      <c r="F1193" t="s">
        <v>27</v>
      </c>
      <c r="G1193" t="s">
        <v>45</v>
      </c>
      <c r="H1193" t="s">
        <v>45</v>
      </c>
      <c r="I1193" t="str">
        <f>"E"</f>
        <v>E</v>
      </c>
      <c r="J1193">
        <v>10598</v>
      </c>
      <c r="K1193" t="s">
        <v>2795</v>
      </c>
      <c r="L1193" t="s">
        <v>2796</v>
      </c>
      <c r="M1193" t="s">
        <v>28</v>
      </c>
      <c r="N1193" t="s">
        <v>32</v>
      </c>
      <c r="O1193">
        <v>18602</v>
      </c>
      <c r="P1193" s="1">
        <v>42541</v>
      </c>
      <c r="Q1193">
        <f t="shared" si="50"/>
        <v>2016</v>
      </c>
      <c r="R1193" t="s">
        <v>34</v>
      </c>
      <c r="S1193" t="s">
        <v>29</v>
      </c>
      <c r="T1193" t="s">
        <v>30</v>
      </c>
      <c r="U1193" s="1">
        <v>42370</v>
      </c>
      <c r="V1193" s="2">
        <v>9031</v>
      </c>
    </row>
    <row r="1194" spans="1:22" x14ac:dyDescent="0.25">
      <c r="A1194" t="s">
        <v>22</v>
      </c>
      <c r="B1194" t="s">
        <v>23</v>
      </c>
      <c r="C1194" t="s">
        <v>24</v>
      </c>
      <c r="D1194" t="s">
        <v>25</v>
      </c>
      <c r="E1194" t="s">
        <v>26</v>
      </c>
      <c r="F1194" t="s">
        <v>27</v>
      </c>
      <c r="G1194" t="s">
        <v>45</v>
      </c>
      <c r="H1194" t="s">
        <v>45</v>
      </c>
      <c r="I1194" t="str">
        <f>"C"</f>
        <v>C</v>
      </c>
      <c r="J1194">
        <v>70174</v>
      </c>
      <c r="K1194" t="s">
        <v>1272</v>
      </c>
      <c r="L1194" t="s">
        <v>1273</v>
      </c>
      <c r="M1194" t="s">
        <v>28</v>
      </c>
      <c r="N1194" t="s">
        <v>32</v>
      </c>
      <c r="O1194">
        <v>19018</v>
      </c>
      <c r="P1194" s="1">
        <v>43217</v>
      </c>
      <c r="Q1194">
        <f t="shared" si="50"/>
        <v>2018</v>
      </c>
      <c r="R1194" t="s">
        <v>83</v>
      </c>
      <c r="S1194" t="s">
        <v>29</v>
      </c>
      <c r="T1194" t="s">
        <v>30</v>
      </c>
      <c r="U1194" s="1">
        <v>43395</v>
      </c>
      <c r="V1194" s="2">
        <v>9041.5</v>
      </c>
    </row>
    <row r="1195" spans="1:22" x14ac:dyDescent="0.25">
      <c r="A1195" t="s">
        <v>22</v>
      </c>
      <c r="B1195" t="s">
        <v>23</v>
      </c>
      <c r="C1195" t="s">
        <v>24</v>
      </c>
      <c r="D1195" t="s">
        <v>25</v>
      </c>
      <c r="E1195" t="s">
        <v>26</v>
      </c>
      <c r="F1195" t="s">
        <v>27</v>
      </c>
      <c r="G1195" t="s">
        <v>45</v>
      </c>
      <c r="H1195" t="s">
        <v>45</v>
      </c>
      <c r="I1195" t="str">
        <f>"C"</f>
        <v>C</v>
      </c>
      <c r="J1195">
        <v>121688</v>
      </c>
      <c r="K1195" t="s">
        <v>1372</v>
      </c>
      <c r="L1195" t="s">
        <v>1373</v>
      </c>
      <c r="M1195" t="s">
        <v>28</v>
      </c>
      <c r="N1195" t="s">
        <v>32</v>
      </c>
      <c r="O1195">
        <v>19018</v>
      </c>
      <c r="P1195" s="1">
        <v>43217</v>
      </c>
      <c r="Q1195">
        <f t="shared" si="50"/>
        <v>2018</v>
      </c>
      <c r="R1195" t="s">
        <v>83</v>
      </c>
      <c r="S1195" t="s">
        <v>29</v>
      </c>
      <c r="T1195" t="s">
        <v>30</v>
      </c>
      <c r="U1195" s="1">
        <v>43295</v>
      </c>
      <c r="V1195" s="2">
        <v>9041.5</v>
      </c>
    </row>
    <row r="1196" spans="1:22" x14ac:dyDescent="0.25">
      <c r="A1196" t="s">
        <v>22</v>
      </c>
      <c r="B1196" t="s">
        <v>23</v>
      </c>
      <c r="C1196" t="s">
        <v>24</v>
      </c>
      <c r="D1196" t="s">
        <v>25</v>
      </c>
      <c r="E1196" t="s">
        <v>26</v>
      </c>
      <c r="F1196" t="s">
        <v>27</v>
      </c>
      <c r="G1196" t="s">
        <v>45</v>
      </c>
      <c r="H1196" t="s">
        <v>45</v>
      </c>
      <c r="I1196" t="str">
        <f>"C"</f>
        <v>C</v>
      </c>
      <c r="J1196">
        <v>54882</v>
      </c>
      <c r="K1196" t="s">
        <v>1374</v>
      </c>
      <c r="L1196" t="s">
        <v>1375</v>
      </c>
      <c r="M1196" t="s">
        <v>28</v>
      </c>
      <c r="N1196" t="s">
        <v>32</v>
      </c>
      <c r="O1196">
        <v>19018</v>
      </c>
      <c r="P1196" s="1">
        <v>43217</v>
      </c>
      <c r="Q1196">
        <f t="shared" si="50"/>
        <v>2018</v>
      </c>
      <c r="R1196" t="s">
        <v>83</v>
      </c>
      <c r="S1196" t="s">
        <v>29</v>
      </c>
      <c r="T1196" t="s">
        <v>30</v>
      </c>
      <c r="U1196" s="1">
        <v>43413</v>
      </c>
      <c r="V1196" s="2">
        <v>9041.5</v>
      </c>
    </row>
    <row r="1197" spans="1:22" x14ac:dyDescent="0.25">
      <c r="A1197" t="s">
        <v>22</v>
      </c>
      <c r="B1197" t="s">
        <v>23</v>
      </c>
      <c r="C1197" t="s">
        <v>24</v>
      </c>
      <c r="D1197" t="s">
        <v>25</v>
      </c>
      <c r="E1197" t="s">
        <v>26</v>
      </c>
      <c r="F1197" t="s">
        <v>27</v>
      </c>
      <c r="G1197" t="s">
        <v>45</v>
      </c>
      <c r="H1197" t="s">
        <v>45</v>
      </c>
      <c r="I1197" t="str">
        <f>"D"</f>
        <v>D</v>
      </c>
      <c r="J1197">
        <v>7735</v>
      </c>
      <c r="K1197" t="s">
        <v>2600</v>
      </c>
      <c r="L1197" t="s">
        <v>2600</v>
      </c>
      <c r="M1197" t="s">
        <v>28</v>
      </c>
      <c r="N1197" t="s">
        <v>32</v>
      </c>
      <c r="O1197">
        <v>19018</v>
      </c>
      <c r="P1197" s="1">
        <v>43217</v>
      </c>
      <c r="Q1197">
        <f t="shared" si="50"/>
        <v>2018</v>
      </c>
      <c r="R1197" t="s">
        <v>83</v>
      </c>
      <c r="S1197" t="s">
        <v>29</v>
      </c>
      <c r="T1197" t="s">
        <v>30</v>
      </c>
      <c r="U1197" s="1">
        <v>43163</v>
      </c>
      <c r="V1197" s="2">
        <v>9041.5</v>
      </c>
    </row>
    <row r="1198" spans="1:22" x14ac:dyDescent="0.25">
      <c r="A1198" t="s">
        <v>22</v>
      </c>
      <c r="B1198" t="s">
        <v>23</v>
      </c>
      <c r="C1198" t="s">
        <v>24</v>
      </c>
      <c r="D1198" t="s">
        <v>25</v>
      </c>
      <c r="E1198" t="s">
        <v>26</v>
      </c>
      <c r="F1198" t="s">
        <v>27</v>
      </c>
      <c r="G1198" t="s">
        <v>45</v>
      </c>
      <c r="H1198" t="s">
        <v>45</v>
      </c>
      <c r="I1198" t="str">
        <f>"D"</f>
        <v>D</v>
      </c>
      <c r="J1198">
        <v>12643</v>
      </c>
      <c r="K1198" t="s">
        <v>2631</v>
      </c>
      <c r="L1198" t="s">
        <v>2632</v>
      </c>
      <c r="M1198" t="s">
        <v>28</v>
      </c>
      <c r="N1198" t="s">
        <v>32</v>
      </c>
      <c r="O1198">
        <v>19018</v>
      </c>
      <c r="P1198" s="1">
        <v>43217</v>
      </c>
      <c r="Q1198">
        <f t="shared" si="50"/>
        <v>2018</v>
      </c>
      <c r="R1198" t="s">
        <v>83</v>
      </c>
      <c r="S1198" t="s">
        <v>29</v>
      </c>
      <c r="T1198" t="s">
        <v>30</v>
      </c>
      <c r="U1198" s="1">
        <v>43389</v>
      </c>
      <c r="V1198" s="2">
        <v>9041.5</v>
      </c>
    </row>
    <row r="1199" spans="1:22" x14ac:dyDescent="0.25">
      <c r="A1199" t="s">
        <v>22</v>
      </c>
      <c r="B1199" t="s">
        <v>23</v>
      </c>
      <c r="C1199" t="s">
        <v>24</v>
      </c>
      <c r="D1199" t="s">
        <v>25</v>
      </c>
      <c r="E1199" t="s">
        <v>26</v>
      </c>
      <c r="F1199" t="s">
        <v>27</v>
      </c>
      <c r="G1199" t="s">
        <v>45</v>
      </c>
      <c r="H1199" t="s">
        <v>45</v>
      </c>
      <c r="I1199" t="str">
        <f>"B"</f>
        <v>B</v>
      </c>
      <c r="J1199">
        <v>114483</v>
      </c>
      <c r="K1199" t="s">
        <v>693</v>
      </c>
      <c r="L1199" t="s">
        <v>694</v>
      </c>
      <c r="M1199" t="s">
        <v>28</v>
      </c>
      <c r="N1199" t="s">
        <v>32</v>
      </c>
      <c r="O1199">
        <v>19018</v>
      </c>
      <c r="P1199" s="1">
        <v>43217</v>
      </c>
      <c r="Q1199">
        <f t="shared" si="50"/>
        <v>2018</v>
      </c>
      <c r="R1199" t="s">
        <v>83</v>
      </c>
      <c r="S1199" t="s">
        <v>29</v>
      </c>
      <c r="T1199" t="s">
        <v>30</v>
      </c>
      <c r="U1199" s="1">
        <v>43106</v>
      </c>
      <c r="V1199" s="2">
        <v>9041.51</v>
      </c>
    </row>
    <row r="1200" spans="1:22" x14ac:dyDescent="0.25">
      <c r="A1200" t="s">
        <v>22</v>
      </c>
      <c r="B1200" t="s">
        <v>23</v>
      </c>
      <c r="C1200" t="s">
        <v>24</v>
      </c>
      <c r="D1200" t="s">
        <v>25</v>
      </c>
      <c r="E1200" t="s">
        <v>26</v>
      </c>
      <c r="F1200" t="s">
        <v>27</v>
      </c>
      <c r="G1200" t="s">
        <v>45</v>
      </c>
      <c r="H1200" t="s">
        <v>45</v>
      </c>
      <c r="I1200" t="str">
        <f t="shared" ref="I1200:I1205" si="53">"C"</f>
        <v>C</v>
      </c>
      <c r="J1200">
        <v>127942</v>
      </c>
      <c r="K1200" t="s">
        <v>1292</v>
      </c>
      <c r="L1200" t="s">
        <v>1293</v>
      </c>
      <c r="M1200" t="s">
        <v>28</v>
      </c>
      <c r="N1200" t="s">
        <v>32</v>
      </c>
      <c r="O1200">
        <v>19018</v>
      </c>
      <c r="P1200" s="1">
        <v>43217</v>
      </c>
      <c r="Q1200">
        <f t="shared" si="50"/>
        <v>2018</v>
      </c>
      <c r="R1200" t="s">
        <v>83</v>
      </c>
      <c r="S1200" t="s">
        <v>29</v>
      </c>
      <c r="T1200" t="s">
        <v>30</v>
      </c>
      <c r="U1200" s="1">
        <v>43116</v>
      </c>
      <c r="V1200" s="2">
        <v>9041.51</v>
      </c>
    </row>
    <row r="1201" spans="1:22" x14ac:dyDescent="0.25">
      <c r="A1201" t="s">
        <v>22</v>
      </c>
      <c r="B1201" t="s">
        <v>23</v>
      </c>
      <c r="C1201" t="s">
        <v>24</v>
      </c>
      <c r="D1201" t="s">
        <v>25</v>
      </c>
      <c r="E1201" t="s">
        <v>26</v>
      </c>
      <c r="F1201" t="s">
        <v>27</v>
      </c>
      <c r="G1201" t="s">
        <v>45</v>
      </c>
      <c r="H1201" t="s">
        <v>45</v>
      </c>
      <c r="I1201" t="str">
        <f t="shared" si="53"/>
        <v>C</v>
      </c>
      <c r="J1201">
        <v>125339</v>
      </c>
      <c r="K1201" t="s">
        <v>1300</v>
      </c>
      <c r="L1201" t="s">
        <v>1301</v>
      </c>
      <c r="M1201" t="s">
        <v>28</v>
      </c>
      <c r="N1201" t="s">
        <v>32</v>
      </c>
      <c r="O1201">
        <v>19018</v>
      </c>
      <c r="P1201" s="1">
        <v>43217</v>
      </c>
      <c r="Q1201">
        <f t="shared" si="50"/>
        <v>2018</v>
      </c>
      <c r="R1201" t="s">
        <v>83</v>
      </c>
      <c r="S1201" t="s">
        <v>29</v>
      </c>
      <c r="T1201" t="s">
        <v>30</v>
      </c>
      <c r="U1201" s="1">
        <v>43144</v>
      </c>
      <c r="V1201" s="2">
        <v>9041.51</v>
      </c>
    </row>
    <row r="1202" spans="1:22" x14ac:dyDescent="0.25">
      <c r="A1202" t="s">
        <v>22</v>
      </c>
      <c r="B1202" t="s">
        <v>23</v>
      </c>
      <c r="C1202" t="s">
        <v>24</v>
      </c>
      <c r="D1202" t="s">
        <v>25</v>
      </c>
      <c r="E1202" t="s">
        <v>26</v>
      </c>
      <c r="F1202" t="s">
        <v>27</v>
      </c>
      <c r="G1202" t="s">
        <v>45</v>
      </c>
      <c r="H1202" t="s">
        <v>45</v>
      </c>
      <c r="I1202" t="str">
        <f t="shared" si="53"/>
        <v>C</v>
      </c>
      <c r="J1202">
        <v>125344</v>
      </c>
      <c r="K1202" t="s">
        <v>1311</v>
      </c>
      <c r="L1202" t="s">
        <v>1312</v>
      </c>
      <c r="M1202" t="s">
        <v>28</v>
      </c>
      <c r="N1202" t="s">
        <v>32</v>
      </c>
      <c r="O1202">
        <v>19018</v>
      </c>
      <c r="P1202" s="1">
        <v>43217</v>
      </c>
      <c r="Q1202">
        <f t="shared" si="50"/>
        <v>2018</v>
      </c>
      <c r="R1202" t="s">
        <v>83</v>
      </c>
      <c r="S1202" t="s">
        <v>29</v>
      </c>
      <c r="T1202" t="s">
        <v>30</v>
      </c>
      <c r="U1202" s="1">
        <v>43144</v>
      </c>
      <c r="V1202" s="2">
        <v>9041.51</v>
      </c>
    </row>
    <row r="1203" spans="1:22" x14ac:dyDescent="0.25">
      <c r="A1203" t="s">
        <v>22</v>
      </c>
      <c r="B1203" t="s">
        <v>23</v>
      </c>
      <c r="C1203" t="s">
        <v>24</v>
      </c>
      <c r="D1203" t="s">
        <v>25</v>
      </c>
      <c r="E1203" t="s">
        <v>26</v>
      </c>
      <c r="F1203" t="s">
        <v>27</v>
      </c>
      <c r="G1203" t="s">
        <v>45</v>
      </c>
      <c r="H1203" t="s">
        <v>45</v>
      </c>
      <c r="I1203" t="str">
        <f t="shared" si="53"/>
        <v>C</v>
      </c>
      <c r="J1203">
        <v>108508</v>
      </c>
      <c r="K1203" t="s">
        <v>1313</v>
      </c>
      <c r="L1203" t="s">
        <v>1314</v>
      </c>
      <c r="M1203" t="s">
        <v>28</v>
      </c>
      <c r="N1203" t="s">
        <v>32</v>
      </c>
      <c r="O1203">
        <v>19018</v>
      </c>
      <c r="P1203" s="1">
        <v>43217</v>
      </c>
      <c r="Q1203">
        <f t="shared" si="50"/>
        <v>2018</v>
      </c>
      <c r="R1203" t="s">
        <v>83</v>
      </c>
      <c r="S1203" t="s">
        <v>29</v>
      </c>
      <c r="T1203" t="s">
        <v>30</v>
      </c>
      <c r="U1203" s="1">
        <v>43102</v>
      </c>
      <c r="V1203" s="2">
        <v>9041.51</v>
      </c>
    </row>
    <row r="1204" spans="1:22" x14ac:dyDescent="0.25">
      <c r="A1204" t="s">
        <v>22</v>
      </c>
      <c r="B1204" t="s">
        <v>23</v>
      </c>
      <c r="C1204" t="s">
        <v>24</v>
      </c>
      <c r="D1204" t="s">
        <v>25</v>
      </c>
      <c r="E1204" t="s">
        <v>26</v>
      </c>
      <c r="F1204" t="s">
        <v>27</v>
      </c>
      <c r="G1204" t="s">
        <v>45</v>
      </c>
      <c r="H1204" t="s">
        <v>45</v>
      </c>
      <c r="I1204" t="str">
        <f t="shared" si="53"/>
        <v>C</v>
      </c>
      <c r="J1204">
        <v>125332</v>
      </c>
      <c r="K1204" t="s">
        <v>1351</v>
      </c>
      <c r="L1204" t="s">
        <v>1352</v>
      </c>
      <c r="M1204" t="s">
        <v>28</v>
      </c>
      <c r="N1204" t="s">
        <v>32</v>
      </c>
      <c r="O1204">
        <v>19018</v>
      </c>
      <c r="P1204" s="1">
        <v>43217</v>
      </c>
      <c r="Q1204">
        <f t="shared" si="50"/>
        <v>2018</v>
      </c>
      <c r="R1204" t="s">
        <v>83</v>
      </c>
      <c r="S1204" t="s">
        <v>29</v>
      </c>
      <c r="T1204" t="s">
        <v>30</v>
      </c>
      <c r="U1204" s="1">
        <v>43108</v>
      </c>
      <c r="V1204" s="2">
        <v>9041.51</v>
      </c>
    </row>
    <row r="1205" spans="1:22" x14ac:dyDescent="0.25">
      <c r="A1205" t="s">
        <v>22</v>
      </c>
      <c r="B1205" t="s">
        <v>23</v>
      </c>
      <c r="C1205" t="s">
        <v>24</v>
      </c>
      <c r="D1205" t="s">
        <v>25</v>
      </c>
      <c r="E1205" t="s">
        <v>26</v>
      </c>
      <c r="F1205" t="s">
        <v>27</v>
      </c>
      <c r="G1205" t="s">
        <v>45</v>
      </c>
      <c r="H1205" t="s">
        <v>45</v>
      </c>
      <c r="I1205" t="str">
        <f t="shared" si="53"/>
        <v>C</v>
      </c>
      <c r="J1205">
        <v>128966</v>
      </c>
      <c r="K1205" t="s">
        <v>1315</v>
      </c>
      <c r="L1205" t="s">
        <v>1384</v>
      </c>
      <c r="M1205" t="s">
        <v>28</v>
      </c>
      <c r="N1205" t="s">
        <v>32</v>
      </c>
      <c r="O1205">
        <v>19018</v>
      </c>
      <c r="P1205" s="1">
        <v>43217</v>
      </c>
      <c r="Q1205">
        <f t="shared" si="50"/>
        <v>2018</v>
      </c>
      <c r="R1205" t="s">
        <v>83</v>
      </c>
      <c r="S1205" t="s">
        <v>29</v>
      </c>
      <c r="T1205" t="s">
        <v>30</v>
      </c>
      <c r="U1205" s="1">
        <v>43353</v>
      </c>
      <c r="V1205" s="2">
        <v>9041.51</v>
      </c>
    </row>
    <row r="1206" spans="1:22" x14ac:dyDescent="0.25">
      <c r="A1206" t="s">
        <v>22</v>
      </c>
      <c r="B1206" t="s">
        <v>23</v>
      </c>
      <c r="C1206" t="s">
        <v>24</v>
      </c>
      <c r="D1206" t="s">
        <v>25</v>
      </c>
      <c r="E1206" t="s">
        <v>26</v>
      </c>
      <c r="F1206" t="s">
        <v>27</v>
      </c>
      <c r="G1206" t="s">
        <v>45</v>
      </c>
      <c r="H1206" t="s">
        <v>45</v>
      </c>
      <c r="I1206" t="str">
        <f t="shared" ref="I1206:I1212" si="54">"D"</f>
        <v>D</v>
      </c>
      <c r="J1206">
        <v>70183</v>
      </c>
      <c r="K1206" t="s">
        <v>2640</v>
      </c>
      <c r="L1206" t="s">
        <v>2641</v>
      </c>
      <c r="M1206" t="s">
        <v>28</v>
      </c>
      <c r="N1206" t="s">
        <v>32</v>
      </c>
      <c r="O1206">
        <v>19018</v>
      </c>
      <c r="P1206" s="1">
        <v>43217</v>
      </c>
      <c r="Q1206">
        <f t="shared" si="50"/>
        <v>2018</v>
      </c>
      <c r="R1206" t="s">
        <v>83</v>
      </c>
      <c r="S1206" t="s">
        <v>29</v>
      </c>
      <c r="T1206" t="s">
        <v>30</v>
      </c>
      <c r="U1206" s="1">
        <v>43102</v>
      </c>
      <c r="V1206" s="2">
        <v>9041.51</v>
      </c>
    </row>
    <row r="1207" spans="1:22" x14ac:dyDescent="0.25">
      <c r="A1207" t="s">
        <v>22</v>
      </c>
      <c r="B1207" t="s">
        <v>23</v>
      </c>
      <c r="C1207" t="s">
        <v>24</v>
      </c>
      <c r="D1207" t="s">
        <v>25</v>
      </c>
      <c r="E1207" t="s">
        <v>26</v>
      </c>
      <c r="F1207" t="s">
        <v>27</v>
      </c>
      <c r="G1207" t="s">
        <v>45</v>
      </c>
      <c r="H1207" t="s">
        <v>45</v>
      </c>
      <c r="I1207" t="str">
        <f t="shared" si="54"/>
        <v>D</v>
      </c>
      <c r="J1207">
        <v>7377</v>
      </c>
      <c r="K1207" t="s">
        <v>2643</v>
      </c>
      <c r="L1207" t="s">
        <v>2644</v>
      </c>
      <c r="M1207" t="s">
        <v>28</v>
      </c>
      <c r="N1207" t="s">
        <v>32</v>
      </c>
      <c r="O1207">
        <v>19018</v>
      </c>
      <c r="P1207" s="1">
        <v>43217</v>
      </c>
      <c r="Q1207">
        <f t="shared" si="50"/>
        <v>2018</v>
      </c>
      <c r="R1207" t="s">
        <v>83</v>
      </c>
      <c r="S1207" t="s">
        <v>29</v>
      </c>
      <c r="T1207" t="s">
        <v>30</v>
      </c>
      <c r="U1207" s="1">
        <v>43140</v>
      </c>
      <c r="V1207" s="2">
        <v>9041.51</v>
      </c>
    </row>
    <row r="1208" spans="1:22" x14ac:dyDescent="0.25">
      <c r="A1208" t="s">
        <v>22</v>
      </c>
      <c r="B1208" t="s">
        <v>23</v>
      </c>
      <c r="C1208" t="s">
        <v>24</v>
      </c>
      <c r="D1208" t="s">
        <v>25</v>
      </c>
      <c r="E1208" t="s">
        <v>26</v>
      </c>
      <c r="F1208" t="s">
        <v>27</v>
      </c>
      <c r="G1208" t="s">
        <v>45</v>
      </c>
      <c r="H1208" t="s">
        <v>45</v>
      </c>
      <c r="I1208" t="str">
        <f t="shared" si="54"/>
        <v>D</v>
      </c>
      <c r="J1208">
        <v>25774</v>
      </c>
      <c r="K1208" t="s">
        <v>2646</v>
      </c>
      <c r="L1208" t="s">
        <v>2647</v>
      </c>
      <c r="M1208" t="s">
        <v>28</v>
      </c>
      <c r="N1208" t="s">
        <v>32</v>
      </c>
      <c r="O1208">
        <v>19018</v>
      </c>
      <c r="P1208" s="1">
        <v>43217</v>
      </c>
      <c r="Q1208">
        <f t="shared" si="50"/>
        <v>2018</v>
      </c>
      <c r="R1208" t="s">
        <v>83</v>
      </c>
      <c r="S1208" t="s">
        <v>29</v>
      </c>
      <c r="T1208" t="s">
        <v>30</v>
      </c>
      <c r="U1208" s="1">
        <v>43102</v>
      </c>
      <c r="V1208" s="2">
        <v>9041.51</v>
      </c>
    </row>
    <row r="1209" spans="1:22" x14ac:dyDescent="0.25">
      <c r="A1209" t="s">
        <v>22</v>
      </c>
      <c r="B1209" t="s">
        <v>23</v>
      </c>
      <c r="C1209" t="s">
        <v>24</v>
      </c>
      <c r="D1209" t="s">
        <v>25</v>
      </c>
      <c r="E1209" t="s">
        <v>26</v>
      </c>
      <c r="F1209" t="s">
        <v>27</v>
      </c>
      <c r="G1209" t="s">
        <v>45</v>
      </c>
      <c r="H1209" t="s">
        <v>45</v>
      </c>
      <c r="I1209" t="str">
        <f t="shared" si="54"/>
        <v>D</v>
      </c>
      <c r="J1209">
        <v>4948</v>
      </c>
      <c r="K1209" t="s">
        <v>2650</v>
      </c>
      <c r="L1209" t="s">
        <v>2651</v>
      </c>
      <c r="M1209" t="s">
        <v>28</v>
      </c>
      <c r="N1209" t="s">
        <v>32</v>
      </c>
      <c r="O1209">
        <v>19018</v>
      </c>
      <c r="P1209" s="1">
        <v>43217</v>
      </c>
      <c r="Q1209">
        <f t="shared" si="50"/>
        <v>2018</v>
      </c>
      <c r="R1209" t="s">
        <v>83</v>
      </c>
      <c r="S1209" t="s">
        <v>29</v>
      </c>
      <c r="T1209" t="s">
        <v>30</v>
      </c>
      <c r="U1209" s="1">
        <v>43195</v>
      </c>
      <c r="V1209" s="2">
        <v>9041.51</v>
      </c>
    </row>
    <row r="1210" spans="1:22" x14ac:dyDescent="0.25">
      <c r="A1210" t="s">
        <v>22</v>
      </c>
      <c r="B1210" t="s">
        <v>23</v>
      </c>
      <c r="C1210" t="s">
        <v>24</v>
      </c>
      <c r="D1210" t="s">
        <v>25</v>
      </c>
      <c r="E1210" t="s">
        <v>26</v>
      </c>
      <c r="F1210" t="s">
        <v>27</v>
      </c>
      <c r="G1210" t="s">
        <v>45</v>
      </c>
      <c r="H1210" t="s">
        <v>45</v>
      </c>
      <c r="I1210" t="str">
        <f t="shared" si="54"/>
        <v>D</v>
      </c>
      <c r="J1210">
        <v>4890</v>
      </c>
      <c r="K1210" t="s">
        <v>2657</v>
      </c>
      <c r="L1210" t="s">
        <v>2657</v>
      </c>
      <c r="M1210" t="s">
        <v>28</v>
      </c>
      <c r="N1210" t="s">
        <v>32</v>
      </c>
      <c r="O1210">
        <v>19018</v>
      </c>
      <c r="P1210" s="1">
        <v>43217</v>
      </c>
      <c r="Q1210">
        <f t="shared" si="50"/>
        <v>2018</v>
      </c>
      <c r="R1210" t="s">
        <v>83</v>
      </c>
      <c r="S1210" t="s">
        <v>29</v>
      </c>
      <c r="T1210" t="s">
        <v>30</v>
      </c>
      <c r="U1210" s="1">
        <v>43140</v>
      </c>
      <c r="V1210" s="2">
        <v>9041.51</v>
      </c>
    </row>
    <row r="1211" spans="1:22" x14ac:dyDescent="0.25">
      <c r="A1211" t="s">
        <v>22</v>
      </c>
      <c r="B1211" t="s">
        <v>23</v>
      </c>
      <c r="C1211" t="s">
        <v>24</v>
      </c>
      <c r="D1211" t="s">
        <v>25</v>
      </c>
      <c r="E1211" t="s">
        <v>26</v>
      </c>
      <c r="F1211" t="s">
        <v>27</v>
      </c>
      <c r="G1211" t="s">
        <v>45</v>
      </c>
      <c r="H1211" t="s">
        <v>45</v>
      </c>
      <c r="I1211" t="str">
        <f t="shared" si="54"/>
        <v>D</v>
      </c>
      <c r="J1211">
        <v>14837</v>
      </c>
      <c r="K1211" t="s">
        <v>2665</v>
      </c>
      <c r="L1211" t="s">
        <v>2666</v>
      </c>
      <c r="M1211" t="s">
        <v>28</v>
      </c>
      <c r="N1211" t="s">
        <v>32</v>
      </c>
      <c r="O1211">
        <v>19018</v>
      </c>
      <c r="P1211" s="1">
        <v>43217</v>
      </c>
      <c r="Q1211">
        <f t="shared" si="50"/>
        <v>2018</v>
      </c>
      <c r="R1211" t="s">
        <v>83</v>
      </c>
      <c r="S1211" t="s">
        <v>29</v>
      </c>
      <c r="T1211" t="s">
        <v>30</v>
      </c>
      <c r="U1211" s="1">
        <v>43102</v>
      </c>
      <c r="V1211" s="2">
        <v>9041.51</v>
      </c>
    </row>
    <row r="1212" spans="1:22" x14ac:dyDescent="0.25">
      <c r="A1212" t="s">
        <v>22</v>
      </c>
      <c r="B1212" t="s">
        <v>23</v>
      </c>
      <c r="C1212" t="s">
        <v>24</v>
      </c>
      <c r="D1212" t="s">
        <v>25</v>
      </c>
      <c r="E1212" t="s">
        <v>26</v>
      </c>
      <c r="F1212" t="s">
        <v>27</v>
      </c>
      <c r="G1212" t="s">
        <v>45</v>
      </c>
      <c r="H1212" t="s">
        <v>45</v>
      </c>
      <c r="I1212" t="str">
        <f t="shared" si="54"/>
        <v>D</v>
      </c>
      <c r="J1212">
        <v>7508</v>
      </c>
      <c r="K1212" t="s">
        <v>2670</v>
      </c>
      <c r="L1212" t="s">
        <v>2671</v>
      </c>
      <c r="M1212" t="s">
        <v>28</v>
      </c>
      <c r="N1212" t="s">
        <v>32</v>
      </c>
      <c r="O1212">
        <v>19018</v>
      </c>
      <c r="P1212" s="1">
        <v>43217</v>
      </c>
      <c r="Q1212">
        <f t="shared" si="50"/>
        <v>2018</v>
      </c>
      <c r="R1212" t="s">
        <v>83</v>
      </c>
      <c r="S1212" t="s">
        <v>29</v>
      </c>
      <c r="T1212" t="s">
        <v>30</v>
      </c>
      <c r="U1212" s="1">
        <v>43192</v>
      </c>
      <c r="V1212" s="2">
        <v>9041.51</v>
      </c>
    </row>
    <row r="1213" spans="1:22" x14ac:dyDescent="0.25">
      <c r="A1213" t="s">
        <v>22</v>
      </c>
      <c r="B1213" t="s">
        <v>23</v>
      </c>
      <c r="C1213" t="s">
        <v>24</v>
      </c>
      <c r="D1213" t="s">
        <v>25</v>
      </c>
      <c r="E1213" t="s">
        <v>26</v>
      </c>
      <c r="F1213" t="s">
        <v>27</v>
      </c>
      <c r="G1213" t="s">
        <v>45</v>
      </c>
      <c r="H1213" t="s">
        <v>45</v>
      </c>
      <c r="I1213" t="str">
        <f>"EVER GREEN"</f>
        <v>EVER GREEN</v>
      </c>
      <c r="J1213">
        <v>20252</v>
      </c>
      <c r="K1213" t="s">
        <v>3857</v>
      </c>
      <c r="L1213" t="s">
        <v>3857</v>
      </c>
      <c r="M1213" t="s">
        <v>28</v>
      </c>
      <c r="N1213" t="s">
        <v>32</v>
      </c>
      <c r="O1213">
        <v>19018</v>
      </c>
      <c r="P1213" s="1">
        <v>43217</v>
      </c>
      <c r="Q1213">
        <f t="shared" si="50"/>
        <v>2018</v>
      </c>
      <c r="R1213" t="s">
        <v>83</v>
      </c>
      <c r="S1213" t="s">
        <v>29</v>
      </c>
      <c r="T1213" t="s">
        <v>30</v>
      </c>
      <c r="U1213" s="1">
        <v>43102</v>
      </c>
      <c r="V1213" s="2">
        <v>9041.51</v>
      </c>
    </row>
    <row r="1214" spans="1:22" x14ac:dyDescent="0.25">
      <c r="A1214" t="s">
        <v>22</v>
      </c>
      <c r="B1214" t="s">
        <v>23</v>
      </c>
      <c r="C1214" t="s">
        <v>24</v>
      </c>
      <c r="D1214" t="s">
        <v>25</v>
      </c>
      <c r="E1214" t="s">
        <v>26</v>
      </c>
      <c r="F1214" t="s">
        <v>27</v>
      </c>
      <c r="G1214" t="s">
        <v>45</v>
      </c>
      <c r="H1214" t="s">
        <v>45</v>
      </c>
      <c r="I1214" t="str">
        <f>"EVER GREEN"</f>
        <v>EVER GREEN</v>
      </c>
      <c r="J1214">
        <v>61473</v>
      </c>
      <c r="K1214" t="s">
        <v>1238</v>
      </c>
      <c r="L1214" t="s">
        <v>3858</v>
      </c>
      <c r="M1214" t="s">
        <v>28</v>
      </c>
      <c r="N1214" t="s">
        <v>32</v>
      </c>
      <c r="O1214">
        <v>19018</v>
      </c>
      <c r="P1214" s="1">
        <v>43217</v>
      </c>
      <c r="Q1214">
        <f t="shared" si="50"/>
        <v>2018</v>
      </c>
      <c r="R1214" t="s">
        <v>83</v>
      </c>
      <c r="S1214" t="s">
        <v>29</v>
      </c>
      <c r="T1214" t="s">
        <v>30</v>
      </c>
      <c r="U1214" s="1">
        <v>43115</v>
      </c>
      <c r="V1214" s="2">
        <v>9041.51</v>
      </c>
    </row>
    <row r="1215" spans="1:22" x14ac:dyDescent="0.25">
      <c r="A1215" t="s">
        <v>22</v>
      </c>
      <c r="B1215" t="s">
        <v>23</v>
      </c>
      <c r="C1215" t="s">
        <v>24</v>
      </c>
      <c r="D1215" t="s">
        <v>25</v>
      </c>
      <c r="E1215" t="s">
        <v>26</v>
      </c>
      <c r="F1215" t="s">
        <v>27</v>
      </c>
      <c r="G1215" t="s">
        <v>45</v>
      </c>
      <c r="H1215" t="s">
        <v>45</v>
      </c>
      <c r="I1215" t="str">
        <f>"EVER GREEN"</f>
        <v>EVER GREEN</v>
      </c>
      <c r="J1215">
        <v>46214</v>
      </c>
      <c r="K1215" t="s">
        <v>3863</v>
      </c>
      <c r="L1215" t="s">
        <v>3864</v>
      </c>
      <c r="M1215" t="s">
        <v>28</v>
      </c>
      <c r="N1215" t="s">
        <v>32</v>
      </c>
      <c r="O1215">
        <v>19018</v>
      </c>
      <c r="P1215" s="1">
        <v>43217</v>
      </c>
      <c r="Q1215">
        <f t="shared" si="50"/>
        <v>2018</v>
      </c>
      <c r="R1215" t="s">
        <v>83</v>
      </c>
      <c r="S1215" t="s">
        <v>29</v>
      </c>
      <c r="T1215" t="s">
        <v>30</v>
      </c>
      <c r="U1215" s="1">
        <v>43102</v>
      </c>
      <c r="V1215" s="2">
        <v>9041.51</v>
      </c>
    </row>
    <row r="1216" spans="1:22" x14ac:dyDescent="0.25">
      <c r="A1216" t="s">
        <v>22</v>
      </c>
      <c r="B1216" t="s">
        <v>23</v>
      </c>
      <c r="C1216" t="s">
        <v>24</v>
      </c>
      <c r="D1216" t="s">
        <v>25</v>
      </c>
      <c r="E1216" t="s">
        <v>26</v>
      </c>
      <c r="F1216" t="s">
        <v>27</v>
      </c>
      <c r="G1216" t="s">
        <v>45</v>
      </c>
      <c r="H1216" t="s">
        <v>45</v>
      </c>
      <c r="I1216" t="str">
        <f>"EVER GREEN"</f>
        <v>EVER GREEN</v>
      </c>
      <c r="J1216">
        <v>63482</v>
      </c>
      <c r="K1216" t="s">
        <v>3878</v>
      </c>
      <c r="L1216" t="s">
        <v>3879</v>
      </c>
      <c r="M1216" t="s">
        <v>28</v>
      </c>
      <c r="N1216" t="s">
        <v>32</v>
      </c>
      <c r="O1216">
        <v>19018</v>
      </c>
      <c r="P1216" s="1">
        <v>43217</v>
      </c>
      <c r="Q1216">
        <f t="shared" si="50"/>
        <v>2018</v>
      </c>
      <c r="R1216" t="s">
        <v>83</v>
      </c>
      <c r="S1216" t="s">
        <v>29</v>
      </c>
      <c r="T1216" t="s">
        <v>30</v>
      </c>
      <c r="U1216" s="1">
        <v>43192</v>
      </c>
      <c r="V1216" s="2">
        <v>9041.51</v>
      </c>
    </row>
    <row r="1217" spans="1:22" x14ac:dyDescent="0.25">
      <c r="A1217" t="s">
        <v>22</v>
      </c>
      <c r="B1217" t="s">
        <v>23</v>
      </c>
      <c r="C1217" t="s">
        <v>24</v>
      </c>
      <c r="D1217" t="s">
        <v>25</v>
      </c>
      <c r="E1217" t="s">
        <v>26</v>
      </c>
      <c r="F1217" t="s">
        <v>27</v>
      </c>
      <c r="G1217" t="s">
        <v>45</v>
      </c>
      <c r="H1217" t="s">
        <v>45</v>
      </c>
      <c r="I1217" t="str">
        <f>"C"</f>
        <v>C</v>
      </c>
      <c r="J1217">
        <v>112842</v>
      </c>
      <c r="K1217" t="s">
        <v>956</v>
      </c>
      <c r="L1217" t="s">
        <v>957</v>
      </c>
      <c r="M1217" t="s">
        <v>28</v>
      </c>
      <c r="N1217" t="s">
        <v>32</v>
      </c>
      <c r="O1217">
        <v>18616</v>
      </c>
      <c r="P1217" s="1">
        <v>42576</v>
      </c>
      <c r="Q1217">
        <f t="shared" si="50"/>
        <v>2016</v>
      </c>
      <c r="R1217" t="s">
        <v>83</v>
      </c>
      <c r="S1217" t="s">
        <v>29</v>
      </c>
      <c r="T1217" t="s">
        <v>30</v>
      </c>
      <c r="U1217" s="1">
        <v>42518</v>
      </c>
      <c r="V1217" s="2">
        <v>9044.09</v>
      </c>
    </row>
    <row r="1218" spans="1:22" x14ac:dyDescent="0.25">
      <c r="A1218" t="s">
        <v>22</v>
      </c>
      <c r="B1218" t="s">
        <v>23</v>
      </c>
      <c r="C1218" t="s">
        <v>24</v>
      </c>
      <c r="D1218" t="s">
        <v>25</v>
      </c>
      <c r="E1218" t="s">
        <v>26</v>
      </c>
      <c r="F1218" t="s">
        <v>27</v>
      </c>
      <c r="G1218" t="s">
        <v>45</v>
      </c>
      <c r="H1218" t="s">
        <v>45</v>
      </c>
      <c r="I1218" t="str">
        <f>"C"</f>
        <v>C</v>
      </c>
      <c r="J1218">
        <v>116764</v>
      </c>
      <c r="K1218" t="s">
        <v>1013</v>
      </c>
      <c r="L1218" t="s">
        <v>1014</v>
      </c>
      <c r="M1218" t="s">
        <v>28</v>
      </c>
      <c r="N1218" t="s">
        <v>32</v>
      </c>
      <c r="O1218">
        <v>18616</v>
      </c>
      <c r="P1218" s="1">
        <v>42576</v>
      </c>
      <c r="Q1218">
        <f t="shared" ref="Q1218:Q1281" si="55">YEAR(P1218)</f>
        <v>2016</v>
      </c>
      <c r="R1218" t="s">
        <v>83</v>
      </c>
      <c r="S1218" t="s">
        <v>29</v>
      </c>
      <c r="T1218" t="s">
        <v>30</v>
      </c>
      <c r="U1218" s="1">
        <v>42492</v>
      </c>
      <c r="V1218" s="2">
        <v>9044.09</v>
      </c>
    </row>
    <row r="1219" spans="1:22" x14ac:dyDescent="0.25">
      <c r="A1219" t="s">
        <v>22</v>
      </c>
      <c r="B1219" t="s">
        <v>23</v>
      </c>
      <c r="C1219" t="s">
        <v>24</v>
      </c>
      <c r="D1219" t="s">
        <v>25</v>
      </c>
      <c r="E1219" t="s">
        <v>26</v>
      </c>
      <c r="F1219" t="s">
        <v>27</v>
      </c>
      <c r="G1219" t="s">
        <v>45</v>
      </c>
      <c r="H1219" t="s">
        <v>45</v>
      </c>
      <c r="I1219" t="str">
        <f t="shared" ref="I1219:I1246" si="56">"D"</f>
        <v>D</v>
      </c>
      <c r="J1219">
        <v>4887</v>
      </c>
      <c r="K1219" t="s">
        <v>1700</v>
      </c>
      <c r="L1219" t="s">
        <v>1701</v>
      </c>
      <c r="M1219" t="s">
        <v>28</v>
      </c>
      <c r="N1219" t="s">
        <v>32</v>
      </c>
      <c r="O1219">
        <v>18616</v>
      </c>
      <c r="P1219" s="1">
        <v>42576</v>
      </c>
      <c r="Q1219">
        <f t="shared" si="55"/>
        <v>2016</v>
      </c>
      <c r="R1219" t="s">
        <v>83</v>
      </c>
      <c r="S1219" t="s">
        <v>29</v>
      </c>
      <c r="T1219" t="s">
        <v>30</v>
      </c>
      <c r="U1219" s="1">
        <v>42562</v>
      </c>
      <c r="V1219" s="2">
        <v>9044.09</v>
      </c>
    </row>
    <row r="1220" spans="1:22" x14ac:dyDescent="0.25">
      <c r="A1220" t="s">
        <v>22</v>
      </c>
      <c r="B1220" t="s">
        <v>23</v>
      </c>
      <c r="C1220" t="s">
        <v>24</v>
      </c>
      <c r="D1220" t="s">
        <v>25</v>
      </c>
      <c r="E1220" t="s">
        <v>26</v>
      </c>
      <c r="F1220" t="s">
        <v>27</v>
      </c>
      <c r="G1220" t="s">
        <v>45</v>
      </c>
      <c r="H1220" t="s">
        <v>45</v>
      </c>
      <c r="I1220" t="str">
        <f t="shared" si="56"/>
        <v>D</v>
      </c>
      <c r="J1220">
        <v>62143</v>
      </c>
      <c r="K1220" t="s">
        <v>1728</v>
      </c>
      <c r="L1220" t="s">
        <v>1729</v>
      </c>
      <c r="M1220" t="s">
        <v>28</v>
      </c>
      <c r="N1220" t="s">
        <v>32</v>
      </c>
      <c r="O1220">
        <v>18616</v>
      </c>
      <c r="P1220" s="1">
        <v>42576</v>
      </c>
      <c r="Q1220">
        <f t="shared" si="55"/>
        <v>2016</v>
      </c>
      <c r="R1220" t="s">
        <v>83</v>
      </c>
      <c r="S1220" t="s">
        <v>29</v>
      </c>
      <c r="T1220" t="s">
        <v>30</v>
      </c>
      <c r="U1220" s="1">
        <v>42575</v>
      </c>
      <c r="V1220" s="2">
        <v>9044.09</v>
      </c>
    </row>
    <row r="1221" spans="1:22" x14ac:dyDescent="0.25">
      <c r="A1221" t="s">
        <v>22</v>
      </c>
      <c r="B1221" t="s">
        <v>23</v>
      </c>
      <c r="C1221" t="s">
        <v>24</v>
      </c>
      <c r="D1221" t="s">
        <v>25</v>
      </c>
      <c r="E1221" t="s">
        <v>26</v>
      </c>
      <c r="F1221" t="s">
        <v>27</v>
      </c>
      <c r="G1221" t="s">
        <v>45</v>
      </c>
      <c r="H1221" t="s">
        <v>45</v>
      </c>
      <c r="I1221" t="str">
        <f t="shared" si="56"/>
        <v>D</v>
      </c>
      <c r="J1221">
        <v>14835</v>
      </c>
      <c r="K1221" t="s">
        <v>1732</v>
      </c>
      <c r="L1221" t="s">
        <v>1733</v>
      </c>
      <c r="M1221" t="s">
        <v>28</v>
      </c>
      <c r="N1221" t="s">
        <v>32</v>
      </c>
      <c r="O1221">
        <v>18616</v>
      </c>
      <c r="P1221" s="1">
        <v>42576</v>
      </c>
      <c r="Q1221">
        <f t="shared" si="55"/>
        <v>2016</v>
      </c>
      <c r="R1221" t="s">
        <v>83</v>
      </c>
      <c r="S1221" t="s">
        <v>29</v>
      </c>
      <c r="T1221" t="s">
        <v>30</v>
      </c>
      <c r="U1221" s="1">
        <v>42641</v>
      </c>
      <c r="V1221" s="2">
        <v>9044.09</v>
      </c>
    </row>
    <row r="1222" spans="1:22" x14ac:dyDescent="0.25">
      <c r="A1222" t="s">
        <v>22</v>
      </c>
      <c r="B1222" t="s">
        <v>23</v>
      </c>
      <c r="C1222" t="s">
        <v>24</v>
      </c>
      <c r="D1222" t="s">
        <v>25</v>
      </c>
      <c r="E1222" t="s">
        <v>26</v>
      </c>
      <c r="F1222" t="s">
        <v>27</v>
      </c>
      <c r="G1222" t="s">
        <v>45</v>
      </c>
      <c r="H1222" t="s">
        <v>45</v>
      </c>
      <c r="I1222" t="str">
        <f t="shared" si="56"/>
        <v>D</v>
      </c>
      <c r="J1222">
        <v>43194</v>
      </c>
      <c r="K1222" t="s">
        <v>1734</v>
      </c>
      <c r="L1222" t="s">
        <v>1735</v>
      </c>
      <c r="M1222" t="s">
        <v>28</v>
      </c>
      <c r="N1222" t="s">
        <v>32</v>
      </c>
      <c r="O1222">
        <v>18616</v>
      </c>
      <c r="P1222" s="1">
        <v>42576</v>
      </c>
      <c r="Q1222">
        <f t="shared" si="55"/>
        <v>2016</v>
      </c>
      <c r="R1222" t="s">
        <v>83</v>
      </c>
      <c r="S1222" t="s">
        <v>29</v>
      </c>
      <c r="T1222" t="s">
        <v>30</v>
      </c>
      <c r="U1222" s="1">
        <v>42371</v>
      </c>
      <c r="V1222" s="2">
        <v>9044.09</v>
      </c>
    </row>
    <row r="1223" spans="1:22" x14ac:dyDescent="0.25">
      <c r="A1223" t="s">
        <v>22</v>
      </c>
      <c r="B1223" t="s">
        <v>23</v>
      </c>
      <c r="C1223" t="s">
        <v>24</v>
      </c>
      <c r="D1223" t="s">
        <v>25</v>
      </c>
      <c r="E1223" t="s">
        <v>26</v>
      </c>
      <c r="F1223" t="s">
        <v>27</v>
      </c>
      <c r="G1223" t="s">
        <v>45</v>
      </c>
      <c r="H1223" t="s">
        <v>45</v>
      </c>
      <c r="I1223" t="str">
        <f t="shared" si="56"/>
        <v>D</v>
      </c>
      <c r="J1223">
        <v>125921</v>
      </c>
      <c r="K1223" t="s">
        <v>1747</v>
      </c>
      <c r="L1223" t="s">
        <v>1747</v>
      </c>
      <c r="M1223" t="s">
        <v>28</v>
      </c>
      <c r="N1223" t="s">
        <v>32</v>
      </c>
      <c r="O1223">
        <v>18616</v>
      </c>
      <c r="P1223" s="1">
        <v>42576</v>
      </c>
      <c r="Q1223">
        <f t="shared" si="55"/>
        <v>2016</v>
      </c>
      <c r="R1223" t="s">
        <v>83</v>
      </c>
      <c r="S1223" t="s">
        <v>29</v>
      </c>
      <c r="T1223" t="s">
        <v>30</v>
      </c>
      <c r="U1223" s="1">
        <v>42496</v>
      </c>
      <c r="V1223" s="2">
        <v>9044.09</v>
      </c>
    </row>
    <row r="1224" spans="1:22" x14ac:dyDescent="0.25">
      <c r="A1224" t="s">
        <v>22</v>
      </c>
      <c r="B1224" t="s">
        <v>23</v>
      </c>
      <c r="C1224" t="s">
        <v>24</v>
      </c>
      <c r="D1224" t="s">
        <v>25</v>
      </c>
      <c r="E1224" t="s">
        <v>26</v>
      </c>
      <c r="F1224" t="s">
        <v>27</v>
      </c>
      <c r="G1224" t="s">
        <v>45</v>
      </c>
      <c r="H1224" t="s">
        <v>45</v>
      </c>
      <c r="I1224" t="str">
        <f t="shared" si="56"/>
        <v>D</v>
      </c>
      <c r="J1224">
        <v>83318</v>
      </c>
      <c r="K1224" t="s">
        <v>207</v>
      </c>
      <c r="L1224" t="s">
        <v>1754</v>
      </c>
      <c r="M1224" t="s">
        <v>28</v>
      </c>
      <c r="N1224" t="s">
        <v>32</v>
      </c>
      <c r="O1224">
        <v>18616</v>
      </c>
      <c r="P1224" s="1">
        <v>42576</v>
      </c>
      <c r="Q1224">
        <f t="shared" si="55"/>
        <v>2016</v>
      </c>
      <c r="R1224" t="s">
        <v>83</v>
      </c>
      <c r="S1224" t="s">
        <v>29</v>
      </c>
      <c r="T1224" t="s">
        <v>30</v>
      </c>
      <c r="U1224" s="1">
        <v>42431</v>
      </c>
      <c r="V1224" s="2">
        <v>9044.09</v>
      </c>
    </row>
    <row r="1225" spans="1:22" x14ac:dyDescent="0.25">
      <c r="A1225" t="s">
        <v>22</v>
      </c>
      <c r="B1225" t="s">
        <v>23</v>
      </c>
      <c r="C1225" t="s">
        <v>24</v>
      </c>
      <c r="D1225" t="s">
        <v>25</v>
      </c>
      <c r="E1225" t="s">
        <v>26</v>
      </c>
      <c r="F1225" t="s">
        <v>27</v>
      </c>
      <c r="G1225" t="s">
        <v>45</v>
      </c>
      <c r="H1225" t="s">
        <v>45</v>
      </c>
      <c r="I1225" t="str">
        <f t="shared" si="56"/>
        <v>D</v>
      </c>
      <c r="J1225">
        <v>10045</v>
      </c>
      <c r="K1225" t="s">
        <v>1761</v>
      </c>
      <c r="L1225" t="s">
        <v>1762</v>
      </c>
      <c r="M1225" t="s">
        <v>28</v>
      </c>
      <c r="N1225" t="s">
        <v>32</v>
      </c>
      <c r="O1225">
        <v>18616</v>
      </c>
      <c r="P1225" s="1">
        <v>42576</v>
      </c>
      <c r="Q1225">
        <f t="shared" si="55"/>
        <v>2016</v>
      </c>
      <c r="R1225" t="s">
        <v>83</v>
      </c>
      <c r="S1225" t="s">
        <v>29</v>
      </c>
      <c r="T1225" t="s">
        <v>30</v>
      </c>
      <c r="U1225" s="1">
        <v>42399</v>
      </c>
      <c r="V1225" s="2">
        <v>9044.09</v>
      </c>
    </row>
    <row r="1226" spans="1:22" x14ac:dyDescent="0.25">
      <c r="A1226" t="s">
        <v>22</v>
      </c>
      <c r="B1226" t="s">
        <v>23</v>
      </c>
      <c r="C1226" t="s">
        <v>24</v>
      </c>
      <c r="D1226" t="s">
        <v>25</v>
      </c>
      <c r="E1226" t="s">
        <v>26</v>
      </c>
      <c r="F1226" t="s">
        <v>27</v>
      </c>
      <c r="G1226" t="s">
        <v>45</v>
      </c>
      <c r="H1226" t="s">
        <v>45</v>
      </c>
      <c r="I1226" t="str">
        <f t="shared" si="56"/>
        <v>D</v>
      </c>
      <c r="J1226">
        <v>4931</v>
      </c>
      <c r="K1226" t="s">
        <v>1764</v>
      </c>
      <c r="L1226" t="s">
        <v>1765</v>
      </c>
      <c r="M1226" t="s">
        <v>28</v>
      </c>
      <c r="N1226" t="s">
        <v>32</v>
      </c>
      <c r="O1226">
        <v>18616</v>
      </c>
      <c r="P1226" s="1">
        <v>42576</v>
      </c>
      <c r="Q1226">
        <f t="shared" si="55"/>
        <v>2016</v>
      </c>
      <c r="R1226" t="s">
        <v>83</v>
      </c>
      <c r="S1226" t="s">
        <v>29</v>
      </c>
      <c r="T1226" t="s">
        <v>30</v>
      </c>
      <c r="U1226" s="1">
        <v>42431</v>
      </c>
      <c r="V1226" s="2">
        <v>9044.09</v>
      </c>
    </row>
    <row r="1227" spans="1:22" x14ac:dyDescent="0.25">
      <c r="A1227" t="s">
        <v>22</v>
      </c>
      <c r="B1227" t="s">
        <v>23</v>
      </c>
      <c r="C1227" t="s">
        <v>24</v>
      </c>
      <c r="D1227" t="s">
        <v>25</v>
      </c>
      <c r="E1227" t="s">
        <v>26</v>
      </c>
      <c r="F1227" t="s">
        <v>27</v>
      </c>
      <c r="G1227" t="s">
        <v>45</v>
      </c>
      <c r="H1227" t="s">
        <v>45</v>
      </c>
      <c r="I1227" t="str">
        <f t="shared" si="56"/>
        <v>D</v>
      </c>
      <c r="J1227">
        <v>25088</v>
      </c>
      <c r="K1227" t="s">
        <v>1771</v>
      </c>
      <c r="L1227" t="s">
        <v>1772</v>
      </c>
      <c r="M1227" t="s">
        <v>28</v>
      </c>
      <c r="N1227" t="s">
        <v>32</v>
      </c>
      <c r="O1227">
        <v>18616</v>
      </c>
      <c r="P1227" s="1">
        <v>42576</v>
      </c>
      <c r="Q1227">
        <f t="shared" si="55"/>
        <v>2016</v>
      </c>
      <c r="R1227" t="s">
        <v>83</v>
      </c>
      <c r="S1227" t="s">
        <v>29</v>
      </c>
      <c r="T1227" t="s">
        <v>30</v>
      </c>
      <c r="U1227" s="1">
        <v>42561</v>
      </c>
      <c r="V1227" s="2">
        <v>9044.09</v>
      </c>
    </row>
    <row r="1228" spans="1:22" x14ac:dyDescent="0.25">
      <c r="A1228" t="s">
        <v>22</v>
      </c>
      <c r="B1228" t="s">
        <v>23</v>
      </c>
      <c r="C1228" t="s">
        <v>24</v>
      </c>
      <c r="D1228" t="s">
        <v>25</v>
      </c>
      <c r="E1228" t="s">
        <v>26</v>
      </c>
      <c r="F1228" t="s">
        <v>27</v>
      </c>
      <c r="G1228" t="s">
        <v>45</v>
      </c>
      <c r="H1228" t="s">
        <v>45</v>
      </c>
      <c r="I1228" t="str">
        <f t="shared" si="56"/>
        <v>D</v>
      </c>
      <c r="J1228">
        <v>3168</v>
      </c>
      <c r="K1228" t="s">
        <v>1773</v>
      </c>
      <c r="L1228" t="s">
        <v>1774</v>
      </c>
      <c r="M1228" t="s">
        <v>28</v>
      </c>
      <c r="N1228" t="s">
        <v>32</v>
      </c>
      <c r="O1228">
        <v>18616</v>
      </c>
      <c r="P1228" s="1">
        <v>42576</v>
      </c>
      <c r="Q1228">
        <f t="shared" si="55"/>
        <v>2016</v>
      </c>
      <c r="R1228" t="s">
        <v>83</v>
      </c>
      <c r="S1228" t="s">
        <v>29</v>
      </c>
      <c r="T1228" t="s">
        <v>30</v>
      </c>
      <c r="U1228" s="1">
        <v>42371</v>
      </c>
      <c r="V1228" s="2">
        <v>9044.09</v>
      </c>
    </row>
    <row r="1229" spans="1:22" x14ac:dyDescent="0.25">
      <c r="A1229" t="s">
        <v>22</v>
      </c>
      <c r="B1229" t="s">
        <v>23</v>
      </c>
      <c r="C1229" t="s">
        <v>24</v>
      </c>
      <c r="D1229" t="s">
        <v>25</v>
      </c>
      <c r="E1229" t="s">
        <v>26</v>
      </c>
      <c r="F1229" t="s">
        <v>27</v>
      </c>
      <c r="G1229" t="s">
        <v>45</v>
      </c>
      <c r="H1229" t="s">
        <v>45</v>
      </c>
      <c r="I1229" t="str">
        <f t="shared" si="56"/>
        <v>D</v>
      </c>
      <c r="J1229">
        <v>7501</v>
      </c>
      <c r="K1229" t="s">
        <v>1776</v>
      </c>
      <c r="L1229" t="s">
        <v>1777</v>
      </c>
      <c r="M1229" t="s">
        <v>28</v>
      </c>
      <c r="N1229" t="s">
        <v>32</v>
      </c>
      <c r="O1229">
        <v>18616</v>
      </c>
      <c r="P1229" s="1">
        <v>42576</v>
      </c>
      <c r="Q1229">
        <f t="shared" si="55"/>
        <v>2016</v>
      </c>
      <c r="R1229" t="s">
        <v>83</v>
      </c>
      <c r="S1229" t="s">
        <v>29</v>
      </c>
      <c r="T1229" t="s">
        <v>30</v>
      </c>
      <c r="U1229" s="1">
        <v>42371</v>
      </c>
      <c r="V1229" s="2">
        <v>9044.09</v>
      </c>
    </row>
    <row r="1230" spans="1:22" x14ac:dyDescent="0.25">
      <c r="A1230" t="s">
        <v>22</v>
      </c>
      <c r="B1230" t="s">
        <v>23</v>
      </c>
      <c r="C1230" t="s">
        <v>24</v>
      </c>
      <c r="D1230" t="s">
        <v>25</v>
      </c>
      <c r="E1230" t="s">
        <v>26</v>
      </c>
      <c r="F1230" t="s">
        <v>27</v>
      </c>
      <c r="G1230" t="s">
        <v>45</v>
      </c>
      <c r="H1230" t="s">
        <v>45</v>
      </c>
      <c r="I1230" t="str">
        <f t="shared" si="56"/>
        <v>D</v>
      </c>
      <c r="J1230">
        <v>26741</v>
      </c>
      <c r="K1230" t="s">
        <v>1783</v>
      </c>
      <c r="L1230" t="s">
        <v>1783</v>
      </c>
      <c r="M1230" t="s">
        <v>28</v>
      </c>
      <c r="N1230" t="s">
        <v>32</v>
      </c>
      <c r="O1230">
        <v>18616</v>
      </c>
      <c r="P1230" s="1">
        <v>42576</v>
      </c>
      <c r="Q1230">
        <f t="shared" si="55"/>
        <v>2016</v>
      </c>
      <c r="R1230" t="s">
        <v>83</v>
      </c>
      <c r="S1230" t="s">
        <v>29</v>
      </c>
      <c r="T1230" t="s">
        <v>30</v>
      </c>
      <c r="U1230" s="1">
        <v>42431</v>
      </c>
      <c r="V1230" s="2">
        <v>9044.09</v>
      </c>
    </row>
    <row r="1231" spans="1:22" x14ac:dyDescent="0.25">
      <c r="A1231" t="s">
        <v>22</v>
      </c>
      <c r="B1231" t="s">
        <v>23</v>
      </c>
      <c r="C1231" t="s">
        <v>24</v>
      </c>
      <c r="D1231" t="s">
        <v>25</v>
      </c>
      <c r="E1231" t="s">
        <v>26</v>
      </c>
      <c r="F1231" t="s">
        <v>27</v>
      </c>
      <c r="G1231" t="s">
        <v>45</v>
      </c>
      <c r="H1231" t="s">
        <v>45</v>
      </c>
      <c r="I1231" t="str">
        <f t="shared" si="56"/>
        <v>D</v>
      </c>
      <c r="J1231">
        <v>3209</v>
      </c>
      <c r="K1231" t="s">
        <v>1797</v>
      </c>
      <c r="L1231" t="s">
        <v>1798</v>
      </c>
      <c r="M1231" t="s">
        <v>28</v>
      </c>
      <c r="N1231" t="s">
        <v>32</v>
      </c>
      <c r="O1231">
        <v>18616</v>
      </c>
      <c r="P1231" s="1">
        <v>42576</v>
      </c>
      <c r="Q1231">
        <f t="shared" si="55"/>
        <v>2016</v>
      </c>
      <c r="R1231" t="s">
        <v>83</v>
      </c>
      <c r="S1231" t="s">
        <v>29</v>
      </c>
      <c r="T1231" t="s">
        <v>30</v>
      </c>
      <c r="U1231" s="1">
        <v>42371</v>
      </c>
      <c r="V1231" s="2">
        <v>9044.09</v>
      </c>
    </row>
    <row r="1232" spans="1:22" x14ac:dyDescent="0.25">
      <c r="A1232" t="s">
        <v>22</v>
      </c>
      <c r="B1232" t="s">
        <v>23</v>
      </c>
      <c r="C1232" t="s">
        <v>24</v>
      </c>
      <c r="D1232" t="s">
        <v>25</v>
      </c>
      <c r="E1232" t="s">
        <v>26</v>
      </c>
      <c r="F1232" t="s">
        <v>27</v>
      </c>
      <c r="G1232" t="s">
        <v>45</v>
      </c>
      <c r="H1232" t="s">
        <v>45</v>
      </c>
      <c r="I1232" t="str">
        <f t="shared" si="56"/>
        <v>D</v>
      </c>
      <c r="J1232">
        <v>118453</v>
      </c>
      <c r="K1232" t="s">
        <v>1814</v>
      </c>
      <c r="L1232" t="s">
        <v>1815</v>
      </c>
      <c r="M1232" t="s">
        <v>28</v>
      </c>
      <c r="N1232" t="s">
        <v>32</v>
      </c>
      <c r="O1232">
        <v>18616</v>
      </c>
      <c r="P1232" s="1">
        <v>42576</v>
      </c>
      <c r="Q1232">
        <f t="shared" si="55"/>
        <v>2016</v>
      </c>
      <c r="R1232" t="s">
        <v>83</v>
      </c>
      <c r="S1232" t="s">
        <v>29</v>
      </c>
      <c r="T1232" t="s">
        <v>30</v>
      </c>
      <c r="U1232" s="1">
        <v>42503</v>
      </c>
      <c r="V1232" s="2">
        <v>9044.09</v>
      </c>
    </row>
    <row r="1233" spans="1:22" x14ac:dyDescent="0.25">
      <c r="A1233" t="s">
        <v>22</v>
      </c>
      <c r="B1233" t="s">
        <v>23</v>
      </c>
      <c r="C1233" t="s">
        <v>24</v>
      </c>
      <c r="D1233" t="s">
        <v>25</v>
      </c>
      <c r="E1233" t="s">
        <v>26</v>
      </c>
      <c r="F1233" t="s">
        <v>27</v>
      </c>
      <c r="G1233" t="s">
        <v>45</v>
      </c>
      <c r="H1233" t="s">
        <v>45</v>
      </c>
      <c r="I1233" t="str">
        <f t="shared" si="56"/>
        <v>D</v>
      </c>
      <c r="J1233">
        <v>26496</v>
      </c>
      <c r="K1233" t="s">
        <v>1820</v>
      </c>
      <c r="L1233" t="s">
        <v>1821</v>
      </c>
      <c r="M1233" t="s">
        <v>28</v>
      </c>
      <c r="N1233" t="s">
        <v>32</v>
      </c>
      <c r="O1233">
        <v>18616</v>
      </c>
      <c r="P1233" s="1">
        <v>42576</v>
      </c>
      <c r="Q1233">
        <f t="shared" si="55"/>
        <v>2016</v>
      </c>
      <c r="R1233" t="s">
        <v>83</v>
      </c>
      <c r="S1233" t="s">
        <v>29</v>
      </c>
      <c r="T1233" t="s">
        <v>30</v>
      </c>
      <c r="U1233" s="1">
        <v>42399</v>
      </c>
      <c r="V1233" s="2">
        <v>9044.09</v>
      </c>
    </row>
    <row r="1234" spans="1:22" x14ac:dyDescent="0.25">
      <c r="A1234" t="s">
        <v>22</v>
      </c>
      <c r="B1234" t="s">
        <v>23</v>
      </c>
      <c r="C1234" t="s">
        <v>24</v>
      </c>
      <c r="D1234" t="s">
        <v>25</v>
      </c>
      <c r="E1234" t="s">
        <v>26</v>
      </c>
      <c r="F1234" t="s">
        <v>27</v>
      </c>
      <c r="G1234" t="s">
        <v>45</v>
      </c>
      <c r="H1234" t="s">
        <v>45</v>
      </c>
      <c r="I1234" t="str">
        <f t="shared" si="56"/>
        <v>D</v>
      </c>
      <c r="J1234">
        <v>116762</v>
      </c>
      <c r="K1234" t="s">
        <v>1822</v>
      </c>
      <c r="L1234" t="s">
        <v>1823</v>
      </c>
      <c r="M1234" t="s">
        <v>28</v>
      </c>
      <c r="N1234" t="s">
        <v>32</v>
      </c>
      <c r="O1234">
        <v>18616</v>
      </c>
      <c r="P1234" s="1">
        <v>42576</v>
      </c>
      <c r="Q1234">
        <f t="shared" si="55"/>
        <v>2016</v>
      </c>
      <c r="R1234" t="s">
        <v>83</v>
      </c>
      <c r="S1234" t="s">
        <v>29</v>
      </c>
      <c r="T1234" t="s">
        <v>30</v>
      </c>
      <c r="U1234" s="1">
        <v>42388</v>
      </c>
      <c r="V1234" s="2">
        <v>9044.09</v>
      </c>
    </row>
    <row r="1235" spans="1:22" x14ac:dyDescent="0.25">
      <c r="A1235" t="s">
        <v>22</v>
      </c>
      <c r="B1235" t="s">
        <v>23</v>
      </c>
      <c r="C1235" t="s">
        <v>24</v>
      </c>
      <c r="D1235" t="s">
        <v>25</v>
      </c>
      <c r="E1235" t="s">
        <v>26</v>
      </c>
      <c r="F1235" t="s">
        <v>27</v>
      </c>
      <c r="G1235" t="s">
        <v>45</v>
      </c>
      <c r="H1235" t="s">
        <v>45</v>
      </c>
      <c r="I1235" t="str">
        <f t="shared" si="56"/>
        <v>D</v>
      </c>
      <c r="J1235">
        <v>27607</v>
      </c>
      <c r="K1235" t="s">
        <v>1834</v>
      </c>
      <c r="L1235" t="s">
        <v>1111</v>
      </c>
      <c r="M1235" t="s">
        <v>28</v>
      </c>
      <c r="N1235" t="s">
        <v>32</v>
      </c>
      <c r="O1235">
        <v>18616</v>
      </c>
      <c r="P1235" s="1">
        <v>42576</v>
      </c>
      <c r="Q1235">
        <f t="shared" si="55"/>
        <v>2016</v>
      </c>
      <c r="R1235" t="s">
        <v>83</v>
      </c>
      <c r="S1235" t="s">
        <v>29</v>
      </c>
      <c r="T1235" t="s">
        <v>30</v>
      </c>
      <c r="U1235" s="1">
        <v>42371</v>
      </c>
      <c r="V1235" s="2">
        <v>9044.09</v>
      </c>
    </row>
    <row r="1236" spans="1:22" x14ac:dyDescent="0.25">
      <c r="A1236" t="s">
        <v>22</v>
      </c>
      <c r="B1236" t="s">
        <v>23</v>
      </c>
      <c r="C1236" t="s">
        <v>24</v>
      </c>
      <c r="D1236" t="s">
        <v>25</v>
      </c>
      <c r="E1236" t="s">
        <v>26</v>
      </c>
      <c r="F1236" t="s">
        <v>27</v>
      </c>
      <c r="G1236" t="s">
        <v>45</v>
      </c>
      <c r="H1236" t="s">
        <v>45</v>
      </c>
      <c r="I1236" t="str">
        <f t="shared" si="56"/>
        <v>D</v>
      </c>
      <c r="J1236">
        <v>108758</v>
      </c>
      <c r="K1236" t="s">
        <v>1835</v>
      </c>
      <c r="L1236" t="s">
        <v>1836</v>
      </c>
      <c r="M1236" t="s">
        <v>28</v>
      </c>
      <c r="N1236" t="s">
        <v>32</v>
      </c>
      <c r="O1236">
        <v>18616</v>
      </c>
      <c r="P1236" s="1">
        <v>42576</v>
      </c>
      <c r="Q1236">
        <f t="shared" si="55"/>
        <v>2016</v>
      </c>
      <c r="R1236" t="s">
        <v>83</v>
      </c>
      <c r="S1236" t="s">
        <v>29</v>
      </c>
      <c r="T1236" t="s">
        <v>30</v>
      </c>
      <c r="U1236" s="1">
        <v>42371</v>
      </c>
      <c r="V1236" s="2">
        <v>9044.09</v>
      </c>
    </row>
    <row r="1237" spans="1:22" x14ac:dyDescent="0.25">
      <c r="A1237" t="s">
        <v>22</v>
      </c>
      <c r="B1237" t="s">
        <v>23</v>
      </c>
      <c r="C1237" t="s">
        <v>24</v>
      </c>
      <c r="D1237" t="s">
        <v>25</v>
      </c>
      <c r="E1237" t="s">
        <v>26</v>
      </c>
      <c r="F1237" t="s">
        <v>27</v>
      </c>
      <c r="G1237" t="s">
        <v>45</v>
      </c>
      <c r="H1237" t="s">
        <v>45</v>
      </c>
      <c r="I1237" t="str">
        <f t="shared" si="56"/>
        <v>D</v>
      </c>
      <c r="J1237">
        <v>538</v>
      </c>
      <c r="K1237" t="s">
        <v>1861</v>
      </c>
      <c r="L1237" t="s">
        <v>1862</v>
      </c>
      <c r="M1237" t="s">
        <v>28</v>
      </c>
      <c r="N1237" t="s">
        <v>32</v>
      </c>
      <c r="O1237">
        <v>18616</v>
      </c>
      <c r="P1237" s="1">
        <v>42576</v>
      </c>
      <c r="Q1237">
        <f t="shared" si="55"/>
        <v>2016</v>
      </c>
      <c r="R1237" t="s">
        <v>83</v>
      </c>
      <c r="S1237" t="s">
        <v>29</v>
      </c>
      <c r="T1237" t="s">
        <v>30</v>
      </c>
      <c r="U1237" s="1">
        <v>42371</v>
      </c>
      <c r="V1237" s="2">
        <v>9044.09</v>
      </c>
    </row>
    <row r="1238" spans="1:22" x14ac:dyDescent="0.25">
      <c r="A1238" t="s">
        <v>22</v>
      </c>
      <c r="B1238" t="s">
        <v>23</v>
      </c>
      <c r="C1238" t="s">
        <v>24</v>
      </c>
      <c r="D1238" t="s">
        <v>25</v>
      </c>
      <c r="E1238" t="s">
        <v>26</v>
      </c>
      <c r="F1238" t="s">
        <v>27</v>
      </c>
      <c r="G1238" t="s">
        <v>45</v>
      </c>
      <c r="H1238" t="s">
        <v>45</v>
      </c>
      <c r="I1238" t="str">
        <f t="shared" si="56"/>
        <v>D</v>
      </c>
      <c r="J1238">
        <v>116765</v>
      </c>
      <c r="K1238" t="s">
        <v>1875</v>
      </c>
      <c r="L1238" t="s">
        <v>1876</v>
      </c>
      <c r="M1238" t="s">
        <v>28</v>
      </c>
      <c r="N1238" t="s">
        <v>32</v>
      </c>
      <c r="O1238">
        <v>18616</v>
      </c>
      <c r="P1238" s="1">
        <v>42576</v>
      </c>
      <c r="Q1238">
        <f t="shared" si="55"/>
        <v>2016</v>
      </c>
      <c r="R1238" t="s">
        <v>83</v>
      </c>
      <c r="S1238" t="s">
        <v>29</v>
      </c>
      <c r="T1238" t="s">
        <v>30</v>
      </c>
      <c r="U1238" s="1">
        <v>42506</v>
      </c>
      <c r="V1238" s="2">
        <v>9044.09</v>
      </c>
    </row>
    <row r="1239" spans="1:22" x14ac:dyDescent="0.25">
      <c r="A1239" t="s">
        <v>22</v>
      </c>
      <c r="B1239" t="s">
        <v>23</v>
      </c>
      <c r="C1239" t="s">
        <v>24</v>
      </c>
      <c r="D1239" t="s">
        <v>25</v>
      </c>
      <c r="E1239" t="s">
        <v>26</v>
      </c>
      <c r="F1239" t="s">
        <v>27</v>
      </c>
      <c r="G1239" t="s">
        <v>45</v>
      </c>
      <c r="H1239" t="s">
        <v>45</v>
      </c>
      <c r="I1239" t="str">
        <f t="shared" si="56"/>
        <v>D</v>
      </c>
      <c r="J1239">
        <v>3184</v>
      </c>
      <c r="K1239" t="s">
        <v>1915</v>
      </c>
      <c r="L1239" t="s">
        <v>1916</v>
      </c>
      <c r="M1239" t="s">
        <v>28</v>
      </c>
      <c r="N1239" t="s">
        <v>32</v>
      </c>
      <c r="O1239">
        <v>18616</v>
      </c>
      <c r="P1239" s="1">
        <v>42576</v>
      </c>
      <c r="Q1239">
        <f t="shared" si="55"/>
        <v>2016</v>
      </c>
      <c r="R1239" t="s">
        <v>83</v>
      </c>
      <c r="S1239" t="s">
        <v>29</v>
      </c>
      <c r="T1239" t="s">
        <v>30</v>
      </c>
      <c r="U1239" s="1">
        <v>42371</v>
      </c>
      <c r="V1239" s="2">
        <v>9044.09</v>
      </c>
    </row>
    <row r="1240" spans="1:22" x14ac:dyDescent="0.25">
      <c r="A1240" t="s">
        <v>22</v>
      </c>
      <c r="B1240" t="s">
        <v>23</v>
      </c>
      <c r="C1240" t="s">
        <v>24</v>
      </c>
      <c r="D1240" t="s">
        <v>25</v>
      </c>
      <c r="E1240" t="s">
        <v>26</v>
      </c>
      <c r="F1240" t="s">
        <v>27</v>
      </c>
      <c r="G1240" t="s">
        <v>45</v>
      </c>
      <c r="H1240" t="s">
        <v>45</v>
      </c>
      <c r="I1240" t="str">
        <f t="shared" si="56"/>
        <v>D</v>
      </c>
      <c r="J1240">
        <v>105548</v>
      </c>
      <c r="K1240" t="s">
        <v>1931</v>
      </c>
      <c r="L1240" t="s">
        <v>1932</v>
      </c>
      <c r="M1240" t="s">
        <v>28</v>
      </c>
      <c r="N1240" t="s">
        <v>32</v>
      </c>
      <c r="O1240">
        <v>18616</v>
      </c>
      <c r="P1240" s="1">
        <v>42576</v>
      </c>
      <c r="Q1240">
        <f t="shared" si="55"/>
        <v>2016</v>
      </c>
      <c r="R1240" t="s">
        <v>83</v>
      </c>
      <c r="S1240" t="s">
        <v>29</v>
      </c>
      <c r="T1240" t="s">
        <v>30</v>
      </c>
      <c r="U1240" s="1">
        <v>42371</v>
      </c>
      <c r="V1240" s="2">
        <v>9044.09</v>
      </c>
    </row>
    <row r="1241" spans="1:22" x14ac:dyDescent="0.25">
      <c r="A1241" t="s">
        <v>22</v>
      </c>
      <c r="B1241" t="s">
        <v>23</v>
      </c>
      <c r="C1241" t="s">
        <v>24</v>
      </c>
      <c r="D1241" t="s">
        <v>25</v>
      </c>
      <c r="E1241" t="s">
        <v>26</v>
      </c>
      <c r="F1241" t="s">
        <v>27</v>
      </c>
      <c r="G1241" t="s">
        <v>45</v>
      </c>
      <c r="H1241" t="s">
        <v>45</v>
      </c>
      <c r="I1241" t="str">
        <f t="shared" si="56"/>
        <v>D</v>
      </c>
      <c r="J1241">
        <v>125319</v>
      </c>
      <c r="K1241" t="s">
        <v>1933</v>
      </c>
      <c r="L1241" t="s">
        <v>1933</v>
      </c>
      <c r="M1241" t="s">
        <v>28</v>
      </c>
      <c r="N1241" t="s">
        <v>32</v>
      </c>
      <c r="O1241">
        <v>18616</v>
      </c>
      <c r="P1241" s="1">
        <v>42576</v>
      </c>
      <c r="Q1241">
        <f t="shared" si="55"/>
        <v>2016</v>
      </c>
      <c r="R1241" t="s">
        <v>83</v>
      </c>
      <c r="S1241" t="s">
        <v>29</v>
      </c>
      <c r="T1241" t="s">
        <v>30</v>
      </c>
      <c r="U1241" s="1">
        <v>42398</v>
      </c>
      <c r="V1241" s="2">
        <v>9044.09</v>
      </c>
    </row>
    <row r="1242" spans="1:22" x14ac:dyDescent="0.25">
      <c r="A1242" t="s">
        <v>22</v>
      </c>
      <c r="B1242" t="s">
        <v>23</v>
      </c>
      <c r="C1242" t="s">
        <v>24</v>
      </c>
      <c r="D1242" t="s">
        <v>25</v>
      </c>
      <c r="E1242" t="s">
        <v>26</v>
      </c>
      <c r="F1242" t="s">
        <v>27</v>
      </c>
      <c r="G1242" t="s">
        <v>45</v>
      </c>
      <c r="H1242" t="s">
        <v>45</v>
      </c>
      <c r="I1242" t="str">
        <f t="shared" si="56"/>
        <v>D</v>
      </c>
      <c r="J1242">
        <v>101622</v>
      </c>
      <c r="K1242" t="s">
        <v>1934</v>
      </c>
      <c r="L1242" t="s">
        <v>1934</v>
      </c>
      <c r="M1242" t="s">
        <v>28</v>
      </c>
      <c r="N1242" t="s">
        <v>32</v>
      </c>
      <c r="O1242">
        <v>18616</v>
      </c>
      <c r="P1242" s="1">
        <v>42576</v>
      </c>
      <c r="Q1242">
        <f t="shared" si="55"/>
        <v>2016</v>
      </c>
      <c r="R1242" t="s">
        <v>83</v>
      </c>
      <c r="S1242" t="s">
        <v>29</v>
      </c>
      <c r="T1242" t="s">
        <v>30</v>
      </c>
      <c r="U1242" s="1">
        <v>42399</v>
      </c>
      <c r="V1242" s="2">
        <v>9044.09</v>
      </c>
    </row>
    <row r="1243" spans="1:22" x14ac:dyDescent="0.25">
      <c r="A1243" t="s">
        <v>22</v>
      </c>
      <c r="B1243" t="s">
        <v>23</v>
      </c>
      <c r="C1243" t="s">
        <v>24</v>
      </c>
      <c r="D1243" t="s">
        <v>25</v>
      </c>
      <c r="E1243" t="s">
        <v>26</v>
      </c>
      <c r="F1243" t="s">
        <v>27</v>
      </c>
      <c r="G1243" t="s">
        <v>45</v>
      </c>
      <c r="H1243" t="s">
        <v>45</v>
      </c>
      <c r="I1243" t="str">
        <f t="shared" si="56"/>
        <v>D</v>
      </c>
      <c r="J1243">
        <v>14550</v>
      </c>
      <c r="K1243" t="s">
        <v>1935</v>
      </c>
      <c r="L1243" t="s">
        <v>1936</v>
      </c>
      <c r="M1243" t="s">
        <v>28</v>
      </c>
      <c r="N1243" t="s">
        <v>32</v>
      </c>
      <c r="O1243">
        <v>18616</v>
      </c>
      <c r="P1243" s="1">
        <v>42576</v>
      </c>
      <c r="Q1243">
        <f t="shared" si="55"/>
        <v>2016</v>
      </c>
      <c r="R1243" t="s">
        <v>83</v>
      </c>
      <c r="S1243" t="s">
        <v>29</v>
      </c>
      <c r="T1243" t="s">
        <v>30</v>
      </c>
      <c r="U1243" s="1">
        <v>42698</v>
      </c>
      <c r="V1243" s="2">
        <v>9044.09</v>
      </c>
    </row>
    <row r="1244" spans="1:22" x14ac:dyDescent="0.25">
      <c r="A1244" t="s">
        <v>22</v>
      </c>
      <c r="B1244" t="s">
        <v>23</v>
      </c>
      <c r="C1244" t="s">
        <v>24</v>
      </c>
      <c r="D1244" t="s">
        <v>25</v>
      </c>
      <c r="E1244" t="s">
        <v>26</v>
      </c>
      <c r="F1244" t="s">
        <v>27</v>
      </c>
      <c r="G1244" t="s">
        <v>45</v>
      </c>
      <c r="H1244" t="s">
        <v>45</v>
      </c>
      <c r="I1244" t="str">
        <f t="shared" si="56"/>
        <v>D</v>
      </c>
      <c r="J1244">
        <v>112200</v>
      </c>
      <c r="K1244" t="s">
        <v>1939</v>
      </c>
      <c r="L1244" t="s">
        <v>1940</v>
      </c>
      <c r="M1244" t="s">
        <v>28</v>
      </c>
      <c r="N1244" t="s">
        <v>32</v>
      </c>
      <c r="O1244">
        <v>18616</v>
      </c>
      <c r="P1244" s="1">
        <v>42576</v>
      </c>
      <c r="Q1244">
        <f t="shared" si="55"/>
        <v>2016</v>
      </c>
      <c r="R1244" t="s">
        <v>83</v>
      </c>
      <c r="S1244" t="s">
        <v>29</v>
      </c>
      <c r="T1244" t="s">
        <v>30</v>
      </c>
      <c r="U1244" s="1">
        <v>42431</v>
      </c>
      <c r="V1244" s="2">
        <v>9044.09</v>
      </c>
    </row>
    <row r="1245" spans="1:22" x14ac:dyDescent="0.25">
      <c r="A1245" t="s">
        <v>22</v>
      </c>
      <c r="B1245" t="s">
        <v>23</v>
      </c>
      <c r="C1245" t="s">
        <v>24</v>
      </c>
      <c r="D1245" t="s">
        <v>25</v>
      </c>
      <c r="E1245" t="s">
        <v>26</v>
      </c>
      <c r="F1245" t="s">
        <v>27</v>
      </c>
      <c r="G1245" t="s">
        <v>45</v>
      </c>
      <c r="H1245" t="s">
        <v>45</v>
      </c>
      <c r="I1245" t="str">
        <f t="shared" si="56"/>
        <v>D</v>
      </c>
      <c r="J1245">
        <v>114145</v>
      </c>
      <c r="K1245" t="s">
        <v>1943</v>
      </c>
      <c r="L1245" t="s">
        <v>1943</v>
      </c>
      <c r="M1245" t="s">
        <v>28</v>
      </c>
      <c r="N1245" t="s">
        <v>32</v>
      </c>
      <c r="O1245">
        <v>18616</v>
      </c>
      <c r="P1245" s="1">
        <v>42576</v>
      </c>
      <c r="Q1245">
        <f t="shared" si="55"/>
        <v>2016</v>
      </c>
      <c r="R1245" t="s">
        <v>83</v>
      </c>
      <c r="S1245" t="s">
        <v>29</v>
      </c>
      <c r="T1245" t="s">
        <v>30</v>
      </c>
      <c r="U1245" s="1">
        <v>42507</v>
      </c>
      <c r="V1245" s="2">
        <v>9044.09</v>
      </c>
    </row>
    <row r="1246" spans="1:22" x14ac:dyDescent="0.25">
      <c r="A1246" t="s">
        <v>22</v>
      </c>
      <c r="B1246" t="s">
        <v>23</v>
      </c>
      <c r="C1246" t="s">
        <v>24</v>
      </c>
      <c r="D1246" t="s">
        <v>25</v>
      </c>
      <c r="E1246" t="s">
        <v>26</v>
      </c>
      <c r="F1246" t="s">
        <v>27</v>
      </c>
      <c r="G1246" t="s">
        <v>45</v>
      </c>
      <c r="H1246" t="s">
        <v>45</v>
      </c>
      <c r="I1246" t="str">
        <f t="shared" si="56"/>
        <v>D</v>
      </c>
      <c r="J1246">
        <v>116761</v>
      </c>
      <c r="K1246" t="s">
        <v>1955</v>
      </c>
      <c r="L1246" t="s">
        <v>1956</v>
      </c>
      <c r="M1246" t="s">
        <v>28</v>
      </c>
      <c r="N1246" t="s">
        <v>32</v>
      </c>
      <c r="O1246">
        <v>18616</v>
      </c>
      <c r="P1246" s="1">
        <v>42576</v>
      </c>
      <c r="Q1246">
        <f t="shared" si="55"/>
        <v>2016</v>
      </c>
      <c r="R1246" t="s">
        <v>83</v>
      </c>
      <c r="S1246" t="s">
        <v>29</v>
      </c>
      <c r="T1246" t="s">
        <v>30</v>
      </c>
      <c r="U1246" s="1">
        <v>42389</v>
      </c>
      <c r="V1246" s="2">
        <v>9044.09</v>
      </c>
    </row>
    <row r="1247" spans="1:22" x14ac:dyDescent="0.25">
      <c r="A1247" t="s">
        <v>22</v>
      </c>
      <c r="B1247" t="s">
        <v>23</v>
      </c>
      <c r="C1247" t="s">
        <v>24</v>
      </c>
      <c r="D1247" t="s">
        <v>25</v>
      </c>
      <c r="E1247" t="s">
        <v>26</v>
      </c>
      <c r="F1247" t="s">
        <v>27</v>
      </c>
      <c r="G1247" t="s">
        <v>45</v>
      </c>
      <c r="H1247" t="s">
        <v>45</v>
      </c>
      <c r="I1247" t="str">
        <f>"E"</f>
        <v>E</v>
      </c>
      <c r="J1247">
        <v>4892</v>
      </c>
      <c r="K1247" t="s">
        <v>2772</v>
      </c>
      <c r="L1247" t="s">
        <v>2773</v>
      </c>
      <c r="M1247" t="s">
        <v>28</v>
      </c>
      <c r="N1247" t="s">
        <v>32</v>
      </c>
      <c r="O1247">
        <v>18616</v>
      </c>
      <c r="P1247" s="1">
        <v>42576</v>
      </c>
      <c r="Q1247">
        <f t="shared" si="55"/>
        <v>2016</v>
      </c>
      <c r="R1247" t="s">
        <v>83</v>
      </c>
      <c r="S1247" t="s">
        <v>29</v>
      </c>
      <c r="T1247" t="s">
        <v>30</v>
      </c>
      <c r="U1247" s="1">
        <v>42371</v>
      </c>
      <c r="V1247" s="2">
        <v>9044.09</v>
      </c>
    </row>
    <row r="1248" spans="1:22" x14ac:dyDescent="0.25">
      <c r="A1248" t="s">
        <v>22</v>
      </c>
      <c r="B1248" t="s">
        <v>23</v>
      </c>
      <c r="C1248" t="s">
        <v>24</v>
      </c>
      <c r="D1248" t="s">
        <v>25</v>
      </c>
      <c r="E1248" t="s">
        <v>26</v>
      </c>
      <c r="F1248" t="s">
        <v>27</v>
      </c>
      <c r="G1248" t="s">
        <v>45</v>
      </c>
      <c r="H1248" t="s">
        <v>45</v>
      </c>
      <c r="I1248" t="str">
        <f>"EVER GREEN"</f>
        <v>EVER GREEN</v>
      </c>
      <c r="J1248">
        <v>16808</v>
      </c>
      <c r="K1248" t="s">
        <v>3771</v>
      </c>
      <c r="L1248" t="s">
        <v>3772</v>
      </c>
      <c r="M1248" t="s">
        <v>28</v>
      </c>
      <c r="N1248" t="s">
        <v>32</v>
      </c>
      <c r="O1248">
        <v>18616</v>
      </c>
      <c r="P1248" s="1">
        <v>42576</v>
      </c>
      <c r="Q1248">
        <f t="shared" si="55"/>
        <v>2016</v>
      </c>
      <c r="R1248" t="s">
        <v>83</v>
      </c>
      <c r="S1248" t="s">
        <v>29</v>
      </c>
      <c r="T1248" t="s">
        <v>30</v>
      </c>
      <c r="U1248" s="1">
        <v>42500</v>
      </c>
      <c r="V1248" s="2">
        <v>9044.09</v>
      </c>
    </row>
    <row r="1249" spans="1:22" x14ac:dyDescent="0.25">
      <c r="A1249" t="s">
        <v>22</v>
      </c>
      <c r="B1249" t="s">
        <v>23</v>
      </c>
      <c r="C1249" t="s">
        <v>24</v>
      </c>
      <c r="D1249" t="s">
        <v>25</v>
      </c>
      <c r="E1249" t="s">
        <v>26</v>
      </c>
      <c r="F1249" t="s">
        <v>27</v>
      </c>
      <c r="G1249" t="s">
        <v>45</v>
      </c>
      <c r="H1249" t="s">
        <v>45</v>
      </c>
      <c r="I1249" t="str">
        <f>"EVER GREEN"</f>
        <v>EVER GREEN</v>
      </c>
      <c r="J1249">
        <v>82584</v>
      </c>
      <c r="K1249" t="s">
        <v>3785</v>
      </c>
      <c r="L1249" t="s">
        <v>3786</v>
      </c>
      <c r="M1249" t="s">
        <v>28</v>
      </c>
      <c r="N1249" t="s">
        <v>32</v>
      </c>
      <c r="O1249">
        <v>18616</v>
      </c>
      <c r="P1249" s="1">
        <v>42576</v>
      </c>
      <c r="Q1249">
        <f t="shared" si="55"/>
        <v>2016</v>
      </c>
      <c r="R1249" t="s">
        <v>83</v>
      </c>
      <c r="S1249" t="s">
        <v>29</v>
      </c>
      <c r="T1249" t="s">
        <v>30</v>
      </c>
      <c r="U1249" s="1">
        <v>42431</v>
      </c>
      <c r="V1249" s="2">
        <v>9044.09</v>
      </c>
    </row>
    <row r="1250" spans="1:22" x14ac:dyDescent="0.25">
      <c r="A1250" t="s">
        <v>22</v>
      </c>
      <c r="B1250" t="s">
        <v>23</v>
      </c>
      <c r="C1250" t="s">
        <v>24</v>
      </c>
      <c r="D1250" t="s">
        <v>25</v>
      </c>
      <c r="E1250" t="s">
        <v>26</v>
      </c>
      <c r="F1250" t="s">
        <v>27</v>
      </c>
      <c r="G1250" t="s">
        <v>45</v>
      </c>
      <c r="H1250" t="s">
        <v>45</v>
      </c>
      <c r="I1250" t="str">
        <f>"C"</f>
        <v>C</v>
      </c>
      <c r="J1250">
        <v>107539</v>
      </c>
      <c r="K1250" t="s">
        <v>958</v>
      </c>
      <c r="L1250" t="s">
        <v>959</v>
      </c>
      <c r="M1250" t="s">
        <v>28</v>
      </c>
      <c r="N1250" t="s">
        <v>32</v>
      </c>
      <c r="O1250">
        <v>18616</v>
      </c>
      <c r="P1250" s="1">
        <v>42576</v>
      </c>
      <c r="Q1250">
        <f t="shared" si="55"/>
        <v>2016</v>
      </c>
      <c r="R1250" t="s">
        <v>83</v>
      </c>
      <c r="S1250" t="s">
        <v>29</v>
      </c>
      <c r="T1250" t="s">
        <v>30</v>
      </c>
      <c r="U1250" s="1">
        <v>42472</v>
      </c>
      <c r="V1250" s="2">
        <v>9044.1</v>
      </c>
    </row>
    <row r="1251" spans="1:22" x14ac:dyDescent="0.25">
      <c r="A1251" t="s">
        <v>22</v>
      </c>
      <c r="B1251" t="s">
        <v>23</v>
      </c>
      <c r="C1251" t="s">
        <v>24</v>
      </c>
      <c r="D1251" t="s">
        <v>25</v>
      </c>
      <c r="E1251" t="s">
        <v>26</v>
      </c>
      <c r="F1251" t="s">
        <v>27</v>
      </c>
      <c r="G1251" t="s">
        <v>45</v>
      </c>
      <c r="H1251" t="s">
        <v>45</v>
      </c>
      <c r="I1251" t="str">
        <f>"C"</f>
        <v>C</v>
      </c>
      <c r="J1251">
        <v>11356</v>
      </c>
      <c r="K1251" t="s">
        <v>974</v>
      </c>
      <c r="L1251" t="s">
        <v>974</v>
      </c>
      <c r="M1251" t="s">
        <v>28</v>
      </c>
      <c r="N1251" t="s">
        <v>32</v>
      </c>
      <c r="O1251">
        <v>18616</v>
      </c>
      <c r="P1251" s="1">
        <v>42576</v>
      </c>
      <c r="Q1251">
        <f t="shared" si="55"/>
        <v>2016</v>
      </c>
      <c r="R1251" t="s">
        <v>83</v>
      </c>
      <c r="S1251" t="s">
        <v>29</v>
      </c>
      <c r="T1251" t="s">
        <v>30</v>
      </c>
      <c r="U1251" s="1">
        <v>42462</v>
      </c>
      <c r="V1251" s="2">
        <v>9044.1</v>
      </c>
    </row>
    <row r="1252" spans="1:22" x14ac:dyDescent="0.25">
      <c r="A1252" t="s">
        <v>22</v>
      </c>
      <c r="B1252" t="s">
        <v>23</v>
      </c>
      <c r="C1252" t="s">
        <v>24</v>
      </c>
      <c r="D1252" t="s">
        <v>25</v>
      </c>
      <c r="E1252" t="s">
        <v>26</v>
      </c>
      <c r="F1252" t="s">
        <v>27</v>
      </c>
      <c r="G1252" t="s">
        <v>45</v>
      </c>
      <c r="H1252" t="s">
        <v>45</v>
      </c>
      <c r="I1252" t="str">
        <f t="shared" ref="I1252:I1263" si="57">"D"</f>
        <v>D</v>
      </c>
      <c r="J1252">
        <v>7134</v>
      </c>
      <c r="K1252" t="s">
        <v>1631</v>
      </c>
      <c r="L1252" t="s">
        <v>1632</v>
      </c>
      <c r="M1252" t="s">
        <v>28</v>
      </c>
      <c r="N1252" t="s">
        <v>32</v>
      </c>
      <c r="O1252">
        <v>18616</v>
      </c>
      <c r="P1252" s="1">
        <v>42576</v>
      </c>
      <c r="Q1252">
        <f t="shared" si="55"/>
        <v>2016</v>
      </c>
      <c r="R1252" t="s">
        <v>83</v>
      </c>
      <c r="S1252" t="s">
        <v>29</v>
      </c>
      <c r="T1252" t="s">
        <v>30</v>
      </c>
      <c r="U1252" s="1">
        <v>42402</v>
      </c>
      <c r="V1252" s="2">
        <v>9044.1</v>
      </c>
    </row>
    <row r="1253" spans="1:22" x14ac:dyDescent="0.25">
      <c r="A1253" t="s">
        <v>22</v>
      </c>
      <c r="B1253" t="s">
        <v>23</v>
      </c>
      <c r="C1253" t="s">
        <v>24</v>
      </c>
      <c r="D1253" t="s">
        <v>25</v>
      </c>
      <c r="E1253" t="s">
        <v>26</v>
      </c>
      <c r="F1253" t="s">
        <v>27</v>
      </c>
      <c r="G1253" t="s">
        <v>45</v>
      </c>
      <c r="H1253" t="s">
        <v>45</v>
      </c>
      <c r="I1253" t="str">
        <f t="shared" si="57"/>
        <v>D</v>
      </c>
      <c r="J1253">
        <v>7709</v>
      </c>
      <c r="K1253" t="s">
        <v>1712</v>
      </c>
      <c r="L1253" t="s">
        <v>1713</v>
      </c>
      <c r="M1253" t="s">
        <v>28</v>
      </c>
      <c r="N1253" t="s">
        <v>32</v>
      </c>
      <c r="O1253">
        <v>18616</v>
      </c>
      <c r="P1253" s="1">
        <v>42576</v>
      </c>
      <c r="Q1253">
        <f t="shared" si="55"/>
        <v>2016</v>
      </c>
      <c r="R1253" t="s">
        <v>83</v>
      </c>
      <c r="S1253" t="s">
        <v>29</v>
      </c>
      <c r="T1253" t="s">
        <v>30</v>
      </c>
      <c r="U1253" s="1">
        <v>42462</v>
      </c>
      <c r="V1253" s="2">
        <v>9044.1</v>
      </c>
    </row>
    <row r="1254" spans="1:22" x14ac:dyDescent="0.25">
      <c r="A1254" t="s">
        <v>22</v>
      </c>
      <c r="B1254" t="s">
        <v>23</v>
      </c>
      <c r="C1254" t="s">
        <v>24</v>
      </c>
      <c r="D1254" t="s">
        <v>25</v>
      </c>
      <c r="E1254" t="s">
        <v>26</v>
      </c>
      <c r="F1254" t="s">
        <v>27</v>
      </c>
      <c r="G1254" t="s">
        <v>45</v>
      </c>
      <c r="H1254" t="s">
        <v>45</v>
      </c>
      <c r="I1254" t="str">
        <f t="shared" si="57"/>
        <v>D</v>
      </c>
      <c r="J1254">
        <v>112299</v>
      </c>
      <c r="K1254" t="s">
        <v>1720</v>
      </c>
      <c r="L1254" t="s">
        <v>1721</v>
      </c>
      <c r="M1254" t="s">
        <v>28</v>
      </c>
      <c r="N1254" t="s">
        <v>32</v>
      </c>
      <c r="O1254">
        <v>18616</v>
      </c>
      <c r="P1254" s="1">
        <v>42576</v>
      </c>
      <c r="Q1254">
        <f t="shared" si="55"/>
        <v>2016</v>
      </c>
      <c r="R1254" t="s">
        <v>83</v>
      </c>
      <c r="S1254" t="s">
        <v>29</v>
      </c>
      <c r="T1254" t="s">
        <v>30</v>
      </c>
      <c r="U1254" s="1">
        <v>42472</v>
      </c>
      <c r="V1254" s="2">
        <v>9044.1</v>
      </c>
    </row>
    <row r="1255" spans="1:22" x14ac:dyDescent="0.25">
      <c r="A1255" t="s">
        <v>22</v>
      </c>
      <c r="B1255" t="s">
        <v>23</v>
      </c>
      <c r="C1255" t="s">
        <v>24</v>
      </c>
      <c r="D1255" t="s">
        <v>25</v>
      </c>
      <c r="E1255" t="s">
        <v>26</v>
      </c>
      <c r="F1255" t="s">
        <v>27</v>
      </c>
      <c r="G1255" t="s">
        <v>45</v>
      </c>
      <c r="H1255" t="s">
        <v>45</v>
      </c>
      <c r="I1255" t="str">
        <f t="shared" si="57"/>
        <v>D</v>
      </c>
      <c r="J1255">
        <v>579</v>
      </c>
      <c r="K1255" t="s">
        <v>1736</v>
      </c>
      <c r="L1255" t="s">
        <v>1737</v>
      </c>
      <c r="M1255" t="s">
        <v>28</v>
      </c>
      <c r="N1255" t="s">
        <v>32</v>
      </c>
      <c r="O1255">
        <v>18616</v>
      </c>
      <c r="P1255" s="1">
        <v>42576</v>
      </c>
      <c r="Q1255">
        <f t="shared" si="55"/>
        <v>2016</v>
      </c>
      <c r="R1255" t="s">
        <v>83</v>
      </c>
      <c r="S1255" t="s">
        <v>29</v>
      </c>
      <c r="T1255" t="s">
        <v>30</v>
      </c>
      <c r="U1255" s="1">
        <v>42402</v>
      </c>
      <c r="V1255" s="2">
        <v>9044.1</v>
      </c>
    </row>
    <row r="1256" spans="1:22" x14ac:dyDescent="0.25">
      <c r="A1256" t="s">
        <v>22</v>
      </c>
      <c r="B1256" t="s">
        <v>23</v>
      </c>
      <c r="C1256" t="s">
        <v>24</v>
      </c>
      <c r="D1256" t="s">
        <v>25</v>
      </c>
      <c r="E1256" t="s">
        <v>26</v>
      </c>
      <c r="F1256" t="s">
        <v>27</v>
      </c>
      <c r="G1256" t="s">
        <v>45</v>
      </c>
      <c r="H1256" t="s">
        <v>45</v>
      </c>
      <c r="I1256" t="str">
        <f t="shared" si="57"/>
        <v>D</v>
      </c>
      <c r="J1256">
        <v>89622</v>
      </c>
      <c r="K1256" t="s">
        <v>1766</v>
      </c>
      <c r="L1256" t="s">
        <v>1767</v>
      </c>
      <c r="M1256" t="s">
        <v>28</v>
      </c>
      <c r="N1256" t="s">
        <v>32</v>
      </c>
      <c r="O1256">
        <v>18616</v>
      </c>
      <c r="P1256" s="1">
        <v>42576</v>
      </c>
      <c r="Q1256">
        <f t="shared" si="55"/>
        <v>2016</v>
      </c>
      <c r="R1256" t="s">
        <v>83</v>
      </c>
      <c r="S1256" t="s">
        <v>29</v>
      </c>
      <c r="T1256" t="s">
        <v>30</v>
      </c>
      <c r="U1256" s="1">
        <v>42426</v>
      </c>
      <c r="V1256" s="2">
        <v>9044.1</v>
      </c>
    </row>
    <row r="1257" spans="1:22" x14ac:dyDescent="0.25">
      <c r="A1257" t="s">
        <v>22</v>
      </c>
      <c r="B1257" t="s">
        <v>23</v>
      </c>
      <c r="C1257" t="s">
        <v>24</v>
      </c>
      <c r="D1257" t="s">
        <v>25</v>
      </c>
      <c r="E1257" t="s">
        <v>26</v>
      </c>
      <c r="F1257" t="s">
        <v>27</v>
      </c>
      <c r="G1257" t="s">
        <v>45</v>
      </c>
      <c r="H1257" t="s">
        <v>45</v>
      </c>
      <c r="I1257" t="str">
        <f t="shared" si="57"/>
        <v>D</v>
      </c>
      <c r="J1257">
        <v>31330</v>
      </c>
      <c r="K1257" t="s">
        <v>1795</v>
      </c>
      <c r="L1257" t="s">
        <v>1796</v>
      </c>
      <c r="M1257" t="s">
        <v>28</v>
      </c>
      <c r="N1257" t="s">
        <v>32</v>
      </c>
      <c r="O1257">
        <v>18616</v>
      </c>
      <c r="P1257" s="1">
        <v>42576</v>
      </c>
      <c r="Q1257">
        <f t="shared" si="55"/>
        <v>2016</v>
      </c>
      <c r="R1257" t="s">
        <v>83</v>
      </c>
      <c r="S1257" t="s">
        <v>29</v>
      </c>
      <c r="T1257" t="s">
        <v>30</v>
      </c>
      <c r="U1257" s="1">
        <v>42425</v>
      </c>
      <c r="V1257" s="2">
        <v>9044.1</v>
      </c>
    </row>
    <row r="1258" spans="1:22" x14ac:dyDescent="0.25">
      <c r="A1258" t="s">
        <v>22</v>
      </c>
      <c r="B1258" t="s">
        <v>23</v>
      </c>
      <c r="C1258" t="s">
        <v>24</v>
      </c>
      <c r="D1258" t="s">
        <v>25</v>
      </c>
      <c r="E1258" t="s">
        <v>26</v>
      </c>
      <c r="F1258" t="s">
        <v>27</v>
      </c>
      <c r="G1258" t="s">
        <v>45</v>
      </c>
      <c r="H1258" t="s">
        <v>45</v>
      </c>
      <c r="I1258" t="str">
        <f t="shared" si="57"/>
        <v>D</v>
      </c>
      <c r="J1258">
        <v>111374</v>
      </c>
      <c r="K1258" t="s">
        <v>1841</v>
      </c>
      <c r="L1258" t="s">
        <v>1842</v>
      </c>
      <c r="M1258" t="s">
        <v>28</v>
      </c>
      <c r="N1258" t="s">
        <v>32</v>
      </c>
      <c r="O1258">
        <v>18616</v>
      </c>
      <c r="P1258" s="1">
        <v>42576</v>
      </c>
      <c r="Q1258">
        <f t="shared" si="55"/>
        <v>2016</v>
      </c>
      <c r="R1258" t="s">
        <v>83</v>
      </c>
      <c r="S1258" t="s">
        <v>29</v>
      </c>
      <c r="T1258" t="s">
        <v>30</v>
      </c>
      <c r="U1258" s="1">
        <v>42427</v>
      </c>
      <c r="V1258" s="2">
        <v>9044.1</v>
      </c>
    </row>
    <row r="1259" spans="1:22" x14ac:dyDescent="0.25">
      <c r="A1259" t="s">
        <v>22</v>
      </c>
      <c r="B1259" t="s">
        <v>23</v>
      </c>
      <c r="C1259" t="s">
        <v>24</v>
      </c>
      <c r="D1259" t="s">
        <v>25</v>
      </c>
      <c r="E1259" t="s">
        <v>26</v>
      </c>
      <c r="F1259" t="s">
        <v>27</v>
      </c>
      <c r="G1259" t="s">
        <v>45</v>
      </c>
      <c r="H1259" t="s">
        <v>45</v>
      </c>
      <c r="I1259" t="str">
        <f t="shared" si="57"/>
        <v>D</v>
      </c>
      <c r="J1259">
        <v>112890</v>
      </c>
      <c r="K1259" t="s">
        <v>1857</v>
      </c>
      <c r="L1259" t="s">
        <v>1858</v>
      </c>
      <c r="M1259" t="s">
        <v>28</v>
      </c>
      <c r="N1259" t="s">
        <v>32</v>
      </c>
      <c r="O1259">
        <v>18616</v>
      </c>
      <c r="P1259" s="1">
        <v>42576</v>
      </c>
      <c r="Q1259">
        <f t="shared" si="55"/>
        <v>2016</v>
      </c>
      <c r="R1259" t="s">
        <v>83</v>
      </c>
      <c r="S1259" t="s">
        <v>29</v>
      </c>
      <c r="T1259" t="s">
        <v>30</v>
      </c>
      <c r="U1259" s="1">
        <v>42601</v>
      </c>
      <c r="V1259" s="2">
        <v>9044.1</v>
      </c>
    </row>
    <row r="1260" spans="1:22" x14ac:dyDescent="0.25">
      <c r="A1260" t="s">
        <v>22</v>
      </c>
      <c r="B1260" t="s">
        <v>23</v>
      </c>
      <c r="C1260" t="s">
        <v>24</v>
      </c>
      <c r="D1260" t="s">
        <v>25</v>
      </c>
      <c r="E1260" t="s">
        <v>26</v>
      </c>
      <c r="F1260" t="s">
        <v>27</v>
      </c>
      <c r="G1260" t="s">
        <v>45</v>
      </c>
      <c r="H1260" t="s">
        <v>45</v>
      </c>
      <c r="I1260" t="str">
        <f t="shared" si="57"/>
        <v>D</v>
      </c>
      <c r="J1260">
        <v>1289</v>
      </c>
      <c r="K1260" t="s">
        <v>1859</v>
      </c>
      <c r="L1260" t="s">
        <v>1860</v>
      </c>
      <c r="M1260" t="s">
        <v>28</v>
      </c>
      <c r="N1260" t="s">
        <v>32</v>
      </c>
      <c r="O1260">
        <v>18616</v>
      </c>
      <c r="P1260" s="1">
        <v>42576</v>
      </c>
      <c r="Q1260">
        <f t="shared" si="55"/>
        <v>2016</v>
      </c>
      <c r="R1260" t="s">
        <v>83</v>
      </c>
      <c r="S1260" t="s">
        <v>29</v>
      </c>
      <c r="T1260" t="s">
        <v>30</v>
      </c>
      <c r="U1260" s="1">
        <v>42462</v>
      </c>
      <c r="V1260" s="2">
        <v>9044.1</v>
      </c>
    </row>
    <row r="1261" spans="1:22" x14ac:dyDescent="0.25">
      <c r="A1261" t="s">
        <v>22</v>
      </c>
      <c r="B1261" t="s">
        <v>23</v>
      </c>
      <c r="C1261" t="s">
        <v>24</v>
      </c>
      <c r="D1261" t="s">
        <v>25</v>
      </c>
      <c r="E1261" t="s">
        <v>26</v>
      </c>
      <c r="F1261" t="s">
        <v>27</v>
      </c>
      <c r="G1261" t="s">
        <v>45</v>
      </c>
      <c r="H1261" t="s">
        <v>45</v>
      </c>
      <c r="I1261" t="str">
        <f t="shared" si="57"/>
        <v>D</v>
      </c>
      <c r="J1261">
        <v>7676</v>
      </c>
      <c r="K1261" t="s">
        <v>1929</v>
      </c>
      <c r="L1261" t="s">
        <v>1930</v>
      </c>
      <c r="M1261" t="s">
        <v>28</v>
      </c>
      <c r="N1261" t="s">
        <v>32</v>
      </c>
      <c r="O1261">
        <v>18616</v>
      </c>
      <c r="P1261" s="1">
        <v>42576</v>
      </c>
      <c r="Q1261">
        <f t="shared" si="55"/>
        <v>2016</v>
      </c>
      <c r="R1261" t="s">
        <v>83</v>
      </c>
      <c r="S1261" t="s">
        <v>29</v>
      </c>
      <c r="T1261" t="s">
        <v>30</v>
      </c>
      <c r="U1261" s="1">
        <v>42402</v>
      </c>
      <c r="V1261" s="2">
        <v>9044.1</v>
      </c>
    </row>
    <row r="1262" spans="1:22" x14ac:dyDescent="0.25">
      <c r="A1262" t="s">
        <v>22</v>
      </c>
      <c r="B1262" t="s">
        <v>23</v>
      </c>
      <c r="C1262" t="s">
        <v>24</v>
      </c>
      <c r="D1262" t="s">
        <v>25</v>
      </c>
      <c r="E1262" t="s">
        <v>26</v>
      </c>
      <c r="F1262" t="s">
        <v>27</v>
      </c>
      <c r="G1262" t="s">
        <v>45</v>
      </c>
      <c r="H1262" t="s">
        <v>45</v>
      </c>
      <c r="I1262" t="str">
        <f t="shared" si="57"/>
        <v>D</v>
      </c>
      <c r="J1262">
        <v>6970</v>
      </c>
      <c r="K1262" t="s">
        <v>2552</v>
      </c>
      <c r="L1262" t="s">
        <v>2553</v>
      </c>
      <c r="M1262" t="s">
        <v>28</v>
      </c>
      <c r="N1262" t="s">
        <v>32</v>
      </c>
      <c r="O1262">
        <v>19023</v>
      </c>
      <c r="P1262" s="1">
        <v>43234</v>
      </c>
      <c r="Q1262">
        <f t="shared" si="55"/>
        <v>2018</v>
      </c>
      <c r="R1262" t="s">
        <v>34</v>
      </c>
      <c r="S1262" t="s">
        <v>29</v>
      </c>
      <c r="T1262" t="s">
        <v>30</v>
      </c>
      <c r="U1262" s="1">
        <v>43101</v>
      </c>
      <c r="V1262" s="2">
        <v>9052.64</v>
      </c>
    </row>
    <row r="1263" spans="1:22" x14ac:dyDescent="0.25">
      <c r="A1263" t="s">
        <v>22</v>
      </c>
      <c r="B1263" t="s">
        <v>23</v>
      </c>
      <c r="C1263" t="s">
        <v>24</v>
      </c>
      <c r="D1263" t="s">
        <v>25</v>
      </c>
      <c r="E1263" t="s">
        <v>26</v>
      </c>
      <c r="F1263" t="s">
        <v>27</v>
      </c>
      <c r="G1263" t="s">
        <v>45</v>
      </c>
      <c r="H1263" t="s">
        <v>45</v>
      </c>
      <c r="I1263" t="str">
        <f t="shared" si="57"/>
        <v>D</v>
      </c>
      <c r="J1263">
        <v>6968</v>
      </c>
      <c r="K1263" t="s">
        <v>2151</v>
      </c>
      <c r="L1263" t="s">
        <v>2152</v>
      </c>
      <c r="M1263" t="s">
        <v>28</v>
      </c>
      <c r="N1263" t="s">
        <v>32</v>
      </c>
      <c r="O1263">
        <v>18841</v>
      </c>
      <c r="P1263" s="1">
        <v>42926</v>
      </c>
      <c r="Q1263">
        <f t="shared" si="55"/>
        <v>2017</v>
      </c>
      <c r="R1263" t="s">
        <v>34</v>
      </c>
      <c r="S1263" t="s">
        <v>29</v>
      </c>
      <c r="T1263" t="s">
        <v>30</v>
      </c>
      <c r="U1263" s="1">
        <v>42736</v>
      </c>
      <c r="V1263" s="2">
        <v>9061.1299999999992</v>
      </c>
    </row>
    <row r="1264" spans="1:22" x14ac:dyDescent="0.25">
      <c r="A1264" t="s">
        <v>22</v>
      </c>
      <c r="B1264" t="s">
        <v>23</v>
      </c>
      <c r="C1264" t="s">
        <v>24</v>
      </c>
      <c r="D1264" t="s">
        <v>25</v>
      </c>
      <c r="E1264" t="s">
        <v>26</v>
      </c>
      <c r="F1264" t="s">
        <v>27</v>
      </c>
      <c r="G1264" t="s">
        <v>45</v>
      </c>
      <c r="H1264" t="s">
        <v>45</v>
      </c>
      <c r="I1264" t="str">
        <f>"C"</f>
        <v>C</v>
      </c>
      <c r="J1264">
        <v>3011546</v>
      </c>
      <c r="K1264" t="s">
        <v>1034</v>
      </c>
      <c r="L1264" t="s">
        <v>1034</v>
      </c>
      <c r="M1264" t="s">
        <v>28</v>
      </c>
      <c r="N1264" t="s">
        <v>32</v>
      </c>
      <c r="O1264">
        <v>18810</v>
      </c>
      <c r="P1264" s="1">
        <v>42877</v>
      </c>
      <c r="Q1264">
        <f t="shared" si="55"/>
        <v>2017</v>
      </c>
      <c r="R1264" t="s">
        <v>83</v>
      </c>
      <c r="S1264" t="s">
        <v>29</v>
      </c>
      <c r="T1264" t="s">
        <v>30</v>
      </c>
      <c r="U1264" s="1">
        <v>42888</v>
      </c>
      <c r="V1264" s="2">
        <v>9068.36</v>
      </c>
    </row>
    <row r="1265" spans="1:22" x14ac:dyDescent="0.25">
      <c r="A1265" t="s">
        <v>22</v>
      </c>
      <c r="B1265" t="s">
        <v>23</v>
      </c>
      <c r="C1265" t="s">
        <v>24</v>
      </c>
      <c r="D1265" t="s">
        <v>25</v>
      </c>
      <c r="E1265" t="s">
        <v>26</v>
      </c>
      <c r="F1265" t="s">
        <v>27</v>
      </c>
      <c r="G1265" t="s">
        <v>45</v>
      </c>
      <c r="H1265" t="s">
        <v>45</v>
      </c>
      <c r="I1265" t="str">
        <f>"C"</f>
        <v>C</v>
      </c>
      <c r="J1265">
        <v>108731</v>
      </c>
      <c r="K1265" t="s">
        <v>1152</v>
      </c>
      <c r="L1265" t="s">
        <v>1153</v>
      </c>
      <c r="M1265" t="s">
        <v>28</v>
      </c>
      <c r="N1265" t="s">
        <v>32</v>
      </c>
      <c r="O1265">
        <v>18810</v>
      </c>
      <c r="P1265" s="1">
        <v>42877</v>
      </c>
      <c r="Q1265">
        <f t="shared" si="55"/>
        <v>2017</v>
      </c>
      <c r="R1265" t="s">
        <v>83</v>
      </c>
      <c r="S1265" t="s">
        <v>29</v>
      </c>
      <c r="T1265" t="s">
        <v>30</v>
      </c>
      <c r="U1265" s="1">
        <v>42980</v>
      </c>
      <c r="V1265" s="2">
        <v>9068.36</v>
      </c>
    </row>
    <row r="1266" spans="1:22" x14ac:dyDescent="0.25">
      <c r="A1266" t="s">
        <v>22</v>
      </c>
      <c r="B1266" t="s">
        <v>23</v>
      </c>
      <c r="C1266" t="s">
        <v>24</v>
      </c>
      <c r="D1266" t="s">
        <v>25</v>
      </c>
      <c r="E1266" t="s">
        <v>26</v>
      </c>
      <c r="F1266" t="s">
        <v>27</v>
      </c>
      <c r="G1266" t="s">
        <v>45</v>
      </c>
      <c r="H1266" t="s">
        <v>45</v>
      </c>
      <c r="I1266" t="str">
        <f>"D"</f>
        <v>D</v>
      </c>
      <c r="J1266">
        <v>122006</v>
      </c>
      <c r="K1266" t="s">
        <v>2065</v>
      </c>
      <c r="L1266" t="s">
        <v>2066</v>
      </c>
      <c r="M1266" t="s">
        <v>28</v>
      </c>
      <c r="N1266" t="s">
        <v>32</v>
      </c>
      <c r="O1266">
        <v>18810</v>
      </c>
      <c r="P1266" s="1">
        <v>42877</v>
      </c>
      <c r="Q1266">
        <f t="shared" si="55"/>
        <v>2017</v>
      </c>
      <c r="R1266" t="s">
        <v>83</v>
      </c>
      <c r="S1266" t="s">
        <v>29</v>
      </c>
      <c r="T1266" t="s">
        <v>30</v>
      </c>
      <c r="U1266" s="1">
        <v>42888</v>
      </c>
      <c r="V1266" s="2">
        <v>9068.36</v>
      </c>
    </row>
    <row r="1267" spans="1:22" x14ac:dyDescent="0.25">
      <c r="A1267" t="s">
        <v>22</v>
      </c>
      <c r="B1267" t="s">
        <v>23</v>
      </c>
      <c r="C1267" t="s">
        <v>24</v>
      </c>
      <c r="D1267" t="s">
        <v>25</v>
      </c>
      <c r="E1267" t="s">
        <v>26</v>
      </c>
      <c r="F1267" t="s">
        <v>27</v>
      </c>
      <c r="G1267" t="s">
        <v>45</v>
      </c>
      <c r="H1267" t="s">
        <v>45</v>
      </c>
      <c r="I1267" t="str">
        <f>"D"</f>
        <v>D</v>
      </c>
      <c r="J1267">
        <v>27476</v>
      </c>
      <c r="K1267" t="s">
        <v>2069</v>
      </c>
      <c r="L1267" t="s">
        <v>2070</v>
      </c>
      <c r="M1267" t="s">
        <v>28</v>
      </c>
      <c r="N1267" t="s">
        <v>32</v>
      </c>
      <c r="O1267">
        <v>18810</v>
      </c>
      <c r="P1267" s="1">
        <v>42877</v>
      </c>
      <c r="Q1267">
        <f t="shared" si="55"/>
        <v>2017</v>
      </c>
      <c r="R1267" t="s">
        <v>83</v>
      </c>
      <c r="S1267" t="s">
        <v>29</v>
      </c>
      <c r="T1267" t="s">
        <v>30</v>
      </c>
      <c r="U1267" s="1">
        <v>42809</v>
      </c>
      <c r="V1267" s="2">
        <v>9068.36</v>
      </c>
    </row>
    <row r="1268" spans="1:22" x14ac:dyDescent="0.25">
      <c r="A1268" t="s">
        <v>22</v>
      </c>
      <c r="B1268" t="s">
        <v>23</v>
      </c>
      <c r="C1268" t="s">
        <v>24</v>
      </c>
      <c r="D1268" t="s">
        <v>25</v>
      </c>
      <c r="E1268" t="s">
        <v>26</v>
      </c>
      <c r="F1268" t="s">
        <v>27</v>
      </c>
      <c r="G1268" t="s">
        <v>45</v>
      </c>
      <c r="H1268" t="s">
        <v>45</v>
      </c>
      <c r="I1268" t="str">
        <f>"D"</f>
        <v>D</v>
      </c>
      <c r="J1268">
        <v>7776</v>
      </c>
      <c r="K1268" t="s">
        <v>2076</v>
      </c>
      <c r="L1268" t="s">
        <v>2077</v>
      </c>
      <c r="M1268" t="s">
        <v>28</v>
      </c>
      <c r="N1268" t="s">
        <v>32</v>
      </c>
      <c r="O1268">
        <v>18810</v>
      </c>
      <c r="P1268" s="1">
        <v>42877</v>
      </c>
      <c r="Q1268">
        <f t="shared" si="55"/>
        <v>2017</v>
      </c>
      <c r="R1268" t="s">
        <v>83</v>
      </c>
      <c r="S1268" t="s">
        <v>29</v>
      </c>
      <c r="T1268" t="s">
        <v>30</v>
      </c>
      <c r="U1268" s="1">
        <v>42902</v>
      </c>
      <c r="V1268" s="2">
        <v>9068.36</v>
      </c>
    </row>
    <row r="1269" spans="1:22" x14ac:dyDescent="0.25">
      <c r="A1269" t="s">
        <v>22</v>
      </c>
      <c r="B1269" t="s">
        <v>23</v>
      </c>
      <c r="C1269" t="s">
        <v>24</v>
      </c>
      <c r="D1269" t="s">
        <v>25</v>
      </c>
      <c r="E1269" t="s">
        <v>26</v>
      </c>
      <c r="F1269" t="s">
        <v>27</v>
      </c>
      <c r="G1269" t="s">
        <v>45</v>
      </c>
      <c r="H1269" t="s">
        <v>45</v>
      </c>
      <c r="I1269" t="str">
        <f>"D"</f>
        <v>D</v>
      </c>
      <c r="J1269">
        <v>3011545</v>
      </c>
      <c r="K1269" t="s">
        <v>2093</v>
      </c>
      <c r="L1269" t="s">
        <v>2094</v>
      </c>
      <c r="M1269" t="s">
        <v>28</v>
      </c>
      <c r="N1269" t="s">
        <v>32</v>
      </c>
      <c r="O1269">
        <v>18810</v>
      </c>
      <c r="P1269" s="1">
        <v>42877</v>
      </c>
      <c r="Q1269">
        <f t="shared" si="55"/>
        <v>2017</v>
      </c>
      <c r="R1269" t="s">
        <v>83</v>
      </c>
      <c r="S1269" t="s">
        <v>29</v>
      </c>
      <c r="T1269" t="s">
        <v>30</v>
      </c>
      <c r="U1269" s="1">
        <v>43071</v>
      </c>
      <c r="V1269" s="2">
        <v>9068.36</v>
      </c>
    </row>
    <row r="1270" spans="1:22" x14ac:dyDescent="0.25">
      <c r="A1270" t="s">
        <v>22</v>
      </c>
      <c r="B1270" t="s">
        <v>23</v>
      </c>
      <c r="C1270" t="s">
        <v>24</v>
      </c>
      <c r="D1270" t="s">
        <v>25</v>
      </c>
      <c r="E1270" t="s">
        <v>26</v>
      </c>
      <c r="F1270" t="s">
        <v>27</v>
      </c>
      <c r="G1270" t="s">
        <v>45</v>
      </c>
      <c r="H1270" t="s">
        <v>45</v>
      </c>
      <c r="I1270" t="str">
        <f>"D"</f>
        <v>D</v>
      </c>
      <c r="J1270">
        <v>85988</v>
      </c>
      <c r="K1270" t="s">
        <v>2240</v>
      </c>
      <c r="L1270" t="s">
        <v>2241</v>
      </c>
      <c r="M1270" t="s">
        <v>28</v>
      </c>
      <c r="N1270" t="s">
        <v>32</v>
      </c>
      <c r="O1270">
        <v>18810</v>
      </c>
      <c r="P1270" s="1">
        <v>42877</v>
      </c>
      <c r="Q1270">
        <f t="shared" si="55"/>
        <v>2017</v>
      </c>
      <c r="R1270" t="s">
        <v>83</v>
      </c>
      <c r="S1270" t="s">
        <v>29</v>
      </c>
      <c r="T1270" t="s">
        <v>30</v>
      </c>
      <c r="U1270" s="1">
        <v>42768</v>
      </c>
      <c r="V1270" s="2">
        <v>9068.36</v>
      </c>
    </row>
    <row r="1271" spans="1:22" x14ac:dyDescent="0.25">
      <c r="A1271" t="s">
        <v>22</v>
      </c>
      <c r="B1271" t="s">
        <v>23</v>
      </c>
      <c r="C1271" t="s">
        <v>24</v>
      </c>
      <c r="D1271" t="s">
        <v>25</v>
      </c>
      <c r="E1271" t="s">
        <v>26</v>
      </c>
      <c r="F1271" t="s">
        <v>27</v>
      </c>
      <c r="G1271" t="s">
        <v>45</v>
      </c>
      <c r="H1271" t="s">
        <v>45</v>
      </c>
      <c r="I1271" t="str">
        <f>"E"</f>
        <v>E</v>
      </c>
      <c r="J1271">
        <v>22403</v>
      </c>
      <c r="K1271" t="s">
        <v>2809</v>
      </c>
      <c r="L1271" t="s">
        <v>2810</v>
      </c>
      <c r="M1271" t="s">
        <v>28</v>
      </c>
      <c r="N1271" t="s">
        <v>32</v>
      </c>
      <c r="O1271">
        <v>18841</v>
      </c>
      <c r="P1271" s="1">
        <v>42926</v>
      </c>
      <c r="Q1271">
        <f t="shared" si="55"/>
        <v>2017</v>
      </c>
      <c r="R1271" t="s">
        <v>34</v>
      </c>
      <c r="S1271" t="s">
        <v>29</v>
      </c>
      <c r="T1271" t="s">
        <v>30</v>
      </c>
      <c r="U1271" s="1">
        <v>42736</v>
      </c>
      <c r="V1271" s="2">
        <v>9068.7000000000007</v>
      </c>
    </row>
    <row r="1272" spans="1:22" x14ac:dyDescent="0.25">
      <c r="A1272" t="s">
        <v>22</v>
      </c>
      <c r="B1272" t="s">
        <v>23</v>
      </c>
      <c r="C1272" t="s">
        <v>24</v>
      </c>
      <c r="D1272" t="s">
        <v>25</v>
      </c>
      <c r="E1272" t="s">
        <v>26</v>
      </c>
      <c r="F1272" t="s">
        <v>27</v>
      </c>
      <c r="G1272" t="s">
        <v>45</v>
      </c>
      <c r="H1272" t="s">
        <v>45</v>
      </c>
      <c r="I1272" t="str">
        <f>"D"</f>
        <v>D</v>
      </c>
      <c r="J1272">
        <v>2269</v>
      </c>
      <c r="K1272" t="s">
        <v>2401</v>
      </c>
      <c r="L1272" t="s">
        <v>2402</v>
      </c>
      <c r="M1272" t="s">
        <v>28</v>
      </c>
      <c r="N1272" t="s">
        <v>32</v>
      </c>
      <c r="O1272">
        <v>19023</v>
      </c>
      <c r="P1272" s="1">
        <v>43234</v>
      </c>
      <c r="Q1272">
        <f t="shared" si="55"/>
        <v>2018</v>
      </c>
      <c r="R1272" t="s">
        <v>34</v>
      </c>
      <c r="S1272" t="s">
        <v>29</v>
      </c>
      <c r="T1272" t="s">
        <v>30</v>
      </c>
      <c r="U1272" s="1">
        <v>43101</v>
      </c>
      <c r="V1272" s="2">
        <v>9083.34</v>
      </c>
    </row>
    <row r="1273" spans="1:22" x14ac:dyDescent="0.25">
      <c r="A1273" t="s">
        <v>22</v>
      </c>
      <c r="B1273" t="s">
        <v>23</v>
      </c>
      <c r="C1273" t="s">
        <v>24</v>
      </c>
      <c r="D1273" t="s">
        <v>25</v>
      </c>
      <c r="E1273" t="s">
        <v>26</v>
      </c>
      <c r="F1273" t="s">
        <v>27</v>
      </c>
      <c r="G1273" t="s">
        <v>45</v>
      </c>
      <c r="H1273" t="s">
        <v>45</v>
      </c>
      <c r="I1273" t="str">
        <f>"EVER GREEN"</f>
        <v>EVER GREEN</v>
      </c>
      <c r="J1273">
        <v>6015</v>
      </c>
      <c r="K1273" t="s">
        <v>916</v>
      </c>
      <c r="L1273" t="s">
        <v>3845</v>
      </c>
      <c r="M1273" t="s">
        <v>28</v>
      </c>
      <c r="N1273" t="s">
        <v>32</v>
      </c>
      <c r="O1273">
        <v>19023</v>
      </c>
      <c r="P1273" s="1">
        <v>43234</v>
      </c>
      <c r="Q1273">
        <f t="shared" si="55"/>
        <v>2018</v>
      </c>
      <c r="R1273" t="s">
        <v>34</v>
      </c>
      <c r="S1273" t="s">
        <v>29</v>
      </c>
      <c r="T1273" t="s">
        <v>30</v>
      </c>
      <c r="U1273" s="1">
        <v>43101</v>
      </c>
      <c r="V1273" s="2">
        <v>9083.34</v>
      </c>
    </row>
    <row r="1274" spans="1:22" x14ac:dyDescent="0.25">
      <c r="A1274" t="s">
        <v>22</v>
      </c>
      <c r="B1274" t="s">
        <v>23</v>
      </c>
      <c r="C1274" t="s">
        <v>24</v>
      </c>
      <c r="D1274" t="s">
        <v>25</v>
      </c>
      <c r="E1274" t="s">
        <v>26</v>
      </c>
      <c r="F1274" t="s">
        <v>27</v>
      </c>
      <c r="G1274" t="s">
        <v>45</v>
      </c>
      <c r="H1274" t="s">
        <v>45</v>
      </c>
      <c r="I1274" t="str">
        <f>"D"</f>
        <v>D</v>
      </c>
      <c r="J1274">
        <v>43366</v>
      </c>
      <c r="K1274" t="s">
        <v>2360</v>
      </c>
      <c r="L1274" t="s">
        <v>2361</v>
      </c>
      <c r="M1274" t="s">
        <v>28</v>
      </c>
      <c r="N1274" t="s">
        <v>32</v>
      </c>
      <c r="O1274">
        <v>19023</v>
      </c>
      <c r="P1274" s="1">
        <v>43234</v>
      </c>
      <c r="Q1274">
        <f t="shared" si="55"/>
        <v>2018</v>
      </c>
      <c r="R1274" t="s">
        <v>34</v>
      </c>
      <c r="S1274" t="s">
        <v>29</v>
      </c>
      <c r="T1274" t="s">
        <v>30</v>
      </c>
      <c r="U1274" s="1">
        <v>43160</v>
      </c>
      <c r="V1274" s="2">
        <v>9083.4599999999991</v>
      </c>
    </row>
    <row r="1275" spans="1:22" x14ac:dyDescent="0.25">
      <c r="A1275" t="s">
        <v>22</v>
      </c>
      <c r="B1275" t="s">
        <v>23</v>
      </c>
      <c r="C1275" t="s">
        <v>24</v>
      </c>
      <c r="D1275" t="s">
        <v>25</v>
      </c>
      <c r="E1275" t="s">
        <v>26</v>
      </c>
      <c r="F1275" t="s">
        <v>27</v>
      </c>
      <c r="G1275" t="s">
        <v>45</v>
      </c>
      <c r="H1275" t="s">
        <v>45</v>
      </c>
      <c r="I1275" t="str">
        <f>"D"</f>
        <v>D</v>
      </c>
      <c r="J1275">
        <v>1786</v>
      </c>
      <c r="K1275" t="s">
        <v>2101</v>
      </c>
      <c r="L1275" t="s">
        <v>2102</v>
      </c>
      <c r="M1275" t="s">
        <v>28</v>
      </c>
      <c r="N1275" t="s">
        <v>32</v>
      </c>
      <c r="O1275">
        <v>18841</v>
      </c>
      <c r="P1275" s="1">
        <v>42926</v>
      </c>
      <c r="Q1275">
        <f t="shared" si="55"/>
        <v>2017</v>
      </c>
      <c r="R1275" t="s">
        <v>34</v>
      </c>
      <c r="S1275" t="s">
        <v>29</v>
      </c>
      <c r="T1275" t="s">
        <v>30</v>
      </c>
      <c r="U1275" s="1">
        <v>42736</v>
      </c>
      <c r="V1275" s="2">
        <v>9189.0300000000007</v>
      </c>
    </row>
    <row r="1276" spans="1:22" x14ac:dyDescent="0.25">
      <c r="A1276" t="s">
        <v>22</v>
      </c>
      <c r="B1276" t="s">
        <v>23</v>
      </c>
      <c r="C1276" t="s">
        <v>24</v>
      </c>
      <c r="D1276" t="s">
        <v>25</v>
      </c>
      <c r="E1276" t="s">
        <v>26</v>
      </c>
      <c r="F1276" t="s">
        <v>27</v>
      </c>
      <c r="G1276" t="s">
        <v>45</v>
      </c>
      <c r="H1276" t="s">
        <v>45</v>
      </c>
      <c r="I1276" t="str">
        <f>"C"</f>
        <v>C</v>
      </c>
      <c r="J1276">
        <v>14830</v>
      </c>
      <c r="K1276" t="s">
        <v>1274</v>
      </c>
      <c r="L1276" t="s">
        <v>1275</v>
      </c>
      <c r="M1276" t="s">
        <v>28</v>
      </c>
      <c r="N1276" t="s">
        <v>32</v>
      </c>
      <c r="O1276">
        <v>19018</v>
      </c>
      <c r="P1276" s="1">
        <v>43217</v>
      </c>
      <c r="Q1276">
        <f t="shared" si="55"/>
        <v>2018</v>
      </c>
      <c r="R1276" t="s">
        <v>83</v>
      </c>
      <c r="S1276" t="s">
        <v>29</v>
      </c>
      <c r="T1276" t="s">
        <v>30</v>
      </c>
      <c r="U1276" s="1">
        <v>43101</v>
      </c>
      <c r="V1276" s="2">
        <v>9192.2000000000007</v>
      </c>
    </row>
    <row r="1277" spans="1:22" x14ac:dyDescent="0.25">
      <c r="A1277" t="s">
        <v>22</v>
      </c>
      <c r="B1277" t="s">
        <v>23</v>
      </c>
      <c r="C1277" t="s">
        <v>24</v>
      </c>
      <c r="D1277" t="s">
        <v>25</v>
      </c>
      <c r="E1277" t="s">
        <v>26</v>
      </c>
      <c r="F1277" t="s">
        <v>27</v>
      </c>
      <c r="G1277" t="s">
        <v>45</v>
      </c>
      <c r="H1277" t="s">
        <v>45</v>
      </c>
      <c r="I1277" t="str">
        <f>"C"</f>
        <v>C</v>
      </c>
      <c r="J1277">
        <v>118041</v>
      </c>
      <c r="K1277" t="s">
        <v>1328</v>
      </c>
      <c r="L1277" t="s">
        <v>1329</v>
      </c>
      <c r="M1277" t="s">
        <v>28</v>
      </c>
      <c r="N1277" t="s">
        <v>32</v>
      </c>
      <c r="O1277">
        <v>19018</v>
      </c>
      <c r="P1277" s="1">
        <v>43217</v>
      </c>
      <c r="Q1277">
        <f t="shared" si="55"/>
        <v>2018</v>
      </c>
      <c r="R1277" t="s">
        <v>83</v>
      </c>
      <c r="S1277" t="s">
        <v>29</v>
      </c>
      <c r="T1277" t="s">
        <v>30</v>
      </c>
      <c r="U1277" s="1">
        <v>43101</v>
      </c>
      <c r="V1277" s="2">
        <v>9192.2000000000007</v>
      </c>
    </row>
    <row r="1278" spans="1:22" x14ac:dyDescent="0.25">
      <c r="A1278" t="s">
        <v>22</v>
      </c>
      <c r="B1278" t="s">
        <v>23</v>
      </c>
      <c r="C1278" t="s">
        <v>24</v>
      </c>
      <c r="D1278" t="s">
        <v>25</v>
      </c>
      <c r="E1278" t="s">
        <v>26</v>
      </c>
      <c r="F1278" t="s">
        <v>27</v>
      </c>
      <c r="G1278" t="s">
        <v>45</v>
      </c>
      <c r="H1278" t="s">
        <v>45</v>
      </c>
      <c r="I1278" t="str">
        <f>"D"</f>
        <v>D</v>
      </c>
      <c r="J1278">
        <v>110909</v>
      </c>
      <c r="K1278" t="s">
        <v>937</v>
      </c>
      <c r="L1278" t="s">
        <v>180</v>
      </c>
      <c r="M1278" t="s">
        <v>28</v>
      </c>
      <c r="N1278" t="s">
        <v>32</v>
      </c>
      <c r="O1278">
        <v>19018</v>
      </c>
      <c r="P1278" s="1">
        <v>43217</v>
      </c>
      <c r="Q1278">
        <f t="shared" si="55"/>
        <v>2018</v>
      </c>
      <c r="R1278" t="s">
        <v>83</v>
      </c>
      <c r="S1278" t="s">
        <v>29</v>
      </c>
      <c r="T1278" t="s">
        <v>30</v>
      </c>
      <c r="U1278" s="1">
        <v>43101</v>
      </c>
      <c r="V1278" s="2">
        <v>9192.2000000000007</v>
      </c>
    </row>
    <row r="1279" spans="1:22" x14ac:dyDescent="0.25">
      <c r="A1279" t="s">
        <v>22</v>
      </c>
      <c r="B1279" t="s">
        <v>23</v>
      </c>
      <c r="C1279" t="s">
        <v>24</v>
      </c>
      <c r="D1279" t="s">
        <v>25</v>
      </c>
      <c r="E1279" t="s">
        <v>26</v>
      </c>
      <c r="F1279" t="s">
        <v>27</v>
      </c>
      <c r="G1279" t="s">
        <v>45</v>
      </c>
      <c r="H1279" t="s">
        <v>45</v>
      </c>
      <c r="I1279" t="str">
        <f>"D"</f>
        <v>D</v>
      </c>
      <c r="J1279">
        <v>7391</v>
      </c>
      <c r="K1279" t="s">
        <v>2661</v>
      </c>
      <c r="L1279" t="s">
        <v>2662</v>
      </c>
      <c r="M1279" t="s">
        <v>28</v>
      </c>
      <c r="N1279" t="s">
        <v>32</v>
      </c>
      <c r="O1279">
        <v>19018</v>
      </c>
      <c r="P1279" s="1">
        <v>43217</v>
      </c>
      <c r="Q1279">
        <f t="shared" si="55"/>
        <v>2018</v>
      </c>
      <c r="R1279" t="s">
        <v>83</v>
      </c>
      <c r="S1279" t="s">
        <v>29</v>
      </c>
      <c r="T1279" t="s">
        <v>30</v>
      </c>
      <c r="U1279" s="1">
        <v>43160</v>
      </c>
      <c r="V1279" s="2">
        <v>9192.2000000000007</v>
      </c>
    </row>
    <row r="1280" spans="1:22" x14ac:dyDescent="0.25">
      <c r="A1280" t="s">
        <v>22</v>
      </c>
      <c r="B1280" t="s">
        <v>23</v>
      </c>
      <c r="C1280" t="s">
        <v>24</v>
      </c>
      <c r="D1280" t="s">
        <v>25</v>
      </c>
      <c r="E1280" t="s">
        <v>26</v>
      </c>
      <c r="F1280" t="s">
        <v>27</v>
      </c>
      <c r="G1280" t="s">
        <v>45</v>
      </c>
      <c r="H1280" t="s">
        <v>45</v>
      </c>
      <c r="I1280" t="str">
        <f>"EVER GREEN"</f>
        <v>EVER GREEN</v>
      </c>
      <c r="J1280">
        <v>63876</v>
      </c>
      <c r="K1280" t="s">
        <v>3855</v>
      </c>
      <c r="L1280" t="s">
        <v>3856</v>
      </c>
      <c r="M1280" t="s">
        <v>28</v>
      </c>
      <c r="N1280" t="s">
        <v>32</v>
      </c>
      <c r="O1280">
        <v>19018</v>
      </c>
      <c r="P1280" s="1">
        <v>43217</v>
      </c>
      <c r="Q1280">
        <f t="shared" si="55"/>
        <v>2018</v>
      </c>
      <c r="R1280" t="s">
        <v>83</v>
      </c>
      <c r="S1280" t="s">
        <v>29</v>
      </c>
      <c r="T1280" t="s">
        <v>30</v>
      </c>
      <c r="U1280" s="1">
        <v>43101</v>
      </c>
      <c r="V1280" s="2">
        <v>9192.2000000000007</v>
      </c>
    </row>
    <row r="1281" spans="1:22" x14ac:dyDescent="0.25">
      <c r="A1281" t="s">
        <v>22</v>
      </c>
      <c r="B1281" t="s">
        <v>23</v>
      </c>
      <c r="C1281" t="s">
        <v>24</v>
      </c>
      <c r="D1281" t="s">
        <v>25</v>
      </c>
      <c r="E1281" t="s">
        <v>26</v>
      </c>
      <c r="F1281" t="s">
        <v>27</v>
      </c>
      <c r="G1281" t="s">
        <v>45</v>
      </c>
      <c r="H1281" t="s">
        <v>45</v>
      </c>
      <c r="I1281" t="str">
        <f>"EVER GREEN"</f>
        <v>EVER GREEN</v>
      </c>
      <c r="J1281">
        <v>31293</v>
      </c>
      <c r="K1281" t="s">
        <v>1321</v>
      </c>
      <c r="L1281" t="s">
        <v>3859</v>
      </c>
      <c r="M1281" t="s">
        <v>28</v>
      </c>
      <c r="N1281" t="s">
        <v>32</v>
      </c>
      <c r="O1281">
        <v>19018</v>
      </c>
      <c r="P1281" s="1">
        <v>43217</v>
      </c>
      <c r="Q1281">
        <f t="shared" si="55"/>
        <v>2018</v>
      </c>
      <c r="R1281" t="s">
        <v>83</v>
      </c>
      <c r="S1281" t="s">
        <v>29</v>
      </c>
      <c r="T1281" t="s">
        <v>30</v>
      </c>
      <c r="U1281" s="1">
        <v>43374</v>
      </c>
      <c r="V1281" s="2">
        <v>9192.2000000000007</v>
      </c>
    </row>
    <row r="1282" spans="1:22" x14ac:dyDescent="0.25">
      <c r="A1282" t="s">
        <v>22</v>
      </c>
      <c r="B1282" t="s">
        <v>23</v>
      </c>
      <c r="C1282" t="s">
        <v>24</v>
      </c>
      <c r="D1282" t="s">
        <v>25</v>
      </c>
      <c r="E1282" t="s">
        <v>26</v>
      </c>
      <c r="F1282" t="s">
        <v>27</v>
      </c>
      <c r="G1282" t="s">
        <v>45</v>
      </c>
      <c r="H1282" t="s">
        <v>45</v>
      </c>
      <c r="I1282" t="str">
        <f>"EVER GREEN"</f>
        <v>EVER GREEN</v>
      </c>
      <c r="J1282">
        <v>70164</v>
      </c>
      <c r="K1282" t="s">
        <v>3869</v>
      </c>
      <c r="L1282" t="s">
        <v>3870</v>
      </c>
      <c r="M1282" t="s">
        <v>28</v>
      </c>
      <c r="N1282" t="s">
        <v>32</v>
      </c>
      <c r="O1282">
        <v>19018</v>
      </c>
      <c r="P1282" s="1">
        <v>43217</v>
      </c>
      <c r="Q1282">
        <f t="shared" ref="Q1282:Q1345" si="58">YEAR(P1282)</f>
        <v>2018</v>
      </c>
      <c r="R1282" t="s">
        <v>83</v>
      </c>
      <c r="S1282" t="s">
        <v>29</v>
      </c>
      <c r="T1282" t="s">
        <v>30</v>
      </c>
      <c r="U1282" s="1">
        <v>43101</v>
      </c>
      <c r="V1282" s="2">
        <v>9192.2000000000007</v>
      </c>
    </row>
    <row r="1283" spans="1:22" x14ac:dyDescent="0.25">
      <c r="A1283" t="s">
        <v>22</v>
      </c>
      <c r="B1283" t="s">
        <v>23</v>
      </c>
      <c r="C1283" t="s">
        <v>24</v>
      </c>
      <c r="D1283" t="s">
        <v>25</v>
      </c>
      <c r="E1283" t="s">
        <v>26</v>
      </c>
      <c r="F1283" t="s">
        <v>27</v>
      </c>
      <c r="G1283" t="s">
        <v>45</v>
      </c>
      <c r="H1283" t="s">
        <v>45</v>
      </c>
      <c r="I1283" t="str">
        <f>"EVER GREEN"</f>
        <v>EVER GREEN</v>
      </c>
      <c r="J1283">
        <v>127947</v>
      </c>
      <c r="K1283" t="s">
        <v>3871</v>
      </c>
      <c r="L1283" t="s">
        <v>3872</v>
      </c>
      <c r="M1283" t="s">
        <v>28</v>
      </c>
      <c r="N1283" t="s">
        <v>32</v>
      </c>
      <c r="O1283">
        <v>19018</v>
      </c>
      <c r="P1283" s="1">
        <v>43217</v>
      </c>
      <c r="Q1283">
        <f t="shared" si="58"/>
        <v>2018</v>
      </c>
      <c r="R1283" t="s">
        <v>83</v>
      </c>
      <c r="S1283" t="s">
        <v>29</v>
      </c>
      <c r="T1283" t="s">
        <v>30</v>
      </c>
      <c r="U1283" s="1">
        <v>43101</v>
      </c>
      <c r="V1283" s="2">
        <v>9192.2000000000007</v>
      </c>
    </row>
    <row r="1284" spans="1:22" x14ac:dyDescent="0.25">
      <c r="A1284" t="s">
        <v>22</v>
      </c>
      <c r="B1284" t="s">
        <v>23</v>
      </c>
      <c r="C1284" t="s">
        <v>24</v>
      </c>
      <c r="D1284" t="s">
        <v>25</v>
      </c>
      <c r="E1284" t="s">
        <v>26</v>
      </c>
      <c r="F1284" t="s">
        <v>27</v>
      </c>
      <c r="G1284" t="s">
        <v>45</v>
      </c>
      <c r="H1284" t="s">
        <v>45</v>
      </c>
      <c r="I1284" t="str">
        <f t="shared" ref="I1284:I1297" si="59">"D"</f>
        <v>D</v>
      </c>
      <c r="J1284">
        <v>7370</v>
      </c>
      <c r="K1284" t="s">
        <v>1698</v>
      </c>
      <c r="L1284" t="s">
        <v>1699</v>
      </c>
      <c r="M1284" t="s">
        <v>28</v>
      </c>
      <c r="N1284" t="s">
        <v>32</v>
      </c>
      <c r="O1284">
        <v>18616</v>
      </c>
      <c r="P1284" s="1">
        <v>42576</v>
      </c>
      <c r="Q1284">
        <f t="shared" si="58"/>
        <v>2016</v>
      </c>
      <c r="R1284" t="s">
        <v>83</v>
      </c>
      <c r="S1284" t="s">
        <v>29</v>
      </c>
      <c r="T1284" t="s">
        <v>30</v>
      </c>
      <c r="U1284" s="1">
        <v>42370</v>
      </c>
      <c r="V1284" s="2">
        <v>9194.83</v>
      </c>
    </row>
    <row r="1285" spans="1:22" x14ac:dyDescent="0.25">
      <c r="A1285" t="s">
        <v>22</v>
      </c>
      <c r="B1285" t="s">
        <v>23</v>
      </c>
      <c r="C1285" t="s">
        <v>24</v>
      </c>
      <c r="D1285" t="s">
        <v>25</v>
      </c>
      <c r="E1285" t="s">
        <v>26</v>
      </c>
      <c r="F1285" t="s">
        <v>27</v>
      </c>
      <c r="G1285" t="s">
        <v>45</v>
      </c>
      <c r="H1285" t="s">
        <v>45</v>
      </c>
      <c r="I1285" t="str">
        <f t="shared" si="59"/>
        <v>D</v>
      </c>
      <c r="J1285">
        <v>68631</v>
      </c>
      <c r="K1285" t="s">
        <v>1710</v>
      </c>
      <c r="L1285" t="s">
        <v>1710</v>
      </c>
      <c r="M1285" t="s">
        <v>28</v>
      </c>
      <c r="N1285" t="s">
        <v>32</v>
      </c>
      <c r="O1285">
        <v>18616</v>
      </c>
      <c r="P1285" s="1">
        <v>42576</v>
      </c>
      <c r="Q1285">
        <f t="shared" si="58"/>
        <v>2016</v>
      </c>
      <c r="R1285" t="s">
        <v>83</v>
      </c>
      <c r="S1285" t="s">
        <v>29</v>
      </c>
      <c r="T1285" t="s">
        <v>30</v>
      </c>
      <c r="U1285" s="1">
        <v>42370</v>
      </c>
      <c r="V1285" s="2">
        <v>9194.83</v>
      </c>
    </row>
    <row r="1286" spans="1:22" x14ac:dyDescent="0.25">
      <c r="A1286" t="s">
        <v>22</v>
      </c>
      <c r="B1286" t="s">
        <v>23</v>
      </c>
      <c r="C1286" t="s">
        <v>24</v>
      </c>
      <c r="D1286" t="s">
        <v>25</v>
      </c>
      <c r="E1286" t="s">
        <v>26</v>
      </c>
      <c r="F1286" t="s">
        <v>27</v>
      </c>
      <c r="G1286" t="s">
        <v>45</v>
      </c>
      <c r="H1286" t="s">
        <v>45</v>
      </c>
      <c r="I1286" t="str">
        <f t="shared" si="59"/>
        <v>D</v>
      </c>
      <c r="J1286">
        <v>48477</v>
      </c>
      <c r="K1286" t="s">
        <v>1730</v>
      </c>
      <c r="L1286" t="s">
        <v>1730</v>
      </c>
      <c r="M1286" t="s">
        <v>28</v>
      </c>
      <c r="N1286" t="s">
        <v>32</v>
      </c>
      <c r="O1286">
        <v>18616</v>
      </c>
      <c r="P1286" s="1">
        <v>42576</v>
      </c>
      <c r="Q1286">
        <f t="shared" si="58"/>
        <v>2016</v>
      </c>
      <c r="R1286" t="s">
        <v>83</v>
      </c>
      <c r="S1286" t="s">
        <v>29</v>
      </c>
      <c r="T1286" t="s">
        <v>30</v>
      </c>
      <c r="U1286" s="1">
        <v>42430</v>
      </c>
      <c r="V1286" s="2">
        <v>9194.83</v>
      </c>
    </row>
    <row r="1287" spans="1:22" x14ac:dyDescent="0.25">
      <c r="A1287" t="s">
        <v>22</v>
      </c>
      <c r="B1287" t="s">
        <v>23</v>
      </c>
      <c r="C1287" t="s">
        <v>24</v>
      </c>
      <c r="D1287" t="s">
        <v>25</v>
      </c>
      <c r="E1287" t="s">
        <v>26</v>
      </c>
      <c r="F1287" t="s">
        <v>27</v>
      </c>
      <c r="G1287" t="s">
        <v>45</v>
      </c>
      <c r="H1287" t="s">
        <v>45</v>
      </c>
      <c r="I1287" t="str">
        <f t="shared" si="59"/>
        <v>D</v>
      </c>
      <c r="J1287">
        <v>62431</v>
      </c>
      <c r="K1287" t="s">
        <v>1746</v>
      </c>
      <c r="L1287" t="s">
        <v>1746</v>
      </c>
      <c r="M1287" t="s">
        <v>28</v>
      </c>
      <c r="N1287" t="s">
        <v>32</v>
      </c>
      <c r="O1287">
        <v>18616</v>
      </c>
      <c r="P1287" s="1">
        <v>42576</v>
      </c>
      <c r="Q1287">
        <f t="shared" si="58"/>
        <v>2016</v>
      </c>
      <c r="R1287" t="s">
        <v>83</v>
      </c>
      <c r="S1287" t="s">
        <v>29</v>
      </c>
      <c r="T1287" t="s">
        <v>30</v>
      </c>
      <c r="U1287" s="1">
        <v>42401</v>
      </c>
      <c r="V1287" s="2">
        <v>9194.83</v>
      </c>
    </row>
    <row r="1288" spans="1:22" x14ac:dyDescent="0.25">
      <c r="A1288" t="s">
        <v>22</v>
      </c>
      <c r="B1288" t="s">
        <v>23</v>
      </c>
      <c r="C1288" t="s">
        <v>24</v>
      </c>
      <c r="D1288" t="s">
        <v>25</v>
      </c>
      <c r="E1288" t="s">
        <v>26</v>
      </c>
      <c r="F1288" t="s">
        <v>27</v>
      </c>
      <c r="G1288" t="s">
        <v>45</v>
      </c>
      <c r="H1288" t="s">
        <v>45</v>
      </c>
      <c r="I1288" t="str">
        <f t="shared" si="59"/>
        <v>D</v>
      </c>
      <c r="J1288">
        <v>14845</v>
      </c>
      <c r="K1288" t="s">
        <v>1753</v>
      </c>
      <c r="L1288" t="s">
        <v>353</v>
      </c>
      <c r="M1288" t="s">
        <v>28</v>
      </c>
      <c r="N1288" t="s">
        <v>32</v>
      </c>
      <c r="O1288">
        <v>18616</v>
      </c>
      <c r="P1288" s="1">
        <v>42576</v>
      </c>
      <c r="Q1288">
        <f t="shared" si="58"/>
        <v>2016</v>
      </c>
      <c r="R1288" t="s">
        <v>83</v>
      </c>
      <c r="S1288" t="s">
        <v>29</v>
      </c>
      <c r="T1288" t="s">
        <v>30</v>
      </c>
      <c r="U1288" s="1">
        <v>42370</v>
      </c>
      <c r="V1288" s="2">
        <v>9194.83</v>
      </c>
    </row>
    <row r="1289" spans="1:22" x14ac:dyDescent="0.25">
      <c r="A1289" t="s">
        <v>22</v>
      </c>
      <c r="B1289" t="s">
        <v>23</v>
      </c>
      <c r="C1289" t="s">
        <v>24</v>
      </c>
      <c r="D1289" t="s">
        <v>25</v>
      </c>
      <c r="E1289" t="s">
        <v>26</v>
      </c>
      <c r="F1289" t="s">
        <v>27</v>
      </c>
      <c r="G1289" t="s">
        <v>45</v>
      </c>
      <c r="H1289" t="s">
        <v>45</v>
      </c>
      <c r="I1289" t="str">
        <f t="shared" si="59"/>
        <v>D</v>
      </c>
      <c r="J1289">
        <v>7246</v>
      </c>
      <c r="K1289" t="s">
        <v>1816</v>
      </c>
      <c r="L1289" t="s">
        <v>1817</v>
      </c>
      <c r="M1289" t="s">
        <v>28</v>
      </c>
      <c r="N1289" t="s">
        <v>32</v>
      </c>
      <c r="O1289">
        <v>18616</v>
      </c>
      <c r="P1289" s="1">
        <v>42576</v>
      </c>
      <c r="Q1289">
        <f t="shared" si="58"/>
        <v>2016</v>
      </c>
      <c r="R1289" t="s">
        <v>83</v>
      </c>
      <c r="S1289" t="s">
        <v>29</v>
      </c>
      <c r="T1289" t="s">
        <v>30</v>
      </c>
      <c r="U1289" s="1">
        <v>42370</v>
      </c>
      <c r="V1289" s="2">
        <v>9194.83</v>
      </c>
    </row>
    <row r="1290" spans="1:22" x14ac:dyDescent="0.25">
      <c r="A1290" t="s">
        <v>22</v>
      </c>
      <c r="B1290" t="s">
        <v>23</v>
      </c>
      <c r="C1290" t="s">
        <v>24</v>
      </c>
      <c r="D1290" t="s">
        <v>25</v>
      </c>
      <c r="E1290" t="s">
        <v>26</v>
      </c>
      <c r="F1290" t="s">
        <v>27</v>
      </c>
      <c r="G1290" t="s">
        <v>45</v>
      </c>
      <c r="H1290" t="s">
        <v>45</v>
      </c>
      <c r="I1290" t="str">
        <f t="shared" si="59"/>
        <v>D</v>
      </c>
      <c r="J1290">
        <v>127705</v>
      </c>
      <c r="K1290" t="s">
        <v>1837</v>
      </c>
      <c r="L1290" t="s">
        <v>1838</v>
      </c>
      <c r="M1290" t="s">
        <v>28</v>
      </c>
      <c r="N1290" t="s">
        <v>32</v>
      </c>
      <c r="O1290">
        <v>18616</v>
      </c>
      <c r="P1290" s="1">
        <v>42576</v>
      </c>
      <c r="Q1290">
        <f t="shared" si="58"/>
        <v>2016</v>
      </c>
      <c r="R1290" t="s">
        <v>83</v>
      </c>
      <c r="S1290" t="s">
        <v>29</v>
      </c>
      <c r="T1290" t="s">
        <v>30</v>
      </c>
      <c r="U1290" s="1">
        <v>42370</v>
      </c>
      <c r="V1290" s="2">
        <v>9194.83</v>
      </c>
    </row>
    <row r="1291" spans="1:22" x14ac:dyDescent="0.25">
      <c r="A1291" t="s">
        <v>22</v>
      </c>
      <c r="B1291" t="s">
        <v>23</v>
      </c>
      <c r="C1291" t="s">
        <v>24</v>
      </c>
      <c r="D1291" t="s">
        <v>25</v>
      </c>
      <c r="E1291" t="s">
        <v>26</v>
      </c>
      <c r="F1291" t="s">
        <v>27</v>
      </c>
      <c r="G1291" t="s">
        <v>45</v>
      </c>
      <c r="H1291" t="s">
        <v>45</v>
      </c>
      <c r="I1291" t="str">
        <f t="shared" si="59"/>
        <v>D</v>
      </c>
      <c r="J1291">
        <v>11379</v>
      </c>
      <c r="K1291" t="s">
        <v>1855</v>
      </c>
      <c r="L1291" t="s">
        <v>1856</v>
      </c>
      <c r="M1291" t="s">
        <v>28</v>
      </c>
      <c r="N1291" t="s">
        <v>32</v>
      </c>
      <c r="O1291">
        <v>18616</v>
      </c>
      <c r="P1291" s="1">
        <v>42576</v>
      </c>
      <c r="Q1291">
        <f t="shared" si="58"/>
        <v>2016</v>
      </c>
      <c r="R1291" t="s">
        <v>83</v>
      </c>
      <c r="S1291" t="s">
        <v>29</v>
      </c>
      <c r="T1291" t="s">
        <v>30</v>
      </c>
      <c r="U1291" s="1">
        <v>42370</v>
      </c>
      <c r="V1291" s="2">
        <v>9194.83</v>
      </c>
    </row>
    <row r="1292" spans="1:22" x14ac:dyDescent="0.25">
      <c r="A1292" t="s">
        <v>22</v>
      </c>
      <c r="B1292" t="s">
        <v>23</v>
      </c>
      <c r="C1292" t="s">
        <v>24</v>
      </c>
      <c r="D1292" t="s">
        <v>25</v>
      </c>
      <c r="E1292" t="s">
        <v>26</v>
      </c>
      <c r="F1292" t="s">
        <v>27</v>
      </c>
      <c r="G1292" t="s">
        <v>45</v>
      </c>
      <c r="H1292" t="s">
        <v>45</v>
      </c>
      <c r="I1292" t="str">
        <f t="shared" si="59"/>
        <v>D</v>
      </c>
      <c r="J1292">
        <v>2501</v>
      </c>
      <c r="K1292" t="s">
        <v>1893</v>
      </c>
      <c r="L1292" t="s">
        <v>1894</v>
      </c>
      <c r="M1292" t="s">
        <v>28</v>
      </c>
      <c r="N1292" t="s">
        <v>32</v>
      </c>
      <c r="O1292">
        <v>18616</v>
      </c>
      <c r="P1292" s="1">
        <v>42576</v>
      </c>
      <c r="Q1292">
        <f t="shared" si="58"/>
        <v>2016</v>
      </c>
      <c r="R1292" t="s">
        <v>83</v>
      </c>
      <c r="S1292" t="s">
        <v>29</v>
      </c>
      <c r="T1292" t="s">
        <v>30</v>
      </c>
      <c r="U1292" s="1">
        <v>42370</v>
      </c>
      <c r="V1292" s="2">
        <v>9194.83</v>
      </c>
    </row>
    <row r="1293" spans="1:22" x14ac:dyDescent="0.25">
      <c r="A1293" t="s">
        <v>22</v>
      </c>
      <c r="B1293" t="s">
        <v>23</v>
      </c>
      <c r="C1293" t="s">
        <v>24</v>
      </c>
      <c r="D1293" t="s">
        <v>25</v>
      </c>
      <c r="E1293" t="s">
        <v>26</v>
      </c>
      <c r="F1293" t="s">
        <v>27</v>
      </c>
      <c r="G1293" t="s">
        <v>45</v>
      </c>
      <c r="H1293" t="s">
        <v>45</v>
      </c>
      <c r="I1293" t="str">
        <f t="shared" si="59"/>
        <v>D</v>
      </c>
      <c r="J1293">
        <v>103075</v>
      </c>
      <c r="K1293" t="s">
        <v>1917</v>
      </c>
      <c r="L1293" t="s">
        <v>1918</v>
      </c>
      <c r="M1293" t="s">
        <v>28</v>
      </c>
      <c r="N1293" t="s">
        <v>32</v>
      </c>
      <c r="O1293">
        <v>18616</v>
      </c>
      <c r="P1293" s="1">
        <v>42576</v>
      </c>
      <c r="Q1293">
        <f t="shared" si="58"/>
        <v>2016</v>
      </c>
      <c r="R1293" t="s">
        <v>83</v>
      </c>
      <c r="S1293" t="s">
        <v>29</v>
      </c>
      <c r="T1293" t="s">
        <v>30</v>
      </c>
      <c r="U1293" s="1">
        <v>42370</v>
      </c>
      <c r="V1293" s="2">
        <v>9194.83</v>
      </c>
    </row>
    <row r="1294" spans="1:22" x14ac:dyDescent="0.25">
      <c r="A1294" t="s">
        <v>22</v>
      </c>
      <c r="B1294" t="s">
        <v>23</v>
      </c>
      <c r="C1294" t="s">
        <v>24</v>
      </c>
      <c r="D1294" t="s">
        <v>25</v>
      </c>
      <c r="E1294" t="s">
        <v>26</v>
      </c>
      <c r="F1294" t="s">
        <v>27</v>
      </c>
      <c r="G1294" t="s">
        <v>45</v>
      </c>
      <c r="H1294" t="s">
        <v>45</v>
      </c>
      <c r="I1294" t="str">
        <f t="shared" si="59"/>
        <v>D</v>
      </c>
      <c r="J1294">
        <v>7513</v>
      </c>
      <c r="K1294" t="s">
        <v>1920</v>
      </c>
      <c r="L1294" t="s">
        <v>1921</v>
      </c>
      <c r="M1294" t="s">
        <v>28</v>
      </c>
      <c r="N1294" t="s">
        <v>32</v>
      </c>
      <c r="O1294">
        <v>18616</v>
      </c>
      <c r="P1294" s="1">
        <v>42576</v>
      </c>
      <c r="Q1294">
        <f t="shared" si="58"/>
        <v>2016</v>
      </c>
      <c r="R1294" t="s">
        <v>83</v>
      </c>
      <c r="S1294" t="s">
        <v>29</v>
      </c>
      <c r="T1294" t="s">
        <v>30</v>
      </c>
      <c r="U1294" s="1">
        <v>42370</v>
      </c>
      <c r="V1294" s="2">
        <v>9194.83</v>
      </c>
    </row>
    <row r="1295" spans="1:22" x14ac:dyDescent="0.25">
      <c r="A1295" t="s">
        <v>22</v>
      </c>
      <c r="B1295" t="s">
        <v>23</v>
      </c>
      <c r="C1295" t="s">
        <v>24</v>
      </c>
      <c r="D1295" t="s">
        <v>25</v>
      </c>
      <c r="E1295" t="s">
        <v>26</v>
      </c>
      <c r="F1295" t="s">
        <v>27</v>
      </c>
      <c r="G1295" t="s">
        <v>45</v>
      </c>
      <c r="H1295" t="s">
        <v>45</v>
      </c>
      <c r="I1295" t="str">
        <f t="shared" si="59"/>
        <v>D</v>
      </c>
      <c r="J1295">
        <v>105008</v>
      </c>
      <c r="K1295" t="s">
        <v>1927</v>
      </c>
      <c r="L1295" t="s">
        <v>1928</v>
      </c>
      <c r="M1295" t="s">
        <v>28</v>
      </c>
      <c r="N1295" t="s">
        <v>32</v>
      </c>
      <c r="O1295">
        <v>18616</v>
      </c>
      <c r="P1295" s="1">
        <v>42576</v>
      </c>
      <c r="Q1295">
        <f t="shared" si="58"/>
        <v>2016</v>
      </c>
      <c r="R1295" t="s">
        <v>83</v>
      </c>
      <c r="S1295" t="s">
        <v>29</v>
      </c>
      <c r="T1295" t="s">
        <v>30</v>
      </c>
      <c r="U1295" s="1">
        <v>42370</v>
      </c>
      <c r="V1295" s="2">
        <v>9194.83</v>
      </c>
    </row>
    <row r="1296" spans="1:22" x14ac:dyDescent="0.25">
      <c r="A1296" t="s">
        <v>22</v>
      </c>
      <c r="B1296" t="s">
        <v>23</v>
      </c>
      <c r="C1296" t="s">
        <v>24</v>
      </c>
      <c r="D1296" t="s">
        <v>25</v>
      </c>
      <c r="E1296" t="s">
        <v>26</v>
      </c>
      <c r="F1296" t="s">
        <v>27</v>
      </c>
      <c r="G1296" t="s">
        <v>45</v>
      </c>
      <c r="H1296" t="s">
        <v>45</v>
      </c>
      <c r="I1296" t="str">
        <f t="shared" si="59"/>
        <v>D</v>
      </c>
      <c r="J1296">
        <v>114479</v>
      </c>
      <c r="K1296" t="s">
        <v>1946</v>
      </c>
      <c r="L1296" t="s">
        <v>1947</v>
      </c>
      <c r="M1296" t="s">
        <v>28</v>
      </c>
      <c r="N1296" t="s">
        <v>32</v>
      </c>
      <c r="O1296">
        <v>18616</v>
      </c>
      <c r="P1296" s="1">
        <v>42576</v>
      </c>
      <c r="Q1296">
        <f t="shared" si="58"/>
        <v>2016</v>
      </c>
      <c r="R1296" t="s">
        <v>83</v>
      </c>
      <c r="S1296" t="s">
        <v>29</v>
      </c>
      <c r="T1296" t="s">
        <v>30</v>
      </c>
      <c r="U1296" s="1">
        <v>42370</v>
      </c>
      <c r="V1296" s="2">
        <v>9194.83</v>
      </c>
    </row>
    <row r="1297" spans="1:22" x14ac:dyDescent="0.25">
      <c r="A1297" t="s">
        <v>22</v>
      </c>
      <c r="B1297" t="s">
        <v>23</v>
      </c>
      <c r="C1297" t="s">
        <v>24</v>
      </c>
      <c r="D1297" t="s">
        <v>25</v>
      </c>
      <c r="E1297" t="s">
        <v>26</v>
      </c>
      <c r="F1297" t="s">
        <v>27</v>
      </c>
      <c r="G1297" t="s">
        <v>45</v>
      </c>
      <c r="H1297" t="s">
        <v>45</v>
      </c>
      <c r="I1297" t="str">
        <f t="shared" si="59"/>
        <v>D</v>
      </c>
      <c r="J1297">
        <v>7627</v>
      </c>
      <c r="K1297" t="s">
        <v>1949</v>
      </c>
      <c r="L1297" t="s">
        <v>1950</v>
      </c>
      <c r="M1297" t="s">
        <v>28</v>
      </c>
      <c r="N1297" t="s">
        <v>32</v>
      </c>
      <c r="O1297">
        <v>18616</v>
      </c>
      <c r="P1297" s="1">
        <v>42576</v>
      </c>
      <c r="Q1297">
        <f t="shared" si="58"/>
        <v>2016</v>
      </c>
      <c r="R1297" t="s">
        <v>83</v>
      </c>
      <c r="S1297" t="s">
        <v>29</v>
      </c>
      <c r="T1297" t="s">
        <v>30</v>
      </c>
      <c r="U1297" s="1">
        <v>42401</v>
      </c>
      <c r="V1297" s="2">
        <v>9194.83</v>
      </c>
    </row>
    <row r="1298" spans="1:22" x14ac:dyDescent="0.25">
      <c r="A1298" t="s">
        <v>22</v>
      </c>
      <c r="B1298" t="s">
        <v>23</v>
      </c>
      <c r="C1298" t="s">
        <v>24</v>
      </c>
      <c r="D1298" t="s">
        <v>25</v>
      </c>
      <c r="E1298" t="s">
        <v>26</v>
      </c>
      <c r="F1298" t="s">
        <v>27</v>
      </c>
      <c r="G1298" t="s">
        <v>45</v>
      </c>
      <c r="H1298" t="s">
        <v>45</v>
      </c>
      <c r="I1298" t="str">
        <f>"E"</f>
        <v>E</v>
      </c>
      <c r="J1298">
        <v>25615</v>
      </c>
      <c r="K1298" t="s">
        <v>2787</v>
      </c>
      <c r="L1298" t="s">
        <v>2788</v>
      </c>
      <c r="M1298" t="s">
        <v>28</v>
      </c>
      <c r="N1298" t="s">
        <v>32</v>
      </c>
      <c r="O1298">
        <v>18616</v>
      </c>
      <c r="P1298" s="1">
        <v>42576</v>
      </c>
      <c r="Q1298">
        <f t="shared" si="58"/>
        <v>2016</v>
      </c>
      <c r="R1298" t="s">
        <v>83</v>
      </c>
      <c r="S1298" t="s">
        <v>29</v>
      </c>
      <c r="T1298" t="s">
        <v>30</v>
      </c>
      <c r="U1298" s="1">
        <v>42370</v>
      </c>
      <c r="V1298" s="2">
        <v>9194.83</v>
      </c>
    </row>
    <row r="1299" spans="1:22" x14ac:dyDescent="0.25">
      <c r="A1299" t="s">
        <v>22</v>
      </c>
      <c r="B1299" t="s">
        <v>23</v>
      </c>
      <c r="C1299" t="s">
        <v>24</v>
      </c>
      <c r="D1299" t="s">
        <v>25</v>
      </c>
      <c r="E1299" t="s">
        <v>26</v>
      </c>
      <c r="F1299" t="s">
        <v>27</v>
      </c>
      <c r="G1299" t="s">
        <v>45</v>
      </c>
      <c r="H1299" t="s">
        <v>45</v>
      </c>
      <c r="I1299" t="str">
        <f>"E"</f>
        <v>E</v>
      </c>
      <c r="J1299">
        <v>7248</v>
      </c>
      <c r="K1299" t="s">
        <v>2800</v>
      </c>
      <c r="L1299" t="s">
        <v>2801</v>
      </c>
      <c r="M1299" t="s">
        <v>28</v>
      </c>
      <c r="N1299" t="s">
        <v>32</v>
      </c>
      <c r="O1299">
        <v>18616</v>
      </c>
      <c r="P1299" s="1">
        <v>42576</v>
      </c>
      <c r="Q1299">
        <f t="shared" si="58"/>
        <v>2016</v>
      </c>
      <c r="R1299" t="s">
        <v>83</v>
      </c>
      <c r="S1299" t="s">
        <v>29</v>
      </c>
      <c r="T1299" t="s">
        <v>30</v>
      </c>
      <c r="U1299" s="1">
        <v>42430</v>
      </c>
      <c r="V1299" s="2">
        <v>9194.83</v>
      </c>
    </row>
    <row r="1300" spans="1:22" x14ac:dyDescent="0.25">
      <c r="A1300" t="s">
        <v>22</v>
      </c>
      <c r="B1300" t="s">
        <v>23</v>
      </c>
      <c r="C1300" t="s">
        <v>24</v>
      </c>
      <c r="D1300" t="s">
        <v>25</v>
      </c>
      <c r="E1300" t="s">
        <v>26</v>
      </c>
      <c r="F1300" t="s">
        <v>27</v>
      </c>
      <c r="G1300" t="s">
        <v>45</v>
      </c>
      <c r="H1300" t="s">
        <v>45</v>
      </c>
      <c r="I1300" t="str">
        <f>"D"</f>
        <v>D</v>
      </c>
      <c r="J1300">
        <v>10594</v>
      </c>
      <c r="K1300" t="s">
        <v>1905</v>
      </c>
      <c r="L1300" t="s">
        <v>1906</v>
      </c>
      <c r="M1300" t="s">
        <v>28</v>
      </c>
      <c r="N1300" t="s">
        <v>32</v>
      </c>
      <c r="O1300">
        <v>18602</v>
      </c>
      <c r="P1300" s="1">
        <v>42541</v>
      </c>
      <c r="Q1300">
        <f t="shared" si="58"/>
        <v>2016</v>
      </c>
      <c r="R1300" t="s">
        <v>34</v>
      </c>
      <c r="S1300" t="s">
        <v>29</v>
      </c>
      <c r="T1300" t="s">
        <v>30</v>
      </c>
      <c r="U1300" s="1">
        <v>42370</v>
      </c>
      <c r="V1300" s="2">
        <v>9196.82</v>
      </c>
    </row>
    <row r="1301" spans="1:22" x14ac:dyDescent="0.25">
      <c r="A1301" t="s">
        <v>22</v>
      </c>
      <c r="B1301" t="s">
        <v>23</v>
      </c>
      <c r="C1301" t="s">
        <v>24</v>
      </c>
      <c r="D1301" t="s">
        <v>25</v>
      </c>
      <c r="E1301" t="s">
        <v>26</v>
      </c>
      <c r="F1301" t="s">
        <v>27</v>
      </c>
      <c r="G1301" t="s">
        <v>45</v>
      </c>
      <c r="H1301" t="s">
        <v>45</v>
      </c>
      <c r="I1301" t="str">
        <f>"A"</f>
        <v>A</v>
      </c>
      <c r="J1301">
        <v>3054852</v>
      </c>
      <c r="K1301" t="s">
        <v>77</v>
      </c>
      <c r="L1301" t="s">
        <v>78</v>
      </c>
      <c r="M1301" t="s">
        <v>28</v>
      </c>
      <c r="N1301" t="s">
        <v>32</v>
      </c>
      <c r="O1301">
        <v>17282</v>
      </c>
      <c r="P1301" s="1">
        <v>41548</v>
      </c>
      <c r="Q1301">
        <f t="shared" si="58"/>
        <v>2013</v>
      </c>
      <c r="R1301" t="s">
        <v>72</v>
      </c>
      <c r="S1301" t="s">
        <v>29</v>
      </c>
      <c r="T1301" t="s">
        <v>30</v>
      </c>
      <c r="U1301" s="1">
        <v>41609</v>
      </c>
      <c r="V1301" s="2">
        <v>9208.3799999999992</v>
      </c>
    </row>
    <row r="1302" spans="1:22" x14ac:dyDescent="0.25">
      <c r="A1302" t="s">
        <v>22</v>
      </c>
      <c r="B1302" t="s">
        <v>23</v>
      </c>
      <c r="C1302" t="s">
        <v>24</v>
      </c>
      <c r="D1302" t="s">
        <v>25</v>
      </c>
      <c r="E1302" t="s">
        <v>26</v>
      </c>
      <c r="F1302" t="s">
        <v>27</v>
      </c>
      <c r="G1302" t="s">
        <v>45</v>
      </c>
      <c r="H1302" t="s">
        <v>45</v>
      </c>
      <c r="I1302" t="str">
        <f>"B"</f>
        <v>B</v>
      </c>
      <c r="J1302">
        <v>116873</v>
      </c>
      <c r="K1302" t="s">
        <v>582</v>
      </c>
      <c r="L1302" t="s">
        <v>583</v>
      </c>
      <c r="M1302" t="s">
        <v>28</v>
      </c>
      <c r="N1302" t="s">
        <v>32</v>
      </c>
      <c r="O1302">
        <v>18810</v>
      </c>
      <c r="P1302" s="1">
        <v>42877</v>
      </c>
      <c r="Q1302">
        <f t="shared" si="58"/>
        <v>2017</v>
      </c>
      <c r="R1302" t="s">
        <v>83</v>
      </c>
      <c r="S1302" t="s">
        <v>29</v>
      </c>
      <c r="T1302" t="s">
        <v>30</v>
      </c>
      <c r="U1302" s="1">
        <v>42736</v>
      </c>
      <c r="V1302" s="2">
        <v>9219.5</v>
      </c>
    </row>
    <row r="1303" spans="1:22" x14ac:dyDescent="0.25">
      <c r="A1303" t="s">
        <v>22</v>
      </c>
      <c r="B1303" t="s">
        <v>23</v>
      </c>
      <c r="C1303" t="s">
        <v>24</v>
      </c>
      <c r="D1303" t="s">
        <v>25</v>
      </c>
      <c r="E1303" t="s">
        <v>26</v>
      </c>
      <c r="F1303" t="s">
        <v>27</v>
      </c>
      <c r="G1303" t="s">
        <v>45</v>
      </c>
      <c r="H1303" t="s">
        <v>45</v>
      </c>
      <c r="I1303" t="str">
        <f t="shared" ref="I1303:I1310" si="60">"C"</f>
        <v>C</v>
      </c>
      <c r="J1303">
        <v>120651</v>
      </c>
      <c r="K1303" t="s">
        <v>1039</v>
      </c>
      <c r="L1303" t="s">
        <v>1040</v>
      </c>
      <c r="M1303" t="s">
        <v>28</v>
      </c>
      <c r="N1303" t="s">
        <v>32</v>
      </c>
      <c r="O1303">
        <v>18810</v>
      </c>
      <c r="P1303" s="1">
        <v>42877</v>
      </c>
      <c r="Q1303">
        <f t="shared" si="58"/>
        <v>2017</v>
      </c>
      <c r="R1303" t="s">
        <v>83</v>
      </c>
      <c r="S1303" t="s">
        <v>29</v>
      </c>
      <c r="T1303" t="s">
        <v>30</v>
      </c>
      <c r="U1303" s="1">
        <v>42736</v>
      </c>
      <c r="V1303" s="2">
        <v>9219.5</v>
      </c>
    </row>
    <row r="1304" spans="1:22" x14ac:dyDescent="0.25">
      <c r="A1304" t="s">
        <v>22</v>
      </c>
      <c r="B1304" t="s">
        <v>23</v>
      </c>
      <c r="C1304" t="s">
        <v>24</v>
      </c>
      <c r="D1304" t="s">
        <v>25</v>
      </c>
      <c r="E1304" t="s">
        <v>26</v>
      </c>
      <c r="F1304" t="s">
        <v>27</v>
      </c>
      <c r="G1304" t="s">
        <v>45</v>
      </c>
      <c r="H1304" t="s">
        <v>45</v>
      </c>
      <c r="I1304" t="str">
        <f t="shared" si="60"/>
        <v>C</v>
      </c>
      <c r="J1304">
        <v>25595</v>
      </c>
      <c r="K1304" t="s">
        <v>1076</v>
      </c>
      <c r="L1304" t="s">
        <v>1077</v>
      </c>
      <c r="M1304" t="s">
        <v>28</v>
      </c>
      <c r="N1304" t="s">
        <v>32</v>
      </c>
      <c r="O1304">
        <v>18810</v>
      </c>
      <c r="P1304" s="1">
        <v>42877</v>
      </c>
      <c r="Q1304">
        <f t="shared" si="58"/>
        <v>2017</v>
      </c>
      <c r="R1304" t="s">
        <v>83</v>
      </c>
      <c r="S1304" t="s">
        <v>29</v>
      </c>
      <c r="T1304" t="s">
        <v>30</v>
      </c>
      <c r="U1304" s="1">
        <v>42767</v>
      </c>
      <c r="V1304" s="2">
        <v>9219.5</v>
      </c>
    </row>
    <row r="1305" spans="1:22" x14ac:dyDescent="0.25">
      <c r="A1305" t="s">
        <v>22</v>
      </c>
      <c r="B1305" t="s">
        <v>23</v>
      </c>
      <c r="C1305" t="s">
        <v>24</v>
      </c>
      <c r="D1305" t="s">
        <v>25</v>
      </c>
      <c r="E1305" t="s">
        <v>26</v>
      </c>
      <c r="F1305" t="s">
        <v>27</v>
      </c>
      <c r="G1305" t="s">
        <v>45</v>
      </c>
      <c r="H1305" t="s">
        <v>45</v>
      </c>
      <c r="I1305" t="str">
        <f t="shared" si="60"/>
        <v>C</v>
      </c>
      <c r="J1305">
        <v>120714</v>
      </c>
      <c r="K1305" t="s">
        <v>1085</v>
      </c>
      <c r="L1305" t="s">
        <v>1086</v>
      </c>
      <c r="M1305" t="s">
        <v>28</v>
      </c>
      <c r="N1305" t="s">
        <v>32</v>
      </c>
      <c r="O1305">
        <v>18810</v>
      </c>
      <c r="P1305" s="1">
        <v>42877</v>
      </c>
      <c r="Q1305">
        <f t="shared" si="58"/>
        <v>2017</v>
      </c>
      <c r="R1305" t="s">
        <v>83</v>
      </c>
      <c r="S1305" t="s">
        <v>29</v>
      </c>
      <c r="T1305" t="s">
        <v>30</v>
      </c>
      <c r="U1305" s="1">
        <v>42736</v>
      </c>
      <c r="V1305" s="2">
        <v>9219.5</v>
      </c>
    </row>
    <row r="1306" spans="1:22" x14ac:dyDescent="0.25">
      <c r="A1306" t="s">
        <v>22</v>
      </c>
      <c r="B1306" t="s">
        <v>23</v>
      </c>
      <c r="C1306" t="s">
        <v>24</v>
      </c>
      <c r="D1306" t="s">
        <v>25</v>
      </c>
      <c r="E1306" t="s">
        <v>26</v>
      </c>
      <c r="F1306" t="s">
        <v>27</v>
      </c>
      <c r="G1306" t="s">
        <v>45</v>
      </c>
      <c r="H1306" t="s">
        <v>45</v>
      </c>
      <c r="I1306" t="str">
        <f t="shared" si="60"/>
        <v>C</v>
      </c>
      <c r="J1306">
        <v>108179</v>
      </c>
      <c r="K1306" t="s">
        <v>1087</v>
      </c>
      <c r="L1306" t="s">
        <v>1088</v>
      </c>
      <c r="M1306" t="s">
        <v>28</v>
      </c>
      <c r="N1306" t="s">
        <v>32</v>
      </c>
      <c r="O1306">
        <v>18810</v>
      </c>
      <c r="P1306" s="1">
        <v>42877</v>
      </c>
      <c r="Q1306">
        <f t="shared" si="58"/>
        <v>2017</v>
      </c>
      <c r="R1306" t="s">
        <v>83</v>
      </c>
      <c r="S1306" t="s">
        <v>29</v>
      </c>
      <c r="T1306" t="s">
        <v>30</v>
      </c>
      <c r="U1306" s="1">
        <v>42736</v>
      </c>
      <c r="V1306" s="2">
        <v>9219.5</v>
      </c>
    </row>
    <row r="1307" spans="1:22" x14ac:dyDescent="0.25">
      <c r="A1307" t="s">
        <v>22</v>
      </c>
      <c r="B1307" t="s">
        <v>23</v>
      </c>
      <c r="C1307" t="s">
        <v>24</v>
      </c>
      <c r="D1307" t="s">
        <v>25</v>
      </c>
      <c r="E1307" t="s">
        <v>26</v>
      </c>
      <c r="F1307" t="s">
        <v>27</v>
      </c>
      <c r="G1307" t="s">
        <v>45</v>
      </c>
      <c r="H1307" t="s">
        <v>45</v>
      </c>
      <c r="I1307" t="str">
        <f t="shared" si="60"/>
        <v>C</v>
      </c>
      <c r="J1307">
        <v>102853</v>
      </c>
      <c r="K1307" t="s">
        <v>1093</v>
      </c>
      <c r="L1307" t="s">
        <v>1093</v>
      </c>
      <c r="M1307" t="s">
        <v>28</v>
      </c>
      <c r="N1307" t="s">
        <v>32</v>
      </c>
      <c r="O1307">
        <v>18810</v>
      </c>
      <c r="P1307" s="1">
        <v>42877</v>
      </c>
      <c r="Q1307">
        <f t="shared" si="58"/>
        <v>2017</v>
      </c>
      <c r="R1307" t="s">
        <v>83</v>
      </c>
      <c r="S1307" t="s">
        <v>29</v>
      </c>
      <c r="T1307" t="s">
        <v>30</v>
      </c>
      <c r="U1307" s="1">
        <v>42736</v>
      </c>
      <c r="V1307" s="2">
        <v>9219.5</v>
      </c>
    </row>
    <row r="1308" spans="1:22" x14ac:dyDescent="0.25">
      <c r="A1308" t="s">
        <v>22</v>
      </c>
      <c r="B1308" t="s">
        <v>23</v>
      </c>
      <c r="C1308" t="s">
        <v>24</v>
      </c>
      <c r="D1308" t="s">
        <v>25</v>
      </c>
      <c r="E1308" t="s">
        <v>26</v>
      </c>
      <c r="F1308" t="s">
        <v>27</v>
      </c>
      <c r="G1308" t="s">
        <v>45</v>
      </c>
      <c r="H1308" t="s">
        <v>45</v>
      </c>
      <c r="I1308" t="str">
        <f t="shared" si="60"/>
        <v>C</v>
      </c>
      <c r="J1308">
        <v>102894</v>
      </c>
      <c r="K1308" t="s">
        <v>1141</v>
      </c>
      <c r="L1308" t="s">
        <v>1142</v>
      </c>
      <c r="M1308" t="s">
        <v>28</v>
      </c>
      <c r="N1308" t="s">
        <v>32</v>
      </c>
      <c r="O1308">
        <v>18810</v>
      </c>
      <c r="P1308" s="1">
        <v>42877</v>
      </c>
      <c r="Q1308">
        <f t="shared" si="58"/>
        <v>2017</v>
      </c>
      <c r="R1308" t="s">
        <v>83</v>
      </c>
      <c r="S1308" t="s">
        <v>29</v>
      </c>
      <c r="T1308" t="s">
        <v>30</v>
      </c>
      <c r="U1308" s="1">
        <v>42736</v>
      </c>
      <c r="V1308" s="2">
        <v>9219.5</v>
      </c>
    </row>
    <row r="1309" spans="1:22" x14ac:dyDescent="0.25">
      <c r="A1309" t="s">
        <v>22</v>
      </c>
      <c r="B1309" t="s">
        <v>23</v>
      </c>
      <c r="C1309" t="s">
        <v>24</v>
      </c>
      <c r="D1309" t="s">
        <v>25</v>
      </c>
      <c r="E1309" t="s">
        <v>26</v>
      </c>
      <c r="F1309" t="s">
        <v>27</v>
      </c>
      <c r="G1309" t="s">
        <v>45</v>
      </c>
      <c r="H1309" t="s">
        <v>45</v>
      </c>
      <c r="I1309" t="str">
        <f t="shared" si="60"/>
        <v>C</v>
      </c>
      <c r="J1309">
        <v>25758</v>
      </c>
      <c r="K1309" t="s">
        <v>1162</v>
      </c>
      <c r="L1309" t="s">
        <v>1162</v>
      </c>
      <c r="M1309" t="s">
        <v>28</v>
      </c>
      <c r="N1309" t="s">
        <v>32</v>
      </c>
      <c r="O1309">
        <v>18810</v>
      </c>
      <c r="P1309" s="1">
        <v>42877</v>
      </c>
      <c r="Q1309">
        <f t="shared" si="58"/>
        <v>2017</v>
      </c>
      <c r="R1309" t="s">
        <v>83</v>
      </c>
      <c r="S1309" t="s">
        <v>29</v>
      </c>
      <c r="T1309" t="s">
        <v>30</v>
      </c>
      <c r="U1309" s="1">
        <v>42736</v>
      </c>
      <c r="V1309" s="2">
        <v>9219.5</v>
      </c>
    </row>
    <row r="1310" spans="1:22" x14ac:dyDescent="0.25">
      <c r="A1310" t="s">
        <v>22</v>
      </c>
      <c r="B1310" t="s">
        <v>23</v>
      </c>
      <c r="C1310" t="s">
        <v>24</v>
      </c>
      <c r="D1310" t="s">
        <v>25</v>
      </c>
      <c r="E1310" t="s">
        <v>26</v>
      </c>
      <c r="F1310" t="s">
        <v>27</v>
      </c>
      <c r="G1310" t="s">
        <v>45</v>
      </c>
      <c r="H1310" t="s">
        <v>45</v>
      </c>
      <c r="I1310" t="str">
        <f t="shared" si="60"/>
        <v>C</v>
      </c>
      <c r="J1310">
        <v>1343</v>
      </c>
      <c r="K1310" t="s">
        <v>1166</v>
      </c>
      <c r="L1310" t="s">
        <v>1167</v>
      </c>
      <c r="M1310" t="s">
        <v>28</v>
      </c>
      <c r="N1310" t="s">
        <v>32</v>
      </c>
      <c r="O1310">
        <v>18810</v>
      </c>
      <c r="P1310" s="1">
        <v>42877</v>
      </c>
      <c r="Q1310">
        <f t="shared" si="58"/>
        <v>2017</v>
      </c>
      <c r="R1310" t="s">
        <v>83</v>
      </c>
      <c r="S1310" t="s">
        <v>29</v>
      </c>
      <c r="T1310" t="s">
        <v>30</v>
      </c>
      <c r="U1310" s="1">
        <v>42767</v>
      </c>
      <c r="V1310" s="2">
        <v>9219.5</v>
      </c>
    </row>
    <row r="1311" spans="1:22" x14ac:dyDescent="0.25">
      <c r="A1311" t="s">
        <v>22</v>
      </c>
      <c r="B1311" t="s">
        <v>23</v>
      </c>
      <c r="C1311" t="s">
        <v>24</v>
      </c>
      <c r="D1311" t="s">
        <v>25</v>
      </c>
      <c r="E1311" t="s">
        <v>26</v>
      </c>
      <c r="F1311" t="s">
        <v>27</v>
      </c>
      <c r="G1311" t="s">
        <v>45</v>
      </c>
      <c r="H1311" t="s">
        <v>45</v>
      </c>
      <c r="I1311" t="str">
        <f t="shared" ref="I1311:I1345" si="61">"D"</f>
        <v>D</v>
      </c>
      <c r="J1311">
        <v>3012319</v>
      </c>
      <c r="K1311" t="s">
        <v>1958</v>
      </c>
      <c r="L1311" t="s">
        <v>1959</v>
      </c>
      <c r="M1311" t="s">
        <v>28</v>
      </c>
      <c r="N1311" t="s">
        <v>32</v>
      </c>
      <c r="O1311">
        <v>18810</v>
      </c>
      <c r="P1311" s="1">
        <v>42877</v>
      </c>
      <c r="Q1311">
        <f t="shared" si="58"/>
        <v>2017</v>
      </c>
      <c r="R1311" t="s">
        <v>83</v>
      </c>
      <c r="S1311" t="s">
        <v>29</v>
      </c>
      <c r="T1311" t="s">
        <v>30</v>
      </c>
      <c r="U1311" s="1">
        <v>42736</v>
      </c>
      <c r="V1311" s="2">
        <v>9219.5</v>
      </c>
    </row>
    <row r="1312" spans="1:22" x14ac:dyDescent="0.25">
      <c r="A1312" t="s">
        <v>22</v>
      </c>
      <c r="B1312" t="s">
        <v>23</v>
      </c>
      <c r="C1312" t="s">
        <v>24</v>
      </c>
      <c r="D1312" t="s">
        <v>25</v>
      </c>
      <c r="E1312" t="s">
        <v>26</v>
      </c>
      <c r="F1312" t="s">
        <v>27</v>
      </c>
      <c r="G1312" t="s">
        <v>45</v>
      </c>
      <c r="H1312" t="s">
        <v>45</v>
      </c>
      <c r="I1312" t="str">
        <f t="shared" si="61"/>
        <v>D</v>
      </c>
      <c r="J1312">
        <v>112060</v>
      </c>
      <c r="K1312" t="s">
        <v>1960</v>
      </c>
      <c r="L1312" t="s">
        <v>1961</v>
      </c>
      <c r="M1312" t="s">
        <v>28</v>
      </c>
      <c r="N1312" t="s">
        <v>32</v>
      </c>
      <c r="O1312">
        <v>18810</v>
      </c>
      <c r="P1312" s="1">
        <v>42877</v>
      </c>
      <c r="Q1312">
        <f t="shared" si="58"/>
        <v>2017</v>
      </c>
      <c r="R1312" t="s">
        <v>83</v>
      </c>
      <c r="S1312" t="s">
        <v>29</v>
      </c>
      <c r="T1312" t="s">
        <v>30</v>
      </c>
      <c r="U1312" s="1">
        <v>42767</v>
      </c>
      <c r="V1312" s="2">
        <v>9219.5</v>
      </c>
    </row>
    <row r="1313" spans="1:22" x14ac:dyDescent="0.25">
      <c r="A1313" t="s">
        <v>22</v>
      </c>
      <c r="B1313" t="s">
        <v>23</v>
      </c>
      <c r="C1313" t="s">
        <v>24</v>
      </c>
      <c r="D1313" t="s">
        <v>25</v>
      </c>
      <c r="E1313" t="s">
        <v>26</v>
      </c>
      <c r="F1313" t="s">
        <v>27</v>
      </c>
      <c r="G1313" t="s">
        <v>45</v>
      </c>
      <c r="H1313" t="s">
        <v>45</v>
      </c>
      <c r="I1313" t="str">
        <f t="shared" si="61"/>
        <v>D</v>
      </c>
      <c r="J1313">
        <v>29225</v>
      </c>
      <c r="K1313" t="s">
        <v>1962</v>
      </c>
      <c r="L1313" t="s">
        <v>1963</v>
      </c>
      <c r="M1313" t="s">
        <v>28</v>
      </c>
      <c r="N1313" t="s">
        <v>32</v>
      </c>
      <c r="O1313">
        <v>18810</v>
      </c>
      <c r="P1313" s="1">
        <v>42877</v>
      </c>
      <c r="Q1313">
        <f t="shared" si="58"/>
        <v>2017</v>
      </c>
      <c r="R1313" t="s">
        <v>83</v>
      </c>
      <c r="S1313" t="s">
        <v>29</v>
      </c>
      <c r="T1313" t="s">
        <v>30</v>
      </c>
      <c r="U1313" s="1">
        <v>42767</v>
      </c>
      <c r="V1313" s="2">
        <v>9219.5</v>
      </c>
    </row>
    <row r="1314" spans="1:22" x14ac:dyDescent="0.25">
      <c r="A1314" t="s">
        <v>22</v>
      </c>
      <c r="B1314" t="s">
        <v>23</v>
      </c>
      <c r="C1314" t="s">
        <v>24</v>
      </c>
      <c r="D1314" t="s">
        <v>25</v>
      </c>
      <c r="E1314" t="s">
        <v>26</v>
      </c>
      <c r="F1314" t="s">
        <v>27</v>
      </c>
      <c r="G1314" t="s">
        <v>45</v>
      </c>
      <c r="H1314" t="s">
        <v>45</v>
      </c>
      <c r="I1314" t="str">
        <f t="shared" si="61"/>
        <v>D</v>
      </c>
      <c r="J1314">
        <v>10031</v>
      </c>
      <c r="K1314" t="s">
        <v>1967</v>
      </c>
      <c r="L1314" t="s">
        <v>1968</v>
      </c>
      <c r="M1314" t="s">
        <v>28</v>
      </c>
      <c r="N1314" t="s">
        <v>32</v>
      </c>
      <c r="O1314">
        <v>18810</v>
      </c>
      <c r="P1314" s="1">
        <v>42877</v>
      </c>
      <c r="Q1314">
        <f t="shared" si="58"/>
        <v>2017</v>
      </c>
      <c r="R1314" t="s">
        <v>83</v>
      </c>
      <c r="S1314" t="s">
        <v>29</v>
      </c>
      <c r="T1314" t="s">
        <v>30</v>
      </c>
      <c r="U1314" s="1">
        <v>42736</v>
      </c>
      <c r="V1314" s="2">
        <v>9219.5</v>
      </c>
    </row>
    <row r="1315" spans="1:22" x14ac:dyDescent="0.25">
      <c r="A1315" t="s">
        <v>22</v>
      </c>
      <c r="B1315" t="s">
        <v>23</v>
      </c>
      <c r="C1315" t="s">
        <v>24</v>
      </c>
      <c r="D1315" t="s">
        <v>25</v>
      </c>
      <c r="E1315" t="s">
        <v>26</v>
      </c>
      <c r="F1315" t="s">
        <v>27</v>
      </c>
      <c r="G1315" t="s">
        <v>45</v>
      </c>
      <c r="H1315" t="s">
        <v>45</v>
      </c>
      <c r="I1315" t="str">
        <f t="shared" si="61"/>
        <v>D</v>
      </c>
      <c r="J1315">
        <v>106899</v>
      </c>
      <c r="K1315" t="s">
        <v>1969</v>
      </c>
      <c r="L1315" t="s">
        <v>1970</v>
      </c>
      <c r="M1315" t="s">
        <v>28</v>
      </c>
      <c r="N1315" t="s">
        <v>32</v>
      </c>
      <c r="O1315">
        <v>18810</v>
      </c>
      <c r="P1315" s="1">
        <v>42877</v>
      </c>
      <c r="Q1315">
        <f t="shared" si="58"/>
        <v>2017</v>
      </c>
      <c r="R1315" t="s">
        <v>83</v>
      </c>
      <c r="S1315" t="s">
        <v>29</v>
      </c>
      <c r="T1315" t="s">
        <v>30</v>
      </c>
      <c r="U1315" s="1">
        <v>42736</v>
      </c>
      <c r="V1315" s="2">
        <v>9219.5</v>
      </c>
    </row>
    <row r="1316" spans="1:22" x14ac:dyDescent="0.25">
      <c r="A1316" t="s">
        <v>22</v>
      </c>
      <c r="B1316" t="s">
        <v>23</v>
      </c>
      <c r="C1316" t="s">
        <v>24</v>
      </c>
      <c r="D1316" t="s">
        <v>25</v>
      </c>
      <c r="E1316" t="s">
        <v>26</v>
      </c>
      <c r="F1316" t="s">
        <v>27</v>
      </c>
      <c r="G1316" t="s">
        <v>45</v>
      </c>
      <c r="H1316" t="s">
        <v>45</v>
      </c>
      <c r="I1316" t="str">
        <f t="shared" si="61"/>
        <v>D</v>
      </c>
      <c r="J1316">
        <v>2441</v>
      </c>
      <c r="K1316" t="s">
        <v>1971</v>
      </c>
      <c r="L1316" t="s">
        <v>1972</v>
      </c>
      <c r="M1316" t="s">
        <v>28</v>
      </c>
      <c r="N1316" t="s">
        <v>32</v>
      </c>
      <c r="O1316">
        <v>18810</v>
      </c>
      <c r="P1316" s="1">
        <v>42877</v>
      </c>
      <c r="Q1316">
        <f t="shared" si="58"/>
        <v>2017</v>
      </c>
      <c r="R1316" t="s">
        <v>83</v>
      </c>
      <c r="S1316" t="s">
        <v>29</v>
      </c>
      <c r="T1316" t="s">
        <v>30</v>
      </c>
      <c r="U1316" s="1">
        <v>42767</v>
      </c>
      <c r="V1316" s="2">
        <v>9219.5</v>
      </c>
    </row>
    <row r="1317" spans="1:22" x14ac:dyDescent="0.25">
      <c r="A1317" t="s">
        <v>22</v>
      </c>
      <c r="B1317" t="s">
        <v>23</v>
      </c>
      <c r="C1317" t="s">
        <v>24</v>
      </c>
      <c r="D1317" t="s">
        <v>25</v>
      </c>
      <c r="E1317" t="s">
        <v>26</v>
      </c>
      <c r="F1317" t="s">
        <v>27</v>
      </c>
      <c r="G1317" t="s">
        <v>45</v>
      </c>
      <c r="H1317" t="s">
        <v>45</v>
      </c>
      <c r="I1317" t="str">
        <f t="shared" si="61"/>
        <v>D</v>
      </c>
      <c r="J1317">
        <v>80030</v>
      </c>
      <c r="K1317" t="s">
        <v>1976</v>
      </c>
      <c r="L1317" t="s">
        <v>1977</v>
      </c>
      <c r="M1317" t="s">
        <v>28</v>
      </c>
      <c r="N1317" t="s">
        <v>32</v>
      </c>
      <c r="O1317">
        <v>18810</v>
      </c>
      <c r="P1317" s="1">
        <v>42877</v>
      </c>
      <c r="Q1317">
        <f t="shared" si="58"/>
        <v>2017</v>
      </c>
      <c r="R1317" t="s">
        <v>83</v>
      </c>
      <c r="S1317" t="s">
        <v>29</v>
      </c>
      <c r="T1317" t="s">
        <v>30</v>
      </c>
      <c r="U1317" s="1">
        <v>42736</v>
      </c>
      <c r="V1317" s="2">
        <v>9219.5</v>
      </c>
    </row>
    <row r="1318" spans="1:22" x14ac:dyDescent="0.25">
      <c r="A1318" t="s">
        <v>22</v>
      </c>
      <c r="B1318" t="s">
        <v>23</v>
      </c>
      <c r="C1318" t="s">
        <v>24</v>
      </c>
      <c r="D1318" t="s">
        <v>25</v>
      </c>
      <c r="E1318" t="s">
        <v>26</v>
      </c>
      <c r="F1318" t="s">
        <v>27</v>
      </c>
      <c r="G1318" t="s">
        <v>45</v>
      </c>
      <c r="H1318" t="s">
        <v>45</v>
      </c>
      <c r="I1318" t="str">
        <f t="shared" si="61"/>
        <v>D</v>
      </c>
      <c r="J1318">
        <v>1309</v>
      </c>
      <c r="K1318" t="s">
        <v>1980</v>
      </c>
      <c r="L1318" t="s">
        <v>1981</v>
      </c>
      <c r="M1318" t="s">
        <v>28</v>
      </c>
      <c r="N1318" t="s">
        <v>32</v>
      </c>
      <c r="O1318">
        <v>18810</v>
      </c>
      <c r="P1318" s="1">
        <v>42877</v>
      </c>
      <c r="Q1318">
        <f t="shared" si="58"/>
        <v>2017</v>
      </c>
      <c r="R1318" t="s">
        <v>83</v>
      </c>
      <c r="S1318" t="s">
        <v>29</v>
      </c>
      <c r="T1318" t="s">
        <v>30</v>
      </c>
      <c r="U1318" s="1">
        <v>42767</v>
      </c>
      <c r="V1318" s="2">
        <v>9219.5</v>
      </c>
    </row>
    <row r="1319" spans="1:22" x14ac:dyDescent="0.25">
      <c r="A1319" t="s">
        <v>22</v>
      </c>
      <c r="B1319" t="s">
        <v>23</v>
      </c>
      <c r="C1319" t="s">
        <v>24</v>
      </c>
      <c r="D1319" t="s">
        <v>25</v>
      </c>
      <c r="E1319" t="s">
        <v>26</v>
      </c>
      <c r="F1319" t="s">
        <v>27</v>
      </c>
      <c r="G1319" t="s">
        <v>45</v>
      </c>
      <c r="H1319" t="s">
        <v>45</v>
      </c>
      <c r="I1319" t="str">
        <f t="shared" si="61"/>
        <v>D</v>
      </c>
      <c r="J1319">
        <v>1272</v>
      </c>
      <c r="K1319" t="s">
        <v>1982</v>
      </c>
      <c r="L1319" t="s">
        <v>1983</v>
      </c>
      <c r="M1319" t="s">
        <v>28</v>
      </c>
      <c r="N1319" t="s">
        <v>32</v>
      </c>
      <c r="O1319">
        <v>18810</v>
      </c>
      <c r="P1319" s="1">
        <v>42877</v>
      </c>
      <c r="Q1319">
        <f t="shared" si="58"/>
        <v>2017</v>
      </c>
      <c r="R1319" t="s">
        <v>83</v>
      </c>
      <c r="S1319" t="s">
        <v>29</v>
      </c>
      <c r="T1319" t="s">
        <v>30</v>
      </c>
      <c r="U1319" s="1">
        <v>42795</v>
      </c>
      <c r="V1319" s="2">
        <v>9219.5</v>
      </c>
    </row>
    <row r="1320" spans="1:22" x14ac:dyDescent="0.25">
      <c r="A1320" t="s">
        <v>22</v>
      </c>
      <c r="B1320" t="s">
        <v>23</v>
      </c>
      <c r="C1320" t="s">
        <v>24</v>
      </c>
      <c r="D1320" t="s">
        <v>25</v>
      </c>
      <c r="E1320" t="s">
        <v>26</v>
      </c>
      <c r="F1320" t="s">
        <v>27</v>
      </c>
      <c r="G1320" t="s">
        <v>45</v>
      </c>
      <c r="H1320" t="s">
        <v>45</v>
      </c>
      <c r="I1320" t="str">
        <f t="shared" si="61"/>
        <v>D</v>
      </c>
      <c r="J1320">
        <v>2505</v>
      </c>
      <c r="K1320" t="s">
        <v>1984</v>
      </c>
      <c r="L1320" t="s">
        <v>1985</v>
      </c>
      <c r="M1320" t="s">
        <v>28</v>
      </c>
      <c r="N1320" t="s">
        <v>32</v>
      </c>
      <c r="O1320">
        <v>18810</v>
      </c>
      <c r="P1320" s="1">
        <v>42877</v>
      </c>
      <c r="Q1320">
        <f t="shared" si="58"/>
        <v>2017</v>
      </c>
      <c r="R1320" t="s">
        <v>83</v>
      </c>
      <c r="S1320" t="s">
        <v>29</v>
      </c>
      <c r="T1320" t="s">
        <v>30</v>
      </c>
      <c r="U1320" s="1">
        <v>42795</v>
      </c>
      <c r="V1320" s="2">
        <v>9219.5</v>
      </c>
    </row>
    <row r="1321" spans="1:22" x14ac:dyDescent="0.25">
      <c r="A1321" t="s">
        <v>22</v>
      </c>
      <c r="B1321" t="s">
        <v>23</v>
      </c>
      <c r="C1321" t="s">
        <v>24</v>
      </c>
      <c r="D1321" t="s">
        <v>25</v>
      </c>
      <c r="E1321" t="s">
        <v>26</v>
      </c>
      <c r="F1321" t="s">
        <v>27</v>
      </c>
      <c r="G1321" t="s">
        <v>45</v>
      </c>
      <c r="H1321" t="s">
        <v>45</v>
      </c>
      <c r="I1321" t="str">
        <f t="shared" si="61"/>
        <v>D</v>
      </c>
      <c r="J1321">
        <v>7754</v>
      </c>
      <c r="K1321" t="s">
        <v>2004</v>
      </c>
      <c r="L1321" t="s">
        <v>2005</v>
      </c>
      <c r="M1321" t="s">
        <v>28</v>
      </c>
      <c r="N1321" t="s">
        <v>32</v>
      </c>
      <c r="O1321">
        <v>18810</v>
      </c>
      <c r="P1321" s="1">
        <v>42877</v>
      </c>
      <c r="Q1321">
        <f t="shared" si="58"/>
        <v>2017</v>
      </c>
      <c r="R1321" t="s">
        <v>83</v>
      </c>
      <c r="S1321" t="s">
        <v>29</v>
      </c>
      <c r="T1321" t="s">
        <v>30</v>
      </c>
      <c r="U1321" s="1">
        <v>42767</v>
      </c>
      <c r="V1321" s="2">
        <v>9219.5</v>
      </c>
    </row>
    <row r="1322" spans="1:22" x14ac:dyDescent="0.25">
      <c r="A1322" t="s">
        <v>22</v>
      </c>
      <c r="B1322" t="s">
        <v>23</v>
      </c>
      <c r="C1322" t="s">
        <v>24</v>
      </c>
      <c r="D1322" t="s">
        <v>25</v>
      </c>
      <c r="E1322" t="s">
        <v>26</v>
      </c>
      <c r="F1322" t="s">
        <v>27</v>
      </c>
      <c r="G1322" t="s">
        <v>45</v>
      </c>
      <c r="H1322" t="s">
        <v>45</v>
      </c>
      <c r="I1322" t="str">
        <f t="shared" si="61"/>
        <v>D</v>
      </c>
      <c r="J1322">
        <v>10050</v>
      </c>
      <c r="K1322" t="s">
        <v>932</v>
      </c>
      <c r="L1322" t="s">
        <v>2018</v>
      </c>
      <c r="M1322" t="s">
        <v>28</v>
      </c>
      <c r="N1322" t="s">
        <v>32</v>
      </c>
      <c r="O1322">
        <v>18810</v>
      </c>
      <c r="P1322" s="1">
        <v>42877</v>
      </c>
      <c r="Q1322">
        <f t="shared" si="58"/>
        <v>2017</v>
      </c>
      <c r="R1322" t="s">
        <v>83</v>
      </c>
      <c r="S1322" t="s">
        <v>29</v>
      </c>
      <c r="T1322" t="s">
        <v>30</v>
      </c>
      <c r="U1322" s="1">
        <v>42767</v>
      </c>
      <c r="V1322" s="2">
        <v>9219.5</v>
      </c>
    </row>
    <row r="1323" spans="1:22" x14ac:dyDescent="0.25">
      <c r="A1323" t="s">
        <v>22</v>
      </c>
      <c r="B1323" t="s">
        <v>23</v>
      </c>
      <c r="C1323" t="s">
        <v>24</v>
      </c>
      <c r="D1323" t="s">
        <v>25</v>
      </c>
      <c r="E1323" t="s">
        <v>26</v>
      </c>
      <c r="F1323" t="s">
        <v>27</v>
      </c>
      <c r="G1323" t="s">
        <v>45</v>
      </c>
      <c r="H1323" t="s">
        <v>45</v>
      </c>
      <c r="I1323" t="str">
        <f t="shared" si="61"/>
        <v>D</v>
      </c>
      <c r="J1323">
        <v>106328</v>
      </c>
      <c r="K1323" t="s">
        <v>2019</v>
      </c>
      <c r="L1323" t="s">
        <v>2020</v>
      </c>
      <c r="M1323" t="s">
        <v>28</v>
      </c>
      <c r="N1323" t="s">
        <v>32</v>
      </c>
      <c r="O1323">
        <v>18810</v>
      </c>
      <c r="P1323" s="1">
        <v>42877</v>
      </c>
      <c r="Q1323">
        <f t="shared" si="58"/>
        <v>2017</v>
      </c>
      <c r="R1323" t="s">
        <v>83</v>
      </c>
      <c r="S1323" t="s">
        <v>29</v>
      </c>
      <c r="T1323" t="s">
        <v>30</v>
      </c>
      <c r="U1323" s="1">
        <v>42736</v>
      </c>
      <c r="V1323" s="2">
        <v>9219.5</v>
      </c>
    </row>
    <row r="1324" spans="1:22" x14ac:dyDescent="0.25">
      <c r="A1324" t="s">
        <v>22</v>
      </c>
      <c r="B1324" t="s">
        <v>23</v>
      </c>
      <c r="C1324" t="s">
        <v>24</v>
      </c>
      <c r="D1324" t="s">
        <v>25</v>
      </c>
      <c r="E1324" t="s">
        <v>26</v>
      </c>
      <c r="F1324" t="s">
        <v>27</v>
      </c>
      <c r="G1324" t="s">
        <v>45</v>
      </c>
      <c r="H1324" t="s">
        <v>45</v>
      </c>
      <c r="I1324" t="str">
        <f t="shared" si="61"/>
        <v>D</v>
      </c>
      <c r="J1324">
        <v>521</v>
      </c>
      <c r="K1324" t="s">
        <v>2021</v>
      </c>
      <c r="L1324" t="s">
        <v>2022</v>
      </c>
      <c r="M1324" t="s">
        <v>28</v>
      </c>
      <c r="N1324" t="s">
        <v>32</v>
      </c>
      <c r="O1324">
        <v>18810</v>
      </c>
      <c r="P1324" s="1">
        <v>42877</v>
      </c>
      <c r="Q1324">
        <f t="shared" si="58"/>
        <v>2017</v>
      </c>
      <c r="R1324" t="s">
        <v>83</v>
      </c>
      <c r="S1324" t="s">
        <v>29</v>
      </c>
      <c r="T1324" t="s">
        <v>30</v>
      </c>
      <c r="U1324" s="1">
        <v>42767</v>
      </c>
      <c r="V1324" s="2">
        <v>9219.5</v>
      </c>
    </row>
    <row r="1325" spans="1:22" x14ac:dyDescent="0.25">
      <c r="A1325" t="s">
        <v>22</v>
      </c>
      <c r="B1325" t="s">
        <v>23</v>
      </c>
      <c r="C1325" t="s">
        <v>24</v>
      </c>
      <c r="D1325" t="s">
        <v>25</v>
      </c>
      <c r="E1325" t="s">
        <v>26</v>
      </c>
      <c r="F1325" t="s">
        <v>27</v>
      </c>
      <c r="G1325" t="s">
        <v>45</v>
      </c>
      <c r="H1325" t="s">
        <v>45</v>
      </c>
      <c r="I1325" t="str">
        <f t="shared" si="61"/>
        <v>D</v>
      </c>
      <c r="J1325">
        <v>4943</v>
      </c>
      <c r="K1325" t="s">
        <v>2031</v>
      </c>
      <c r="L1325" t="s">
        <v>2032</v>
      </c>
      <c r="M1325" t="s">
        <v>28</v>
      </c>
      <c r="N1325" t="s">
        <v>32</v>
      </c>
      <c r="O1325">
        <v>18810</v>
      </c>
      <c r="P1325" s="1">
        <v>42877</v>
      </c>
      <c r="Q1325">
        <f t="shared" si="58"/>
        <v>2017</v>
      </c>
      <c r="R1325" t="s">
        <v>83</v>
      </c>
      <c r="S1325" t="s">
        <v>29</v>
      </c>
      <c r="T1325" t="s">
        <v>30</v>
      </c>
      <c r="U1325" s="1">
        <v>42767</v>
      </c>
      <c r="V1325" s="2">
        <v>9219.5</v>
      </c>
    </row>
    <row r="1326" spans="1:22" x14ac:dyDescent="0.25">
      <c r="A1326" t="s">
        <v>22</v>
      </c>
      <c r="B1326" t="s">
        <v>23</v>
      </c>
      <c r="C1326" t="s">
        <v>24</v>
      </c>
      <c r="D1326" t="s">
        <v>25</v>
      </c>
      <c r="E1326" t="s">
        <v>26</v>
      </c>
      <c r="F1326" t="s">
        <v>27</v>
      </c>
      <c r="G1326" t="s">
        <v>45</v>
      </c>
      <c r="H1326" t="s">
        <v>45</v>
      </c>
      <c r="I1326" t="str">
        <f t="shared" si="61"/>
        <v>D</v>
      </c>
      <c r="J1326">
        <v>609</v>
      </c>
      <c r="K1326" t="s">
        <v>2035</v>
      </c>
      <c r="L1326" t="s">
        <v>2036</v>
      </c>
      <c r="M1326" t="s">
        <v>28</v>
      </c>
      <c r="N1326" t="s">
        <v>32</v>
      </c>
      <c r="O1326">
        <v>18810</v>
      </c>
      <c r="P1326" s="1">
        <v>42877</v>
      </c>
      <c r="Q1326">
        <f t="shared" si="58"/>
        <v>2017</v>
      </c>
      <c r="R1326" t="s">
        <v>83</v>
      </c>
      <c r="S1326" t="s">
        <v>29</v>
      </c>
      <c r="T1326" t="s">
        <v>30</v>
      </c>
      <c r="U1326" s="1">
        <v>42767</v>
      </c>
      <c r="V1326" s="2">
        <v>9219.5</v>
      </c>
    </row>
    <row r="1327" spans="1:22" x14ac:dyDescent="0.25">
      <c r="A1327" t="s">
        <v>22</v>
      </c>
      <c r="B1327" t="s">
        <v>23</v>
      </c>
      <c r="C1327" t="s">
        <v>24</v>
      </c>
      <c r="D1327" t="s">
        <v>25</v>
      </c>
      <c r="E1327" t="s">
        <v>26</v>
      </c>
      <c r="F1327" t="s">
        <v>27</v>
      </c>
      <c r="G1327" t="s">
        <v>45</v>
      </c>
      <c r="H1327" t="s">
        <v>45</v>
      </c>
      <c r="I1327" t="str">
        <f t="shared" si="61"/>
        <v>D</v>
      </c>
      <c r="J1327">
        <v>12927</v>
      </c>
      <c r="K1327" t="s">
        <v>2051</v>
      </c>
      <c r="L1327" t="s">
        <v>2052</v>
      </c>
      <c r="M1327" t="s">
        <v>28</v>
      </c>
      <c r="N1327" t="s">
        <v>32</v>
      </c>
      <c r="O1327">
        <v>18810</v>
      </c>
      <c r="P1327" s="1">
        <v>42877</v>
      </c>
      <c r="Q1327">
        <f t="shared" si="58"/>
        <v>2017</v>
      </c>
      <c r="R1327" t="s">
        <v>83</v>
      </c>
      <c r="S1327" t="s">
        <v>29</v>
      </c>
      <c r="T1327" t="s">
        <v>30</v>
      </c>
      <c r="U1327" s="1">
        <v>42767</v>
      </c>
      <c r="V1327" s="2">
        <v>9219.5</v>
      </c>
    </row>
    <row r="1328" spans="1:22" x14ac:dyDescent="0.25">
      <c r="A1328" t="s">
        <v>22</v>
      </c>
      <c r="B1328" t="s">
        <v>23</v>
      </c>
      <c r="C1328" t="s">
        <v>24</v>
      </c>
      <c r="D1328" t="s">
        <v>25</v>
      </c>
      <c r="E1328" t="s">
        <v>26</v>
      </c>
      <c r="F1328" t="s">
        <v>27</v>
      </c>
      <c r="G1328" t="s">
        <v>45</v>
      </c>
      <c r="H1328" t="s">
        <v>45</v>
      </c>
      <c r="I1328" t="str">
        <f t="shared" si="61"/>
        <v>D</v>
      </c>
      <c r="J1328">
        <v>32817</v>
      </c>
      <c r="K1328" t="s">
        <v>2056</v>
      </c>
      <c r="L1328" t="s">
        <v>2057</v>
      </c>
      <c r="M1328" t="s">
        <v>28</v>
      </c>
      <c r="N1328" t="s">
        <v>32</v>
      </c>
      <c r="O1328">
        <v>18810</v>
      </c>
      <c r="P1328" s="1">
        <v>42877</v>
      </c>
      <c r="Q1328">
        <f t="shared" si="58"/>
        <v>2017</v>
      </c>
      <c r="R1328" t="s">
        <v>83</v>
      </c>
      <c r="S1328" t="s">
        <v>29</v>
      </c>
      <c r="T1328" t="s">
        <v>30</v>
      </c>
      <c r="U1328" s="1">
        <v>42767</v>
      </c>
      <c r="V1328" s="2">
        <v>9219.5</v>
      </c>
    </row>
    <row r="1329" spans="1:22" x14ac:dyDescent="0.25">
      <c r="A1329" t="s">
        <v>22</v>
      </c>
      <c r="B1329" t="s">
        <v>23</v>
      </c>
      <c r="C1329" t="s">
        <v>24</v>
      </c>
      <c r="D1329" t="s">
        <v>25</v>
      </c>
      <c r="E1329" t="s">
        <v>26</v>
      </c>
      <c r="F1329" t="s">
        <v>27</v>
      </c>
      <c r="G1329" t="s">
        <v>45</v>
      </c>
      <c r="H1329" t="s">
        <v>45</v>
      </c>
      <c r="I1329" t="str">
        <f t="shared" si="61"/>
        <v>D</v>
      </c>
      <c r="J1329">
        <v>60957</v>
      </c>
      <c r="K1329" t="s">
        <v>2058</v>
      </c>
      <c r="L1329" t="s">
        <v>2059</v>
      </c>
      <c r="M1329" t="s">
        <v>28</v>
      </c>
      <c r="N1329" t="s">
        <v>32</v>
      </c>
      <c r="O1329">
        <v>18810</v>
      </c>
      <c r="P1329" s="1">
        <v>42877</v>
      </c>
      <c r="Q1329">
        <f t="shared" si="58"/>
        <v>2017</v>
      </c>
      <c r="R1329" t="s">
        <v>83</v>
      </c>
      <c r="S1329" t="s">
        <v>29</v>
      </c>
      <c r="T1329" t="s">
        <v>30</v>
      </c>
      <c r="U1329" s="1">
        <v>42736</v>
      </c>
      <c r="V1329" s="2">
        <v>9219.5</v>
      </c>
    </row>
    <row r="1330" spans="1:22" x14ac:dyDescent="0.25">
      <c r="A1330" t="s">
        <v>22</v>
      </c>
      <c r="B1330" t="s">
        <v>23</v>
      </c>
      <c r="C1330" t="s">
        <v>24</v>
      </c>
      <c r="D1330" t="s">
        <v>25</v>
      </c>
      <c r="E1330" t="s">
        <v>26</v>
      </c>
      <c r="F1330" t="s">
        <v>27</v>
      </c>
      <c r="G1330" t="s">
        <v>45</v>
      </c>
      <c r="H1330" t="s">
        <v>45</v>
      </c>
      <c r="I1330" t="str">
        <f t="shared" si="61"/>
        <v>D</v>
      </c>
      <c r="J1330">
        <v>70170</v>
      </c>
      <c r="K1330" t="s">
        <v>2060</v>
      </c>
      <c r="L1330" t="s">
        <v>2061</v>
      </c>
      <c r="M1330" t="s">
        <v>28</v>
      </c>
      <c r="N1330" t="s">
        <v>32</v>
      </c>
      <c r="O1330">
        <v>18810</v>
      </c>
      <c r="P1330" s="1">
        <v>42877</v>
      </c>
      <c r="Q1330">
        <f t="shared" si="58"/>
        <v>2017</v>
      </c>
      <c r="R1330" t="s">
        <v>83</v>
      </c>
      <c r="S1330" t="s">
        <v>29</v>
      </c>
      <c r="T1330" t="s">
        <v>30</v>
      </c>
      <c r="U1330" s="1">
        <v>42767</v>
      </c>
      <c r="V1330" s="2">
        <v>9219.5</v>
      </c>
    </row>
    <row r="1331" spans="1:22" x14ac:dyDescent="0.25">
      <c r="A1331" t="s">
        <v>22</v>
      </c>
      <c r="B1331" t="s">
        <v>23</v>
      </c>
      <c r="C1331" t="s">
        <v>24</v>
      </c>
      <c r="D1331" t="s">
        <v>25</v>
      </c>
      <c r="E1331" t="s">
        <v>26</v>
      </c>
      <c r="F1331" t="s">
        <v>27</v>
      </c>
      <c r="G1331" t="s">
        <v>45</v>
      </c>
      <c r="H1331" t="s">
        <v>45</v>
      </c>
      <c r="I1331" t="str">
        <f t="shared" si="61"/>
        <v>D</v>
      </c>
      <c r="J1331">
        <v>40621</v>
      </c>
      <c r="K1331" t="s">
        <v>2067</v>
      </c>
      <c r="L1331" t="s">
        <v>2068</v>
      </c>
      <c r="M1331" t="s">
        <v>28</v>
      </c>
      <c r="N1331" t="s">
        <v>32</v>
      </c>
      <c r="O1331">
        <v>18810</v>
      </c>
      <c r="P1331" s="1">
        <v>42877</v>
      </c>
      <c r="Q1331">
        <f t="shared" si="58"/>
        <v>2017</v>
      </c>
      <c r="R1331" t="s">
        <v>83</v>
      </c>
      <c r="S1331" t="s">
        <v>29</v>
      </c>
      <c r="T1331" t="s">
        <v>30</v>
      </c>
      <c r="U1331" s="1">
        <v>42767</v>
      </c>
      <c r="V1331" s="2">
        <v>9219.5</v>
      </c>
    </row>
    <row r="1332" spans="1:22" x14ac:dyDescent="0.25">
      <c r="A1332" t="s">
        <v>22</v>
      </c>
      <c r="B1332" t="s">
        <v>23</v>
      </c>
      <c r="C1332" t="s">
        <v>24</v>
      </c>
      <c r="D1332" t="s">
        <v>25</v>
      </c>
      <c r="E1332" t="s">
        <v>26</v>
      </c>
      <c r="F1332" t="s">
        <v>27</v>
      </c>
      <c r="G1332" t="s">
        <v>45</v>
      </c>
      <c r="H1332" t="s">
        <v>45</v>
      </c>
      <c r="I1332" t="str">
        <f t="shared" si="61"/>
        <v>D</v>
      </c>
      <c r="J1332">
        <v>8275</v>
      </c>
      <c r="K1332" t="s">
        <v>2080</v>
      </c>
      <c r="L1332" t="s">
        <v>2081</v>
      </c>
      <c r="M1332" t="s">
        <v>28</v>
      </c>
      <c r="N1332" t="s">
        <v>32</v>
      </c>
      <c r="O1332">
        <v>18810</v>
      </c>
      <c r="P1332" s="1">
        <v>42877</v>
      </c>
      <c r="Q1332">
        <f t="shared" si="58"/>
        <v>2017</v>
      </c>
      <c r="R1332" t="s">
        <v>83</v>
      </c>
      <c r="S1332" t="s">
        <v>29</v>
      </c>
      <c r="T1332" t="s">
        <v>30</v>
      </c>
      <c r="U1332" s="1">
        <v>42767</v>
      </c>
      <c r="V1332" s="2">
        <v>9219.5</v>
      </c>
    </row>
    <row r="1333" spans="1:22" x14ac:dyDescent="0.25">
      <c r="A1333" t="s">
        <v>22</v>
      </c>
      <c r="B1333" t="s">
        <v>23</v>
      </c>
      <c r="C1333" t="s">
        <v>24</v>
      </c>
      <c r="D1333" t="s">
        <v>25</v>
      </c>
      <c r="E1333" t="s">
        <v>26</v>
      </c>
      <c r="F1333" t="s">
        <v>27</v>
      </c>
      <c r="G1333" t="s">
        <v>45</v>
      </c>
      <c r="H1333" t="s">
        <v>45</v>
      </c>
      <c r="I1333" t="str">
        <f t="shared" si="61"/>
        <v>D</v>
      </c>
      <c r="J1333">
        <v>10051</v>
      </c>
      <c r="K1333" t="s">
        <v>2091</v>
      </c>
      <c r="L1333" t="s">
        <v>2092</v>
      </c>
      <c r="M1333" t="s">
        <v>28</v>
      </c>
      <c r="N1333" t="s">
        <v>32</v>
      </c>
      <c r="O1333">
        <v>18810</v>
      </c>
      <c r="P1333" s="1">
        <v>42877</v>
      </c>
      <c r="Q1333">
        <f t="shared" si="58"/>
        <v>2017</v>
      </c>
      <c r="R1333" t="s">
        <v>83</v>
      </c>
      <c r="S1333" t="s">
        <v>29</v>
      </c>
      <c r="T1333" t="s">
        <v>30</v>
      </c>
      <c r="U1333" s="1">
        <v>42856</v>
      </c>
      <c r="V1333" s="2">
        <v>9219.5</v>
      </c>
    </row>
    <row r="1334" spans="1:22" x14ac:dyDescent="0.25">
      <c r="A1334" t="s">
        <v>22</v>
      </c>
      <c r="B1334" t="s">
        <v>23</v>
      </c>
      <c r="C1334" t="s">
        <v>24</v>
      </c>
      <c r="D1334" t="s">
        <v>25</v>
      </c>
      <c r="E1334" t="s">
        <v>26</v>
      </c>
      <c r="F1334" t="s">
        <v>27</v>
      </c>
      <c r="G1334" t="s">
        <v>45</v>
      </c>
      <c r="H1334" t="s">
        <v>45</v>
      </c>
      <c r="I1334" t="str">
        <f t="shared" si="61"/>
        <v>D</v>
      </c>
      <c r="J1334">
        <v>38628</v>
      </c>
      <c r="K1334" t="s">
        <v>2120</v>
      </c>
      <c r="L1334" t="s">
        <v>2121</v>
      </c>
      <c r="M1334" t="s">
        <v>28</v>
      </c>
      <c r="N1334" t="s">
        <v>32</v>
      </c>
      <c r="O1334">
        <v>18810</v>
      </c>
      <c r="P1334" s="1">
        <v>42877</v>
      </c>
      <c r="Q1334">
        <f t="shared" si="58"/>
        <v>2017</v>
      </c>
      <c r="R1334" t="s">
        <v>83</v>
      </c>
      <c r="S1334" t="s">
        <v>29</v>
      </c>
      <c r="T1334" t="s">
        <v>30</v>
      </c>
      <c r="U1334" s="1">
        <v>42795</v>
      </c>
      <c r="V1334" s="2">
        <v>9219.5</v>
      </c>
    </row>
    <row r="1335" spans="1:22" x14ac:dyDescent="0.25">
      <c r="A1335" t="s">
        <v>22</v>
      </c>
      <c r="B1335" t="s">
        <v>23</v>
      </c>
      <c r="C1335" t="s">
        <v>24</v>
      </c>
      <c r="D1335" t="s">
        <v>25</v>
      </c>
      <c r="E1335" t="s">
        <v>26</v>
      </c>
      <c r="F1335" t="s">
        <v>27</v>
      </c>
      <c r="G1335" t="s">
        <v>45</v>
      </c>
      <c r="H1335" t="s">
        <v>45</v>
      </c>
      <c r="I1335" t="str">
        <f t="shared" si="61"/>
        <v>D</v>
      </c>
      <c r="J1335">
        <v>2504</v>
      </c>
      <c r="K1335" t="s">
        <v>2124</v>
      </c>
      <c r="L1335" t="s">
        <v>2125</v>
      </c>
      <c r="M1335" t="s">
        <v>28</v>
      </c>
      <c r="N1335" t="s">
        <v>32</v>
      </c>
      <c r="O1335">
        <v>18810</v>
      </c>
      <c r="P1335" s="1">
        <v>42877</v>
      </c>
      <c r="Q1335">
        <f t="shared" si="58"/>
        <v>2017</v>
      </c>
      <c r="R1335" t="s">
        <v>83</v>
      </c>
      <c r="S1335" t="s">
        <v>29</v>
      </c>
      <c r="T1335" t="s">
        <v>30</v>
      </c>
      <c r="U1335" s="1">
        <v>42767</v>
      </c>
      <c r="V1335" s="2">
        <v>9219.5</v>
      </c>
    </row>
    <row r="1336" spans="1:22" x14ac:dyDescent="0.25">
      <c r="A1336" t="s">
        <v>22</v>
      </c>
      <c r="B1336" t="s">
        <v>23</v>
      </c>
      <c r="C1336" t="s">
        <v>24</v>
      </c>
      <c r="D1336" t="s">
        <v>25</v>
      </c>
      <c r="E1336" t="s">
        <v>26</v>
      </c>
      <c r="F1336" t="s">
        <v>27</v>
      </c>
      <c r="G1336" t="s">
        <v>45</v>
      </c>
      <c r="H1336" t="s">
        <v>45</v>
      </c>
      <c r="I1336" t="str">
        <f t="shared" si="61"/>
        <v>D</v>
      </c>
      <c r="J1336">
        <v>26943</v>
      </c>
      <c r="K1336" t="s">
        <v>2126</v>
      </c>
      <c r="L1336" t="s">
        <v>2127</v>
      </c>
      <c r="M1336" t="s">
        <v>28</v>
      </c>
      <c r="N1336" t="s">
        <v>32</v>
      </c>
      <c r="O1336">
        <v>18810</v>
      </c>
      <c r="P1336" s="1">
        <v>42877</v>
      </c>
      <c r="Q1336">
        <f t="shared" si="58"/>
        <v>2017</v>
      </c>
      <c r="R1336" t="s">
        <v>83</v>
      </c>
      <c r="S1336" t="s">
        <v>29</v>
      </c>
      <c r="T1336" t="s">
        <v>30</v>
      </c>
      <c r="U1336" s="1">
        <v>42767</v>
      </c>
      <c r="V1336" s="2">
        <v>9219.5</v>
      </c>
    </row>
    <row r="1337" spans="1:22" x14ac:dyDescent="0.25">
      <c r="A1337" t="s">
        <v>22</v>
      </c>
      <c r="B1337" t="s">
        <v>23</v>
      </c>
      <c r="C1337" t="s">
        <v>24</v>
      </c>
      <c r="D1337" t="s">
        <v>25</v>
      </c>
      <c r="E1337" t="s">
        <v>26</v>
      </c>
      <c r="F1337" t="s">
        <v>27</v>
      </c>
      <c r="G1337" t="s">
        <v>45</v>
      </c>
      <c r="H1337" t="s">
        <v>45</v>
      </c>
      <c r="I1337" t="str">
        <f t="shared" si="61"/>
        <v>D</v>
      </c>
      <c r="J1337">
        <v>38301</v>
      </c>
      <c r="K1337" t="s">
        <v>2170</v>
      </c>
      <c r="L1337" t="s">
        <v>2171</v>
      </c>
      <c r="M1337" t="s">
        <v>28</v>
      </c>
      <c r="N1337" t="s">
        <v>32</v>
      </c>
      <c r="O1337">
        <v>18810</v>
      </c>
      <c r="P1337" s="1">
        <v>42877</v>
      </c>
      <c r="Q1337">
        <f t="shared" si="58"/>
        <v>2017</v>
      </c>
      <c r="R1337" t="s">
        <v>83</v>
      </c>
      <c r="S1337" t="s">
        <v>29</v>
      </c>
      <c r="T1337" t="s">
        <v>30</v>
      </c>
      <c r="U1337" s="1">
        <v>42767</v>
      </c>
      <c r="V1337" s="2">
        <v>9219.5</v>
      </c>
    </row>
    <row r="1338" spans="1:22" x14ac:dyDescent="0.25">
      <c r="A1338" t="s">
        <v>22</v>
      </c>
      <c r="B1338" t="s">
        <v>23</v>
      </c>
      <c r="C1338" t="s">
        <v>24</v>
      </c>
      <c r="D1338" t="s">
        <v>25</v>
      </c>
      <c r="E1338" t="s">
        <v>26</v>
      </c>
      <c r="F1338" t="s">
        <v>27</v>
      </c>
      <c r="G1338" t="s">
        <v>45</v>
      </c>
      <c r="H1338" t="s">
        <v>45</v>
      </c>
      <c r="I1338" t="str">
        <f t="shared" si="61"/>
        <v>D</v>
      </c>
      <c r="J1338">
        <v>27585</v>
      </c>
      <c r="K1338" t="s">
        <v>2221</v>
      </c>
      <c r="L1338" t="s">
        <v>2222</v>
      </c>
      <c r="M1338" t="s">
        <v>28</v>
      </c>
      <c r="N1338" t="s">
        <v>32</v>
      </c>
      <c r="O1338">
        <v>18810</v>
      </c>
      <c r="P1338" s="1">
        <v>42877</v>
      </c>
      <c r="Q1338">
        <f t="shared" si="58"/>
        <v>2017</v>
      </c>
      <c r="R1338" t="s">
        <v>83</v>
      </c>
      <c r="S1338" t="s">
        <v>29</v>
      </c>
      <c r="T1338" t="s">
        <v>30</v>
      </c>
      <c r="U1338" s="1">
        <v>42767</v>
      </c>
      <c r="V1338" s="2">
        <v>9219.5</v>
      </c>
    </row>
    <row r="1339" spans="1:22" x14ac:dyDescent="0.25">
      <c r="A1339" t="s">
        <v>22</v>
      </c>
      <c r="B1339" t="s">
        <v>23</v>
      </c>
      <c r="C1339" t="s">
        <v>24</v>
      </c>
      <c r="D1339" t="s">
        <v>25</v>
      </c>
      <c r="E1339" t="s">
        <v>26</v>
      </c>
      <c r="F1339" t="s">
        <v>27</v>
      </c>
      <c r="G1339" t="s">
        <v>45</v>
      </c>
      <c r="H1339" t="s">
        <v>45</v>
      </c>
      <c r="I1339" t="str">
        <f t="shared" si="61"/>
        <v>D</v>
      </c>
      <c r="J1339">
        <v>2437</v>
      </c>
      <c r="K1339" t="s">
        <v>2238</v>
      </c>
      <c r="L1339" t="s">
        <v>2239</v>
      </c>
      <c r="M1339" t="s">
        <v>28</v>
      </c>
      <c r="N1339" t="s">
        <v>32</v>
      </c>
      <c r="O1339">
        <v>18810</v>
      </c>
      <c r="P1339" s="1">
        <v>42877</v>
      </c>
      <c r="Q1339">
        <f t="shared" si="58"/>
        <v>2017</v>
      </c>
      <c r="R1339" t="s">
        <v>83</v>
      </c>
      <c r="S1339" t="s">
        <v>29</v>
      </c>
      <c r="T1339" t="s">
        <v>30</v>
      </c>
      <c r="U1339" s="1">
        <v>42767</v>
      </c>
      <c r="V1339" s="2">
        <v>9219.5</v>
      </c>
    </row>
    <row r="1340" spans="1:22" x14ac:dyDescent="0.25">
      <c r="A1340" t="s">
        <v>22</v>
      </c>
      <c r="B1340" t="s">
        <v>23</v>
      </c>
      <c r="C1340" t="s">
        <v>24</v>
      </c>
      <c r="D1340" t="s">
        <v>25</v>
      </c>
      <c r="E1340" t="s">
        <v>26</v>
      </c>
      <c r="F1340" t="s">
        <v>27</v>
      </c>
      <c r="G1340" t="s">
        <v>45</v>
      </c>
      <c r="H1340" t="s">
        <v>45</v>
      </c>
      <c r="I1340" t="str">
        <f t="shared" si="61"/>
        <v>D</v>
      </c>
      <c r="J1340">
        <v>12929</v>
      </c>
      <c r="K1340" t="s">
        <v>2247</v>
      </c>
      <c r="L1340" t="s">
        <v>2248</v>
      </c>
      <c r="M1340" t="s">
        <v>28</v>
      </c>
      <c r="N1340" t="s">
        <v>32</v>
      </c>
      <c r="O1340">
        <v>18810</v>
      </c>
      <c r="P1340" s="1">
        <v>42877</v>
      </c>
      <c r="Q1340">
        <f t="shared" si="58"/>
        <v>2017</v>
      </c>
      <c r="R1340" t="s">
        <v>83</v>
      </c>
      <c r="S1340" t="s">
        <v>29</v>
      </c>
      <c r="T1340" t="s">
        <v>30</v>
      </c>
      <c r="U1340" s="1">
        <v>42736</v>
      </c>
      <c r="V1340" s="2">
        <v>9219.5</v>
      </c>
    </row>
    <row r="1341" spans="1:22" x14ac:dyDescent="0.25">
      <c r="A1341" t="s">
        <v>22</v>
      </c>
      <c r="B1341" t="s">
        <v>23</v>
      </c>
      <c r="C1341" t="s">
        <v>24</v>
      </c>
      <c r="D1341" t="s">
        <v>25</v>
      </c>
      <c r="E1341" t="s">
        <v>26</v>
      </c>
      <c r="F1341" t="s">
        <v>27</v>
      </c>
      <c r="G1341" t="s">
        <v>45</v>
      </c>
      <c r="H1341" t="s">
        <v>45</v>
      </c>
      <c r="I1341" t="str">
        <f t="shared" si="61"/>
        <v>D</v>
      </c>
      <c r="J1341">
        <v>1221</v>
      </c>
      <c r="K1341" t="s">
        <v>2251</v>
      </c>
      <c r="L1341" t="s">
        <v>2252</v>
      </c>
      <c r="M1341" t="s">
        <v>28</v>
      </c>
      <c r="N1341" t="s">
        <v>32</v>
      </c>
      <c r="O1341">
        <v>18810</v>
      </c>
      <c r="P1341" s="1">
        <v>42877</v>
      </c>
      <c r="Q1341">
        <f t="shared" si="58"/>
        <v>2017</v>
      </c>
      <c r="R1341" t="s">
        <v>83</v>
      </c>
      <c r="S1341" t="s">
        <v>29</v>
      </c>
      <c r="T1341" t="s">
        <v>30</v>
      </c>
      <c r="U1341" s="1">
        <v>42767</v>
      </c>
      <c r="V1341" s="2">
        <v>9219.5</v>
      </c>
    </row>
    <row r="1342" spans="1:22" x14ac:dyDescent="0.25">
      <c r="A1342" t="s">
        <v>22</v>
      </c>
      <c r="B1342" t="s">
        <v>23</v>
      </c>
      <c r="C1342" t="s">
        <v>24</v>
      </c>
      <c r="D1342" t="s">
        <v>25</v>
      </c>
      <c r="E1342" t="s">
        <v>26</v>
      </c>
      <c r="F1342" t="s">
        <v>27</v>
      </c>
      <c r="G1342" t="s">
        <v>45</v>
      </c>
      <c r="H1342" t="s">
        <v>45</v>
      </c>
      <c r="I1342" t="str">
        <f t="shared" si="61"/>
        <v>D</v>
      </c>
      <c r="J1342">
        <v>2503</v>
      </c>
      <c r="K1342" t="s">
        <v>2258</v>
      </c>
      <c r="L1342" t="s">
        <v>2259</v>
      </c>
      <c r="M1342" t="s">
        <v>28</v>
      </c>
      <c r="N1342" t="s">
        <v>32</v>
      </c>
      <c r="O1342">
        <v>18810</v>
      </c>
      <c r="P1342" s="1">
        <v>42877</v>
      </c>
      <c r="Q1342">
        <f t="shared" si="58"/>
        <v>2017</v>
      </c>
      <c r="R1342" t="s">
        <v>83</v>
      </c>
      <c r="S1342" t="s">
        <v>29</v>
      </c>
      <c r="T1342" t="s">
        <v>30</v>
      </c>
      <c r="U1342" s="1">
        <v>42767</v>
      </c>
      <c r="V1342" s="2">
        <v>9219.5</v>
      </c>
    </row>
    <row r="1343" spans="1:22" x14ac:dyDescent="0.25">
      <c r="A1343" t="s">
        <v>22</v>
      </c>
      <c r="B1343" t="s">
        <v>23</v>
      </c>
      <c r="C1343" t="s">
        <v>24</v>
      </c>
      <c r="D1343" t="s">
        <v>25</v>
      </c>
      <c r="E1343" t="s">
        <v>26</v>
      </c>
      <c r="F1343" t="s">
        <v>27</v>
      </c>
      <c r="G1343" t="s">
        <v>45</v>
      </c>
      <c r="H1343" t="s">
        <v>45</v>
      </c>
      <c r="I1343" t="str">
        <f t="shared" si="61"/>
        <v>D</v>
      </c>
      <c r="J1343">
        <v>54348</v>
      </c>
      <c r="K1343" t="s">
        <v>2260</v>
      </c>
      <c r="L1343" t="s">
        <v>2261</v>
      </c>
      <c r="M1343" t="s">
        <v>28</v>
      </c>
      <c r="N1343" t="s">
        <v>32</v>
      </c>
      <c r="O1343">
        <v>18810</v>
      </c>
      <c r="P1343" s="1">
        <v>42877</v>
      </c>
      <c r="Q1343">
        <f t="shared" si="58"/>
        <v>2017</v>
      </c>
      <c r="R1343" t="s">
        <v>83</v>
      </c>
      <c r="S1343" t="s">
        <v>29</v>
      </c>
      <c r="T1343" t="s">
        <v>30</v>
      </c>
      <c r="U1343" s="1">
        <v>42736</v>
      </c>
      <c r="V1343" s="2">
        <v>9219.5</v>
      </c>
    </row>
    <row r="1344" spans="1:22" x14ac:dyDescent="0.25">
      <c r="A1344" t="s">
        <v>22</v>
      </c>
      <c r="B1344" t="s">
        <v>23</v>
      </c>
      <c r="C1344" t="s">
        <v>24</v>
      </c>
      <c r="D1344" t="s">
        <v>25</v>
      </c>
      <c r="E1344" t="s">
        <v>26</v>
      </c>
      <c r="F1344" t="s">
        <v>27</v>
      </c>
      <c r="G1344" t="s">
        <v>45</v>
      </c>
      <c r="H1344" t="s">
        <v>45</v>
      </c>
      <c r="I1344" t="str">
        <f t="shared" si="61"/>
        <v>D</v>
      </c>
      <c r="J1344">
        <v>54966</v>
      </c>
      <c r="K1344" t="s">
        <v>2265</v>
      </c>
      <c r="L1344" t="s">
        <v>2266</v>
      </c>
      <c r="M1344" t="s">
        <v>28</v>
      </c>
      <c r="N1344" t="s">
        <v>32</v>
      </c>
      <c r="O1344">
        <v>18810</v>
      </c>
      <c r="P1344" s="1">
        <v>42877</v>
      </c>
      <c r="Q1344">
        <f t="shared" si="58"/>
        <v>2017</v>
      </c>
      <c r="R1344" t="s">
        <v>83</v>
      </c>
      <c r="S1344" t="s">
        <v>29</v>
      </c>
      <c r="T1344" t="s">
        <v>30</v>
      </c>
      <c r="U1344" s="1">
        <v>42767</v>
      </c>
      <c r="V1344" s="2">
        <v>9219.5</v>
      </c>
    </row>
    <row r="1345" spans="1:22" x14ac:dyDescent="0.25">
      <c r="A1345" t="s">
        <v>22</v>
      </c>
      <c r="B1345" t="s">
        <v>23</v>
      </c>
      <c r="C1345" t="s">
        <v>24</v>
      </c>
      <c r="D1345" t="s">
        <v>25</v>
      </c>
      <c r="E1345" t="s">
        <v>26</v>
      </c>
      <c r="F1345" t="s">
        <v>27</v>
      </c>
      <c r="G1345" t="s">
        <v>45</v>
      </c>
      <c r="H1345" t="s">
        <v>45</v>
      </c>
      <c r="I1345" t="str">
        <f t="shared" si="61"/>
        <v>D</v>
      </c>
      <c r="J1345">
        <v>46227</v>
      </c>
      <c r="K1345" t="s">
        <v>2267</v>
      </c>
      <c r="L1345" t="s">
        <v>2268</v>
      </c>
      <c r="M1345" t="s">
        <v>28</v>
      </c>
      <c r="N1345" t="s">
        <v>32</v>
      </c>
      <c r="O1345">
        <v>18810</v>
      </c>
      <c r="P1345" s="1">
        <v>42877</v>
      </c>
      <c r="Q1345">
        <f t="shared" si="58"/>
        <v>2017</v>
      </c>
      <c r="R1345" t="s">
        <v>83</v>
      </c>
      <c r="S1345" t="s">
        <v>29</v>
      </c>
      <c r="T1345" t="s">
        <v>30</v>
      </c>
      <c r="U1345" s="1">
        <v>42767</v>
      </c>
      <c r="V1345" s="2">
        <v>9219.5</v>
      </c>
    </row>
    <row r="1346" spans="1:22" x14ac:dyDescent="0.25">
      <c r="A1346" t="s">
        <v>22</v>
      </c>
      <c r="B1346" t="s">
        <v>23</v>
      </c>
      <c r="C1346" t="s">
        <v>24</v>
      </c>
      <c r="D1346" t="s">
        <v>25</v>
      </c>
      <c r="E1346" t="s">
        <v>26</v>
      </c>
      <c r="F1346" t="s">
        <v>27</v>
      </c>
      <c r="G1346" t="s">
        <v>45</v>
      </c>
      <c r="H1346" t="s">
        <v>45</v>
      </c>
      <c r="I1346" t="str">
        <f>"E"</f>
        <v>E</v>
      </c>
      <c r="J1346">
        <v>1266</v>
      </c>
      <c r="K1346" t="s">
        <v>2813</v>
      </c>
      <c r="L1346" t="s">
        <v>2814</v>
      </c>
      <c r="M1346" t="s">
        <v>28</v>
      </c>
      <c r="N1346" t="s">
        <v>32</v>
      </c>
      <c r="O1346">
        <v>18810</v>
      </c>
      <c r="P1346" s="1">
        <v>42877</v>
      </c>
      <c r="Q1346">
        <f t="shared" ref="Q1346:Q1409" si="62">YEAR(P1346)</f>
        <v>2017</v>
      </c>
      <c r="R1346" t="s">
        <v>83</v>
      </c>
      <c r="S1346" t="s">
        <v>29</v>
      </c>
      <c r="T1346" t="s">
        <v>30</v>
      </c>
      <c r="U1346" s="1">
        <v>42767</v>
      </c>
      <c r="V1346" s="2">
        <v>9219.5</v>
      </c>
    </row>
    <row r="1347" spans="1:22" x14ac:dyDescent="0.25">
      <c r="A1347" t="s">
        <v>22</v>
      </c>
      <c r="B1347" t="s">
        <v>23</v>
      </c>
      <c r="C1347" t="s">
        <v>24</v>
      </c>
      <c r="D1347" t="s">
        <v>25</v>
      </c>
      <c r="E1347" t="s">
        <v>26</v>
      </c>
      <c r="F1347" t="s">
        <v>27</v>
      </c>
      <c r="G1347" t="s">
        <v>45</v>
      </c>
      <c r="H1347" t="s">
        <v>45</v>
      </c>
      <c r="I1347" t="str">
        <f>"E"</f>
        <v>E</v>
      </c>
      <c r="J1347">
        <v>39348</v>
      </c>
      <c r="K1347" t="s">
        <v>2815</v>
      </c>
      <c r="L1347" t="s">
        <v>2816</v>
      </c>
      <c r="M1347" t="s">
        <v>28</v>
      </c>
      <c r="N1347" t="s">
        <v>32</v>
      </c>
      <c r="O1347">
        <v>18810</v>
      </c>
      <c r="P1347" s="1">
        <v>42877</v>
      </c>
      <c r="Q1347">
        <f t="shared" si="62"/>
        <v>2017</v>
      </c>
      <c r="R1347" t="s">
        <v>83</v>
      </c>
      <c r="S1347" t="s">
        <v>29</v>
      </c>
      <c r="T1347" t="s">
        <v>30</v>
      </c>
      <c r="U1347" s="1">
        <v>42795</v>
      </c>
      <c r="V1347" s="2">
        <v>9219.5</v>
      </c>
    </row>
    <row r="1348" spans="1:22" x14ac:dyDescent="0.25">
      <c r="A1348" t="s">
        <v>22</v>
      </c>
      <c r="B1348" t="s">
        <v>23</v>
      </c>
      <c r="C1348" t="s">
        <v>24</v>
      </c>
      <c r="D1348" t="s">
        <v>25</v>
      </c>
      <c r="E1348" t="s">
        <v>26</v>
      </c>
      <c r="F1348" t="s">
        <v>27</v>
      </c>
      <c r="G1348" t="s">
        <v>45</v>
      </c>
      <c r="H1348" t="s">
        <v>45</v>
      </c>
      <c r="I1348" t="str">
        <f>"EVER GREEN"</f>
        <v>EVER GREEN</v>
      </c>
      <c r="J1348">
        <v>5024</v>
      </c>
      <c r="K1348" t="s">
        <v>3787</v>
      </c>
      <c r="L1348" t="s">
        <v>3788</v>
      </c>
      <c r="M1348" t="s">
        <v>28</v>
      </c>
      <c r="N1348" t="s">
        <v>32</v>
      </c>
      <c r="O1348">
        <v>18810</v>
      </c>
      <c r="P1348" s="1">
        <v>42877</v>
      </c>
      <c r="Q1348">
        <f t="shared" si="62"/>
        <v>2017</v>
      </c>
      <c r="R1348" t="s">
        <v>83</v>
      </c>
      <c r="S1348" t="s">
        <v>29</v>
      </c>
      <c r="T1348" t="s">
        <v>30</v>
      </c>
      <c r="U1348" s="1">
        <v>42736</v>
      </c>
      <c r="V1348" s="2">
        <v>9219.5</v>
      </c>
    </row>
    <row r="1349" spans="1:22" x14ac:dyDescent="0.25">
      <c r="A1349" t="s">
        <v>22</v>
      </c>
      <c r="B1349" t="s">
        <v>23</v>
      </c>
      <c r="C1349" t="s">
        <v>24</v>
      </c>
      <c r="D1349" t="s">
        <v>25</v>
      </c>
      <c r="E1349" t="s">
        <v>26</v>
      </c>
      <c r="F1349" t="s">
        <v>27</v>
      </c>
      <c r="G1349" t="s">
        <v>45</v>
      </c>
      <c r="H1349" t="s">
        <v>45</v>
      </c>
      <c r="I1349" t="str">
        <f>"EVER GREEN"</f>
        <v>EVER GREEN</v>
      </c>
      <c r="J1349">
        <v>25581</v>
      </c>
      <c r="K1349" t="s">
        <v>3799</v>
      </c>
      <c r="L1349" t="s">
        <v>3800</v>
      </c>
      <c r="M1349" t="s">
        <v>28</v>
      </c>
      <c r="N1349" t="s">
        <v>32</v>
      </c>
      <c r="O1349">
        <v>18810</v>
      </c>
      <c r="P1349" s="1">
        <v>42877</v>
      </c>
      <c r="Q1349">
        <f t="shared" si="62"/>
        <v>2017</v>
      </c>
      <c r="R1349" t="s">
        <v>83</v>
      </c>
      <c r="S1349" t="s">
        <v>29</v>
      </c>
      <c r="T1349" t="s">
        <v>30</v>
      </c>
      <c r="U1349" s="1">
        <v>42767</v>
      </c>
      <c r="V1349" s="2">
        <v>9219.5</v>
      </c>
    </row>
    <row r="1350" spans="1:22" x14ac:dyDescent="0.25">
      <c r="A1350" t="s">
        <v>22</v>
      </c>
      <c r="B1350" t="s">
        <v>23</v>
      </c>
      <c r="C1350" t="s">
        <v>24</v>
      </c>
      <c r="D1350" t="s">
        <v>25</v>
      </c>
      <c r="E1350" t="s">
        <v>26</v>
      </c>
      <c r="F1350" t="s">
        <v>27</v>
      </c>
      <c r="G1350" t="s">
        <v>45</v>
      </c>
      <c r="H1350" t="s">
        <v>45</v>
      </c>
      <c r="I1350" t="str">
        <f>"EVER GREEN"</f>
        <v>EVER GREEN</v>
      </c>
      <c r="J1350">
        <v>76514</v>
      </c>
      <c r="K1350" t="s">
        <v>3801</v>
      </c>
      <c r="L1350" t="s">
        <v>3802</v>
      </c>
      <c r="M1350" t="s">
        <v>28</v>
      </c>
      <c r="N1350" t="s">
        <v>32</v>
      </c>
      <c r="O1350">
        <v>18810</v>
      </c>
      <c r="P1350" s="1">
        <v>42877</v>
      </c>
      <c r="Q1350">
        <f t="shared" si="62"/>
        <v>2017</v>
      </c>
      <c r="R1350" t="s">
        <v>83</v>
      </c>
      <c r="S1350" t="s">
        <v>29</v>
      </c>
      <c r="T1350" t="s">
        <v>30</v>
      </c>
      <c r="U1350" s="1">
        <v>42767</v>
      </c>
      <c r="V1350" s="2">
        <v>9219.5</v>
      </c>
    </row>
    <row r="1351" spans="1:22" x14ac:dyDescent="0.25">
      <c r="A1351" t="s">
        <v>22</v>
      </c>
      <c r="B1351" t="s">
        <v>23</v>
      </c>
      <c r="C1351" t="s">
        <v>24</v>
      </c>
      <c r="D1351" t="s">
        <v>25</v>
      </c>
      <c r="E1351" t="s">
        <v>26</v>
      </c>
      <c r="F1351" t="s">
        <v>27</v>
      </c>
      <c r="G1351" t="s">
        <v>45</v>
      </c>
      <c r="H1351" t="s">
        <v>45</v>
      </c>
      <c r="I1351" t="str">
        <f>"EVER GREEN"</f>
        <v>EVER GREEN</v>
      </c>
      <c r="J1351">
        <v>26365</v>
      </c>
      <c r="K1351" t="s">
        <v>3805</v>
      </c>
      <c r="L1351" t="s">
        <v>3806</v>
      </c>
      <c r="M1351" t="s">
        <v>28</v>
      </c>
      <c r="N1351" t="s">
        <v>32</v>
      </c>
      <c r="O1351">
        <v>18810</v>
      </c>
      <c r="P1351" s="1">
        <v>42877</v>
      </c>
      <c r="Q1351">
        <f t="shared" si="62"/>
        <v>2017</v>
      </c>
      <c r="R1351" t="s">
        <v>83</v>
      </c>
      <c r="S1351" t="s">
        <v>29</v>
      </c>
      <c r="T1351" t="s">
        <v>30</v>
      </c>
      <c r="U1351" s="1">
        <v>42767</v>
      </c>
      <c r="V1351" s="2">
        <v>9219.5</v>
      </c>
    </row>
    <row r="1352" spans="1:22" x14ac:dyDescent="0.25">
      <c r="A1352" t="s">
        <v>22</v>
      </c>
      <c r="B1352" t="s">
        <v>23</v>
      </c>
      <c r="C1352" t="s">
        <v>24</v>
      </c>
      <c r="D1352" t="s">
        <v>25</v>
      </c>
      <c r="E1352" t="s">
        <v>26</v>
      </c>
      <c r="F1352" t="s">
        <v>27</v>
      </c>
      <c r="G1352" t="s">
        <v>45</v>
      </c>
      <c r="H1352" t="s">
        <v>45</v>
      </c>
      <c r="I1352" t="str">
        <f>"EVER GREEN"</f>
        <v>EVER GREEN</v>
      </c>
      <c r="J1352">
        <v>43147</v>
      </c>
      <c r="K1352" t="s">
        <v>3814</v>
      </c>
      <c r="L1352" t="s">
        <v>3815</v>
      </c>
      <c r="M1352" t="s">
        <v>28</v>
      </c>
      <c r="N1352" t="s">
        <v>32</v>
      </c>
      <c r="O1352">
        <v>18810</v>
      </c>
      <c r="P1352" s="1">
        <v>42877</v>
      </c>
      <c r="Q1352">
        <f t="shared" si="62"/>
        <v>2017</v>
      </c>
      <c r="R1352" t="s">
        <v>83</v>
      </c>
      <c r="S1352" t="s">
        <v>29</v>
      </c>
      <c r="T1352" t="s">
        <v>30</v>
      </c>
      <c r="U1352" s="1">
        <v>42736</v>
      </c>
      <c r="V1352" s="2">
        <v>9219.5</v>
      </c>
    </row>
    <row r="1353" spans="1:22" x14ac:dyDescent="0.25">
      <c r="A1353" t="s">
        <v>22</v>
      </c>
      <c r="B1353" t="s">
        <v>23</v>
      </c>
      <c r="C1353" t="s">
        <v>24</v>
      </c>
      <c r="D1353" t="s">
        <v>25</v>
      </c>
      <c r="E1353" t="s">
        <v>26</v>
      </c>
      <c r="F1353" t="s">
        <v>27</v>
      </c>
      <c r="G1353" t="s">
        <v>45</v>
      </c>
      <c r="H1353" t="s">
        <v>45</v>
      </c>
      <c r="I1353" t="str">
        <f>"D"</f>
        <v>D</v>
      </c>
      <c r="J1353">
        <v>9157</v>
      </c>
      <c r="K1353" t="s">
        <v>2084</v>
      </c>
      <c r="L1353" t="s">
        <v>2085</v>
      </c>
      <c r="M1353" t="s">
        <v>28</v>
      </c>
      <c r="N1353" t="s">
        <v>32</v>
      </c>
      <c r="O1353">
        <v>18841</v>
      </c>
      <c r="P1353" s="1">
        <v>42926</v>
      </c>
      <c r="Q1353">
        <f t="shared" si="62"/>
        <v>2017</v>
      </c>
      <c r="R1353" t="s">
        <v>34</v>
      </c>
      <c r="S1353" t="s">
        <v>29</v>
      </c>
      <c r="T1353" t="s">
        <v>30</v>
      </c>
      <c r="U1353" s="1">
        <v>42887</v>
      </c>
      <c r="V1353" s="2">
        <v>9241.52</v>
      </c>
    </row>
    <row r="1354" spans="1:22" x14ac:dyDescent="0.25">
      <c r="A1354" t="s">
        <v>22</v>
      </c>
      <c r="B1354" t="s">
        <v>23</v>
      </c>
      <c r="C1354" t="s">
        <v>24</v>
      </c>
      <c r="D1354" t="s">
        <v>25</v>
      </c>
      <c r="E1354" t="s">
        <v>26</v>
      </c>
      <c r="F1354" t="s">
        <v>27</v>
      </c>
      <c r="G1354" t="s">
        <v>45</v>
      </c>
      <c r="H1354" t="s">
        <v>45</v>
      </c>
      <c r="I1354" t="str">
        <f>"D"</f>
        <v>D</v>
      </c>
      <c r="J1354">
        <v>10729</v>
      </c>
      <c r="K1354" t="s">
        <v>1163</v>
      </c>
      <c r="L1354" t="s">
        <v>2110</v>
      </c>
      <c r="M1354" t="s">
        <v>28</v>
      </c>
      <c r="N1354" t="s">
        <v>32</v>
      </c>
      <c r="O1354">
        <v>18841</v>
      </c>
      <c r="P1354" s="1">
        <v>42926</v>
      </c>
      <c r="Q1354">
        <f t="shared" si="62"/>
        <v>2017</v>
      </c>
      <c r="R1354" t="s">
        <v>34</v>
      </c>
      <c r="S1354" t="s">
        <v>29</v>
      </c>
      <c r="T1354" t="s">
        <v>30</v>
      </c>
      <c r="U1354" s="1">
        <v>42736</v>
      </c>
      <c r="V1354" s="2">
        <v>9241.52</v>
      </c>
    </row>
    <row r="1355" spans="1:22" x14ac:dyDescent="0.25">
      <c r="A1355" t="s">
        <v>22</v>
      </c>
      <c r="B1355" t="s">
        <v>23</v>
      </c>
      <c r="C1355" t="s">
        <v>24</v>
      </c>
      <c r="D1355" t="s">
        <v>25</v>
      </c>
      <c r="E1355" t="s">
        <v>26</v>
      </c>
      <c r="F1355" t="s">
        <v>27</v>
      </c>
      <c r="G1355" t="s">
        <v>45</v>
      </c>
      <c r="H1355" t="s">
        <v>45</v>
      </c>
      <c r="I1355" t="str">
        <f>"D"</f>
        <v>D</v>
      </c>
      <c r="J1355">
        <v>6485</v>
      </c>
      <c r="K1355" t="s">
        <v>2295</v>
      </c>
      <c r="L1355" t="s">
        <v>2296</v>
      </c>
      <c r="M1355" t="s">
        <v>28</v>
      </c>
      <c r="N1355" t="s">
        <v>32</v>
      </c>
      <c r="O1355">
        <v>18841</v>
      </c>
      <c r="P1355" s="1">
        <v>42926</v>
      </c>
      <c r="Q1355">
        <f t="shared" si="62"/>
        <v>2017</v>
      </c>
      <c r="R1355" t="s">
        <v>34</v>
      </c>
      <c r="S1355" t="s">
        <v>29</v>
      </c>
      <c r="T1355" t="s">
        <v>30</v>
      </c>
      <c r="U1355" s="1">
        <v>42887</v>
      </c>
      <c r="V1355" s="2">
        <v>9241.52</v>
      </c>
    </row>
    <row r="1356" spans="1:22" x14ac:dyDescent="0.25">
      <c r="A1356" t="s">
        <v>22</v>
      </c>
      <c r="B1356" t="s">
        <v>23</v>
      </c>
      <c r="C1356" t="s">
        <v>24</v>
      </c>
      <c r="D1356" t="s">
        <v>25</v>
      </c>
      <c r="E1356" t="s">
        <v>26</v>
      </c>
      <c r="F1356" t="s">
        <v>27</v>
      </c>
      <c r="G1356" t="s">
        <v>45</v>
      </c>
      <c r="H1356" t="s">
        <v>45</v>
      </c>
      <c r="I1356" t="str">
        <f>"D"</f>
        <v>D</v>
      </c>
      <c r="J1356">
        <v>6238</v>
      </c>
      <c r="K1356" t="s">
        <v>768</v>
      </c>
      <c r="L1356" t="s">
        <v>2324</v>
      </c>
      <c r="M1356" t="s">
        <v>28</v>
      </c>
      <c r="N1356" t="s">
        <v>32</v>
      </c>
      <c r="O1356">
        <v>18841</v>
      </c>
      <c r="P1356" s="1">
        <v>42926</v>
      </c>
      <c r="Q1356">
        <f t="shared" si="62"/>
        <v>2017</v>
      </c>
      <c r="R1356" t="s">
        <v>34</v>
      </c>
      <c r="S1356" t="s">
        <v>29</v>
      </c>
      <c r="T1356" t="s">
        <v>30</v>
      </c>
      <c r="U1356" s="1">
        <v>42736</v>
      </c>
      <c r="V1356" s="2">
        <v>9241.52</v>
      </c>
    </row>
    <row r="1357" spans="1:22" x14ac:dyDescent="0.25">
      <c r="A1357" t="s">
        <v>22</v>
      </c>
      <c r="B1357" t="s">
        <v>23</v>
      </c>
      <c r="C1357" t="s">
        <v>24</v>
      </c>
      <c r="D1357" t="s">
        <v>25</v>
      </c>
      <c r="E1357" t="s">
        <v>26</v>
      </c>
      <c r="F1357" t="s">
        <v>27</v>
      </c>
      <c r="G1357" t="s">
        <v>45</v>
      </c>
      <c r="H1357" t="s">
        <v>45</v>
      </c>
      <c r="I1357" t="str">
        <f>"B"</f>
        <v>B</v>
      </c>
      <c r="J1357">
        <v>3071543</v>
      </c>
      <c r="K1357" t="s">
        <v>453</v>
      </c>
      <c r="L1357" t="s">
        <v>453</v>
      </c>
      <c r="M1357" t="s">
        <v>28</v>
      </c>
      <c r="N1357" t="s">
        <v>32</v>
      </c>
      <c r="O1357">
        <v>18411</v>
      </c>
      <c r="P1357" s="1">
        <v>42368</v>
      </c>
      <c r="Q1357">
        <f t="shared" si="62"/>
        <v>2015</v>
      </c>
      <c r="R1357" t="s">
        <v>454</v>
      </c>
      <c r="S1357" t="s">
        <v>29</v>
      </c>
      <c r="T1357" t="s">
        <v>30</v>
      </c>
      <c r="U1357" s="1">
        <v>42508</v>
      </c>
      <c r="V1357" s="2">
        <v>9245.9</v>
      </c>
    </row>
    <row r="1358" spans="1:22" x14ac:dyDescent="0.25">
      <c r="A1358" t="s">
        <v>22</v>
      </c>
      <c r="B1358" t="s">
        <v>23</v>
      </c>
      <c r="C1358" t="s">
        <v>24</v>
      </c>
      <c r="D1358" t="s">
        <v>25</v>
      </c>
      <c r="E1358" t="s">
        <v>26</v>
      </c>
      <c r="F1358" t="s">
        <v>27</v>
      </c>
      <c r="G1358" t="s">
        <v>45</v>
      </c>
      <c r="H1358" t="s">
        <v>45</v>
      </c>
      <c r="I1358" t="str">
        <f>"D"</f>
        <v>D</v>
      </c>
      <c r="J1358">
        <v>12931</v>
      </c>
      <c r="K1358" t="s">
        <v>2033</v>
      </c>
      <c r="L1358" t="s">
        <v>2034</v>
      </c>
      <c r="M1358" t="s">
        <v>28</v>
      </c>
      <c r="N1358" t="s">
        <v>32</v>
      </c>
      <c r="O1358">
        <v>18810</v>
      </c>
      <c r="P1358" s="1">
        <v>42877</v>
      </c>
      <c r="Q1358">
        <f t="shared" si="62"/>
        <v>2017</v>
      </c>
      <c r="R1358" t="s">
        <v>83</v>
      </c>
      <c r="S1358" t="s">
        <v>29</v>
      </c>
      <c r="T1358" t="s">
        <v>30</v>
      </c>
      <c r="U1358" s="1">
        <v>42736</v>
      </c>
      <c r="V1358" s="2">
        <v>9295.02</v>
      </c>
    </row>
    <row r="1359" spans="1:22" x14ac:dyDescent="0.25">
      <c r="A1359" t="s">
        <v>22</v>
      </c>
      <c r="B1359" t="s">
        <v>23</v>
      </c>
      <c r="C1359" t="s">
        <v>24</v>
      </c>
      <c r="D1359" t="s">
        <v>25</v>
      </c>
      <c r="E1359" t="s">
        <v>26</v>
      </c>
      <c r="F1359" t="s">
        <v>27</v>
      </c>
      <c r="G1359" t="s">
        <v>45</v>
      </c>
      <c r="H1359" t="s">
        <v>45</v>
      </c>
      <c r="I1359" t="str">
        <f>"D"</f>
        <v>D</v>
      </c>
      <c r="J1359">
        <v>6883</v>
      </c>
      <c r="K1359" t="s">
        <v>2174</v>
      </c>
      <c r="L1359" t="s">
        <v>2175</v>
      </c>
      <c r="M1359" t="s">
        <v>28</v>
      </c>
      <c r="N1359" t="s">
        <v>32</v>
      </c>
      <c r="O1359">
        <v>18841</v>
      </c>
      <c r="P1359" s="1">
        <v>42926</v>
      </c>
      <c r="Q1359">
        <f t="shared" si="62"/>
        <v>2017</v>
      </c>
      <c r="R1359" t="s">
        <v>34</v>
      </c>
      <c r="S1359" t="s">
        <v>29</v>
      </c>
      <c r="T1359" t="s">
        <v>30</v>
      </c>
      <c r="U1359" s="1">
        <v>42736</v>
      </c>
      <c r="V1359" s="2">
        <v>9312.1299999999992</v>
      </c>
    </row>
    <row r="1360" spans="1:22" x14ac:dyDescent="0.25">
      <c r="A1360" t="s">
        <v>22</v>
      </c>
      <c r="B1360" t="s">
        <v>23</v>
      </c>
      <c r="C1360" t="s">
        <v>24</v>
      </c>
      <c r="D1360" t="s">
        <v>25</v>
      </c>
      <c r="E1360" t="s">
        <v>26</v>
      </c>
      <c r="F1360" t="s">
        <v>27</v>
      </c>
      <c r="G1360" t="s">
        <v>45</v>
      </c>
      <c r="H1360" t="s">
        <v>45</v>
      </c>
      <c r="I1360" t="str">
        <f>"D"</f>
        <v>D</v>
      </c>
      <c r="J1360">
        <v>67012</v>
      </c>
      <c r="K1360" t="s">
        <v>2370</v>
      </c>
      <c r="L1360" t="s">
        <v>2371</v>
      </c>
      <c r="M1360" t="s">
        <v>28</v>
      </c>
      <c r="N1360" t="s">
        <v>32</v>
      </c>
      <c r="O1360">
        <v>19023</v>
      </c>
      <c r="P1360" s="1">
        <v>43234</v>
      </c>
      <c r="Q1360">
        <f t="shared" si="62"/>
        <v>2018</v>
      </c>
      <c r="R1360" t="s">
        <v>34</v>
      </c>
      <c r="S1360" t="s">
        <v>29</v>
      </c>
      <c r="T1360" t="s">
        <v>30</v>
      </c>
      <c r="U1360" s="1">
        <v>43252</v>
      </c>
      <c r="V1360" s="2">
        <v>9384.18</v>
      </c>
    </row>
    <row r="1361" spans="1:22" x14ac:dyDescent="0.25">
      <c r="A1361" t="s">
        <v>22</v>
      </c>
      <c r="B1361" t="s">
        <v>23</v>
      </c>
      <c r="C1361" t="s">
        <v>24</v>
      </c>
      <c r="D1361" t="s">
        <v>25</v>
      </c>
      <c r="E1361" t="s">
        <v>26</v>
      </c>
      <c r="F1361" t="s">
        <v>27</v>
      </c>
      <c r="G1361" t="s">
        <v>45</v>
      </c>
      <c r="H1361" t="s">
        <v>45</v>
      </c>
      <c r="I1361" t="str">
        <f>"A"</f>
        <v>A</v>
      </c>
      <c r="J1361">
        <v>3085078</v>
      </c>
      <c r="K1361" t="s">
        <v>316</v>
      </c>
      <c r="L1361" t="s">
        <v>317</v>
      </c>
      <c r="M1361" t="s">
        <v>28</v>
      </c>
      <c r="N1361" t="s">
        <v>32</v>
      </c>
      <c r="O1361">
        <v>18938</v>
      </c>
      <c r="P1361" s="1">
        <v>43131</v>
      </c>
      <c r="Q1361">
        <f t="shared" si="62"/>
        <v>2018</v>
      </c>
      <c r="R1361" t="s">
        <v>179</v>
      </c>
      <c r="S1361" t="s">
        <v>29</v>
      </c>
      <c r="T1361" t="s">
        <v>30</v>
      </c>
      <c r="U1361" s="1">
        <v>43735</v>
      </c>
      <c r="V1361" s="2">
        <v>9411.76</v>
      </c>
    </row>
    <row r="1362" spans="1:22" x14ac:dyDescent="0.25">
      <c r="A1362" t="s">
        <v>22</v>
      </c>
      <c r="B1362" t="s">
        <v>23</v>
      </c>
      <c r="C1362" t="s">
        <v>24</v>
      </c>
      <c r="D1362" t="s">
        <v>25</v>
      </c>
      <c r="E1362" t="s">
        <v>26</v>
      </c>
      <c r="F1362" t="s">
        <v>27</v>
      </c>
      <c r="G1362" t="s">
        <v>45</v>
      </c>
      <c r="H1362" t="s">
        <v>45</v>
      </c>
      <c r="I1362" t="str">
        <f>"D"</f>
        <v>D</v>
      </c>
      <c r="J1362">
        <v>6487</v>
      </c>
      <c r="K1362" t="s">
        <v>1641</v>
      </c>
      <c r="L1362" t="s">
        <v>1642</v>
      </c>
      <c r="M1362" t="s">
        <v>28</v>
      </c>
      <c r="N1362" t="s">
        <v>32</v>
      </c>
      <c r="O1362">
        <v>18602</v>
      </c>
      <c r="P1362" s="1">
        <v>42541</v>
      </c>
      <c r="Q1362">
        <f t="shared" si="62"/>
        <v>2016</v>
      </c>
      <c r="R1362" t="s">
        <v>34</v>
      </c>
      <c r="S1362" t="s">
        <v>29</v>
      </c>
      <c r="T1362" t="s">
        <v>30</v>
      </c>
      <c r="U1362" s="1">
        <v>42370</v>
      </c>
      <c r="V1362" s="2">
        <v>9421.6299999999992</v>
      </c>
    </row>
    <row r="1363" spans="1:22" x14ac:dyDescent="0.25">
      <c r="A1363" t="s">
        <v>22</v>
      </c>
      <c r="B1363" t="s">
        <v>23</v>
      </c>
      <c r="C1363" t="s">
        <v>24</v>
      </c>
      <c r="D1363" t="s">
        <v>25</v>
      </c>
      <c r="E1363" t="s">
        <v>26</v>
      </c>
      <c r="F1363" t="s">
        <v>27</v>
      </c>
      <c r="G1363" t="s">
        <v>45</v>
      </c>
      <c r="H1363" t="s">
        <v>45</v>
      </c>
      <c r="I1363" t="str">
        <f>"D"</f>
        <v>D</v>
      </c>
      <c r="J1363">
        <v>9188</v>
      </c>
      <c r="K1363" t="s">
        <v>1744</v>
      </c>
      <c r="L1363" t="s">
        <v>1745</v>
      </c>
      <c r="M1363" t="s">
        <v>28</v>
      </c>
      <c r="N1363" t="s">
        <v>32</v>
      </c>
      <c r="O1363">
        <v>18602</v>
      </c>
      <c r="P1363" s="1">
        <v>42541</v>
      </c>
      <c r="Q1363">
        <f t="shared" si="62"/>
        <v>2016</v>
      </c>
      <c r="R1363" t="s">
        <v>34</v>
      </c>
      <c r="S1363" t="s">
        <v>29</v>
      </c>
      <c r="T1363" t="s">
        <v>30</v>
      </c>
      <c r="U1363" s="1">
        <v>42370</v>
      </c>
      <c r="V1363" s="2">
        <v>9421.6299999999992</v>
      </c>
    </row>
    <row r="1364" spans="1:22" x14ac:dyDescent="0.25">
      <c r="A1364" t="s">
        <v>22</v>
      </c>
      <c r="B1364" t="s">
        <v>23</v>
      </c>
      <c r="C1364" t="s">
        <v>24</v>
      </c>
      <c r="D1364" t="s">
        <v>25</v>
      </c>
      <c r="E1364" t="s">
        <v>26</v>
      </c>
      <c r="F1364" t="s">
        <v>27</v>
      </c>
      <c r="G1364" t="s">
        <v>45</v>
      </c>
      <c r="H1364" t="s">
        <v>45</v>
      </c>
      <c r="I1364" t="str">
        <f>"D"</f>
        <v>D</v>
      </c>
      <c r="J1364">
        <v>6486</v>
      </c>
      <c r="K1364" t="s">
        <v>1897</v>
      </c>
      <c r="L1364" t="s">
        <v>1898</v>
      </c>
      <c r="M1364" t="s">
        <v>28</v>
      </c>
      <c r="N1364" t="s">
        <v>32</v>
      </c>
      <c r="O1364">
        <v>18602</v>
      </c>
      <c r="P1364" s="1">
        <v>42541</v>
      </c>
      <c r="Q1364">
        <f t="shared" si="62"/>
        <v>2016</v>
      </c>
      <c r="R1364" t="s">
        <v>34</v>
      </c>
      <c r="S1364" t="s">
        <v>29</v>
      </c>
      <c r="T1364" t="s">
        <v>30</v>
      </c>
      <c r="U1364" s="1">
        <v>42370</v>
      </c>
      <c r="V1364" s="2">
        <v>9421.6299999999992</v>
      </c>
    </row>
    <row r="1365" spans="1:22" x14ac:dyDescent="0.25">
      <c r="A1365" t="s">
        <v>22</v>
      </c>
      <c r="B1365" t="s">
        <v>23</v>
      </c>
      <c r="C1365" t="s">
        <v>24</v>
      </c>
      <c r="D1365" t="s">
        <v>25</v>
      </c>
      <c r="E1365" t="s">
        <v>26</v>
      </c>
      <c r="F1365" t="s">
        <v>27</v>
      </c>
      <c r="G1365" t="s">
        <v>45</v>
      </c>
      <c r="H1365" t="s">
        <v>45</v>
      </c>
      <c r="I1365" t="str">
        <f>"D"</f>
        <v>D</v>
      </c>
      <c r="J1365">
        <v>23062</v>
      </c>
      <c r="K1365" t="s">
        <v>1910</v>
      </c>
      <c r="L1365" t="s">
        <v>1911</v>
      </c>
      <c r="M1365" t="s">
        <v>28</v>
      </c>
      <c r="N1365" t="s">
        <v>32</v>
      </c>
      <c r="O1365">
        <v>18602</v>
      </c>
      <c r="P1365" s="1">
        <v>42541</v>
      </c>
      <c r="Q1365">
        <f t="shared" si="62"/>
        <v>2016</v>
      </c>
      <c r="R1365" t="s">
        <v>34</v>
      </c>
      <c r="S1365" t="s">
        <v>29</v>
      </c>
      <c r="T1365" t="s">
        <v>30</v>
      </c>
      <c r="U1365" s="1">
        <v>42370</v>
      </c>
      <c r="V1365" s="2">
        <v>9421.6299999999992</v>
      </c>
    </row>
    <row r="1366" spans="1:22" x14ac:dyDescent="0.25">
      <c r="A1366" t="s">
        <v>22</v>
      </c>
      <c r="B1366" t="s">
        <v>23</v>
      </c>
      <c r="C1366" t="s">
        <v>24</v>
      </c>
      <c r="D1366" t="s">
        <v>25</v>
      </c>
      <c r="E1366" t="s">
        <v>26</v>
      </c>
      <c r="F1366" t="s">
        <v>27</v>
      </c>
      <c r="G1366" t="s">
        <v>45</v>
      </c>
      <c r="H1366" t="s">
        <v>45</v>
      </c>
      <c r="I1366" t="str">
        <f>"E"</f>
        <v>E</v>
      </c>
      <c r="J1366">
        <v>2268</v>
      </c>
      <c r="K1366" t="s">
        <v>2765</v>
      </c>
      <c r="L1366" t="s">
        <v>2766</v>
      </c>
      <c r="M1366" t="s">
        <v>28</v>
      </c>
      <c r="N1366" t="s">
        <v>32</v>
      </c>
      <c r="O1366">
        <v>18602</v>
      </c>
      <c r="P1366" s="1">
        <v>42541</v>
      </c>
      <c r="Q1366">
        <f t="shared" si="62"/>
        <v>2016</v>
      </c>
      <c r="R1366" t="s">
        <v>34</v>
      </c>
      <c r="S1366" t="s">
        <v>29</v>
      </c>
      <c r="T1366" t="s">
        <v>30</v>
      </c>
      <c r="U1366" s="1">
        <v>42370</v>
      </c>
      <c r="V1366" s="2">
        <v>9421.6299999999992</v>
      </c>
    </row>
    <row r="1367" spans="1:22" x14ac:dyDescent="0.25">
      <c r="A1367" t="s">
        <v>22</v>
      </c>
      <c r="B1367" t="s">
        <v>23</v>
      </c>
      <c r="C1367" t="s">
        <v>24</v>
      </c>
      <c r="D1367" t="s">
        <v>25</v>
      </c>
      <c r="E1367" t="s">
        <v>26</v>
      </c>
      <c r="F1367" t="s">
        <v>27</v>
      </c>
      <c r="G1367" t="s">
        <v>45</v>
      </c>
      <c r="H1367" t="s">
        <v>45</v>
      </c>
      <c r="I1367" t="str">
        <f>"E"</f>
        <v>E</v>
      </c>
      <c r="J1367">
        <v>6171</v>
      </c>
      <c r="K1367" t="s">
        <v>2770</v>
      </c>
      <c r="L1367" t="s">
        <v>2771</v>
      </c>
      <c r="M1367" t="s">
        <v>28</v>
      </c>
      <c r="N1367" t="s">
        <v>32</v>
      </c>
      <c r="O1367">
        <v>18602</v>
      </c>
      <c r="P1367" s="1">
        <v>42541</v>
      </c>
      <c r="Q1367">
        <f t="shared" si="62"/>
        <v>2016</v>
      </c>
      <c r="R1367" t="s">
        <v>34</v>
      </c>
      <c r="S1367" t="s">
        <v>29</v>
      </c>
      <c r="T1367" t="s">
        <v>30</v>
      </c>
      <c r="U1367" s="1">
        <v>42370</v>
      </c>
      <c r="V1367" s="2">
        <v>9421.6299999999992</v>
      </c>
    </row>
    <row r="1368" spans="1:22" x14ac:dyDescent="0.25">
      <c r="A1368" t="s">
        <v>22</v>
      </c>
      <c r="B1368" t="s">
        <v>23</v>
      </c>
      <c r="C1368" t="s">
        <v>24</v>
      </c>
      <c r="D1368" t="s">
        <v>25</v>
      </c>
      <c r="E1368" t="s">
        <v>26</v>
      </c>
      <c r="F1368" t="s">
        <v>27</v>
      </c>
      <c r="G1368" t="s">
        <v>45</v>
      </c>
      <c r="H1368" t="s">
        <v>45</v>
      </c>
      <c r="I1368" t="str">
        <f>"E"</f>
        <v>E</v>
      </c>
      <c r="J1368">
        <v>8575</v>
      </c>
      <c r="K1368" t="s">
        <v>2774</v>
      </c>
      <c r="L1368" t="s">
        <v>2775</v>
      </c>
      <c r="M1368" t="s">
        <v>28</v>
      </c>
      <c r="N1368" t="s">
        <v>32</v>
      </c>
      <c r="O1368">
        <v>18602</v>
      </c>
      <c r="P1368" s="1">
        <v>42541</v>
      </c>
      <c r="Q1368">
        <f t="shared" si="62"/>
        <v>2016</v>
      </c>
      <c r="R1368" t="s">
        <v>34</v>
      </c>
      <c r="S1368" t="s">
        <v>29</v>
      </c>
      <c r="T1368" t="s">
        <v>30</v>
      </c>
      <c r="U1368" s="1">
        <v>42370</v>
      </c>
      <c r="V1368" s="2">
        <v>9421.6299999999992</v>
      </c>
    </row>
    <row r="1369" spans="1:22" x14ac:dyDescent="0.25">
      <c r="A1369" t="s">
        <v>22</v>
      </c>
      <c r="B1369" t="s">
        <v>23</v>
      </c>
      <c r="C1369" t="s">
        <v>24</v>
      </c>
      <c r="D1369" t="s">
        <v>25</v>
      </c>
      <c r="E1369" t="s">
        <v>26</v>
      </c>
      <c r="F1369" t="s">
        <v>27</v>
      </c>
      <c r="G1369" t="s">
        <v>45</v>
      </c>
      <c r="H1369" t="s">
        <v>45</v>
      </c>
      <c r="I1369" t="str">
        <f>"D"</f>
        <v>D</v>
      </c>
      <c r="J1369">
        <v>124925</v>
      </c>
      <c r="K1369" t="s">
        <v>1899</v>
      </c>
      <c r="L1369" t="s">
        <v>1899</v>
      </c>
      <c r="M1369" t="s">
        <v>28</v>
      </c>
      <c r="N1369" t="s">
        <v>32</v>
      </c>
      <c r="O1369">
        <v>18602</v>
      </c>
      <c r="P1369" s="1">
        <v>42541</v>
      </c>
      <c r="Q1369">
        <f t="shared" si="62"/>
        <v>2016</v>
      </c>
      <c r="R1369" t="s">
        <v>34</v>
      </c>
      <c r="S1369" t="s">
        <v>29</v>
      </c>
      <c r="T1369" t="s">
        <v>30</v>
      </c>
      <c r="U1369" s="1">
        <v>42370</v>
      </c>
      <c r="V1369" s="2">
        <v>9432.36</v>
      </c>
    </row>
    <row r="1370" spans="1:22" x14ac:dyDescent="0.25">
      <c r="A1370" t="s">
        <v>22</v>
      </c>
      <c r="B1370" t="s">
        <v>23</v>
      </c>
      <c r="C1370" t="s">
        <v>24</v>
      </c>
      <c r="D1370" t="s">
        <v>25</v>
      </c>
      <c r="E1370" t="s">
        <v>26</v>
      </c>
      <c r="F1370" t="s">
        <v>27</v>
      </c>
      <c r="G1370" t="s">
        <v>45</v>
      </c>
      <c r="H1370" t="s">
        <v>45</v>
      </c>
      <c r="I1370" t="str">
        <f>"D"</f>
        <v>D</v>
      </c>
      <c r="J1370">
        <v>117650</v>
      </c>
      <c r="K1370" t="s">
        <v>2071</v>
      </c>
      <c r="L1370" t="s">
        <v>2072</v>
      </c>
      <c r="M1370" t="s">
        <v>28</v>
      </c>
      <c r="N1370" t="s">
        <v>32</v>
      </c>
      <c r="O1370">
        <v>18841</v>
      </c>
      <c r="P1370" s="1">
        <v>42926</v>
      </c>
      <c r="Q1370">
        <f t="shared" si="62"/>
        <v>2017</v>
      </c>
      <c r="R1370" t="s">
        <v>34</v>
      </c>
      <c r="S1370" t="s">
        <v>29</v>
      </c>
      <c r="T1370" t="s">
        <v>30</v>
      </c>
      <c r="U1370" s="1">
        <v>42736</v>
      </c>
      <c r="V1370" s="2">
        <v>9484.02</v>
      </c>
    </row>
    <row r="1371" spans="1:22" x14ac:dyDescent="0.25">
      <c r="A1371" t="s">
        <v>22</v>
      </c>
      <c r="B1371" t="s">
        <v>23</v>
      </c>
      <c r="C1371" t="s">
        <v>24</v>
      </c>
      <c r="D1371" t="s">
        <v>25</v>
      </c>
      <c r="E1371" t="s">
        <v>26</v>
      </c>
      <c r="F1371" t="s">
        <v>27</v>
      </c>
      <c r="G1371" t="s">
        <v>45</v>
      </c>
      <c r="H1371" t="s">
        <v>45</v>
      </c>
      <c r="I1371" t="str">
        <f>"C"</f>
        <v>C</v>
      </c>
      <c r="J1371">
        <v>3014591</v>
      </c>
      <c r="K1371" t="s">
        <v>1330</v>
      </c>
      <c r="L1371" t="s">
        <v>1330</v>
      </c>
      <c r="M1371" t="s">
        <v>28</v>
      </c>
      <c r="N1371" t="s">
        <v>32</v>
      </c>
      <c r="O1371">
        <v>19018</v>
      </c>
      <c r="P1371" s="1">
        <v>43217</v>
      </c>
      <c r="Q1371">
        <f t="shared" si="62"/>
        <v>2018</v>
      </c>
      <c r="R1371" t="s">
        <v>83</v>
      </c>
      <c r="S1371" t="s">
        <v>29</v>
      </c>
      <c r="T1371" t="s">
        <v>30</v>
      </c>
      <c r="U1371" s="1">
        <v>43258</v>
      </c>
      <c r="V1371" s="2">
        <v>9493.58</v>
      </c>
    </row>
    <row r="1372" spans="1:22" x14ac:dyDescent="0.25">
      <c r="A1372" t="s">
        <v>22</v>
      </c>
      <c r="B1372" t="s">
        <v>23</v>
      </c>
      <c r="C1372" t="s">
        <v>24</v>
      </c>
      <c r="D1372" t="s">
        <v>25</v>
      </c>
      <c r="E1372" t="s">
        <v>26</v>
      </c>
      <c r="F1372" t="s">
        <v>27</v>
      </c>
      <c r="G1372" t="s">
        <v>45</v>
      </c>
      <c r="H1372" t="s">
        <v>45</v>
      </c>
      <c r="I1372" t="str">
        <f>"C"</f>
        <v>C</v>
      </c>
      <c r="J1372">
        <v>3037328</v>
      </c>
      <c r="K1372" t="s">
        <v>1392</v>
      </c>
      <c r="L1372" t="s">
        <v>1393</v>
      </c>
      <c r="M1372" t="s">
        <v>28</v>
      </c>
      <c r="N1372" t="s">
        <v>32</v>
      </c>
      <c r="O1372">
        <v>19018</v>
      </c>
      <c r="P1372" s="1">
        <v>43217</v>
      </c>
      <c r="Q1372">
        <f t="shared" si="62"/>
        <v>2018</v>
      </c>
      <c r="R1372" t="s">
        <v>83</v>
      </c>
      <c r="S1372" t="s">
        <v>29</v>
      </c>
      <c r="T1372" t="s">
        <v>30</v>
      </c>
      <c r="U1372" s="1">
        <v>43301</v>
      </c>
      <c r="V1372" s="2">
        <v>9493.58</v>
      </c>
    </row>
    <row r="1373" spans="1:22" x14ac:dyDescent="0.25">
      <c r="A1373" t="s">
        <v>22</v>
      </c>
      <c r="B1373" t="s">
        <v>23</v>
      </c>
      <c r="C1373" t="s">
        <v>24</v>
      </c>
      <c r="D1373" t="s">
        <v>25</v>
      </c>
      <c r="E1373" t="s">
        <v>26</v>
      </c>
      <c r="F1373" t="s">
        <v>27</v>
      </c>
      <c r="G1373" t="s">
        <v>45</v>
      </c>
      <c r="H1373" t="s">
        <v>45</v>
      </c>
      <c r="I1373" t="str">
        <f>"E"</f>
        <v>E</v>
      </c>
      <c r="J1373">
        <v>113439</v>
      </c>
      <c r="K1373" t="s">
        <v>3638</v>
      </c>
      <c r="L1373" t="s">
        <v>3638</v>
      </c>
      <c r="M1373" t="s">
        <v>28</v>
      </c>
      <c r="N1373" t="s">
        <v>32</v>
      </c>
      <c r="O1373">
        <v>19023</v>
      </c>
      <c r="P1373" s="1">
        <v>43234</v>
      </c>
      <c r="Q1373">
        <f t="shared" si="62"/>
        <v>2018</v>
      </c>
      <c r="R1373" t="s">
        <v>34</v>
      </c>
      <c r="S1373" t="s">
        <v>29</v>
      </c>
      <c r="T1373" t="s">
        <v>30</v>
      </c>
      <c r="U1373" s="1">
        <v>43101</v>
      </c>
      <c r="V1373" s="2">
        <v>9495.9</v>
      </c>
    </row>
    <row r="1374" spans="1:22" x14ac:dyDescent="0.25">
      <c r="A1374" t="s">
        <v>22</v>
      </c>
      <c r="B1374" t="s">
        <v>23</v>
      </c>
      <c r="C1374" t="s">
        <v>24</v>
      </c>
      <c r="D1374" t="s">
        <v>25</v>
      </c>
      <c r="E1374" t="s">
        <v>26</v>
      </c>
      <c r="F1374" t="s">
        <v>27</v>
      </c>
      <c r="G1374" t="s">
        <v>45</v>
      </c>
      <c r="H1374" t="s">
        <v>45</v>
      </c>
      <c r="I1374" t="str">
        <f>"A"</f>
        <v>A</v>
      </c>
      <c r="J1374">
        <v>3026399</v>
      </c>
      <c r="K1374" t="s">
        <v>212</v>
      </c>
      <c r="L1374" t="s">
        <v>212</v>
      </c>
      <c r="M1374" t="s">
        <v>28</v>
      </c>
      <c r="N1374" t="s">
        <v>32</v>
      </c>
      <c r="O1374">
        <v>18810</v>
      </c>
      <c r="P1374" s="1">
        <v>42877</v>
      </c>
      <c r="Q1374">
        <f t="shared" si="62"/>
        <v>2017</v>
      </c>
      <c r="R1374" t="s">
        <v>83</v>
      </c>
      <c r="S1374" t="s">
        <v>29</v>
      </c>
      <c r="T1374" t="s">
        <v>30</v>
      </c>
      <c r="U1374" s="1">
        <v>42894</v>
      </c>
      <c r="V1374" s="2">
        <v>9542.32</v>
      </c>
    </row>
    <row r="1375" spans="1:22" x14ac:dyDescent="0.25">
      <c r="A1375" t="s">
        <v>22</v>
      </c>
      <c r="B1375" t="s">
        <v>23</v>
      </c>
      <c r="C1375" t="s">
        <v>24</v>
      </c>
      <c r="D1375" t="s">
        <v>25</v>
      </c>
      <c r="E1375" t="s">
        <v>26</v>
      </c>
      <c r="F1375" t="s">
        <v>27</v>
      </c>
      <c r="G1375" t="s">
        <v>45</v>
      </c>
      <c r="H1375" t="s">
        <v>45</v>
      </c>
      <c r="I1375" t="str">
        <f t="shared" ref="I1375:I1380" si="63">"D"</f>
        <v>D</v>
      </c>
      <c r="J1375">
        <v>1999</v>
      </c>
      <c r="K1375" t="s">
        <v>2586</v>
      </c>
      <c r="L1375" t="s">
        <v>2587</v>
      </c>
      <c r="M1375" t="s">
        <v>28</v>
      </c>
      <c r="N1375" t="s">
        <v>32</v>
      </c>
      <c r="O1375">
        <v>19023</v>
      </c>
      <c r="P1375" s="1">
        <v>43234</v>
      </c>
      <c r="Q1375">
        <f t="shared" si="62"/>
        <v>2018</v>
      </c>
      <c r="R1375" t="s">
        <v>34</v>
      </c>
      <c r="S1375" t="s">
        <v>29</v>
      </c>
      <c r="T1375" t="s">
        <v>30</v>
      </c>
      <c r="U1375" s="1">
        <v>43101</v>
      </c>
      <c r="V1375" s="2">
        <v>9568.75</v>
      </c>
    </row>
    <row r="1376" spans="1:22" x14ac:dyDescent="0.25">
      <c r="A1376" t="s">
        <v>22</v>
      </c>
      <c r="B1376" t="s">
        <v>23</v>
      </c>
      <c r="C1376" t="s">
        <v>24</v>
      </c>
      <c r="D1376" t="s">
        <v>25</v>
      </c>
      <c r="E1376" t="s">
        <v>26</v>
      </c>
      <c r="F1376" t="s">
        <v>27</v>
      </c>
      <c r="G1376" t="s">
        <v>45</v>
      </c>
      <c r="H1376" t="s">
        <v>45</v>
      </c>
      <c r="I1376" t="str">
        <f t="shared" si="63"/>
        <v>D</v>
      </c>
      <c r="J1376">
        <v>34157</v>
      </c>
      <c r="K1376" t="s">
        <v>2394</v>
      </c>
      <c r="L1376" t="s">
        <v>2395</v>
      </c>
      <c r="M1376" t="s">
        <v>28</v>
      </c>
      <c r="N1376" t="s">
        <v>32</v>
      </c>
      <c r="O1376">
        <v>19023</v>
      </c>
      <c r="P1376" s="1">
        <v>43234</v>
      </c>
      <c r="Q1376">
        <f t="shared" si="62"/>
        <v>2018</v>
      </c>
      <c r="R1376" t="s">
        <v>34</v>
      </c>
      <c r="S1376" t="s">
        <v>29</v>
      </c>
      <c r="T1376" t="s">
        <v>30</v>
      </c>
      <c r="U1376" s="1">
        <v>43191</v>
      </c>
      <c r="V1376" s="2">
        <v>9584.74</v>
      </c>
    </row>
    <row r="1377" spans="1:22" x14ac:dyDescent="0.25">
      <c r="A1377" t="s">
        <v>22</v>
      </c>
      <c r="B1377" t="s">
        <v>23</v>
      </c>
      <c r="C1377" t="s">
        <v>24</v>
      </c>
      <c r="D1377" t="s">
        <v>25</v>
      </c>
      <c r="E1377" t="s">
        <v>26</v>
      </c>
      <c r="F1377" t="s">
        <v>27</v>
      </c>
      <c r="G1377" t="s">
        <v>45</v>
      </c>
      <c r="H1377" t="s">
        <v>45</v>
      </c>
      <c r="I1377" t="str">
        <f t="shared" si="63"/>
        <v>D</v>
      </c>
      <c r="J1377">
        <v>31353</v>
      </c>
      <c r="K1377" t="s">
        <v>1740</v>
      </c>
      <c r="L1377" t="s">
        <v>1741</v>
      </c>
      <c r="M1377" t="s">
        <v>28</v>
      </c>
      <c r="N1377" t="s">
        <v>32</v>
      </c>
      <c r="O1377">
        <v>18602</v>
      </c>
      <c r="P1377" s="1">
        <v>42541</v>
      </c>
      <c r="Q1377">
        <f t="shared" si="62"/>
        <v>2016</v>
      </c>
      <c r="R1377" t="s">
        <v>34</v>
      </c>
      <c r="S1377" t="s">
        <v>29</v>
      </c>
      <c r="T1377" t="s">
        <v>30</v>
      </c>
      <c r="U1377" s="1">
        <v>42370</v>
      </c>
      <c r="V1377" s="2">
        <v>9666.39</v>
      </c>
    </row>
    <row r="1378" spans="1:22" x14ac:dyDescent="0.25">
      <c r="A1378" t="s">
        <v>22</v>
      </c>
      <c r="B1378" t="s">
        <v>23</v>
      </c>
      <c r="C1378" t="s">
        <v>24</v>
      </c>
      <c r="D1378" t="s">
        <v>25</v>
      </c>
      <c r="E1378" t="s">
        <v>26</v>
      </c>
      <c r="F1378" t="s">
        <v>27</v>
      </c>
      <c r="G1378" t="s">
        <v>45</v>
      </c>
      <c r="H1378" t="s">
        <v>45</v>
      </c>
      <c r="I1378" t="str">
        <f t="shared" si="63"/>
        <v>D</v>
      </c>
      <c r="J1378">
        <v>4247</v>
      </c>
      <c r="K1378" t="s">
        <v>1716</v>
      </c>
      <c r="L1378" t="s">
        <v>1717</v>
      </c>
      <c r="M1378" t="s">
        <v>28</v>
      </c>
      <c r="N1378" t="s">
        <v>32</v>
      </c>
      <c r="O1378">
        <v>18602</v>
      </c>
      <c r="P1378" s="1">
        <v>42541</v>
      </c>
      <c r="Q1378">
        <f t="shared" si="62"/>
        <v>2016</v>
      </c>
      <c r="R1378" t="s">
        <v>34</v>
      </c>
      <c r="S1378" t="s">
        <v>29</v>
      </c>
      <c r="T1378" t="s">
        <v>30</v>
      </c>
      <c r="U1378" s="1">
        <v>42370</v>
      </c>
      <c r="V1378" s="2">
        <v>9670.35</v>
      </c>
    </row>
    <row r="1379" spans="1:22" x14ac:dyDescent="0.25">
      <c r="A1379" t="s">
        <v>22</v>
      </c>
      <c r="B1379" t="s">
        <v>23</v>
      </c>
      <c r="C1379" t="s">
        <v>24</v>
      </c>
      <c r="D1379" t="s">
        <v>25</v>
      </c>
      <c r="E1379" t="s">
        <v>26</v>
      </c>
      <c r="F1379" t="s">
        <v>27</v>
      </c>
      <c r="G1379" t="s">
        <v>45</v>
      </c>
      <c r="H1379" t="s">
        <v>45</v>
      </c>
      <c r="I1379" t="str">
        <f t="shared" si="63"/>
        <v>D</v>
      </c>
      <c r="J1379">
        <v>10591</v>
      </c>
      <c r="K1379" t="s">
        <v>2536</v>
      </c>
      <c r="L1379" t="s">
        <v>2537</v>
      </c>
      <c r="M1379" t="s">
        <v>28</v>
      </c>
      <c r="N1379" t="s">
        <v>32</v>
      </c>
      <c r="O1379">
        <v>19023</v>
      </c>
      <c r="P1379" s="1">
        <v>43234</v>
      </c>
      <c r="Q1379">
        <f t="shared" si="62"/>
        <v>2018</v>
      </c>
      <c r="R1379" t="s">
        <v>34</v>
      </c>
      <c r="S1379" t="s">
        <v>29</v>
      </c>
      <c r="T1379" t="s">
        <v>30</v>
      </c>
      <c r="U1379" s="1">
        <v>43101</v>
      </c>
      <c r="V1379" s="2">
        <v>9685.2000000000007</v>
      </c>
    </row>
    <row r="1380" spans="1:22" x14ac:dyDescent="0.25">
      <c r="A1380" t="s">
        <v>22</v>
      </c>
      <c r="B1380" t="s">
        <v>23</v>
      </c>
      <c r="C1380" t="s">
        <v>24</v>
      </c>
      <c r="D1380" t="s">
        <v>25</v>
      </c>
      <c r="E1380" t="s">
        <v>26</v>
      </c>
      <c r="F1380" t="s">
        <v>27</v>
      </c>
      <c r="G1380" t="s">
        <v>45</v>
      </c>
      <c r="H1380" t="s">
        <v>45</v>
      </c>
      <c r="I1380" t="str">
        <f t="shared" si="63"/>
        <v>D</v>
      </c>
      <c r="J1380">
        <v>126671</v>
      </c>
      <c r="K1380" t="s">
        <v>1637</v>
      </c>
      <c r="L1380" t="s">
        <v>1638</v>
      </c>
      <c r="M1380" t="s">
        <v>28</v>
      </c>
      <c r="N1380" t="s">
        <v>32</v>
      </c>
      <c r="O1380">
        <v>18501</v>
      </c>
      <c r="P1380" s="1">
        <v>42400</v>
      </c>
      <c r="Q1380">
        <f t="shared" si="62"/>
        <v>2016</v>
      </c>
      <c r="R1380" t="s">
        <v>179</v>
      </c>
      <c r="S1380" t="s">
        <v>29</v>
      </c>
      <c r="T1380" t="s">
        <v>30</v>
      </c>
      <c r="U1380" s="1">
        <v>42583</v>
      </c>
      <c r="V1380" s="2">
        <v>9722.2199999999993</v>
      </c>
    </row>
    <row r="1381" spans="1:22" x14ac:dyDescent="0.25">
      <c r="A1381" t="s">
        <v>22</v>
      </c>
      <c r="B1381" t="s">
        <v>23</v>
      </c>
      <c r="C1381" t="s">
        <v>24</v>
      </c>
      <c r="D1381" t="s">
        <v>25</v>
      </c>
      <c r="E1381" t="s">
        <v>26</v>
      </c>
      <c r="F1381" t="s">
        <v>27</v>
      </c>
      <c r="G1381" t="s">
        <v>45</v>
      </c>
      <c r="H1381" t="s">
        <v>45</v>
      </c>
      <c r="I1381" t="str">
        <f>"C"</f>
        <v>C</v>
      </c>
      <c r="J1381">
        <v>109740</v>
      </c>
      <c r="K1381" t="s">
        <v>1023</v>
      </c>
      <c r="L1381" t="s">
        <v>1024</v>
      </c>
      <c r="M1381" t="s">
        <v>28</v>
      </c>
      <c r="N1381" t="s">
        <v>32</v>
      </c>
      <c r="O1381">
        <v>18501</v>
      </c>
      <c r="P1381" s="1">
        <v>42400</v>
      </c>
      <c r="Q1381">
        <f t="shared" si="62"/>
        <v>2016</v>
      </c>
      <c r="R1381" t="s">
        <v>179</v>
      </c>
      <c r="S1381" t="s">
        <v>29</v>
      </c>
      <c r="T1381" t="s">
        <v>30</v>
      </c>
      <c r="U1381" s="1">
        <v>42627</v>
      </c>
      <c r="V1381" s="2">
        <v>9729.73</v>
      </c>
    </row>
    <row r="1382" spans="1:22" x14ac:dyDescent="0.25">
      <c r="A1382" t="s">
        <v>22</v>
      </c>
      <c r="B1382" t="s">
        <v>23</v>
      </c>
      <c r="C1382" t="s">
        <v>24</v>
      </c>
      <c r="D1382" t="s">
        <v>25</v>
      </c>
      <c r="E1382" t="s">
        <v>26</v>
      </c>
      <c r="F1382" t="s">
        <v>27</v>
      </c>
      <c r="G1382" t="s">
        <v>45</v>
      </c>
      <c r="H1382" t="s">
        <v>45</v>
      </c>
      <c r="I1382" t="str">
        <f>"D"</f>
        <v>D</v>
      </c>
      <c r="J1382">
        <v>26450</v>
      </c>
      <c r="K1382" t="s">
        <v>2472</v>
      </c>
      <c r="L1382" t="s">
        <v>2473</v>
      </c>
      <c r="M1382" t="s">
        <v>28</v>
      </c>
      <c r="N1382" t="s">
        <v>32</v>
      </c>
      <c r="O1382">
        <v>19023</v>
      </c>
      <c r="P1382" s="1">
        <v>43234</v>
      </c>
      <c r="Q1382">
        <f t="shared" si="62"/>
        <v>2018</v>
      </c>
      <c r="R1382" t="s">
        <v>34</v>
      </c>
      <c r="S1382" t="s">
        <v>29</v>
      </c>
      <c r="T1382" t="s">
        <v>30</v>
      </c>
      <c r="U1382" s="1">
        <v>43101</v>
      </c>
      <c r="V1382" s="2">
        <v>9752.42</v>
      </c>
    </row>
    <row r="1383" spans="1:22" x14ac:dyDescent="0.25">
      <c r="A1383" t="s">
        <v>22</v>
      </c>
      <c r="B1383" t="s">
        <v>23</v>
      </c>
      <c r="C1383" t="s">
        <v>24</v>
      </c>
      <c r="D1383" t="s">
        <v>25</v>
      </c>
      <c r="E1383" t="s">
        <v>26</v>
      </c>
      <c r="F1383" t="s">
        <v>27</v>
      </c>
      <c r="G1383" t="s">
        <v>45</v>
      </c>
      <c r="H1383" t="s">
        <v>45</v>
      </c>
      <c r="I1383" t="str">
        <f>"D"</f>
        <v>D</v>
      </c>
      <c r="J1383">
        <v>58043</v>
      </c>
      <c r="K1383" t="s">
        <v>1681</v>
      </c>
      <c r="L1383" t="s">
        <v>1682</v>
      </c>
      <c r="M1383" t="s">
        <v>28</v>
      </c>
      <c r="N1383" t="s">
        <v>32</v>
      </c>
      <c r="O1383">
        <v>18602</v>
      </c>
      <c r="P1383" s="1">
        <v>42541</v>
      </c>
      <c r="Q1383">
        <f t="shared" si="62"/>
        <v>2016</v>
      </c>
      <c r="R1383" t="s">
        <v>34</v>
      </c>
      <c r="S1383" t="s">
        <v>29</v>
      </c>
      <c r="T1383" t="s">
        <v>30</v>
      </c>
      <c r="U1383" s="1">
        <v>42370</v>
      </c>
      <c r="V1383" s="2">
        <v>9763.25</v>
      </c>
    </row>
    <row r="1384" spans="1:22" x14ac:dyDescent="0.25">
      <c r="A1384" t="s">
        <v>22</v>
      </c>
      <c r="B1384" t="s">
        <v>23</v>
      </c>
      <c r="C1384" t="s">
        <v>24</v>
      </c>
      <c r="D1384" t="s">
        <v>25</v>
      </c>
      <c r="E1384" t="s">
        <v>26</v>
      </c>
      <c r="F1384" t="s">
        <v>27</v>
      </c>
      <c r="G1384" t="s">
        <v>45</v>
      </c>
      <c r="H1384" t="s">
        <v>45</v>
      </c>
      <c r="I1384" t="str">
        <f>"B"</f>
        <v>B</v>
      </c>
      <c r="J1384">
        <v>118335</v>
      </c>
      <c r="K1384" t="s">
        <v>471</v>
      </c>
      <c r="L1384" t="s">
        <v>471</v>
      </c>
      <c r="M1384" t="s">
        <v>28</v>
      </c>
      <c r="N1384" t="s">
        <v>32</v>
      </c>
      <c r="O1384">
        <v>18440</v>
      </c>
      <c r="P1384" s="1">
        <v>42349</v>
      </c>
      <c r="Q1384">
        <f t="shared" si="62"/>
        <v>2015</v>
      </c>
      <c r="R1384" t="s">
        <v>472</v>
      </c>
      <c r="S1384" t="s">
        <v>29</v>
      </c>
      <c r="T1384" t="s">
        <v>30</v>
      </c>
      <c r="U1384" s="1">
        <v>43146</v>
      </c>
      <c r="V1384" s="2">
        <v>9836.06</v>
      </c>
    </row>
    <row r="1385" spans="1:22" x14ac:dyDescent="0.25">
      <c r="A1385" t="s">
        <v>22</v>
      </c>
      <c r="B1385" t="s">
        <v>23</v>
      </c>
      <c r="C1385" t="s">
        <v>24</v>
      </c>
      <c r="D1385" t="s">
        <v>25</v>
      </c>
      <c r="E1385" t="s">
        <v>26</v>
      </c>
      <c r="F1385" t="s">
        <v>27</v>
      </c>
      <c r="G1385" t="s">
        <v>45</v>
      </c>
      <c r="H1385" t="s">
        <v>45</v>
      </c>
      <c r="I1385" t="str">
        <f>"C"</f>
        <v>C</v>
      </c>
      <c r="J1385">
        <v>3039780</v>
      </c>
      <c r="K1385" t="s">
        <v>800</v>
      </c>
      <c r="L1385" t="s">
        <v>801</v>
      </c>
      <c r="M1385" t="s">
        <v>28</v>
      </c>
      <c r="N1385" t="s">
        <v>32</v>
      </c>
      <c r="O1385">
        <v>17807</v>
      </c>
      <c r="P1385" s="1">
        <v>41730</v>
      </c>
      <c r="Q1385">
        <f t="shared" si="62"/>
        <v>2014</v>
      </c>
      <c r="R1385" t="s">
        <v>179</v>
      </c>
      <c r="S1385" t="s">
        <v>29</v>
      </c>
      <c r="T1385" t="s">
        <v>30</v>
      </c>
      <c r="U1385" s="1">
        <v>42203</v>
      </c>
      <c r="V1385" s="2">
        <v>9836.07</v>
      </c>
    </row>
    <row r="1386" spans="1:22" x14ac:dyDescent="0.25">
      <c r="A1386" t="s">
        <v>22</v>
      </c>
      <c r="B1386" t="s">
        <v>23</v>
      </c>
      <c r="C1386" t="s">
        <v>24</v>
      </c>
      <c r="D1386" t="s">
        <v>25</v>
      </c>
      <c r="E1386" t="s">
        <v>26</v>
      </c>
      <c r="F1386" t="s">
        <v>27</v>
      </c>
      <c r="G1386" t="s">
        <v>45</v>
      </c>
      <c r="H1386" t="s">
        <v>45</v>
      </c>
      <c r="I1386" t="str">
        <f>"D"</f>
        <v>D</v>
      </c>
      <c r="J1386">
        <v>25878</v>
      </c>
      <c r="K1386" t="s">
        <v>388</v>
      </c>
      <c r="L1386" t="s">
        <v>389</v>
      </c>
      <c r="M1386" t="s">
        <v>28</v>
      </c>
      <c r="N1386" t="s">
        <v>32</v>
      </c>
      <c r="O1386">
        <v>19023</v>
      </c>
      <c r="P1386" s="1">
        <v>43234</v>
      </c>
      <c r="Q1386">
        <f t="shared" si="62"/>
        <v>2018</v>
      </c>
      <c r="R1386" t="s">
        <v>34</v>
      </c>
      <c r="S1386" t="s">
        <v>29</v>
      </c>
      <c r="T1386" t="s">
        <v>30</v>
      </c>
      <c r="U1386" s="1">
        <v>43101</v>
      </c>
      <c r="V1386" s="2">
        <v>9867.23</v>
      </c>
    </row>
    <row r="1387" spans="1:22" x14ac:dyDescent="0.25">
      <c r="A1387" t="s">
        <v>22</v>
      </c>
      <c r="B1387" t="s">
        <v>23</v>
      </c>
      <c r="C1387" t="s">
        <v>24</v>
      </c>
      <c r="D1387" t="s">
        <v>25</v>
      </c>
      <c r="E1387" t="s">
        <v>26</v>
      </c>
      <c r="F1387" t="s">
        <v>27</v>
      </c>
      <c r="G1387" t="s">
        <v>45</v>
      </c>
      <c r="H1387" t="s">
        <v>45</v>
      </c>
      <c r="I1387" t="str">
        <f>"D"</f>
        <v>D</v>
      </c>
      <c r="J1387">
        <v>57067</v>
      </c>
      <c r="K1387" t="s">
        <v>1590</v>
      </c>
      <c r="L1387" t="s">
        <v>1591</v>
      </c>
      <c r="M1387" t="s">
        <v>28</v>
      </c>
      <c r="N1387" t="s">
        <v>32</v>
      </c>
      <c r="O1387">
        <v>18076</v>
      </c>
      <c r="P1387" s="1">
        <v>42087</v>
      </c>
      <c r="Q1387">
        <f t="shared" si="62"/>
        <v>2015</v>
      </c>
      <c r="R1387" t="s">
        <v>34</v>
      </c>
      <c r="S1387" t="s">
        <v>29</v>
      </c>
      <c r="T1387" t="s">
        <v>30</v>
      </c>
      <c r="U1387" s="1">
        <v>42005</v>
      </c>
      <c r="V1387" s="2">
        <v>9873.31</v>
      </c>
    </row>
    <row r="1388" spans="1:22" x14ac:dyDescent="0.25">
      <c r="A1388" t="s">
        <v>22</v>
      </c>
      <c r="B1388" t="s">
        <v>23</v>
      </c>
      <c r="C1388" t="s">
        <v>24</v>
      </c>
      <c r="D1388" t="s">
        <v>25</v>
      </c>
      <c r="E1388" t="s">
        <v>26</v>
      </c>
      <c r="F1388" t="s">
        <v>27</v>
      </c>
      <c r="G1388" t="s">
        <v>45</v>
      </c>
      <c r="H1388" t="s">
        <v>45</v>
      </c>
      <c r="I1388" t="str">
        <f>"D"</f>
        <v>D</v>
      </c>
      <c r="J1388">
        <v>65598</v>
      </c>
      <c r="K1388" t="s">
        <v>1804</v>
      </c>
      <c r="L1388" t="s">
        <v>1805</v>
      </c>
      <c r="M1388" t="s">
        <v>28</v>
      </c>
      <c r="N1388" t="s">
        <v>32</v>
      </c>
      <c r="O1388">
        <v>18602</v>
      </c>
      <c r="P1388" s="1">
        <v>42541</v>
      </c>
      <c r="Q1388">
        <f t="shared" si="62"/>
        <v>2016</v>
      </c>
      <c r="R1388" t="s">
        <v>34</v>
      </c>
      <c r="S1388" t="s">
        <v>29</v>
      </c>
      <c r="T1388" t="s">
        <v>30</v>
      </c>
      <c r="U1388" s="1">
        <v>42370</v>
      </c>
      <c r="V1388" s="2">
        <v>9922.85</v>
      </c>
    </row>
    <row r="1389" spans="1:22" x14ac:dyDescent="0.25">
      <c r="A1389" t="s">
        <v>22</v>
      </c>
      <c r="B1389" t="s">
        <v>23</v>
      </c>
      <c r="C1389" t="s">
        <v>24</v>
      </c>
      <c r="D1389" t="s">
        <v>25</v>
      </c>
      <c r="E1389" t="s">
        <v>26</v>
      </c>
      <c r="F1389" t="s">
        <v>27</v>
      </c>
      <c r="G1389" t="s">
        <v>45</v>
      </c>
      <c r="H1389" t="s">
        <v>45</v>
      </c>
      <c r="I1389" t="str">
        <f>"D"</f>
        <v>D</v>
      </c>
      <c r="J1389">
        <v>128899</v>
      </c>
      <c r="K1389" t="s">
        <v>1739</v>
      </c>
      <c r="L1389" t="s">
        <v>1739</v>
      </c>
      <c r="M1389" t="s">
        <v>28</v>
      </c>
      <c r="N1389" t="s">
        <v>32</v>
      </c>
      <c r="O1389">
        <v>18602</v>
      </c>
      <c r="P1389" s="1">
        <v>42541</v>
      </c>
      <c r="Q1389">
        <f t="shared" si="62"/>
        <v>2016</v>
      </c>
      <c r="R1389" t="s">
        <v>34</v>
      </c>
      <c r="S1389" t="s">
        <v>29</v>
      </c>
      <c r="T1389" t="s">
        <v>30</v>
      </c>
      <c r="U1389" s="1">
        <v>42370</v>
      </c>
      <c r="V1389" s="2">
        <v>9928.1200000000008</v>
      </c>
    </row>
    <row r="1390" spans="1:22" x14ac:dyDescent="0.25">
      <c r="A1390" t="s">
        <v>22</v>
      </c>
      <c r="B1390" t="s">
        <v>23</v>
      </c>
      <c r="C1390" t="s">
        <v>24</v>
      </c>
      <c r="D1390" t="s">
        <v>25</v>
      </c>
      <c r="E1390" t="s">
        <v>26</v>
      </c>
      <c r="F1390" t="s">
        <v>27</v>
      </c>
      <c r="G1390" t="s">
        <v>45</v>
      </c>
      <c r="H1390" t="s">
        <v>45</v>
      </c>
      <c r="I1390" t="str">
        <f>"A"</f>
        <v>A</v>
      </c>
      <c r="J1390">
        <v>3064855</v>
      </c>
      <c r="K1390" t="s">
        <v>84</v>
      </c>
      <c r="L1390" t="s">
        <v>84</v>
      </c>
      <c r="M1390" t="s">
        <v>28</v>
      </c>
      <c r="N1390" t="s">
        <v>32</v>
      </c>
      <c r="O1390">
        <v>17963</v>
      </c>
      <c r="P1390" s="1">
        <v>42002</v>
      </c>
      <c r="Q1390">
        <f t="shared" si="62"/>
        <v>2014</v>
      </c>
      <c r="R1390" t="s">
        <v>72</v>
      </c>
      <c r="S1390" t="s">
        <v>29</v>
      </c>
      <c r="T1390" t="s">
        <v>30</v>
      </c>
      <c r="U1390" s="1">
        <v>42049</v>
      </c>
      <c r="V1390" s="2">
        <v>9938.25</v>
      </c>
    </row>
    <row r="1391" spans="1:22" x14ac:dyDescent="0.25">
      <c r="A1391" t="s">
        <v>22</v>
      </c>
      <c r="B1391" t="s">
        <v>23</v>
      </c>
      <c r="C1391" t="s">
        <v>24</v>
      </c>
      <c r="D1391" t="s">
        <v>25</v>
      </c>
      <c r="E1391" t="s">
        <v>26</v>
      </c>
      <c r="F1391" t="s">
        <v>27</v>
      </c>
      <c r="G1391" t="s">
        <v>45</v>
      </c>
      <c r="H1391" t="s">
        <v>45</v>
      </c>
      <c r="I1391" t="str">
        <f>"C"</f>
        <v>C</v>
      </c>
      <c r="J1391">
        <v>120644</v>
      </c>
      <c r="K1391" t="s">
        <v>1201</v>
      </c>
      <c r="L1391" t="s">
        <v>1201</v>
      </c>
      <c r="M1391" t="s">
        <v>28</v>
      </c>
      <c r="N1391" t="s">
        <v>32</v>
      </c>
      <c r="O1391">
        <v>19023</v>
      </c>
      <c r="P1391" s="1">
        <v>43234</v>
      </c>
      <c r="Q1391">
        <f t="shared" si="62"/>
        <v>2018</v>
      </c>
      <c r="R1391" t="s">
        <v>34</v>
      </c>
      <c r="S1391" t="s">
        <v>29</v>
      </c>
      <c r="T1391" t="s">
        <v>30</v>
      </c>
      <c r="U1391" s="1">
        <v>43101</v>
      </c>
      <c r="V1391" s="2">
        <v>9948.7999999999993</v>
      </c>
    </row>
    <row r="1392" spans="1:22" x14ac:dyDescent="0.25">
      <c r="A1392" t="s">
        <v>22</v>
      </c>
      <c r="B1392" t="s">
        <v>23</v>
      </c>
      <c r="C1392" t="s">
        <v>24</v>
      </c>
      <c r="D1392" t="s">
        <v>25</v>
      </c>
      <c r="E1392" t="s">
        <v>26</v>
      </c>
      <c r="F1392" t="s">
        <v>27</v>
      </c>
      <c r="G1392" t="s">
        <v>45</v>
      </c>
      <c r="H1392" t="s">
        <v>45</v>
      </c>
      <c r="I1392" t="str">
        <f>"D"</f>
        <v>D</v>
      </c>
      <c r="J1392">
        <v>3021814</v>
      </c>
      <c r="K1392" t="s">
        <v>1643</v>
      </c>
      <c r="L1392" t="s">
        <v>1643</v>
      </c>
      <c r="M1392" t="s">
        <v>28</v>
      </c>
      <c r="N1392" t="s">
        <v>32</v>
      </c>
      <c r="O1392">
        <v>18602</v>
      </c>
      <c r="P1392" s="1">
        <v>42541</v>
      </c>
      <c r="Q1392">
        <f t="shared" si="62"/>
        <v>2016</v>
      </c>
      <c r="R1392" t="s">
        <v>34</v>
      </c>
      <c r="S1392" t="s">
        <v>29</v>
      </c>
      <c r="T1392" t="s">
        <v>30</v>
      </c>
      <c r="U1392" s="1">
        <v>42403</v>
      </c>
      <c r="V1392" s="2">
        <v>9955.7199999999993</v>
      </c>
    </row>
    <row r="1393" spans="1:22" x14ac:dyDescent="0.25">
      <c r="A1393" t="s">
        <v>22</v>
      </c>
      <c r="B1393" t="s">
        <v>23</v>
      </c>
      <c r="C1393" t="s">
        <v>24</v>
      </c>
      <c r="D1393" t="s">
        <v>25</v>
      </c>
      <c r="E1393" t="s">
        <v>26</v>
      </c>
      <c r="F1393" t="s">
        <v>27</v>
      </c>
      <c r="G1393" t="s">
        <v>45</v>
      </c>
      <c r="H1393" t="s">
        <v>45</v>
      </c>
      <c r="I1393" t="str">
        <f>"C"</f>
        <v>C</v>
      </c>
      <c r="J1393">
        <v>3052341</v>
      </c>
      <c r="K1393" t="s">
        <v>793</v>
      </c>
      <c r="L1393" t="s">
        <v>794</v>
      </c>
      <c r="M1393" t="s">
        <v>28</v>
      </c>
      <c r="N1393" t="s">
        <v>32</v>
      </c>
      <c r="O1393">
        <v>17915</v>
      </c>
      <c r="P1393" s="1">
        <v>41912</v>
      </c>
      <c r="Q1393">
        <f t="shared" si="62"/>
        <v>2014</v>
      </c>
      <c r="R1393" t="s">
        <v>103</v>
      </c>
      <c r="S1393" t="s">
        <v>29</v>
      </c>
      <c r="T1393" t="s">
        <v>30</v>
      </c>
      <c r="U1393" s="1">
        <v>42125</v>
      </c>
      <c r="V1393" s="2">
        <v>10000</v>
      </c>
    </row>
    <row r="1394" spans="1:22" x14ac:dyDescent="0.25">
      <c r="A1394" t="s">
        <v>22</v>
      </c>
      <c r="B1394" t="s">
        <v>23</v>
      </c>
      <c r="C1394" t="s">
        <v>24</v>
      </c>
      <c r="D1394" t="s">
        <v>25</v>
      </c>
      <c r="E1394" t="s">
        <v>26</v>
      </c>
      <c r="F1394" t="s">
        <v>27</v>
      </c>
      <c r="G1394" t="s">
        <v>45</v>
      </c>
      <c r="H1394" t="s">
        <v>45</v>
      </c>
      <c r="I1394" t="str">
        <f>"C"</f>
        <v>C</v>
      </c>
      <c r="J1394">
        <v>3050377</v>
      </c>
      <c r="K1394" t="s">
        <v>830</v>
      </c>
      <c r="L1394" t="s">
        <v>830</v>
      </c>
      <c r="M1394" t="s">
        <v>28</v>
      </c>
      <c r="N1394" t="s">
        <v>32</v>
      </c>
      <c r="O1394">
        <v>18050</v>
      </c>
      <c r="P1394" s="1">
        <v>42124</v>
      </c>
      <c r="Q1394">
        <f t="shared" si="62"/>
        <v>2015</v>
      </c>
      <c r="R1394" t="s">
        <v>831</v>
      </c>
      <c r="S1394" t="s">
        <v>29</v>
      </c>
      <c r="T1394" t="s">
        <v>30</v>
      </c>
      <c r="U1394" s="1">
        <v>42125</v>
      </c>
      <c r="V1394" s="2">
        <v>10000</v>
      </c>
    </row>
    <row r="1395" spans="1:22" x14ac:dyDescent="0.25">
      <c r="A1395" t="s">
        <v>22</v>
      </c>
      <c r="B1395" t="s">
        <v>23</v>
      </c>
      <c r="C1395" t="s">
        <v>24</v>
      </c>
      <c r="D1395" t="s">
        <v>25</v>
      </c>
      <c r="E1395" t="s">
        <v>26</v>
      </c>
      <c r="F1395" t="s">
        <v>27</v>
      </c>
      <c r="G1395" t="s">
        <v>45</v>
      </c>
      <c r="H1395" t="s">
        <v>45</v>
      </c>
      <c r="I1395" t="str">
        <f>"C"</f>
        <v>C</v>
      </c>
      <c r="J1395">
        <v>3047338</v>
      </c>
      <c r="K1395" t="s">
        <v>832</v>
      </c>
      <c r="L1395" t="s">
        <v>832</v>
      </c>
      <c r="M1395" t="s">
        <v>28</v>
      </c>
      <c r="N1395" t="s">
        <v>32</v>
      </c>
      <c r="O1395">
        <v>18050</v>
      </c>
      <c r="P1395" s="1">
        <v>42124</v>
      </c>
      <c r="Q1395">
        <f t="shared" si="62"/>
        <v>2015</v>
      </c>
      <c r="R1395" t="s">
        <v>831</v>
      </c>
      <c r="S1395" t="s">
        <v>29</v>
      </c>
      <c r="T1395" t="s">
        <v>30</v>
      </c>
      <c r="U1395" s="1">
        <v>42125</v>
      </c>
      <c r="V1395" s="2">
        <v>10000</v>
      </c>
    </row>
    <row r="1396" spans="1:22" x14ac:dyDescent="0.25">
      <c r="A1396" t="s">
        <v>22</v>
      </c>
      <c r="B1396" t="s">
        <v>23</v>
      </c>
      <c r="C1396" t="s">
        <v>24</v>
      </c>
      <c r="D1396" t="s">
        <v>25</v>
      </c>
      <c r="E1396" t="s">
        <v>26</v>
      </c>
      <c r="F1396" t="s">
        <v>27</v>
      </c>
      <c r="G1396" t="s">
        <v>45</v>
      </c>
      <c r="H1396" t="s">
        <v>45</v>
      </c>
      <c r="I1396" t="str">
        <f>"EVER GREEN"</f>
        <v>EVER GREEN</v>
      </c>
      <c r="J1396">
        <v>9724</v>
      </c>
      <c r="K1396" t="s">
        <v>3744</v>
      </c>
      <c r="L1396" t="s">
        <v>3744</v>
      </c>
      <c r="M1396" t="s">
        <v>28</v>
      </c>
      <c r="N1396" t="s">
        <v>32</v>
      </c>
      <c r="O1396">
        <v>19166</v>
      </c>
      <c r="P1396" s="1">
        <v>43293</v>
      </c>
      <c r="Q1396">
        <f t="shared" si="62"/>
        <v>2018</v>
      </c>
      <c r="R1396" t="s">
        <v>248</v>
      </c>
      <c r="S1396" t="s">
        <v>29</v>
      </c>
      <c r="T1396" t="s">
        <v>30</v>
      </c>
      <c r="U1396" s="1">
        <v>43293</v>
      </c>
      <c r="V1396" s="2">
        <v>10000</v>
      </c>
    </row>
    <row r="1397" spans="1:22" x14ac:dyDescent="0.25">
      <c r="A1397" t="s">
        <v>22</v>
      </c>
      <c r="B1397" t="s">
        <v>23</v>
      </c>
      <c r="C1397" t="s">
        <v>24</v>
      </c>
      <c r="D1397" t="s">
        <v>25</v>
      </c>
      <c r="E1397" t="s">
        <v>26</v>
      </c>
      <c r="F1397" t="s">
        <v>27</v>
      </c>
      <c r="G1397" t="s">
        <v>45</v>
      </c>
      <c r="H1397" t="s">
        <v>45</v>
      </c>
      <c r="I1397" t="str">
        <f>"D"</f>
        <v>D</v>
      </c>
      <c r="J1397">
        <v>57975</v>
      </c>
      <c r="K1397" t="s">
        <v>1667</v>
      </c>
      <c r="L1397" t="s">
        <v>1668</v>
      </c>
      <c r="M1397" t="s">
        <v>28</v>
      </c>
      <c r="N1397" t="s">
        <v>32</v>
      </c>
      <c r="O1397">
        <v>18602</v>
      </c>
      <c r="P1397" s="1">
        <v>42541</v>
      </c>
      <c r="Q1397">
        <f t="shared" si="62"/>
        <v>2016</v>
      </c>
      <c r="R1397" t="s">
        <v>34</v>
      </c>
      <c r="S1397" t="s">
        <v>29</v>
      </c>
      <c r="T1397" t="s">
        <v>30</v>
      </c>
      <c r="U1397" s="1">
        <v>42370</v>
      </c>
      <c r="V1397" s="2">
        <v>10017.26</v>
      </c>
    </row>
    <row r="1398" spans="1:22" x14ac:dyDescent="0.25">
      <c r="A1398" t="s">
        <v>22</v>
      </c>
      <c r="B1398" t="s">
        <v>23</v>
      </c>
      <c r="C1398" t="s">
        <v>24</v>
      </c>
      <c r="D1398" t="s">
        <v>25</v>
      </c>
      <c r="E1398" t="s">
        <v>26</v>
      </c>
      <c r="F1398" t="s">
        <v>27</v>
      </c>
      <c r="G1398" t="s">
        <v>45</v>
      </c>
      <c r="H1398" t="s">
        <v>45</v>
      </c>
      <c r="I1398" t="str">
        <f>"D"</f>
        <v>D</v>
      </c>
      <c r="J1398">
        <v>25069</v>
      </c>
      <c r="K1398" t="s">
        <v>2515</v>
      </c>
      <c r="L1398" t="s">
        <v>2516</v>
      </c>
      <c r="M1398" t="s">
        <v>28</v>
      </c>
      <c r="N1398" t="s">
        <v>32</v>
      </c>
      <c r="O1398">
        <v>19023</v>
      </c>
      <c r="P1398" s="1">
        <v>43234</v>
      </c>
      <c r="Q1398">
        <f t="shared" si="62"/>
        <v>2018</v>
      </c>
      <c r="R1398" t="s">
        <v>34</v>
      </c>
      <c r="S1398" t="s">
        <v>29</v>
      </c>
      <c r="T1398" t="s">
        <v>30</v>
      </c>
      <c r="U1398" s="1">
        <v>43101</v>
      </c>
      <c r="V1398" s="2">
        <v>10024.74</v>
      </c>
    </row>
    <row r="1399" spans="1:22" x14ac:dyDescent="0.25">
      <c r="A1399" t="s">
        <v>22</v>
      </c>
      <c r="B1399" t="s">
        <v>23</v>
      </c>
      <c r="C1399" t="s">
        <v>24</v>
      </c>
      <c r="D1399" t="s">
        <v>25</v>
      </c>
      <c r="E1399" t="s">
        <v>26</v>
      </c>
      <c r="F1399" t="s">
        <v>27</v>
      </c>
      <c r="G1399" t="s">
        <v>45</v>
      </c>
      <c r="H1399" t="s">
        <v>45</v>
      </c>
      <c r="I1399" t="str">
        <f>"D"</f>
        <v>D</v>
      </c>
      <c r="J1399">
        <v>3865</v>
      </c>
      <c r="K1399" t="s">
        <v>1903</v>
      </c>
      <c r="L1399" t="s">
        <v>1904</v>
      </c>
      <c r="M1399" t="s">
        <v>28</v>
      </c>
      <c r="N1399" t="s">
        <v>32</v>
      </c>
      <c r="O1399">
        <v>18602</v>
      </c>
      <c r="P1399" s="1">
        <v>42541</v>
      </c>
      <c r="Q1399">
        <f t="shared" si="62"/>
        <v>2016</v>
      </c>
      <c r="R1399" t="s">
        <v>34</v>
      </c>
      <c r="S1399" t="s">
        <v>29</v>
      </c>
      <c r="T1399" t="s">
        <v>30</v>
      </c>
      <c r="U1399" s="1">
        <v>42370</v>
      </c>
      <c r="V1399" s="2">
        <v>10062.1</v>
      </c>
    </row>
    <row r="1400" spans="1:22" x14ac:dyDescent="0.25">
      <c r="A1400" t="s">
        <v>22</v>
      </c>
      <c r="B1400" t="s">
        <v>23</v>
      </c>
      <c r="C1400" t="s">
        <v>24</v>
      </c>
      <c r="D1400" t="s">
        <v>25</v>
      </c>
      <c r="E1400" t="s">
        <v>26</v>
      </c>
      <c r="F1400" t="s">
        <v>27</v>
      </c>
      <c r="G1400" t="s">
        <v>45</v>
      </c>
      <c r="H1400" t="s">
        <v>45</v>
      </c>
      <c r="I1400" t="str">
        <f>"C"</f>
        <v>C</v>
      </c>
      <c r="J1400">
        <v>22399</v>
      </c>
      <c r="K1400" t="s">
        <v>1067</v>
      </c>
      <c r="L1400" t="s">
        <v>1068</v>
      </c>
      <c r="M1400" t="s">
        <v>28</v>
      </c>
      <c r="N1400" t="s">
        <v>32</v>
      </c>
      <c r="O1400">
        <v>18841</v>
      </c>
      <c r="P1400" s="1">
        <v>42926</v>
      </c>
      <c r="Q1400">
        <f t="shared" si="62"/>
        <v>2017</v>
      </c>
      <c r="R1400" t="s">
        <v>34</v>
      </c>
      <c r="S1400" t="s">
        <v>29</v>
      </c>
      <c r="T1400" t="s">
        <v>30</v>
      </c>
      <c r="U1400" s="1">
        <v>42736</v>
      </c>
      <c r="V1400" s="2">
        <v>10082.870000000001</v>
      </c>
    </row>
    <row r="1401" spans="1:22" x14ac:dyDescent="0.25">
      <c r="A1401" t="s">
        <v>22</v>
      </c>
      <c r="B1401" t="s">
        <v>23</v>
      </c>
      <c r="C1401" t="s">
        <v>24</v>
      </c>
      <c r="D1401" t="s">
        <v>25</v>
      </c>
      <c r="E1401" t="s">
        <v>26</v>
      </c>
      <c r="F1401" t="s">
        <v>27</v>
      </c>
      <c r="G1401" t="s">
        <v>45</v>
      </c>
      <c r="H1401" t="s">
        <v>45</v>
      </c>
      <c r="I1401" t="str">
        <f>"D"</f>
        <v>D</v>
      </c>
      <c r="J1401">
        <v>26412</v>
      </c>
      <c r="K1401" t="s">
        <v>1807</v>
      </c>
      <c r="L1401" t="s">
        <v>1808</v>
      </c>
      <c r="M1401" t="s">
        <v>28</v>
      </c>
      <c r="N1401" t="s">
        <v>32</v>
      </c>
      <c r="O1401">
        <v>18602</v>
      </c>
      <c r="P1401" s="1">
        <v>42541</v>
      </c>
      <c r="Q1401">
        <f t="shared" si="62"/>
        <v>2016</v>
      </c>
      <c r="R1401" t="s">
        <v>34</v>
      </c>
      <c r="S1401" t="s">
        <v>29</v>
      </c>
      <c r="T1401" t="s">
        <v>30</v>
      </c>
      <c r="U1401" s="1">
        <v>42370</v>
      </c>
      <c r="V1401" s="2">
        <v>10115.61</v>
      </c>
    </row>
    <row r="1402" spans="1:22" x14ac:dyDescent="0.25">
      <c r="A1402" t="s">
        <v>22</v>
      </c>
      <c r="B1402" t="s">
        <v>23</v>
      </c>
      <c r="C1402" t="s">
        <v>24</v>
      </c>
      <c r="D1402" t="s">
        <v>25</v>
      </c>
      <c r="E1402" t="s">
        <v>26</v>
      </c>
      <c r="F1402" t="s">
        <v>27</v>
      </c>
      <c r="G1402" t="s">
        <v>45</v>
      </c>
      <c r="H1402" t="s">
        <v>45</v>
      </c>
      <c r="I1402" t="str">
        <f>"A"</f>
        <v>A</v>
      </c>
      <c r="J1402">
        <v>3080679</v>
      </c>
      <c r="K1402" t="s">
        <v>230</v>
      </c>
      <c r="L1402" t="s">
        <v>231</v>
      </c>
      <c r="M1402" t="s">
        <v>28</v>
      </c>
      <c r="N1402" t="s">
        <v>32</v>
      </c>
      <c r="O1402">
        <v>18862</v>
      </c>
      <c r="P1402" s="1">
        <v>43062</v>
      </c>
      <c r="Q1402">
        <f t="shared" si="62"/>
        <v>2017</v>
      </c>
      <c r="R1402" t="s">
        <v>177</v>
      </c>
      <c r="S1402" t="s">
        <v>29</v>
      </c>
      <c r="T1402" t="s">
        <v>30</v>
      </c>
      <c r="U1402" s="1">
        <v>43069</v>
      </c>
      <c r="V1402" s="2">
        <v>10154</v>
      </c>
    </row>
    <row r="1403" spans="1:22" x14ac:dyDescent="0.25">
      <c r="A1403" t="s">
        <v>22</v>
      </c>
      <c r="B1403" t="s">
        <v>23</v>
      </c>
      <c r="C1403" t="s">
        <v>24</v>
      </c>
      <c r="D1403" t="s">
        <v>25</v>
      </c>
      <c r="E1403" t="s">
        <v>26</v>
      </c>
      <c r="F1403" t="s">
        <v>27</v>
      </c>
      <c r="G1403" t="s">
        <v>45</v>
      </c>
      <c r="H1403" t="s">
        <v>45</v>
      </c>
      <c r="I1403" t="str">
        <f>"D"</f>
        <v>D</v>
      </c>
      <c r="J1403">
        <v>124836</v>
      </c>
      <c r="K1403" t="s">
        <v>2299</v>
      </c>
      <c r="L1403" t="s">
        <v>2299</v>
      </c>
      <c r="M1403" t="s">
        <v>28</v>
      </c>
      <c r="N1403" t="s">
        <v>32</v>
      </c>
      <c r="O1403">
        <v>18841</v>
      </c>
      <c r="P1403" s="1">
        <v>42926</v>
      </c>
      <c r="Q1403">
        <f t="shared" si="62"/>
        <v>2017</v>
      </c>
      <c r="R1403" t="s">
        <v>34</v>
      </c>
      <c r="S1403" t="s">
        <v>29</v>
      </c>
      <c r="T1403" t="s">
        <v>30</v>
      </c>
      <c r="U1403" s="1">
        <v>42736</v>
      </c>
      <c r="V1403" s="2">
        <v>10189.700000000001</v>
      </c>
    </row>
    <row r="1404" spans="1:22" x14ac:dyDescent="0.25">
      <c r="A1404" t="s">
        <v>22</v>
      </c>
      <c r="B1404" t="s">
        <v>23</v>
      </c>
      <c r="C1404" t="s">
        <v>24</v>
      </c>
      <c r="D1404" t="s">
        <v>25</v>
      </c>
      <c r="E1404" t="s">
        <v>26</v>
      </c>
      <c r="F1404" t="s">
        <v>27</v>
      </c>
      <c r="G1404" t="s">
        <v>45</v>
      </c>
      <c r="H1404" t="s">
        <v>45</v>
      </c>
      <c r="I1404" t="str">
        <f>"D"</f>
        <v>D</v>
      </c>
      <c r="J1404">
        <v>70399</v>
      </c>
      <c r="K1404" t="s">
        <v>2163</v>
      </c>
      <c r="L1404" t="s">
        <v>2164</v>
      </c>
      <c r="M1404" t="s">
        <v>28</v>
      </c>
      <c r="N1404" t="s">
        <v>32</v>
      </c>
      <c r="O1404">
        <v>18841</v>
      </c>
      <c r="P1404" s="1">
        <v>42926</v>
      </c>
      <c r="Q1404">
        <f t="shared" si="62"/>
        <v>2017</v>
      </c>
      <c r="R1404" t="s">
        <v>34</v>
      </c>
      <c r="S1404" t="s">
        <v>29</v>
      </c>
      <c r="T1404" t="s">
        <v>30</v>
      </c>
      <c r="U1404" s="1">
        <v>42736</v>
      </c>
      <c r="V1404" s="2">
        <v>10301.89</v>
      </c>
    </row>
    <row r="1405" spans="1:22" x14ac:dyDescent="0.25">
      <c r="A1405" t="s">
        <v>22</v>
      </c>
      <c r="B1405" t="s">
        <v>23</v>
      </c>
      <c r="C1405" t="s">
        <v>24</v>
      </c>
      <c r="D1405" t="s">
        <v>25</v>
      </c>
      <c r="E1405" t="s">
        <v>26</v>
      </c>
      <c r="F1405" t="s">
        <v>27</v>
      </c>
      <c r="G1405" t="s">
        <v>45</v>
      </c>
      <c r="H1405" t="s">
        <v>45</v>
      </c>
      <c r="I1405" t="str">
        <f>"D"</f>
        <v>D</v>
      </c>
      <c r="J1405">
        <v>57047</v>
      </c>
      <c r="K1405" t="s">
        <v>2579</v>
      </c>
      <c r="L1405" t="s">
        <v>2580</v>
      </c>
      <c r="M1405" t="s">
        <v>28</v>
      </c>
      <c r="N1405" t="s">
        <v>32</v>
      </c>
      <c r="O1405">
        <v>19023</v>
      </c>
      <c r="P1405" s="1">
        <v>43234</v>
      </c>
      <c r="Q1405">
        <f t="shared" si="62"/>
        <v>2018</v>
      </c>
      <c r="R1405" t="s">
        <v>34</v>
      </c>
      <c r="S1405" t="s">
        <v>29</v>
      </c>
      <c r="T1405" t="s">
        <v>30</v>
      </c>
      <c r="U1405" s="1">
        <v>43101</v>
      </c>
      <c r="V1405" s="2">
        <v>10406.959999999999</v>
      </c>
    </row>
    <row r="1406" spans="1:22" x14ac:dyDescent="0.25">
      <c r="A1406" t="s">
        <v>22</v>
      </c>
      <c r="B1406" t="s">
        <v>23</v>
      </c>
      <c r="C1406" t="s">
        <v>24</v>
      </c>
      <c r="D1406" t="s">
        <v>25</v>
      </c>
      <c r="E1406" t="s">
        <v>26</v>
      </c>
      <c r="F1406" t="s">
        <v>27</v>
      </c>
      <c r="G1406" t="s">
        <v>45</v>
      </c>
      <c r="H1406" t="s">
        <v>45</v>
      </c>
      <c r="I1406" t="str">
        <f>"D"</f>
        <v>D</v>
      </c>
      <c r="J1406">
        <v>26101</v>
      </c>
      <c r="K1406" t="s">
        <v>2135</v>
      </c>
      <c r="L1406" t="s">
        <v>2135</v>
      </c>
      <c r="M1406" t="s">
        <v>28</v>
      </c>
      <c r="N1406" t="s">
        <v>32</v>
      </c>
      <c r="O1406">
        <v>18841</v>
      </c>
      <c r="P1406" s="1">
        <v>42926</v>
      </c>
      <c r="Q1406">
        <f t="shared" si="62"/>
        <v>2017</v>
      </c>
      <c r="R1406" t="s">
        <v>34</v>
      </c>
      <c r="S1406" t="s">
        <v>29</v>
      </c>
      <c r="T1406" t="s">
        <v>30</v>
      </c>
      <c r="U1406" s="1">
        <v>42736</v>
      </c>
      <c r="V1406" s="2">
        <v>10479.700000000001</v>
      </c>
    </row>
    <row r="1407" spans="1:22" x14ac:dyDescent="0.25">
      <c r="A1407" t="s">
        <v>22</v>
      </c>
      <c r="B1407" t="s">
        <v>23</v>
      </c>
      <c r="C1407" t="s">
        <v>24</v>
      </c>
      <c r="D1407" t="s">
        <v>25</v>
      </c>
      <c r="E1407" t="s">
        <v>26</v>
      </c>
      <c r="F1407" t="s">
        <v>27</v>
      </c>
      <c r="G1407" t="s">
        <v>45</v>
      </c>
      <c r="H1407" t="s">
        <v>45</v>
      </c>
      <c r="I1407" t="str">
        <f>"E"</f>
        <v>E</v>
      </c>
      <c r="J1407">
        <v>127826</v>
      </c>
      <c r="K1407" t="s">
        <v>2767</v>
      </c>
      <c r="L1407" t="s">
        <v>2767</v>
      </c>
      <c r="M1407" t="s">
        <v>28</v>
      </c>
      <c r="N1407" t="s">
        <v>32</v>
      </c>
      <c r="O1407">
        <v>18602</v>
      </c>
      <c r="P1407" s="1">
        <v>42541</v>
      </c>
      <c r="Q1407">
        <f t="shared" si="62"/>
        <v>2016</v>
      </c>
      <c r="R1407" t="s">
        <v>34</v>
      </c>
      <c r="S1407" t="s">
        <v>29</v>
      </c>
      <c r="T1407" t="s">
        <v>30</v>
      </c>
      <c r="U1407" s="1">
        <v>42370</v>
      </c>
      <c r="V1407" s="2">
        <v>10503.79</v>
      </c>
    </row>
    <row r="1408" spans="1:22" x14ac:dyDescent="0.25">
      <c r="A1408" t="s">
        <v>22</v>
      </c>
      <c r="B1408" t="s">
        <v>23</v>
      </c>
      <c r="C1408" t="s">
        <v>24</v>
      </c>
      <c r="D1408" t="s">
        <v>25</v>
      </c>
      <c r="E1408" t="s">
        <v>26</v>
      </c>
      <c r="F1408" t="s">
        <v>27</v>
      </c>
      <c r="G1408" t="s">
        <v>45</v>
      </c>
      <c r="H1408" t="s">
        <v>45</v>
      </c>
      <c r="I1408" t="str">
        <f>"D"</f>
        <v>D</v>
      </c>
      <c r="J1408">
        <v>3014999</v>
      </c>
      <c r="K1408" t="s">
        <v>1992</v>
      </c>
      <c r="L1408" t="s">
        <v>1992</v>
      </c>
      <c r="M1408" t="s">
        <v>28</v>
      </c>
      <c r="N1408" t="s">
        <v>32</v>
      </c>
      <c r="O1408">
        <v>18841</v>
      </c>
      <c r="P1408" s="1">
        <v>42926</v>
      </c>
      <c r="Q1408">
        <f t="shared" si="62"/>
        <v>2017</v>
      </c>
      <c r="R1408" t="s">
        <v>34</v>
      </c>
      <c r="S1408" t="s">
        <v>29</v>
      </c>
      <c r="T1408" t="s">
        <v>30</v>
      </c>
      <c r="U1408" s="1">
        <v>42736</v>
      </c>
      <c r="V1408" s="2">
        <v>10525.72</v>
      </c>
    </row>
    <row r="1409" spans="1:22" x14ac:dyDescent="0.25">
      <c r="A1409" t="s">
        <v>22</v>
      </c>
      <c r="B1409" t="s">
        <v>23</v>
      </c>
      <c r="C1409" t="s">
        <v>24</v>
      </c>
      <c r="D1409" t="s">
        <v>25</v>
      </c>
      <c r="E1409" t="s">
        <v>26</v>
      </c>
      <c r="F1409" t="s">
        <v>27</v>
      </c>
      <c r="G1409" t="s">
        <v>45</v>
      </c>
      <c r="H1409" t="s">
        <v>45</v>
      </c>
      <c r="I1409" t="str">
        <f>"C"</f>
        <v>C</v>
      </c>
      <c r="J1409">
        <v>3057811</v>
      </c>
      <c r="K1409" t="s">
        <v>880</v>
      </c>
      <c r="L1409" t="s">
        <v>881</v>
      </c>
      <c r="M1409" t="s">
        <v>28</v>
      </c>
      <c r="N1409" t="s">
        <v>32</v>
      </c>
      <c r="O1409">
        <v>18446</v>
      </c>
      <c r="P1409" s="1">
        <v>42360</v>
      </c>
      <c r="Q1409">
        <f t="shared" si="62"/>
        <v>2015</v>
      </c>
      <c r="R1409" t="s">
        <v>103</v>
      </c>
      <c r="S1409" t="s">
        <v>29</v>
      </c>
      <c r="T1409" t="s">
        <v>30</v>
      </c>
      <c r="U1409" s="1">
        <v>42384</v>
      </c>
      <c r="V1409" s="2">
        <v>10588.23</v>
      </c>
    </row>
    <row r="1410" spans="1:22" x14ac:dyDescent="0.25">
      <c r="A1410" t="s">
        <v>22</v>
      </c>
      <c r="B1410" t="s">
        <v>23</v>
      </c>
      <c r="C1410" t="s">
        <v>24</v>
      </c>
      <c r="D1410" t="s">
        <v>25</v>
      </c>
      <c r="E1410" t="s">
        <v>26</v>
      </c>
      <c r="F1410" t="s">
        <v>27</v>
      </c>
      <c r="G1410" t="s">
        <v>45</v>
      </c>
      <c r="H1410" t="s">
        <v>45</v>
      </c>
      <c r="I1410" t="str">
        <f>"B"</f>
        <v>B</v>
      </c>
      <c r="J1410">
        <v>3061461</v>
      </c>
      <c r="K1410" t="s">
        <v>428</v>
      </c>
      <c r="L1410" t="s">
        <v>429</v>
      </c>
      <c r="M1410" t="s">
        <v>28</v>
      </c>
      <c r="N1410" t="s">
        <v>32</v>
      </c>
      <c r="O1410">
        <v>18446</v>
      </c>
      <c r="P1410" s="1">
        <v>42360</v>
      </c>
      <c r="Q1410">
        <f t="shared" ref="Q1410:Q1473" si="64">YEAR(P1410)</f>
        <v>2015</v>
      </c>
      <c r="R1410" t="s">
        <v>103</v>
      </c>
      <c r="S1410" t="s">
        <v>29</v>
      </c>
      <c r="T1410" t="s">
        <v>30</v>
      </c>
      <c r="U1410" s="1">
        <v>42533</v>
      </c>
      <c r="V1410" s="2">
        <v>10588.24</v>
      </c>
    </row>
    <row r="1411" spans="1:22" x14ac:dyDescent="0.25">
      <c r="A1411" t="s">
        <v>22</v>
      </c>
      <c r="B1411" t="s">
        <v>23</v>
      </c>
      <c r="C1411" t="s">
        <v>24</v>
      </c>
      <c r="D1411" t="s">
        <v>25</v>
      </c>
      <c r="E1411" t="s">
        <v>26</v>
      </c>
      <c r="F1411" t="s">
        <v>27</v>
      </c>
      <c r="G1411" t="s">
        <v>45</v>
      </c>
      <c r="H1411" t="s">
        <v>45</v>
      </c>
      <c r="I1411" t="str">
        <f>"D"</f>
        <v>D</v>
      </c>
      <c r="J1411">
        <v>4255</v>
      </c>
      <c r="K1411" t="s">
        <v>1663</v>
      </c>
      <c r="L1411" t="s">
        <v>1664</v>
      </c>
      <c r="M1411" t="s">
        <v>28</v>
      </c>
      <c r="N1411" t="s">
        <v>32</v>
      </c>
      <c r="O1411">
        <v>18602</v>
      </c>
      <c r="P1411" s="1">
        <v>42541</v>
      </c>
      <c r="Q1411">
        <f t="shared" si="64"/>
        <v>2016</v>
      </c>
      <c r="R1411" t="s">
        <v>34</v>
      </c>
      <c r="S1411" t="s">
        <v>29</v>
      </c>
      <c r="T1411" t="s">
        <v>30</v>
      </c>
      <c r="U1411" s="1">
        <v>42370</v>
      </c>
      <c r="V1411" s="2">
        <v>10614.96</v>
      </c>
    </row>
    <row r="1412" spans="1:22" x14ac:dyDescent="0.25">
      <c r="A1412" t="s">
        <v>22</v>
      </c>
      <c r="B1412" t="s">
        <v>23</v>
      </c>
      <c r="C1412" t="s">
        <v>24</v>
      </c>
      <c r="D1412" t="s">
        <v>25</v>
      </c>
      <c r="E1412" t="s">
        <v>26</v>
      </c>
      <c r="F1412" t="s">
        <v>27</v>
      </c>
      <c r="G1412" t="s">
        <v>45</v>
      </c>
      <c r="H1412" t="s">
        <v>45</v>
      </c>
      <c r="I1412" t="str">
        <f>"D"</f>
        <v>D</v>
      </c>
      <c r="J1412">
        <v>75902</v>
      </c>
      <c r="K1412" t="s">
        <v>2290</v>
      </c>
      <c r="L1412" t="s">
        <v>2291</v>
      </c>
      <c r="M1412" t="s">
        <v>28</v>
      </c>
      <c r="N1412" t="s">
        <v>32</v>
      </c>
      <c r="O1412">
        <v>18841</v>
      </c>
      <c r="P1412" s="1">
        <v>42926</v>
      </c>
      <c r="Q1412">
        <f t="shared" si="64"/>
        <v>2017</v>
      </c>
      <c r="R1412" t="s">
        <v>34</v>
      </c>
      <c r="S1412" t="s">
        <v>29</v>
      </c>
      <c r="T1412" t="s">
        <v>30</v>
      </c>
      <c r="U1412" s="1">
        <v>42736</v>
      </c>
      <c r="V1412" s="2">
        <v>10626.64</v>
      </c>
    </row>
    <row r="1413" spans="1:22" x14ac:dyDescent="0.25">
      <c r="A1413" t="s">
        <v>22</v>
      </c>
      <c r="B1413" t="s">
        <v>23</v>
      </c>
      <c r="C1413" t="s">
        <v>24</v>
      </c>
      <c r="D1413" t="s">
        <v>25</v>
      </c>
      <c r="E1413" t="s">
        <v>26</v>
      </c>
      <c r="F1413" t="s">
        <v>27</v>
      </c>
      <c r="G1413" t="s">
        <v>45</v>
      </c>
      <c r="H1413" t="s">
        <v>45</v>
      </c>
      <c r="I1413" t="str">
        <f>"D"</f>
        <v>D</v>
      </c>
      <c r="J1413">
        <v>16853</v>
      </c>
      <c r="K1413" t="s">
        <v>2297</v>
      </c>
      <c r="L1413" t="s">
        <v>2298</v>
      </c>
      <c r="M1413" t="s">
        <v>28</v>
      </c>
      <c r="N1413" t="s">
        <v>32</v>
      </c>
      <c r="O1413">
        <v>18841</v>
      </c>
      <c r="P1413" s="1">
        <v>42926</v>
      </c>
      <c r="Q1413">
        <f t="shared" si="64"/>
        <v>2017</v>
      </c>
      <c r="R1413" t="s">
        <v>34</v>
      </c>
      <c r="S1413" t="s">
        <v>29</v>
      </c>
      <c r="T1413" t="s">
        <v>30</v>
      </c>
      <c r="U1413" s="1">
        <v>42736</v>
      </c>
      <c r="V1413" s="2">
        <v>10632.93</v>
      </c>
    </row>
    <row r="1414" spans="1:22" x14ac:dyDescent="0.25">
      <c r="A1414" t="s">
        <v>22</v>
      </c>
      <c r="B1414" t="s">
        <v>23</v>
      </c>
      <c r="C1414" t="s">
        <v>24</v>
      </c>
      <c r="D1414" t="s">
        <v>25</v>
      </c>
      <c r="E1414" t="s">
        <v>26</v>
      </c>
      <c r="F1414" t="s">
        <v>27</v>
      </c>
      <c r="G1414" t="s">
        <v>45</v>
      </c>
      <c r="H1414" t="s">
        <v>45</v>
      </c>
      <c r="I1414" t="str">
        <f>"D"</f>
        <v>D</v>
      </c>
      <c r="J1414">
        <v>25073</v>
      </c>
      <c r="K1414" t="s">
        <v>2575</v>
      </c>
      <c r="L1414" t="s">
        <v>2576</v>
      </c>
      <c r="M1414" t="s">
        <v>28</v>
      </c>
      <c r="N1414" t="s">
        <v>32</v>
      </c>
      <c r="O1414">
        <v>19023</v>
      </c>
      <c r="P1414" s="1">
        <v>43234</v>
      </c>
      <c r="Q1414">
        <f t="shared" si="64"/>
        <v>2018</v>
      </c>
      <c r="R1414" t="s">
        <v>34</v>
      </c>
      <c r="S1414" t="s">
        <v>29</v>
      </c>
      <c r="T1414" t="s">
        <v>30</v>
      </c>
      <c r="U1414" s="1">
        <v>43101</v>
      </c>
      <c r="V1414" s="2">
        <v>10650.94</v>
      </c>
    </row>
    <row r="1415" spans="1:22" x14ac:dyDescent="0.25">
      <c r="A1415" t="s">
        <v>22</v>
      </c>
      <c r="B1415" t="s">
        <v>23</v>
      </c>
      <c r="C1415" t="s">
        <v>24</v>
      </c>
      <c r="D1415" t="s">
        <v>25</v>
      </c>
      <c r="E1415" t="s">
        <v>26</v>
      </c>
      <c r="F1415" t="s">
        <v>27</v>
      </c>
      <c r="G1415" t="s">
        <v>45</v>
      </c>
      <c r="H1415" t="s">
        <v>45</v>
      </c>
      <c r="I1415" t="str">
        <f>"D"</f>
        <v>D</v>
      </c>
      <c r="J1415">
        <v>6989</v>
      </c>
      <c r="K1415" t="s">
        <v>1693</v>
      </c>
      <c r="L1415" t="s">
        <v>1694</v>
      </c>
      <c r="M1415" t="s">
        <v>28</v>
      </c>
      <c r="N1415" t="s">
        <v>32</v>
      </c>
      <c r="O1415">
        <v>18602</v>
      </c>
      <c r="P1415" s="1">
        <v>42541</v>
      </c>
      <c r="Q1415">
        <f t="shared" si="64"/>
        <v>2016</v>
      </c>
      <c r="R1415" t="s">
        <v>34</v>
      </c>
      <c r="S1415" t="s">
        <v>29</v>
      </c>
      <c r="T1415" t="s">
        <v>30</v>
      </c>
      <c r="U1415" s="1">
        <v>42370</v>
      </c>
      <c r="V1415" s="2">
        <v>10661.69</v>
      </c>
    </row>
    <row r="1416" spans="1:22" x14ac:dyDescent="0.25">
      <c r="A1416" t="s">
        <v>22</v>
      </c>
      <c r="B1416" t="s">
        <v>23</v>
      </c>
      <c r="C1416" t="s">
        <v>24</v>
      </c>
      <c r="D1416" t="s">
        <v>25</v>
      </c>
      <c r="E1416" t="s">
        <v>26</v>
      </c>
      <c r="F1416" t="s">
        <v>27</v>
      </c>
      <c r="G1416" t="s">
        <v>45</v>
      </c>
      <c r="H1416" t="s">
        <v>45</v>
      </c>
      <c r="I1416" t="str">
        <f>"B"</f>
        <v>B</v>
      </c>
      <c r="J1416">
        <v>3079088</v>
      </c>
      <c r="K1416" t="s">
        <v>496</v>
      </c>
      <c r="L1416" t="s">
        <v>496</v>
      </c>
      <c r="M1416" t="s">
        <v>28</v>
      </c>
      <c r="N1416" t="s">
        <v>32</v>
      </c>
      <c r="O1416">
        <v>18651</v>
      </c>
      <c r="P1416" s="1">
        <v>42703</v>
      </c>
      <c r="Q1416">
        <f t="shared" si="64"/>
        <v>2016</v>
      </c>
      <c r="R1416" t="s">
        <v>99</v>
      </c>
      <c r="S1416" t="s">
        <v>29</v>
      </c>
      <c r="T1416" t="s">
        <v>30</v>
      </c>
      <c r="U1416" s="1">
        <v>42795</v>
      </c>
      <c r="V1416" s="2">
        <v>10714.29</v>
      </c>
    </row>
    <row r="1417" spans="1:22" x14ac:dyDescent="0.25">
      <c r="A1417" t="s">
        <v>22</v>
      </c>
      <c r="B1417" t="s">
        <v>23</v>
      </c>
      <c r="C1417" t="s">
        <v>24</v>
      </c>
      <c r="D1417" t="s">
        <v>25</v>
      </c>
      <c r="E1417" t="s">
        <v>26</v>
      </c>
      <c r="F1417" t="s">
        <v>27</v>
      </c>
      <c r="G1417" t="s">
        <v>45</v>
      </c>
      <c r="H1417" t="s">
        <v>45</v>
      </c>
      <c r="I1417" t="str">
        <f>"D"</f>
        <v>D</v>
      </c>
      <c r="J1417">
        <v>103059</v>
      </c>
      <c r="K1417" t="s">
        <v>2316</v>
      </c>
      <c r="L1417" t="s">
        <v>2317</v>
      </c>
      <c r="M1417" t="s">
        <v>28</v>
      </c>
      <c r="N1417" t="s">
        <v>32</v>
      </c>
      <c r="O1417">
        <v>18841</v>
      </c>
      <c r="P1417" s="1">
        <v>42926</v>
      </c>
      <c r="Q1417">
        <f t="shared" si="64"/>
        <v>2017</v>
      </c>
      <c r="R1417" t="s">
        <v>34</v>
      </c>
      <c r="S1417" t="s">
        <v>29</v>
      </c>
      <c r="T1417" t="s">
        <v>30</v>
      </c>
      <c r="U1417" s="1">
        <v>42736</v>
      </c>
      <c r="V1417" s="2">
        <v>10715.54</v>
      </c>
    </row>
    <row r="1418" spans="1:22" x14ac:dyDescent="0.25">
      <c r="A1418" t="s">
        <v>22</v>
      </c>
      <c r="B1418" t="s">
        <v>23</v>
      </c>
      <c r="C1418" t="s">
        <v>24</v>
      </c>
      <c r="D1418" t="s">
        <v>25</v>
      </c>
      <c r="E1418" t="s">
        <v>26</v>
      </c>
      <c r="F1418" t="s">
        <v>27</v>
      </c>
      <c r="G1418" t="s">
        <v>45</v>
      </c>
      <c r="H1418" t="s">
        <v>45</v>
      </c>
      <c r="I1418" t="str">
        <f>"D"</f>
        <v>D</v>
      </c>
      <c r="J1418">
        <v>80128</v>
      </c>
      <c r="K1418" t="s">
        <v>1695</v>
      </c>
      <c r="L1418" t="s">
        <v>1695</v>
      </c>
      <c r="M1418" t="s">
        <v>28</v>
      </c>
      <c r="N1418" t="s">
        <v>32</v>
      </c>
      <c r="O1418">
        <v>18602</v>
      </c>
      <c r="P1418" s="1">
        <v>42541</v>
      </c>
      <c r="Q1418">
        <f t="shared" si="64"/>
        <v>2016</v>
      </c>
      <c r="R1418" t="s">
        <v>34</v>
      </c>
      <c r="S1418" t="s">
        <v>29</v>
      </c>
      <c r="T1418" t="s">
        <v>30</v>
      </c>
      <c r="U1418" s="1">
        <v>42370</v>
      </c>
      <c r="V1418" s="2">
        <v>10742.16</v>
      </c>
    </row>
    <row r="1419" spans="1:22" x14ac:dyDescent="0.25">
      <c r="A1419" t="s">
        <v>22</v>
      </c>
      <c r="B1419" t="s">
        <v>23</v>
      </c>
      <c r="C1419" t="s">
        <v>24</v>
      </c>
      <c r="D1419" t="s">
        <v>25</v>
      </c>
      <c r="E1419" t="s">
        <v>26</v>
      </c>
      <c r="F1419" t="s">
        <v>27</v>
      </c>
      <c r="G1419" t="s">
        <v>45</v>
      </c>
      <c r="H1419" t="s">
        <v>45</v>
      </c>
      <c r="I1419" t="str">
        <f>"D"</f>
        <v>D</v>
      </c>
      <c r="J1419">
        <v>123269</v>
      </c>
      <c r="K1419" t="s">
        <v>1635</v>
      </c>
      <c r="L1419" t="s">
        <v>1636</v>
      </c>
      <c r="M1419" t="s">
        <v>28</v>
      </c>
      <c r="N1419" t="s">
        <v>32</v>
      </c>
      <c r="O1419">
        <v>18501</v>
      </c>
      <c r="P1419" s="1">
        <v>42400</v>
      </c>
      <c r="Q1419">
        <f t="shared" si="64"/>
        <v>2016</v>
      </c>
      <c r="R1419" t="s">
        <v>179</v>
      </c>
      <c r="S1419" t="s">
        <v>29</v>
      </c>
      <c r="T1419" t="s">
        <v>30</v>
      </c>
      <c r="U1419" s="1">
        <v>42586</v>
      </c>
      <c r="V1419" s="2">
        <v>10810.81</v>
      </c>
    </row>
    <row r="1420" spans="1:22" x14ac:dyDescent="0.25">
      <c r="A1420" t="s">
        <v>22</v>
      </c>
      <c r="B1420" t="s">
        <v>23</v>
      </c>
      <c r="C1420" t="s">
        <v>24</v>
      </c>
      <c r="D1420" t="s">
        <v>25</v>
      </c>
      <c r="E1420" t="s">
        <v>26</v>
      </c>
      <c r="F1420" t="s">
        <v>27</v>
      </c>
      <c r="G1420" t="s">
        <v>45</v>
      </c>
      <c r="H1420" t="s">
        <v>45</v>
      </c>
      <c r="I1420" t="str">
        <f>"D"</f>
        <v>D</v>
      </c>
      <c r="J1420">
        <v>80063</v>
      </c>
      <c r="K1420" t="s">
        <v>2592</v>
      </c>
      <c r="L1420" t="s">
        <v>2593</v>
      </c>
      <c r="M1420" t="s">
        <v>28</v>
      </c>
      <c r="N1420" t="s">
        <v>32</v>
      </c>
      <c r="O1420">
        <v>19023</v>
      </c>
      <c r="P1420" s="1">
        <v>43234</v>
      </c>
      <c r="Q1420">
        <f t="shared" si="64"/>
        <v>2018</v>
      </c>
      <c r="R1420" t="s">
        <v>34</v>
      </c>
      <c r="S1420" t="s">
        <v>29</v>
      </c>
      <c r="T1420" t="s">
        <v>30</v>
      </c>
      <c r="U1420" s="1">
        <v>43101</v>
      </c>
      <c r="V1420" s="2">
        <v>10902.55</v>
      </c>
    </row>
    <row r="1421" spans="1:22" x14ac:dyDescent="0.25">
      <c r="A1421" t="s">
        <v>22</v>
      </c>
      <c r="B1421" t="s">
        <v>23</v>
      </c>
      <c r="C1421" t="s">
        <v>24</v>
      </c>
      <c r="D1421" t="s">
        <v>25</v>
      </c>
      <c r="E1421" t="s">
        <v>26</v>
      </c>
      <c r="F1421" t="s">
        <v>27</v>
      </c>
      <c r="G1421" t="s">
        <v>45</v>
      </c>
      <c r="H1421" t="s">
        <v>45</v>
      </c>
      <c r="I1421" t="str">
        <f>"D"</f>
        <v>D</v>
      </c>
      <c r="J1421">
        <v>10595</v>
      </c>
      <c r="K1421" t="s">
        <v>1901</v>
      </c>
      <c r="L1421" t="s">
        <v>1902</v>
      </c>
      <c r="M1421" t="s">
        <v>28</v>
      </c>
      <c r="N1421" t="s">
        <v>32</v>
      </c>
      <c r="O1421">
        <v>18602</v>
      </c>
      <c r="P1421" s="1">
        <v>42541</v>
      </c>
      <c r="Q1421">
        <f t="shared" si="64"/>
        <v>2016</v>
      </c>
      <c r="R1421" t="s">
        <v>34</v>
      </c>
      <c r="S1421" t="s">
        <v>29</v>
      </c>
      <c r="T1421" t="s">
        <v>30</v>
      </c>
      <c r="U1421" s="1">
        <v>42370</v>
      </c>
      <c r="V1421" s="2">
        <v>10912.69</v>
      </c>
    </row>
    <row r="1422" spans="1:22" x14ac:dyDescent="0.25">
      <c r="A1422" t="s">
        <v>22</v>
      </c>
      <c r="B1422" t="s">
        <v>23</v>
      </c>
      <c r="C1422" t="s">
        <v>24</v>
      </c>
      <c r="D1422" t="s">
        <v>25</v>
      </c>
      <c r="E1422" t="s">
        <v>26</v>
      </c>
      <c r="F1422" t="s">
        <v>27</v>
      </c>
      <c r="G1422" t="s">
        <v>45</v>
      </c>
      <c r="H1422" t="s">
        <v>45</v>
      </c>
      <c r="I1422" t="str">
        <f>"C"</f>
        <v>C</v>
      </c>
      <c r="J1422">
        <v>9099</v>
      </c>
      <c r="K1422" t="s">
        <v>1158</v>
      </c>
      <c r="L1422" t="s">
        <v>1158</v>
      </c>
      <c r="M1422" t="s">
        <v>28</v>
      </c>
      <c r="N1422" t="s">
        <v>32</v>
      </c>
      <c r="O1422">
        <v>18868</v>
      </c>
      <c r="P1422" s="1">
        <v>42979</v>
      </c>
      <c r="Q1422">
        <f t="shared" si="64"/>
        <v>2017</v>
      </c>
      <c r="R1422" t="s">
        <v>1159</v>
      </c>
      <c r="S1422" t="s">
        <v>29</v>
      </c>
      <c r="T1422" t="s">
        <v>30</v>
      </c>
      <c r="U1422" s="1">
        <v>43344</v>
      </c>
      <c r="V1422" s="2">
        <v>11000</v>
      </c>
    </row>
    <row r="1423" spans="1:22" x14ac:dyDescent="0.25">
      <c r="A1423" t="s">
        <v>22</v>
      </c>
      <c r="B1423" t="s">
        <v>23</v>
      </c>
      <c r="C1423" t="s">
        <v>24</v>
      </c>
      <c r="D1423" t="s">
        <v>25</v>
      </c>
      <c r="E1423" t="s">
        <v>26</v>
      </c>
      <c r="F1423" t="s">
        <v>27</v>
      </c>
      <c r="G1423" t="s">
        <v>45</v>
      </c>
      <c r="H1423" t="s">
        <v>45</v>
      </c>
      <c r="I1423" t="str">
        <f t="shared" ref="I1423:I1432" si="65">"D"</f>
        <v>D</v>
      </c>
      <c r="J1423">
        <v>3519</v>
      </c>
      <c r="K1423" t="s">
        <v>2184</v>
      </c>
      <c r="L1423" t="s">
        <v>2184</v>
      </c>
      <c r="M1423" t="s">
        <v>28</v>
      </c>
      <c r="N1423" t="s">
        <v>32</v>
      </c>
      <c r="O1423">
        <v>18868</v>
      </c>
      <c r="P1423" s="1">
        <v>42979</v>
      </c>
      <c r="Q1423">
        <f t="shared" si="64"/>
        <v>2017</v>
      </c>
      <c r="R1423" t="s">
        <v>1159</v>
      </c>
      <c r="S1423" t="s">
        <v>29</v>
      </c>
      <c r="T1423" t="s">
        <v>30</v>
      </c>
      <c r="U1423" s="1">
        <v>43344</v>
      </c>
      <c r="V1423" s="2">
        <v>11000</v>
      </c>
    </row>
    <row r="1424" spans="1:22" x14ac:dyDescent="0.25">
      <c r="A1424" t="s">
        <v>22</v>
      </c>
      <c r="B1424" t="s">
        <v>23</v>
      </c>
      <c r="C1424" t="s">
        <v>24</v>
      </c>
      <c r="D1424" t="s">
        <v>25</v>
      </c>
      <c r="E1424" t="s">
        <v>26</v>
      </c>
      <c r="F1424" t="s">
        <v>27</v>
      </c>
      <c r="G1424" t="s">
        <v>45</v>
      </c>
      <c r="H1424" t="s">
        <v>45</v>
      </c>
      <c r="I1424" t="str">
        <f t="shared" si="65"/>
        <v>D</v>
      </c>
      <c r="J1424">
        <v>9487</v>
      </c>
      <c r="K1424" t="s">
        <v>2185</v>
      </c>
      <c r="L1424" t="s">
        <v>2185</v>
      </c>
      <c r="M1424" t="s">
        <v>28</v>
      </c>
      <c r="N1424" t="s">
        <v>32</v>
      </c>
      <c r="O1424">
        <v>18868</v>
      </c>
      <c r="P1424" s="1">
        <v>42979</v>
      </c>
      <c r="Q1424">
        <f t="shared" si="64"/>
        <v>2017</v>
      </c>
      <c r="R1424" t="s">
        <v>1159</v>
      </c>
      <c r="S1424" t="s">
        <v>29</v>
      </c>
      <c r="T1424" t="s">
        <v>30</v>
      </c>
      <c r="U1424" s="1">
        <v>43344</v>
      </c>
      <c r="V1424" s="2">
        <v>11000</v>
      </c>
    </row>
    <row r="1425" spans="1:22" x14ac:dyDescent="0.25">
      <c r="A1425" t="s">
        <v>22</v>
      </c>
      <c r="B1425" t="s">
        <v>23</v>
      </c>
      <c r="C1425" t="s">
        <v>24</v>
      </c>
      <c r="D1425" t="s">
        <v>25</v>
      </c>
      <c r="E1425" t="s">
        <v>26</v>
      </c>
      <c r="F1425" t="s">
        <v>27</v>
      </c>
      <c r="G1425" t="s">
        <v>45</v>
      </c>
      <c r="H1425" t="s">
        <v>45</v>
      </c>
      <c r="I1425" t="str">
        <f t="shared" si="65"/>
        <v>D</v>
      </c>
      <c r="J1425">
        <v>3522</v>
      </c>
      <c r="K1425" t="s">
        <v>841</v>
      </c>
      <c r="L1425" t="s">
        <v>841</v>
      </c>
      <c r="M1425" t="s">
        <v>28</v>
      </c>
      <c r="N1425" t="s">
        <v>32</v>
      </c>
      <c r="O1425">
        <v>18868</v>
      </c>
      <c r="P1425" s="1">
        <v>42979</v>
      </c>
      <c r="Q1425">
        <f t="shared" si="64"/>
        <v>2017</v>
      </c>
      <c r="R1425" t="s">
        <v>1159</v>
      </c>
      <c r="S1425" t="s">
        <v>29</v>
      </c>
      <c r="T1425" t="s">
        <v>30</v>
      </c>
      <c r="U1425" s="1">
        <v>43344</v>
      </c>
      <c r="V1425" s="2">
        <v>11000</v>
      </c>
    </row>
    <row r="1426" spans="1:22" x14ac:dyDescent="0.25">
      <c r="A1426" t="s">
        <v>22</v>
      </c>
      <c r="B1426" t="s">
        <v>23</v>
      </c>
      <c r="C1426" t="s">
        <v>24</v>
      </c>
      <c r="D1426" t="s">
        <v>25</v>
      </c>
      <c r="E1426" t="s">
        <v>26</v>
      </c>
      <c r="F1426" t="s">
        <v>27</v>
      </c>
      <c r="G1426" t="s">
        <v>45</v>
      </c>
      <c r="H1426" t="s">
        <v>45</v>
      </c>
      <c r="I1426" t="str">
        <f t="shared" si="65"/>
        <v>D</v>
      </c>
      <c r="J1426">
        <v>3514</v>
      </c>
      <c r="K1426" t="s">
        <v>2255</v>
      </c>
      <c r="L1426" t="s">
        <v>2255</v>
      </c>
      <c r="M1426" t="s">
        <v>28</v>
      </c>
      <c r="N1426" t="s">
        <v>32</v>
      </c>
      <c r="O1426">
        <v>18868</v>
      </c>
      <c r="P1426" s="1">
        <v>42979</v>
      </c>
      <c r="Q1426">
        <f t="shared" si="64"/>
        <v>2017</v>
      </c>
      <c r="R1426" t="s">
        <v>1159</v>
      </c>
      <c r="S1426" t="s">
        <v>29</v>
      </c>
      <c r="T1426" t="s">
        <v>30</v>
      </c>
      <c r="U1426" s="1">
        <v>43405</v>
      </c>
      <c r="V1426" s="2">
        <v>11000</v>
      </c>
    </row>
    <row r="1427" spans="1:22" x14ac:dyDescent="0.25">
      <c r="A1427" t="s">
        <v>22</v>
      </c>
      <c r="B1427" t="s">
        <v>23</v>
      </c>
      <c r="C1427" t="s">
        <v>24</v>
      </c>
      <c r="D1427" t="s">
        <v>25</v>
      </c>
      <c r="E1427" t="s">
        <v>26</v>
      </c>
      <c r="F1427" t="s">
        <v>27</v>
      </c>
      <c r="G1427" t="s">
        <v>45</v>
      </c>
      <c r="H1427" t="s">
        <v>45</v>
      </c>
      <c r="I1427" t="str">
        <f t="shared" si="65"/>
        <v>D</v>
      </c>
      <c r="J1427">
        <v>7007</v>
      </c>
      <c r="K1427" t="s">
        <v>2256</v>
      </c>
      <c r="L1427" t="s">
        <v>2257</v>
      </c>
      <c r="M1427" t="s">
        <v>28</v>
      </c>
      <c r="N1427" t="s">
        <v>32</v>
      </c>
      <c r="O1427">
        <v>18868</v>
      </c>
      <c r="P1427" s="1">
        <v>42979</v>
      </c>
      <c r="Q1427">
        <f t="shared" si="64"/>
        <v>2017</v>
      </c>
      <c r="R1427" t="s">
        <v>1159</v>
      </c>
      <c r="S1427" t="s">
        <v>29</v>
      </c>
      <c r="T1427" t="s">
        <v>30</v>
      </c>
      <c r="U1427" s="1">
        <v>43344</v>
      </c>
      <c r="V1427" s="2">
        <v>11000</v>
      </c>
    </row>
    <row r="1428" spans="1:22" x14ac:dyDescent="0.25">
      <c r="A1428" t="s">
        <v>22</v>
      </c>
      <c r="B1428" t="s">
        <v>23</v>
      </c>
      <c r="C1428" t="s">
        <v>24</v>
      </c>
      <c r="D1428" t="s">
        <v>25</v>
      </c>
      <c r="E1428" t="s">
        <v>26</v>
      </c>
      <c r="F1428" t="s">
        <v>27</v>
      </c>
      <c r="G1428" t="s">
        <v>45</v>
      </c>
      <c r="H1428" t="s">
        <v>45</v>
      </c>
      <c r="I1428" t="str">
        <f t="shared" si="65"/>
        <v>D</v>
      </c>
      <c r="J1428">
        <v>9889</v>
      </c>
      <c r="K1428" t="s">
        <v>2262</v>
      </c>
      <c r="L1428" t="s">
        <v>2263</v>
      </c>
      <c r="M1428" t="s">
        <v>28</v>
      </c>
      <c r="N1428" t="s">
        <v>32</v>
      </c>
      <c r="O1428">
        <v>18868</v>
      </c>
      <c r="P1428" s="1">
        <v>42979</v>
      </c>
      <c r="Q1428">
        <f t="shared" si="64"/>
        <v>2017</v>
      </c>
      <c r="R1428" t="s">
        <v>1159</v>
      </c>
      <c r="S1428" t="s">
        <v>29</v>
      </c>
      <c r="T1428" t="s">
        <v>30</v>
      </c>
      <c r="U1428" s="1">
        <v>43344</v>
      </c>
      <c r="V1428" s="2">
        <v>11000</v>
      </c>
    </row>
    <row r="1429" spans="1:22" x14ac:dyDescent="0.25">
      <c r="A1429" t="s">
        <v>22</v>
      </c>
      <c r="B1429" t="s">
        <v>23</v>
      </c>
      <c r="C1429" t="s">
        <v>24</v>
      </c>
      <c r="D1429" t="s">
        <v>25</v>
      </c>
      <c r="E1429" t="s">
        <v>26</v>
      </c>
      <c r="F1429" t="s">
        <v>27</v>
      </c>
      <c r="G1429" t="s">
        <v>45</v>
      </c>
      <c r="H1429" t="s">
        <v>45</v>
      </c>
      <c r="I1429" t="str">
        <f t="shared" si="65"/>
        <v>D</v>
      </c>
      <c r="J1429">
        <v>11167</v>
      </c>
      <c r="K1429" t="s">
        <v>2270</v>
      </c>
      <c r="L1429" t="s">
        <v>2271</v>
      </c>
      <c r="M1429" t="s">
        <v>28</v>
      </c>
      <c r="N1429" t="s">
        <v>32</v>
      </c>
      <c r="O1429">
        <v>18868</v>
      </c>
      <c r="P1429" s="1">
        <v>42979</v>
      </c>
      <c r="Q1429">
        <f t="shared" si="64"/>
        <v>2017</v>
      </c>
      <c r="R1429" t="s">
        <v>1159</v>
      </c>
      <c r="S1429" t="s">
        <v>29</v>
      </c>
      <c r="T1429" t="s">
        <v>30</v>
      </c>
      <c r="U1429" s="1">
        <v>43344</v>
      </c>
      <c r="V1429" s="2">
        <v>11000</v>
      </c>
    </row>
    <row r="1430" spans="1:22" x14ac:dyDescent="0.25">
      <c r="A1430" t="s">
        <v>22</v>
      </c>
      <c r="B1430" t="s">
        <v>23</v>
      </c>
      <c r="C1430" t="s">
        <v>24</v>
      </c>
      <c r="D1430" t="s">
        <v>25</v>
      </c>
      <c r="E1430" t="s">
        <v>26</v>
      </c>
      <c r="F1430" t="s">
        <v>27</v>
      </c>
      <c r="G1430" t="s">
        <v>45</v>
      </c>
      <c r="H1430" t="s">
        <v>45</v>
      </c>
      <c r="I1430" t="str">
        <f t="shared" si="65"/>
        <v>D</v>
      </c>
      <c r="J1430">
        <v>13165</v>
      </c>
      <c r="K1430" t="s">
        <v>2293</v>
      </c>
      <c r="L1430" t="s">
        <v>2294</v>
      </c>
      <c r="M1430" t="s">
        <v>28</v>
      </c>
      <c r="N1430" t="s">
        <v>32</v>
      </c>
      <c r="O1430">
        <v>18868</v>
      </c>
      <c r="P1430" s="1">
        <v>42979</v>
      </c>
      <c r="Q1430">
        <f t="shared" si="64"/>
        <v>2017</v>
      </c>
      <c r="R1430" t="s">
        <v>1159</v>
      </c>
      <c r="S1430" t="s">
        <v>29</v>
      </c>
      <c r="T1430" t="s">
        <v>30</v>
      </c>
      <c r="U1430" s="1">
        <v>43344</v>
      </c>
      <c r="V1430" s="2">
        <v>11000</v>
      </c>
    </row>
    <row r="1431" spans="1:22" x14ac:dyDescent="0.25">
      <c r="A1431" t="s">
        <v>22</v>
      </c>
      <c r="B1431" t="s">
        <v>23</v>
      </c>
      <c r="C1431" t="s">
        <v>24</v>
      </c>
      <c r="D1431" t="s">
        <v>25</v>
      </c>
      <c r="E1431" t="s">
        <v>26</v>
      </c>
      <c r="F1431" t="s">
        <v>27</v>
      </c>
      <c r="G1431" t="s">
        <v>45</v>
      </c>
      <c r="H1431" t="s">
        <v>45</v>
      </c>
      <c r="I1431" t="str">
        <f t="shared" si="65"/>
        <v>D</v>
      </c>
      <c r="J1431">
        <v>10558</v>
      </c>
      <c r="K1431" t="s">
        <v>2312</v>
      </c>
      <c r="L1431" t="s">
        <v>2312</v>
      </c>
      <c r="M1431" t="s">
        <v>28</v>
      </c>
      <c r="N1431" t="s">
        <v>32</v>
      </c>
      <c r="O1431">
        <v>18868</v>
      </c>
      <c r="P1431" s="1">
        <v>42979</v>
      </c>
      <c r="Q1431">
        <f t="shared" si="64"/>
        <v>2017</v>
      </c>
      <c r="R1431" t="s">
        <v>1159</v>
      </c>
      <c r="S1431" t="s">
        <v>29</v>
      </c>
      <c r="T1431" t="s">
        <v>30</v>
      </c>
      <c r="U1431" s="1">
        <v>43344</v>
      </c>
      <c r="V1431" s="2">
        <v>11000</v>
      </c>
    </row>
    <row r="1432" spans="1:22" x14ac:dyDescent="0.25">
      <c r="A1432" t="s">
        <v>22</v>
      </c>
      <c r="B1432" t="s">
        <v>23</v>
      </c>
      <c r="C1432" t="s">
        <v>24</v>
      </c>
      <c r="D1432" t="s">
        <v>25</v>
      </c>
      <c r="E1432" t="s">
        <v>26</v>
      </c>
      <c r="F1432" t="s">
        <v>27</v>
      </c>
      <c r="G1432" t="s">
        <v>45</v>
      </c>
      <c r="H1432" t="s">
        <v>45</v>
      </c>
      <c r="I1432" t="str">
        <f t="shared" si="65"/>
        <v>D</v>
      </c>
      <c r="J1432">
        <v>7006</v>
      </c>
      <c r="K1432" t="s">
        <v>2313</v>
      </c>
      <c r="L1432" t="s">
        <v>2314</v>
      </c>
      <c r="M1432" t="s">
        <v>28</v>
      </c>
      <c r="N1432" t="s">
        <v>32</v>
      </c>
      <c r="O1432">
        <v>18868</v>
      </c>
      <c r="P1432" s="1">
        <v>42979</v>
      </c>
      <c r="Q1432">
        <f t="shared" si="64"/>
        <v>2017</v>
      </c>
      <c r="R1432" t="s">
        <v>1159</v>
      </c>
      <c r="S1432" t="s">
        <v>29</v>
      </c>
      <c r="T1432" t="s">
        <v>30</v>
      </c>
      <c r="U1432" s="1">
        <v>43344</v>
      </c>
      <c r="V1432" s="2">
        <v>11000</v>
      </c>
    </row>
    <row r="1433" spans="1:22" x14ac:dyDescent="0.25">
      <c r="A1433" t="s">
        <v>22</v>
      </c>
      <c r="B1433" t="s">
        <v>23</v>
      </c>
      <c r="C1433" t="s">
        <v>24</v>
      </c>
      <c r="D1433" t="s">
        <v>25</v>
      </c>
      <c r="E1433" t="s">
        <v>26</v>
      </c>
      <c r="F1433" t="s">
        <v>27</v>
      </c>
      <c r="G1433" t="s">
        <v>45</v>
      </c>
      <c r="H1433" t="s">
        <v>45</v>
      </c>
      <c r="I1433" t="str">
        <f>"E"</f>
        <v>E</v>
      </c>
      <c r="J1433">
        <v>3953</v>
      </c>
      <c r="K1433" t="s">
        <v>2834</v>
      </c>
      <c r="L1433" t="s">
        <v>2835</v>
      </c>
      <c r="M1433" t="s">
        <v>28</v>
      </c>
      <c r="N1433" t="s">
        <v>32</v>
      </c>
      <c r="O1433">
        <v>18868</v>
      </c>
      <c r="P1433" s="1">
        <v>42979</v>
      </c>
      <c r="Q1433">
        <f t="shared" si="64"/>
        <v>2017</v>
      </c>
      <c r="R1433" t="s">
        <v>1159</v>
      </c>
      <c r="S1433" t="s">
        <v>29</v>
      </c>
      <c r="T1433" t="s">
        <v>30</v>
      </c>
      <c r="U1433" s="1">
        <v>43466</v>
      </c>
      <c r="V1433" s="2">
        <v>11000</v>
      </c>
    </row>
    <row r="1434" spans="1:22" x14ac:dyDescent="0.25">
      <c r="A1434" t="s">
        <v>22</v>
      </c>
      <c r="B1434" t="s">
        <v>23</v>
      </c>
      <c r="C1434" t="s">
        <v>24</v>
      </c>
      <c r="D1434" t="s">
        <v>25</v>
      </c>
      <c r="E1434" t="s">
        <v>26</v>
      </c>
      <c r="F1434" t="s">
        <v>27</v>
      </c>
      <c r="G1434" t="s">
        <v>45</v>
      </c>
      <c r="H1434" t="s">
        <v>45</v>
      </c>
      <c r="I1434" t="str">
        <f>"E"</f>
        <v>E</v>
      </c>
      <c r="J1434">
        <v>7005</v>
      </c>
      <c r="K1434" t="s">
        <v>2845</v>
      </c>
      <c r="L1434" t="s">
        <v>2846</v>
      </c>
      <c r="M1434" t="s">
        <v>28</v>
      </c>
      <c r="N1434" t="s">
        <v>32</v>
      </c>
      <c r="O1434">
        <v>18868</v>
      </c>
      <c r="P1434" s="1">
        <v>42979</v>
      </c>
      <c r="Q1434">
        <f t="shared" si="64"/>
        <v>2017</v>
      </c>
      <c r="R1434" t="s">
        <v>1159</v>
      </c>
      <c r="S1434" t="s">
        <v>29</v>
      </c>
      <c r="T1434" t="s">
        <v>30</v>
      </c>
      <c r="U1434" s="1">
        <v>43344</v>
      </c>
      <c r="V1434" s="2">
        <v>11000</v>
      </c>
    </row>
    <row r="1435" spans="1:22" x14ac:dyDescent="0.25">
      <c r="A1435" t="s">
        <v>22</v>
      </c>
      <c r="B1435" t="s">
        <v>23</v>
      </c>
      <c r="C1435" t="s">
        <v>24</v>
      </c>
      <c r="D1435" t="s">
        <v>25</v>
      </c>
      <c r="E1435" t="s">
        <v>26</v>
      </c>
      <c r="F1435" t="s">
        <v>27</v>
      </c>
      <c r="G1435" t="s">
        <v>45</v>
      </c>
      <c r="H1435" t="s">
        <v>45</v>
      </c>
      <c r="I1435" t="str">
        <f>"E"</f>
        <v>E</v>
      </c>
      <c r="J1435">
        <v>20138</v>
      </c>
      <c r="K1435" t="s">
        <v>2893</v>
      </c>
      <c r="L1435" t="s">
        <v>2894</v>
      </c>
      <c r="M1435" t="s">
        <v>28</v>
      </c>
      <c r="N1435" t="s">
        <v>32</v>
      </c>
      <c r="O1435">
        <v>18868</v>
      </c>
      <c r="P1435" s="1">
        <v>42979</v>
      </c>
      <c r="Q1435">
        <f t="shared" si="64"/>
        <v>2017</v>
      </c>
      <c r="R1435" t="s">
        <v>1159</v>
      </c>
      <c r="S1435" t="s">
        <v>29</v>
      </c>
      <c r="T1435" t="s">
        <v>30</v>
      </c>
      <c r="U1435" s="1">
        <v>43344</v>
      </c>
      <c r="V1435" s="2">
        <v>11000</v>
      </c>
    </row>
    <row r="1436" spans="1:22" x14ac:dyDescent="0.25">
      <c r="A1436" t="s">
        <v>22</v>
      </c>
      <c r="B1436" t="s">
        <v>23</v>
      </c>
      <c r="C1436" t="s">
        <v>24</v>
      </c>
      <c r="D1436" t="s">
        <v>25</v>
      </c>
      <c r="E1436" t="s">
        <v>26</v>
      </c>
      <c r="F1436" t="s">
        <v>27</v>
      </c>
      <c r="G1436" t="s">
        <v>45</v>
      </c>
      <c r="H1436" t="s">
        <v>45</v>
      </c>
      <c r="I1436" t="str">
        <f>"E"</f>
        <v>E</v>
      </c>
      <c r="J1436">
        <v>22404</v>
      </c>
      <c r="K1436" t="s">
        <v>2837</v>
      </c>
      <c r="L1436" t="s">
        <v>2838</v>
      </c>
      <c r="M1436" t="s">
        <v>28</v>
      </c>
      <c r="N1436" t="s">
        <v>32</v>
      </c>
      <c r="O1436">
        <v>18841</v>
      </c>
      <c r="P1436" s="1">
        <v>42926</v>
      </c>
      <c r="Q1436">
        <f t="shared" si="64"/>
        <v>2017</v>
      </c>
      <c r="R1436" t="s">
        <v>34</v>
      </c>
      <c r="S1436" t="s">
        <v>29</v>
      </c>
      <c r="T1436" t="s">
        <v>30</v>
      </c>
      <c r="U1436" s="1">
        <v>42736</v>
      </c>
      <c r="V1436" s="2">
        <v>11029.94</v>
      </c>
    </row>
    <row r="1437" spans="1:22" x14ac:dyDescent="0.25">
      <c r="A1437" t="s">
        <v>22</v>
      </c>
      <c r="B1437" t="s">
        <v>23</v>
      </c>
      <c r="C1437" t="s">
        <v>24</v>
      </c>
      <c r="D1437" t="s">
        <v>25</v>
      </c>
      <c r="E1437" t="s">
        <v>26</v>
      </c>
      <c r="F1437" t="s">
        <v>27</v>
      </c>
      <c r="G1437" t="s">
        <v>45</v>
      </c>
      <c r="H1437" t="s">
        <v>45</v>
      </c>
      <c r="I1437" t="str">
        <f>"B"</f>
        <v>B</v>
      </c>
      <c r="J1437">
        <v>3037317</v>
      </c>
      <c r="K1437" t="s">
        <v>349</v>
      </c>
      <c r="L1437" t="s">
        <v>349</v>
      </c>
      <c r="M1437" t="s">
        <v>28</v>
      </c>
      <c r="N1437" t="s">
        <v>32</v>
      </c>
      <c r="O1437">
        <v>17213</v>
      </c>
      <c r="P1437" s="1">
        <v>41409</v>
      </c>
      <c r="Q1437">
        <f t="shared" si="64"/>
        <v>2013</v>
      </c>
      <c r="R1437" t="s">
        <v>65</v>
      </c>
      <c r="S1437" t="s">
        <v>29</v>
      </c>
      <c r="T1437" t="s">
        <v>30</v>
      </c>
      <c r="U1437" s="1">
        <v>41292</v>
      </c>
      <c r="V1437" s="2">
        <v>11099.28</v>
      </c>
    </row>
    <row r="1438" spans="1:22" x14ac:dyDescent="0.25">
      <c r="A1438" t="s">
        <v>22</v>
      </c>
      <c r="B1438" t="s">
        <v>23</v>
      </c>
      <c r="C1438" t="s">
        <v>24</v>
      </c>
      <c r="D1438" t="s">
        <v>25</v>
      </c>
      <c r="E1438" t="s">
        <v>26</v>
      </c>
      <c r="F1438" t="s">
        <v>27</v>
      </c>
      <c r="G1438" t="s">
        <v>45</v>
      </c>
      <c r="H1438" t="s">
        <v>45</v>
      </c>
      <c r="I1438" t="str">
        <f>"DA ATTRIBUIRE"</f>
        <v>DA ATTRIBUIRE</v>
      </c>
      <c r="J1438">
        <v>3089629</v>
      </c>
      <c r="K1438" t="s">
        <v>2690</v>
      </c>
      <c r="L1438" t="s">
        <v>2690</v>
      </c>
      <c r="M1438" t="s">
        <v>28</v>
      </c>
      <c r="N1438" t="s">
        <v>32</v>
      </c>
      <c r="O1438">
        <v>19245</v>
      </c>
      <c r="P1438" s="1">
        <v>43455</v>
      </c>
      <c r="Q1438">
        <f t="shared" si="64"/>
        <v>2018</v>
      </c>
      <c r="R1438" t="s">
        <v>1205</v>
      </c>
      <c r="S1438" t="s">
        <v>29</v>
      </c>
      <c r="T1438" t="s">
        <v>30</v>
      </c>
      <c r="U1438" s="1">
        <v>43586</v>
      </c>
      <c r="V1438" s="2">
        <v>11111.11</v>
      </c>
    </row>
    <row r="1439" spans="1:22" x14ac:dyDescent="0.25">
      <c r="A1439" t="s">
        <v>22</v>
      </c>
      <c r="B1439" t="s">
        <v>23</v>
      </c>
      <c r="C1439" t="s">
        <v>24</v>
      </c>
      <c r="D1439" t="s">
        <v>25</v>
      </c>
      <c r="E1439" t="s">
        <v>26</v>
      </c>
      <c r="F1439" t="s">
        <v>27</v>
      </c>
      <c r="G1439" t="s">
        <v>45</v>
      </c>
      <c r="H1439" t="s">
        <v>45</v>
      </c>
      <c r="I1439" t="str">
        <f>"D"</f>
        <v>D</v>
      </c>
      <c r="J1439">
        <v>1468</v>
      </c>
      <c r="K1439" t="s">
        <v>1879</v>
      </c>
      <c r="L1439" t="s">
        <v>1880</v>
      </c>
      <c r="M1439" t="s">
        <v>28</v>
      </c>
      <c r="N1439" t="s">
        <v>32</v>
      </c>
      <c r="O1439">
        <v>18602</v>
      </c>
      <c r="P1439" s="1">
        <v>42541</v>
      </c>
      <c r="Q1439">
        <f t="shared" si="64"/>
        <v>2016</v>
      </c>
      <c r="R1439" t="s">
        <v>34</v>
      </c>
      <c r="S1439" t="s">
        <v>29</v>
      </c>
      <c r="T1439" t="s">
        <v>30</v>
      </c>
      <c r="U1439" s="1">
        <v>42370</v>
      </c>
      <c r="V1439" s="2">
        <v>11122.04</v>
      </c>
    </row>
    <row r="1440" spans="1:22" x14ac:dyDescent="0.25">
      <c r="A1440" t="s">
        <v>22</v>
      </c>
      <c r="B1440" t="s">
        <v>23</v>
      </c>
      <c r="C1440" t="s">
        <v>24</v>
      </c>
      <c r="D1440" t="s">
        <v>25</v>
      </c>
      <c r="E1440" t="s">
        <v>26</v>
      </c>
      <c r="F1440" t="s">
        <v>27</v>
      </c>
      <c r="G1440" t="s">
        <v>45</v>
      </c>
      <c r="H1440" t="s">
        <v>45</v>
      </c>
      <c r="I1440" t="str">
        <f>"E"</f>
        <v>E</v>
      </c>
      <c r="J1440">
        <v>110368</v>
      </c>
      <c r="K1440" t="s">
        <v>2719</v>
      </c>
      <c r="L1440" t="s">
        <v>2719</v>
      </c>
      <c r="M1440" t="s">
        <v>28</v>
      </c>
      <c r="N1440" t="s">
        <v>49</v>
      </c>
      <c r="O1440">
        <v>3362</v>
      </c>
      <c r="P1440" s="1">
        <v>39844</v>
      </c>
      <c r="Q1440">
        <f t="shared" si="64"/>
        <v>2009</v>
      </c>
      <c r="R1440" t="s">
        <v>50</v>
      </c>
      <c r="S1440" t="s">
        <v>29</v>
      </c>
      <c r="T1440" t="s">
        <v>30</v>
      </c>
      <c r="U1440" s="1">
        <v>40021</v>
      </c>
      <c r="V1440" s="2">
        <v>11150</v>
      </c>
    </row>
    <row r="1441" spans="1:22" x14ac:dyDescent="0.25">
      <c r="A1441" t="s">
        <v>22</v>
      </c>
      <c r="B1441" t="s">
        <v>23</v>
      </c>
      <c r="C1441" t="s">
        <v>24</v>
      </c>
      <c r="D1441" t="s">
        <v>25</v>
      </c>
      <c r="E1441" t="s">
        <v>26</v>
      </c>
      <c r="F1441" t="s">
        <v>27</v>
      </c>
      <c r="G1441" t="s">
        <v>45</v>
      </c>
      <c r="H1441" t="s">
        <v>45</v>
      </c>
      <c r="I1441" t="str">
        <f>"C"</f>
        <v>C</v>
      </c>
      <c r="J1441">
        <v>129452</v>
      </c>
      <c r="K1441" t="s">
        <v>1069</v>
      </c>
      <c r="L1441" t="s">
        <v>1070</v>
      </c>
      <c r="M1441" t="s">
        <v>28</v>
      </c>
      <c r="N1441" t="s">
        <v>32</v>
      </c>
      <c r="O1441">
        <v>18739</v>
      </c>
      <c r="P1441" s="1">
        <v>42766</v>
      </c>
      <c r="Q1441">
        <f t="shared" si="64"/>
        <v>2017</v>
      </c>
      <c r="R1441" t="s">
        <v>179</v>
      </c>
      <c r="S1441" t="s">
        <v>29</v>
      </c>
      <c r="T1441" t="s">
        <v>30</v>
      </c>
      <c r="U1441" s="1">
        <v>42764</v>
      </c>
      <c r="V1441" s="2">
        <v>11290.32</v>
      </c>
    </row>
    <row r="1442" spans="1:22" x14ac:dyDescent="0.25">
      <c r="A1442" t="s">
        <v>22</v>
      </c>
      <c r="B1442" t="s">
        <v>23</v>
      </c>
      <c r="C1442" t="s">
        <v>24</v>
      </c>
      <c r="D1442" t="s">
        <v>25</v>
      </c>
      <c r="E1442" t="s">
        <v>26</v>
      </c>
      <c r="F1442" t="s">
        <v>27</v>
      </c>
      <c r="G1442" t="s">
        <v>45</v>
      </c>
      <c r="H1442" t="s">
        <v>45</v>
      </c>
      <c r="I1442" t="str">
        <f>"D"</f>
        <v>D</v>
      </c>
      <c r="J1442">
        <v>14237</v>
      </c>
      <c r="K1442" t="s">
        <v>1799</v>
      </c>
      <c r="L1442" t="s">
        <v>1799</v>
      </c>
      <c r="M1442" t="s">
        <v>28</v>
      </c>
      <c r="N1442" t="s">
        <v>32</v>
      </c>
      <c r="O1442">
        <v>18688</v>
      </c>
      <c r="P1442" s="1">
        <v>42709</v>
      </c>
      <c r="Q1442">
        <f t="shared" si="64"/>
        <v>2016</v>
      </c>
      <c r="R1442" t="s">
        <v>1611</v>
      </c>
      <c r="S1442" t="s">
        <v>29</v>
      </c>
      <c r="T1442" t="s">
        <v>30</v>
      </c>
      <c r="U1442" s="1">
        <v>42719</v>
      </c>
      <c r="V1442" s="2">
        <v>11351.35</v>
      </c>
    </row>
    <row r="1443" spans="1:22" x14ac:dyDescent="0.25">
      <c r="A1443" t="s">
        <v>22</v>
      </c>
      <c r="B1443" t="s">
        <v>23</v>
      </c>
      <c r="C1443" t="s">
        <v>24</v>
      </c>
      <c r="D1443" t="s">
        <v>25</v>
      </c>
      <c r="E1443" t="s">
        <v>26</v>
      </c>
      <c r="F1443" t="s">
        <v>27</v>
      </c>
      <c r="G1443" t="s">
        <v>45</v>
      </c>
      <c r="H1443" t="s">
        <v>45</v>
      </c>
      <c r="I1443" t="str">
        <f>"D"</f>
        <v>D</v>
      </c>
      <c r="J1443">
        <v>9194</v>
      </c>
      <c r="K1443" t="s">
        <v>1800</v>
      </c>
      <c r="L1443" t="s">
        <v>1800</v>
      </c>
      <c r="M1443" t="s">
        <v>28</v>
      </c>
      <c r="N1443" t="s">
        <v>32</v>
      </c>
      <c r="O1443">
        <v>18688</v>
      </c>
      <c r="P1443" s="1">
        <v>42709</v>
      </c>
      <c r="Q1443">
        <f t="shared" si="64"/>
        <v>2016</v>
      </c>
      <c r="R1443" t="s">
        <v>1611</v>
      </c>
      <c r="S1443" t="s">
        <v>29</v>
      </c>
      <c r="T1443" t="s">
        <v>30</v>
      </c>
      <c r="U1443" s="1">
        <v>42719</v>
      </c>
      <c r="V1443" s="2">
        <v>11351.35</v>
      </c>
    </row>
    <row r="1444" spans="1:22" x14ac:dyDescent="0.25">
      <c r="A1444" t="s">
        <v>22</v>
      </c>
      <c r="B1444" t="s">
        <v>23</v>
      </c>
      <c r="C1444" t="s">
        <v>24</v>
      </c>
      <c r="D1444" t="s">
        <v>25</v>
      </c>
      <c r="E1444" t="s">
        <v>26</v>
      </c>
      <c r="F1444" t="s">
        <v>27</v>
      </c>
      <c r="G1444" t="s">
        <v>45</v>
      </c>
      <c r="H1444" t="s">
        <v>45</v>
      </c>
      <c r="I1444" t="str">
        <f>"B"</f>
        <v>B</v>
      </c>
      <c r="J1444">
        <v>3082032</v>
      </c>
      <c r="K1444" t="s">
        <v>544</v>
      </c>
      <c r="L1444" t="s">
        <v>544</v>
      </c>
      <c r="M1444" t="s">
        <v>28</v>
      </c>
      <c r="N1444" t="s">
        <v>32</v>
      </c>
      <c r="O1444">
        <v>18738</v>
      </c>
      <c r="P1444" s="1">
        <v>42863</v>
      </c>
      <c r="Q1444">
        <f t="shared" si="64"/>
        <v>2017</v>
      </c>
      <c r="R1444" t="s">
        <v>79</v>
      </c>
      <c r="S1444" t="s">
        <v>29</v>
      </c>
      <c r="T1444" t="s">
        <v>30</v>
      </c>
      <c r="U1444" s="1">
        <v>42901</v>
      </c>
      <c r="V1444" s="2">
        <v>11392.52</v>
      </c>
    </row>
    <row r="1445" spans="1:22" x14ac:dyDescent="0.25">
      <c r="A1445" t="s">
        <v>22</v>
      </c>
      <c r="B1445" t="s">
        <v>23</v>
      </c>
      <c r="C1445" t="s">
        <v>24</v>
      </c>
      <c r="D1445" t="s">
        <v>25</v>
      </c>
      <c r="E1445" t="s">
        <v>26</v>
      </c>
      <c r="F1445" t="s">
        <v>27</v>
      </c>
      <c r="G1445" t="s">
        <v>45</v>
      </c>
      <c r="H1445" t="s">
        <v>45</v>
      </c>
      <c r="I1445" t="str">
        <f>"D"</f>
        <v>D</v>
      </c>
      <c r="J1445">
        <v>3058966</v>
      </c>
      <c r="K1445" t="s">
        <v>1534</v>
      </c>
      <c r="L1445" t="s">
        <v>1534</v>
      </c>
      <c r="M1445" t="s">
        <v>28</v>
      </c>
      <c r="N1445" t="s">
        <v>32</v>
      </c>
      <c r="O1445">
        <v>17797</v>
      </c>
      <c r="P1445" s="1">
        <v>41723</v>
      </c>
      <c r="Q1445">
        <f t="shared" si="64"/>
        <v>2014</v>
      </c>
      <c r="R1445" t="s">
        <v>34</v>
      </c>
      <c r="S1445" t="s">
        <v>29</v>
      </c>
      <c r="T1445" t="s">
        <v>30</v>
      </c>
      <c r="U1445" s="1">
        <v>41791</v>
      </c>
      <c r="V1445" s="2">
        <v>11398.36</v>
      </c>
    </row>
    <row r="1446" spans="1:22" x14ac:dyDescent="0.25">
      <c r="A1446" t="s">
        <v>22</v>
      </c>
      <c r="B1446" t="s">
        <v>23</v>
      </c>
      <c r="C1446" t="s">
        <v>24</v>
      </c>
      <c r="D1446" t="s">
        <v>25</v>
      </c>
      <c r="E1446" t="s">
        <v>26</v>
      </c>
      <c r="F1446" t="s">
        <v>27</v>
      </c>
      <c r="G1446" t="s">
        <v>45</v>
      </c>
      <c r="H1446" t="s">
        <v>45</v>
      </c>
      <c r="I1446" t="str">
        <f>"C"</f>
        <v>C</v>
      </c>
      <c r="J1446">
        <v>3032968</v>
      </c>
      <c r="K1446" t="s">
        <v>809</v>
      </c>
      <c r="L1446" t="s">
        <v>810</v>
      </c>
      <c r="M1446" t="s">
        <v>28</v>
      </c>
      <c r="N1446" t="s">
        <v>32</v>
      </c>
      <c r="O1446">
        <v>17915</v>
      </c>
      <c r="P1446" s="1">
        <v>41912</v>
      </c>
      <c r="Q1446">
        <f t="shared" si="64"/>
        <v>2014</v>
      </c>
      <c r="R1446" t="s">
        <v>103</v>
      </c>
      <c r="S1446" t="s">
        <v>29</v>
      </c>
      <c r="T1446" t="s">
        <v>30</v>
      </c>
      <c r="U1446" s="1">
        <v>42005</v>
      </c>
      <c r="V1446" s="2">
        <v>11428.57</v>
      </c>
    </row>
    <row r="1447" spans="1:22" x14ac:dyDescent="0.25">
      <c r="A1447" t="s">
        <v>22</v>
      </c>
      <c r="B1447" t="s">
        <v>23</v>
      </c>
      <c r="C1447" t="s">
        <v>24</v>
      </c>
      <c r="D1447" t="s">
        <v>25</v>
      </c>
      <c r="E1447" t="s">
        <v>26</v>
      </c>
      <c r="F1447" t="s">
        <v>27</v>
      </c>
      <c r="G1447" t="s">
        <v>45</v>
      </c>
      <c r="H1447" t="s">
        <v>45</v>
      </c>
      <c r="I1447" t="str">
        <f>"D"</f>
        <v>D</v>
      </c>
      <c r="J1447">
        <v>3049396</v>
      </c>
      <c r="K1447" t="s">
        <v>1524</v>
      </c>
      <c r="L1447" t="s">
        <v>1525</v>
      </c>
      <c r="M1447" t="s">
        <v>28</v>
      </c>
      <c r="N1447" t="s">
        <v>32</v>
      </c>
      <c r="O1447">
        <v>17915</v>
      </c>
      <c r="P1447" s="1">
        <v>41912</v>
      </c>
      <c r="Q1447">
        <f t="shared" si="64"/>
        <v>2014</v>
      </c>
      <c r="R1447" t="s">
        <v>103</v>
      </c>
      <c r="S1447" t="s">
        <v>29</v>
      </c>
      <c r="T1447" t="s">
        <v>30</v>
      </c>
      <c r="U1447" s="1">
        <v>42005</v>
      </c>
      <c r="V1447" s="2">
        <v>11428.57</v>
      </c>
    </row>
    <row r="1448" spans="1:22" x14ac:dyDescent="0.25">
      <c r="A1448" t="s">
        <v>22</v>
      </c>
      <c r="B1448" t="s">
        <v>23</v>
      </c>
      <c r="C1448" t="s">
        <v>24</v>
      </c>
      <c r="D1448" t="s">
        <v>25</v>
      </c>
      <c r="E1448" t="s">
        <v>26</v>
      </c>
      <c r="F1448" t="s">
        <v>27</v>
      </c>
      <c r="G1448" t="s">
        <v>45</v>
      </c>
      <c r="H1448" t="s">
        <v>45</v>
      </c>
      <c r="I1448" t="str">
        <f>"E"</f>
        <v>E</v>
      </c>
      <c r="J1448">
        <v>25084</v>
      </c>
      <c r="K1448" t="s">
        <v>2910</v>
      </c>
      <c r="L1448" t="s">
        <v>2911</v>
      </c>
      <c r="M1448" t="s">
        <v>28</v>
      </c>
      <c r="N1448" t="s">
        <v>32</v>
      </c>
      <c r="O1448">
        <v>19023</v>
      </c>
      <c r="P1448" s="1">
        <v>43234</v>
      </c>
      <c r="Q1448">
        <f t="shared" si="64"/>
        <v>2018</v>
      </c>
      <c r="R1448" t="s">
        <v>34</v>
      </c>
      <c r="S1448" t="s">
        <v>29</v>
      </c>
      <c r="T1448" t="s">
        <v>30</v>
      </c>
      <c r="U1448" s="1">
        <v>43101</v>
      </c>
      <c r="V1448" s="2">
        <v>11490.97</v>
      </c>
    </row>
    <row r="1449" spans="1:22" x14ac:dyDescent="0.25">
      <c r="A1449" t="s">
        <v>22</v>
      </c>
      <c r="B1449" t="s">
        <v>23</v>
      </c>
      <c r="C1449" t="s">
        <v>24</v>
      </c>
      <c r="D1449" t="s">
        <v>25</v>
      </c>
      <c r="E1449" t="s">
        <v>26</v>
      </c>
      <c r="F1449" t="s">
        <v>27</v>
      </c>
      <c r="G1449" t="s">
        <v>45</v>
      </c>
      <c r="H1449" t="s">
        <v>45</v>
      </c>
      <c r="I1449" t="str">
        <f>"D"</f>
        <v>D</v>
      </c>
      <c r="J1449">
        <v>16845</v>
      </c>
      <c r="K1449" t="s">
        <v>2097</v>
      </c>
      <c r="L1449" t="s">
        <v>2098</v>
      </c>
      <c r="M1449" t="s">
        <v>28</v>
      </c>
      <c r="N1449" t="s">
        <v>32</v>
      </c>
      <c r="O1449">
        <v>18841</v>
      </c>
      <c r="P1449" s="1">
        <v>42926</v>
      </c>
      <c r="Q1449">
        <f t="shared" si="64"/>
        <v>2017</v>
      </c>
      <c r="R1449" t="s">
        <v>34</v>
      </c>
      <c r="S1449" t="s">
        <v>29</v>
      </c>
      <c r="T1449" t="s">
        <v>30</v>
      </c>
      <c r="U1449" s="1">
        <v>42736</v>
      </c>
      <c r="V1449" s="2">
        <v>11612.53</v>
      </c>
    </row>
    <row r="1450" spans="1:22" x14ac:dyDescent="0.25">
      <c r="A1450" t="s">
        <v>22</v>
      </c>
      <c r="B1450" t="s">
        <v>23</v>
      </c>
      <c r="C1450" t="s">
        <v>24</v>
      </c>
      <c r="D1450" t="s">
        <v>25</v>
      </c>
      <c r="E1450" t="s">
        <v>26</v>
      </c>
      <c r="F1450" t="s">
        <v>27</v>
      </c>
      <c r="G1450" t="s">
        <v>45</v>
      </c>
      <c r="H1450" t="s">
        <v>45</v>
      </c>
      <c r="I1450" t="str">
        <f>"E"</f>
        <v>E</v>
      </c>
      <c r="J1450">
        <v>4260</v>
      </c>
      <c r="K1450" t="s">
        <v>2799</v>
      </c>
      <c r="L1450" t="s">
        <v>627</v>
      </c>
      <c r="M1450" t="s">
        <v>28</v>
      </c>
      <c r="N1450" t="s">
        <v>32</v>
      </c>
      <c r="O1450">
        <v>18602</v>
      </c>
      <c r="P1450" s="1">
        <v>42541</v>
      </c>
      <c r="Q1450">
        <f t="shared" si="64"/>
        <v>2016</v>
      </c>
      <c r="R1450" t="s">
        <v>34</v>
      </c>
      <c r="S1450" t="s">
        <v>29</v>
      </c>
      <c r="T1450" t="s">
        <v>30</v>
      </c>
      <c r="U1450" s="1">
        <v>42370</v>
      </c>
      <c r="V1450" s="2">
        <v>11616.1</v>
      </c>
    </row>
    <row r="1451" spans="1:22" x14ac:dyDescent="0.25">
      <c r="A1451" t="s">
        <v>22</v>
      </c>
      <c r="B1451" t="s">
        <v>23</v>
      </c>
      <c r="C1451" t="s">
        <v>24</v>
      </c>
      <c r="D1451" t="s">
        <v>25</v>
      </c>
      <c r="E1451" t="s">
        <v>26</v>
      </c>
      <c r="F1451" t="s">
        <v>27</v>
      </c>
      <c r="G1451" t="s">
        <v>45</v>
      </c>
      <c r="H1451" t="s">
        <v>45</v>
      </c>
      <c r="I1451" t="str">
        <f>"D"</f>
        <v>D</v>
      </c>
      <c r="J1451">
        <v>14235</v>
      </c>
      <c r="K1451" t="s">
        <v>1610</v>
      </c>
      <c r="L1451" t="s">
        <v>1610</v>
      </c>
      <c r="M1451" t="s">
        <v>28</v>
      </c>
      <c r="N1451" t="s">
        <v>32</v>
      </c>
      <c r="O1451">
        <v>18688</v>
      </c>
      <c r="P1451" s="1">
        <v>42709</v>
      </c>
      <c r="Q1451">
        <f t="shared" si="64"/>
        <v>2016</v>
      </c>
      <c r="R1451" t="s">
        <v>1611</v>
      </c>
      <c r="S1451" t="s">
        <v>29</v>
      </c>
      <c r="T1451" t="s">
        <v>30</v>
      </c>
      <c r="U1451" s="1">
        <v>42736</v>
      </c>
      <c r="V1451" s="2">
        <v>11666.66</v>
      </c>
    </row>
    <row r="1452" spans="1:22" x14ac:dyDescent="0.25">
      <c r="A1452" t="s">
        <v>22</v>
      </c>
      <c r="B1452" t="s">
        <v>23</v>
      </c>
      <c r="C1452" t="s">
        <v>24</v>
      </c>
      <c r="D1452" t="s">
        <v>25</v>
      </c>
      <c r="E1452" t="s">
        <v>26</v>
      </c>
      <c r="F1452" t="s">
        <v>27</v>
      </c>
      <c r="G1452" t="s">
        <v>45</v>
      </c>
      <c r="H1452" t="s">
        <v>45</v>
      </c>
      <c r="I1452" t="str">
        <f>"D"</f>
        <v>D</v>
      </c>
      <c r="J1452">
        <v>14236</v>
      </c>
      <c r="K1452" t="s">
        <v>1801</v>
      </c>
      <c r="L1452" t="s">
        <v>1801</v>
      </c>
      <c r="M1452" t="s">
        <v>28</v>
      </c>
      <c r="N1452" t="s">
        <v>32</v>
      </c>
      <c r="O1452">
        <v>18688</v>
      </c>
      <c r="P1452" s="1">
        <v>42709</v>
      </c>
      <c r="Q1452">
        <f t="shared" si="64"/>
        <v>2016</v>
      </c>
      <c r="R1452" t="s">
        <v>1611</v>
      </c>
      <c r="S1452" t="s">
        <v>29</v>
      </c>
      <c r="T1452" t="s">
        <v>30</v>
      </c>
      <c r="U1452" s="1">
        <v>42736</v>
      </c>
      <c r="V1452" s="2">
        <v>11666.66</v>
      </c>
    </row>
    <row r="1453" spans="1:22" x14ac:dyDescent="0.25">
      <c r="A1453" t="s">
        <v>22</v>
      </c>
      <c r="B1453" t="s">
        <v>23</v>
      </c>
      <c r="C1453" t="s">
        <v>24</v>
      </c>
      <c r="D1453" t="s">
        <v>25</v>
      </c>
      <c r="E1453" t="s">
        <v>26</v>
      </c>
      <c r="F1453" t="s">
        <v>27</v>
      </c>
      <c r="G1453" t="s">
        <v>45</v>
      </c>
      <c r="H1453" t="s">
        <v>45</v>
      </c>
      <c r="I1453" t="str">
        <f t="shared" ref="I1453:I1460" si="66">"E"</f>
        <v>E</v>
      </c>
      <c r="J1453">
        <v>14050</v>
      </c>
      <c r="K1453" t="s">
        <v>2761</v>
      </c>
      <c r="L1453" t="s">
        <v>2761</v>
      </c>
      <c r="M1453" t="s">
        <v>28</v>
      </c>
      <c r="N1453" t="s">
        <v>32</v>
      </c>
      <c r="O1453">
        <v>18688</v>
      </c>
      <c r="P1453" s="1">
        <v>42709</v>
      </c>
      <c r="Q1453">
        <f t="shared" si="64"/>
        <v>2016</v>
      </c>
      <c r="R1453" t="s">
        <v>1611</v>
      </c>
      <c r="S1453" t="s">
        <v>29</v>
      </c>
      <c r="T1453" t="s">
        <v>30</v>
      </c>
      <c r="U1453" s="1">
        <v>42736</v>
      </c>
      <c r="V1453" s="2">
        <v>11666.66</v>
      </c>
    </row>
    <row r="1454" spans="1:22" x14ac:dyDescent="0.25">
      <c r="A1454" t="s">
        <v>22</v>
      </c>
      <c r="B1454" t="s">
        <v>23</v>
      </c>
      <c r="C1454" t="s">
        <v>24</v>
      </c>
      <c r="D1454" t="s">
        <v>25</v>
      </c>
      <c r="E1454" t="s">
        <v>26</v>
      </c>
      <c r="F1454" t="s">
        <v>27</v>
      </c>
      <c r="G1454" t="s">
        <v>45</v>
      </c>
      <c r="H1454" t="s">
        <v>45</v>
      </c>
      <c r="I1454" t="str">
        <f t="shared" si="66"/>
        <v>E</v>
      </c>
      <c r="J1454">
        <v>14047</v>
      </c>
      <c r="K1454" t="s">
        <v>2762</v>
      </c>
      <c r="L1454" t="s">
        <v>2762</v>
      </c>
      <c r="M1454" t="s">
        <v>28</v>
      </c>
      <c r="N1454" t="s">
        <v>32</v>
      </c>
      <c r="O1454">
        <v>18688</v>
      </c>
      <c r="P1454" s="1">
        <v>42709</v>
      </c>
      <c r="Q1454">
        <f t="shared" si="64"/>
        <v>2016</v>
      </c>
      <c r="R1454" t="s">
        <v>1611</v>
      </c>
      <c r="S1454" t="s">
        <v>29</v>
      </c>
      <c r="T1454" t="s">
        <v>30</v>
      </c>
      <c r="U1454" s="1">
        <v>42736</v>
      </c>
      <c r="V1454" s="2">
        <v>11666.66</v>
      </c>
    </row>
    <row r="1455" spans="1:22" x14ac:dyDescent="0.25">
      <c r="A1455" t="s">
        <v>22</v>
      </c>
      <c r="B1455" t="s">
        <v>23</v>
      </c>
      <c r="C1455" t="s">
        <v>24</v>
      </c>
      <c r="D1455" t="s">
        <v>25</v>
      </c>
      <c r="E1455" t="s">
        <v>26</v>
      </c>
      <c r="F1455" t="s">
        <v>27</v>
      </c>
      <c r="G1455" t="s">
        <v>45</v>
      </c>
      <c r="H1455" t="s">
        <v>45</v>
      </c>
      <c r="I1455" t="str">
        <f t="shared" si="66"/>
        <v>E</v>
      </c>
      <c r="J1455">
        <v>14238</v>
      </c>
      <c r="K1455" t="s">
        <v>2776</v>
      </c>
      <c r="L1455" t="s">
        <v>2777</v>
      </c>
      <c r="M1455" t="s">
        <v>28</v>
      </c>
      <c r="N1455" t="s">
        <v>32</v>
      </c>
      <c r="O1455">
        <v>18688</v>
      </c>
      <c r="P1455" s="1">
        <v>42709</v>
      </c>
      <c r="Q1455">
        <f t="shared" si="64"/>
        <v>2016</v>
      </c>
      <c r="R1455" t="s">
        <v>1611</v>
      </c>
      <c r="S1455" t="s">
        <v>29</v>
      </c>
      <c r="T1455" t="s">
        <v>30</v>
      </c>
      <c r="U1455" s="1">
        <v>42736</v>
      </c>
      <c r="V1455" s="2">
        <v>11666.66</v>
      </c>
    </row>
    <row r="1456" spans="1:22" x14ac:dyDescent="0.25">
      <c r="A1456" t="s">
        <v>22</v>
      </c>
      <c r="B1456" t="s">
        <v>23</v>
      </c>
      <c r="C1456" t="s">
        <v>24</v>
      </c>
      <c r="D1456" t="s">
        <v>25</v>
      </c>
      <c r="E1456" t="s">
        <v>26</v>
      </c>
      <c r="F1456" t="s">
        <v>27</v>
      </c>
      <c r="G1456" t="s">
        <v>45</v>
      </c>
      <c r="H1456" t="s">
        <v>45</v>
      </c>
      <c r="I1456" t="str">
        <f t="shared" si="66"/>
        <v>E</v>
      </c>
      <c r="J1456">
        <v>44283</v>
      </c>
      <c r="K1456" t="s">
        <v>2778</v>
      </c>
      <c r="L1456" t="s">
        <v>2779</v>
      </c>
      <c r="M1456" t="s">
        <v>28</v>
      </c>
      <c r="N1456" t="s">
        <v>32</v>
      </c>
      <c r="O1456">
        <v>18688</v>
      </c>
      <c r="P1456" s="1">
        <v>42709</v>
      </c>
      <c r="Q1456">
        <f t="shared" si="64"/>
        <v>2016</v>
      </c>
      <c r="R1456" t="s">
        <v>1611</v>
      </c>
      <c r="S1456" t="s">
        <v>29</v>
      </c>
      <c r="T1456" t="s">
        <v>30</v>
      </c>
      <c r="U1456" s="1">
        <v>42736</v>
      </c>
      <c r="V1456" s="2">
        <v>11666.66</v>
      </c>
    </row>
    <row r="1457" spans="1:22" x14ac:dyDescent="0.25">
      <c r="A1457" t="s">
        <v>22</v>
      </c>
      <c r="B1457" t="s">
        <v>23</v>
      </c>
      <c r="C1457" t="s">
        <v>24</v>
      </c>
      <c r="D1457" t="s">
        <v>25</v>
      </c>
      <c r="E1457" t="s">
        <v>26</v>
      </c>
      <c r="F1457" t="s">
        <v>27</v>
      </c>
      <c r="G1457" t="s">
        <v>45</v>
      </c>
      <c r="H1457" t="s">
        <v>45</v>
      </c>
      <c r="I1457" t="str">
        <f t="shared" si="66"/>
        <v>E</v>
      </c>
      <c r="J1457">
        <v>14046</v>
      </c>
      <c r="K1457" t="s">
        <v>2780</v>
      </c>
      <c r="L1457" t="s">
        <v>2780</v>
      </c>
      <c r="M1457" t="s">
        <v>28</v>
      </c>
      <c r="N1457" t="s">
        <v>32</v>
      </c>
      <c r="O1457">
        <v>18688</v>
      </c>
      <c r="P1457" s="1">
        <v>42709</v>
      </c>
      <c r="Q1457">
        <f t="shared" si="64"/>
        <v>2016</v>
      </c>
      <c r="R1457" t="s">
        <v>1611</v>
      </c>
      <c r="S1457" t="s">
        <v>29</v>
      </c>
      <c r="T1457" t="s">
        <v>30</v>
      </c>
      <c r="U1457" s="1">
        <v>42736</v>
      </c>
      <c r="V1457" s="2">
        <v>11666.66</v>
      </c>
    </row>
    <row r="1458" spans="1:22" x14ac:dyDescent="0.25">
      <c r="A1458" t="s">
        <v>22</v>
      </c>
      <c r="B1458" t="s">
        <v>23</v>
      </c>
      <c r="C1458" t="s">
        <v>24</v>
      </c>
      <c r="D1458" t="s">
        <v>25</v>
      </c>
      <c r="E1458" t="s">
        <v>26</v>
      </c>
      <c r="F1458" t="s">
        <v>27</v>
      </c>
      <c r="G1458" t="s">
        <v>45</v>
      </c>
      <c r="H1458" t="s">
        <v>45</v>
      </c>
      <c r="I1458" t="str">
        <f t="shared" si="66"/>
        <v>E</v>
      </c>
      <c r="J1458">
        <v>20620</v>
      </c>
      <c r="K1458" t="s">
        <v>2785</v>
      </c>
      <c r="L1458" t="s">
        <v>2786</v>
      </c>
      <c r="M1458" t="s">
        <v>28</v>
      </c>
      <c r="N1458" t="s">
        <v>32</v>
      </c>
      <c r="O1458">
        <v>18688</v>
      </c>
      <c r="P1458" s="1">
        <v>42709</v>
      </c>
      <c r="Q1458">
        <f t="shared" si="64"/>
        <v>2016</v>
      </c>
      <c r="R1458" t="s">
        <v>1611</v>
      </c>
      <c r="S1458" t="s">
        <v>29</v>
      </c>
      <c r="T1458" t="s">
        <v>30</v>
      </c>
      <c r="U1458" s="1">
        <v>42736</v>
      </c>
      <c r="V1458" s="2">
        <v>11666.66</v>
      </c>
    </row>
    <row r="1459" spans="1:22" x14ac:dyDescent="0.25">
      <c r="A1459" t="s">
        <v>22</v>
      </c>
      <c r="B1459" t="s">
        <v>23</v>
      </c>
      <c r="C1459" t="s">
        <v>24</v>
      </c>
      <c r="D1459" t="s">
        <v>25</v>
      </c>
      <c r="E1459" t="s">
        <v>26</v>
      </c>
      <c r="F1459" t="s">
        <v>27</v>
      </c>
      <c r="G1459" t="s">
        <v>45</v>
      </c>
      <c r="H1459" t="s">
        <v>45</v>
      </c>
      <c r="I1459" t="str">
        <f t="shared" si="66"/>
        <v>E</v>
      </c>
      <c r="J1459">
        <v>14053</v>
      </c>
      <c r="K1459" t="s">
        <v>2790</v>
      </c>
      <c r="L1459" t="s">
        <v>2790</v>
      </c>
      <c r="M1459" t="s">
        <v>28</v>
      </c>
      <c r="N1459" t="s">
        <v>32</v>
      </c>
      <c r="O1459">
        <v>18688</v>
      </c>
      <c r="P1459" s="1">
        <v>42709</v>
      </c>
      <c r="Q1459">
        <f t="shared" si="64"/>
        <v>2016</v>
      </c>
      <c r="R1459" t="s">
        <v>1611</v>
      </c>
      <c r="S1459" t="s">
        <v>29</v>
      </c>
      <c r="T1459" t="s">
        <v>30</v>
      </c>
      <c r="U1459" s="1">
        <v>42736</v>
      </c>
      <c r="V1459" s="2">
        <v>11666.66</v>
      </c>
    </row>
    <row r="1460" spans="1:22" x14ac:dyDescent="0.25">
      <c r="A1460" t="s">
        <v>22</v>
      </c>
      <c r="B1460" t="s">
        <v>23</v>
      </c>
      <c r="C1460" t="s">
        <v>24</v>
      </c>
      <c r="D1460" t="s">
        <v>25</v>
      </c>
      <c r="E1460" t="s">
        <v>26</v>
      </c>
      <c r="F1460" t="s">
        <v>27</v>
      </c>
      <c r="G1460" t="s">
        <v>45</v>
      </c>
      <c r="H1460" t="s">
        <v>45</v>
      </c>
      <c r="I1460" t="str">
        <f t="shared" si="66"/>
        <v>E</v>
      </c>
      <c r="J1460">
        <v>44383</v>
      </c>
      <c r="K1460" t="s">
        <v>2793</v>
      </c>
      <c r="L1460" t="s">
        <v>2794</v>
      </c>
      <c r="M1460" t="s">
        <v>28</v>
      </c>
      <c r="N1460" t="s">
        <v>32</v>
      </c>
      <c r="O1460">
        <v>18688</v>
      </c>
      <c r="P1460" s="1">
        <v>42709</v>
      </c>
      <c r="Q1460">
        <f t="shared" si="64"/>
        <v>2016</v>
      </c>
      <c r="R1460" t="s">
        <v>1611</v>
      </c>
      <c r="S1460" t="s">
        <v>29</v>
      </c>
      <c r="T1460" t="s">
        <v>30</v>
      </c>
      <c r="U1460" s="1">
        <v>42736</v>
      </c>
      <c r="V1460" s="2">
        <v>11666.66</v>
      </c>
    </row>
    <row r="1461" spans="1:22" x14ac:dyDescent="0.25">
      <c r="A1461" t="s">
        <v>22</v>
      </c>
      <c r="B1461" t="s">
        <v>23</v>
      </c>
      <c r="C1461" t="s">
        <v>24</v>
      </c>
      <c r="D1461" t="s">
        <v>25</v>
      </c>
      <c r="E1461" t="s">
        <v>26</v>
      </c>
      <c r="F1461" t="s">
        <v>27</v>
      </c>
      <c r="G1461" t="s">
        <v>45</v>
      </c>
      <c r="H1461" t="s">
        <v>45</v>
      </c>
      <c r="I1461" t="str">
        <f>"D"</f>
        <v>D</v>
      </c>
      <c r="J1461">
        <v>9426</v>
      </c>
      <c r="K1461" t="s">
        <v>1725</v>
      </c>
      <c r="L1461" t="s">
        <v>1725</v>
      </c>
      <c r="M1461" t="s">
        <v>28</v>
      </c>
      <c r="N1461" t="s">
        <v>32</v>
      </c>
      <c r="O1461">
        <v>18688</v>
      </c>
      <c r="P1461" s="1">
        <v>42709</v>
      </c>
      <c r="Q1461">
        <f t="shared" si="64"/>
        <v>2016</v>
      </c>
      <c r="R1461" t="s">
        <v>1611</v>
      </c>
      <c r="S1461" t="s">
        <v>29</v>
      </c>
      <c r="T1461" t="s">
        <v>30</v>
      </c>
      <c r="U1461" s="1">
        <v>43101</v>
      </c>
      <c r="V1461" s="2">
        <v>11666.67</v>
      </c>
    </row>
    <row r="1462" spans="1:22" x14ac:dyDescent="0.25">
      <c r="A1462" t="s">
        <v>22</v>
      </c>
      <c r="B1462" t="s">
        <v>23</v>
      </c>
      <c r="C1462" t="s">
        <v>24</v>
      </c>
      <c r="D1462" t="s">
        <v>25</v>
      </c>
      <c r="E1462" t="s">
        <v>26</v>
      </c>
      <c r="F1462" t="s">
        <v>27</v>
      </c>
      <c r="G1462" t="s">
        <v>45</v>
      </c>
      <c r="H1462" t="s">
        <v>45</v>
      </c>
      <c r="I1462" t="str">
        <f>"E"</f>
        <v>E</v>
      </c>
      <c r="J1462">
        <v>14056</v>
      </c>
      <c r="K1462" t="s">
        <v>2791</v>
      </c>
      <c r="L1462" t="s">
        <v>2792</v>
      </c>
      <c r="M1462" t="s">
        <v>28</v>
      </c>
      <c r="N1462" t="s">
        <v>32</v>
      </c>
      <c r="O1462">
        <v>18688</v>
      </c>
      <c r="P1462" s="1">
        <v>42709</v>
      </c>
      <c r="Q1462">
        <f t="shared" si="64"/>
        <v>2016</v>
      </c>
      <c r="R1462" t="s">
        <v>1611</v>
      </c>
      <c r="S1462" t="s">
        <v>29</v>
      </c>
      <c r="T1462" t="s">
        <v>30</v>
      </c>
      <c r="U1462" s="1">
        <v>43101</v>
      </c>
      <c r="V1462" s="2">
        <v>11666.67</v>
      </c>
    </row>
    <row r="1463" spans="1:22" x14ac:dyDescent="0.25">
      <c r="A1463" t="s">
        <v>22</v>
      </c>
      <c r="B1463" t="s">
        <v>23</v>
      </c>
      <c r="C1463" t="s">
        <v>24</v>
      </c>
      <c r="D1463" t="s">
        <v>25</v>
      </c>
      <c r="E1463" t="s">
        <v>26</v>
      </c>
      <c r="F1463" t="s">
        <v>27</v>
      </c>
      <c r="G1463" t="s">
        <v>45</v>
      </c>
      <c r="H1463" t="s">
        <v>45</v>
      </c>
      <c r="I1463" t="str">
        <f>"D"</f>
        <v>D</v>
      </c>
      <c r="J1463">
        <v>101428</v>
      </c>
      <c r="K1463" t="s">
        <v>1669</v>
      </c>
      <c r="L1463" t="s">
        <v>1670</v>
      </c>
      <c r="M1463" t="s">
        <v>28</v>
      </c>
      <c r="N1463" t="s">
        <v>32</v>
      </c>
      <c r="O1463">
        <v>18602</v>
      </c>
      <c r="P1463" s="1">
        <v>42541</v>
      </c>
      <c r="Q1463">
        <f t="shared" si="64"/>
        <v>2016</v>
      </c>
      <c r="R1463" t="s">
        <v>34</v>
      </c>
      <c r="S1463" t="s">
        <v>29</v>
      </c>
      <c r="T1463" t="s">
        <v>30</v>
      </c>
      <c r="U1463" s="1">
        <v>42370</v>
      </c>
      <c r="V1463" s="2">
        <v>11720.31</v>
      </c>
    </row>
    <row r="1464" spans="1:22" x14ac:dyDescent="0.25">
      <c r="A1464" t="s">
        <v>22</v>
      </c>
      <c r="B1464" t="s">
        <v>23</v>
      </c>
      <c r="C1464" t="s">
        <v>24</v>
      </c>
      <c r="D1464" t="s">
        <v>25</v>
      </c>
      <c r="E1464" t="s">
        <v>26</v>
      </c>
      <c r="F1464" t="s">
        <v>27</v>
      </c>
      <c r="G1464" t="s">
        <v>45</v>
      </c>
      <c r="H1464" t="s">
        <v>45</v>
      </c>
      <c r="I1464" t="str">
        <f>"D"</f>
        <v>D</v>
      </c>
      <c r="J1464">
        <v>70411</v>
      </c>
      <c r="K1464" t="s">
        <v>1549</v>
      </c>
      <c r="L1464" t="s">
        <v>1550</v>
      </c>
      <c r="M1464" t="s">
        <v>28</v>
      </c>
      <c r="N1464" t="s">
        <v>32</v>
      </c>
      <c r="O1464">
        <v>18076</v>
      </c>
      <c r="P1464" s="1">
        <v>42087</v>
      </c>
      <c r="Q1464">
        <f t="shared" si="64"/>
        <v>2015</v>
      </c>
      <c r="R1464" t="s">
        <v>34</v>
      </c>
      <c r="S1464" t="s">
        <v>29</v>
      </c>
      <c r="T1464" t="s">
        <v>30</v>
      </c>
      <c r="U1464" s="1">
        <v>42064</v>
      </c>
      <c r="V1464" s="2">
        <v>11757.23</v>
      </c>
    </row>
    <row r="1465" spans="1:22" x14ac:dyDescent="0.25">
      <c r="A1465" t="s">
        <v>22</v>
      </c>
      <c r="B1465" t="s">
        <v>23</v>
      </c>
      <c r="C1465" t="s">
        <v>24</v>
      </c>
      <c r="D1465" t="s">
        <v>25</v>
      </c>
      <c r="E1465" t="s">
        <v>26</v>
      </c>
      <c r="F1465" t="s">
        <v>27</v>
      </c>
      <c r="G1465" t="s">
        <v>45</v>
      </c>
      <c r="H1465" t="s">
        <v>45</v>
      </c>
      <c r="I1465" t="str">
        <f>"D"</f>
        <v>D</v>
      </c>
      <c r="J1465">
        <v>4254</v>
      </c>
      <c r="K1465" t="s">
        <v>2166</v>
      </c>
      <c r="L1465" t="s">
        <v>41</v>
      </c>
      <c r="M1465" t="s">
        <v>28</v>
      </c>
      <c r="N1465" t="s">
        <v>32</v>
      </c>
      <c r="O1465">
        <v>18841</v>
      </c>
      <c r="P1465" s="1">
        <v>42926</v>
      </c>
      <c r="Q1465">
        <f t="shared" si="64"/>
        <v>2017</v>
      </c>
      <c r="R1465" t="s">
        <v>34</v>
      </c>
      <c r="S1465" t="s">
        <v>29</v>
      </c>
      <c r="T1465" t="s">
        <v>30</v>
      </c>
      <c r="U1465" s="1">
        <v>42979</v>
      </c>
      <c r="V1465" s="2">
        <v>11759.1</v>
      </c>
    </row>
    <row r="1466" spans="1:22" x14ac:dyDescent="0.25">
      <c r="A1466" t="s">
        <v>22</v>
      </c>
      <c r="B1466" t="s">
        <v>23</v>
      </c>
      <c r="C1466" t="s">
        <v>24</v>
      </c>
      <c r="D1466" t="s">
        <v>25</v>
      </c>
      <c r="E1466" t="s">
        <v>26</v>
      </c>
      <c r="F1466" t="s">
        <v>27</v>
      </c>
      <c r="G1466" t="s">
        <v>45</v>
      </c>
      <c r="H1466" t="s">
        <v>45</v>
      </c>
      <c r="I1466" t="str">
        <f>"C"</f>
        <v>C</v>
      </c>
      <c r="J1466">
        <v>3079099</v>
      </c>
      <c r="K1466" t="s">
        <v>1286</v>
      </c>
      <c r="L1466" t="s">
        <v>1287</v>
      </c>
      <c r="M1466" t="s">
        <v>28</v>
      </c>
      <c r="N1466" t="s">
        <v>32</v>
      </c>
      <c r="O1466">
        <v>18938</v>
      </c>
      <c r="P1466" s="1">
        <v>43131</v>
      </c>
      <c r="Q1466">
        <f t="shared" si="64"/>
        <v>2018</v>
      </c>
      <c r="R1466" t="s">
        <v>179</v>
      </c>
      <c r="S1466" t="s">
        <v>29</v>
      </c>
      <c r="T1466" t="s">
        <v>30</v>
      </c>
      <c r="U1466" s="1">
        <v>43526</v>
      </c>
      <c r="V1466" s="2">
        <v>11764.71</v>
      </c>
    </row>
    <row r="1467" spans="1:22" x14ac:dyDescent="0.25">
      <c r="A1467" t="s">
        <v>22</v>
      </c>
      <c r="B1467" t="s">
        <v>23</v>
      </c>
      <c r="C1467" t="s">
        <v>24</v>
      </c>
      <c r="D1467" t="s">
        <v>25</v>
      </c>
      <c r="E1467" t="s">
        <v>26</v>
      </c>
      <c r="F1467" t="s">
        <v>27</v>
      </c>
      <c r="G1467" t="s">
        <v>45</v>
      </c>
      <c r="H1467" t="s">
        <v>45</v>
      </c>
      <c r="I1467" t="str">
        <f>"C"</f>
        <v>C</v>
      </c>
      <c r="J1467">
        <v>70444</v>
      </c>
      <c r="K1467" t="s">
        <v>234</v>
      </c>
      <c r="L1467" t="s">
        <v>908</v>
      </c>
      <c r="M1467" t="s">
        <v>28</v>
      </c>
      <c r="N1467" t="s">
        <v>32</v>
      </c>
      <c r="O1467">
        <v>18076</v>
      </c>
      <c r="P1467" s="1">
        <v>42087</v>
      </c>
      <c r="Q1467">
        <f t="shared" si="64"/>
        <v>2015</v>
      </c>
      <c r="R1467" t="s">
        <v>34</v>
      </c>
      <c r="S1467" t="s">
        <v>29</v>
      </c>
      <c r="T1467" t="s">
        <v>30</v>
      </c>
      <c r="U1467" s="1">
        <v>42005</v>
      </c>
      <c r="V1467" s="2">
        <v>11776.21</v>
      </c>
    </row>
    <row r="1468" spans="1:22" x14ac:dyDescent="0.25">
      <c r="A1468" t="s">
        <v>22</v>
      </c>
      <c r="B1468" t="s">
        <v>23</v>
      </c>
      <c r="C1468" t="s">
        <v>24</v>
      </c>
      <c r="D1468" t="s">
        <v>25</v>
      </c>
      <c r="E1468" t="s">
        <v>26</v>
      </c>
      <c r="F1468" t="s">
        <v>27</v>
      </c>
      <c r="G1468" t="s">
        <v>45</v>
      </c>
      <c r="H1468" t="s">
        <v>45</v>
      </c>
      <c r="I1468" t="str">
        <f>"B"</f>
        <v>B</v>
      </c>
      <c r="J1468">
        <v>110378</v>
      </c>
      <c r="K1468" t="s">
        <v>630</v>
      </c>
      <c r="L1468" t="s">
        <v>630</v>
      </c>
      <c r="M1468" t="s">
        <v>28</v>
      </c>
      <c r="N1468" t="s">
        <v>32</v>
      </c>
      <c r="O1468">
        <v>19013</v>
      </c>
      <c r="P1468" s="1">
        <v>43265</v>
      </c>
      <c r="Q1468">
        <f t="shared" si="64"/>
        <v>2018</v>
      </c>
      <c r="R1468" t="s">
        <v>246</v>
      </c>
      <c r="S1468" t="s">
        <v>29</v>
      </c>
      <c r="T1468" t="s">
        <v>30</v>
      </c>
      <c r="U1468" s="1">
        <v>43266</v>
      </c>
      <c r="V1468" s="2">
        <v>11803.28</v>
      </c>
    </row>
    <row r="1469" spans="1:22" x14ac:dyDescent="0.25">
      <c r="A1469" t="s">
        <v>22</v>
      </c>
      <c r="B1469" t="s">
        <v>23</v>
      </c>
      <c r="C1469" t="s">
        <v>24</v>
      </c>
      <c r="D1469" t="s">
        <v>25</v>
      </c>
      <c r="E1469" t="s">
        <v>26</v>
      </c>
      <c r="F1469" t="s">
        <v>27</v>
      </c>
      <c r="G1469" t="s">
        <v>45</v>
      </c>
      <c r="H1469" t="s">
        <v>45</v>
      </c>
      <c r="I1469" t="str">
        <f>"D"</f>
        <v>D</v>
      </c>
      <c r="J1469">
        <v>45840</v>
      </c>
      <c r="K1469" t="s">
        <v>1726</v>
      </c>
      <c r="L1469" t="s">
        <v>656</v>
      </c>
      <c r="M1469" t="s">
        <v>28</v>
      </c>
      <c r="N1469" t="s">
        <v>32</v>
      </c>
      <c r="O1469">
        <v>18602</v>
      </c>
      <c r="P1469" s="1">
        <v>42541</v>
      </c>
      <c r="Q1469">
        <f t="shared" si="64"/>
        <v>2016</v>
      </c>
      <c r="R1469" t="s">
        <v>34</v>
      </c>
      <c r="S1469" t="s">
        <v>29</v>
      </c>
      <c r="T1469" t="s">
        <v>30</v>
      </c>
      <c r="U1469" s="1">
        <v>42370</v>
      </c>
      <c r="V1469" s="2">
        <v>11869.17</v>
      </c>
    </row>
    <row r="1470" spans="1:22" x14ac:dyDescent="0.25">
      <c r="A1470" t="s">
        <v>22</v>
      </c>
      <c r="B1470" t="s">
        <v>23</v>
      </c>
      <c r="C1470" t="s">
        <v>24</v>
      </c>
      <c r="D1470" t="s">
        <v>25</v>
      </c>
      <c r="E1470" t="s">
        <v>26</v>
      </c>
      <c r="F1470" t="s">
        <v>27</v>
      </c>
      <c r="G1470" t="s">
        <v>45</v>
      </c>
      <c r="H1470" t="s">
        <v>45</v>
      </c>
      <c r="I1470" t="str">
        <f>"D"</f>
        <v>D</v>
      </c>
      <c r="J1470">
        <v>105261</v>
      </c>
      <c r="K1470" t="s">
        <v>1864</v>
      </c>
      <c r="L1470" t="s">
        <v>1865</v>
      </c>
      <c r="M1470" t="s">
        <v>28</v>
      </c>
      <c r="N1470" t="s">
        <v>32</v>
      </c>
      <c r="O1470">
        <v>18602</v>
      </c>
      <c r="P1470" s="1">
        <v>42541</v>
      </c>
      <c r="Q1470">
        <f t="shared" si="64"/>
        <v>2016</v>
      </c>
      <c r="R1470" t="s">
        <v>34</v>
      </c>
      <c r="S1470" t="s">
        <v>29</v>
      </c>
      <c r="T1470" t="s">
        <v>30</v>
      </c>
      <c r="U1470" s="1">
        <v>42370</v>
      </c>
      <c r="V1470" s="2">
        <v>11882.55</v>
      </c>
    </row>
    <row r="1471" spans="1:22" x14ac:dyDescent="0.25">
      <c r="A1471" t="s">
        <v>22</v>
      </c>
      <c r="B1471" t="s">
        <v>23</v>
      </c>
      <c r="C1471" t="s">
        <v>24</v>
      </c>
      <c r="D1471" t="s">
        <v>25</v>
      </c>
      <c r="E1471" t="s">
        <v>26</v>
      </c>
      <c r="F1471" t="s">
        <v>27</v>
      </c>
      <c r="G1471" t="s">
        <v>45</v>
      </c>
      <c r="H1471" t="s">
        <v>45</v>
      </c>
      <c r="I1471" t="str">
        <f>"B"</f>
        <v>B</v>
      </c>
      <c r="J1471">
        <v>3057084</v>
      </c>
      <c r="K1471" t="s">
        <v>507</v>
      </c>
      <c r="L1471" t="s">
        <v>508</v>
      </c>
      <c r="M1471" t="s">
        <v>28</v>
      </c>
      <c r="N1471" t="s">
        <v>32</v>
      </c>
      <c r="O1471">
        <v>18547</v>
      </c>
      <c r="P1471" s="1">
        <v>42471</v>
      </c>
      <c r="Q1471">
        <f t="shared" si="64"/>
        <v>2016</v>
      </c>
      <c r="R1471" t="s">
        <v>167</v>
      </c>
      <c r="S1471" t="s">
        <v>29</v>
      </c>
      <c r="T1471" t="s">
        <v>30</v>
      </c>
      <c r="U1471" s="1">
        <v>42380</v>
      </c>
      <c r="V1471" s="2">
        <v>11932.54</v>
      </c>
    </row>
    <row r="1472" spans="1:22" x14ac:dyDescent="0.25">
      <c r="A1472" t="s">
        <v>22</v>
      </c>
      <c r="B1472" t="s">
        <v>23</v>
      </c>
      <c r="C1472" t="s">
        <v>24</v>
      </c>
      <c r="D1472" t="s">
        <v>25</v>
      </c>
      <c r="E1472" t="s">
        <v>26</v>
      </c>
      <c r="F1472" t="s">
        <v>27</v>
      </c>
      <c r="G1472" t="s">
        <v>45</v>
      </c>
      <c r="H1472" t="s">
        <v>45</v>
      </c>
      <c r="I1472" t="str">
        <f>"D"</f>
        <v>D</v>
      </c>
      <c r="J1472">
        <v>77691</v>
      </c>
      <c r="K1472" t="s">
        <v>2193</v>
      </c>
      <c r="L1472" t="s">
        <v>2194</v>
      </c>
      <c r="M1472" t="s">
        <v>28</v>
      </c>
      <c r="N1472" t="s">
        <v>32</v>
      </c>
      <c r="O1472">
        <v>18841</v>
      </c>
      <c r="P1472" s="1">
        <v>42926</v>
      </c>
      <c r="Q1472">
        <f t="shared" si="64"/>
        <v>2017</v>
      </c>
      <c r="R1472" t="s">
        <v>34</v>
      </c>
      <c r="S1472" t="s">
        <v>29</v>
      </c>
      <c r="T1472" t="s">
        <v>30</v>
      </c>
      <c r="U1472" s="1">
        <v>42736</v>
      </c>
      <c r="V1472" s="2">
        <v>11940.97</v>
      </c>
    </row>
    <row r="1473" spans="1:22" x14ac:dyDescent="0.25">
      <c r="A1473" t="s">
        <v>22</v>
      </c>
      <c r="B1473" t="s">
        <v>23</v>
      </c>
      <c r="C1473" t="s">
        <v>24</v>
      </c>
      <c r="D1473" t="s">
        <v>25</v>
      </c>
      <c r="E1473" t="s">
        <v>26</v>
      </c>
      <c r="F1473" t="s">
        <v>27</v>
      </c>
      <c r="G1473" t="s">
        <v>45</v>
      </c>
      <c r="H1473" t="s">
        <v>45</v>
      </c>
      <c r="I1473" t="str">
        <f>"D"</f>
        <v>D</v>
      </c>
      <c r="J1473">
        <v>84379</v>
      </c>
      <c r="K1473" t="s">
        <v>2001</v>
      </c>
      <c r="L1473" t="s">
        <v>2002</v>
      </c>
      <c r="M1473" t="s">
        <v>28</v>
      </c>
      <c r="N1473" t="s">
        <v>32</v>
      </c>
      <c r="O1473">
        <v>18841</v>
      </c>
      <c r="P1473" s="1">
        <v>42926</v>
      </c>
      <c r="Q1473">
        <f t="shared" si="64"/>
        <v>2017</v>
      </c>
      <c r="R1473" t="s">
        <v>34</v>
      </c>
      <c r="S1473" t="s">
        <v>29</v>
      </c>
      <c r="T1473" t="s">
        <v>30</v>
      </c>
      <c r="U1473" s="1">
        <v>42736</v>
      </c>
      <c r="V1473" s="2">
        <v>11991.8</v>
      </c>
    </row>
    <row r="1474" spans="1:22" x14ac:dyDescent="0.25">
      <c r="A1474" t="s">
        <v>22</v>
      </c>
      <c r="B1474" t="s">
        <v>23</v>
      </c>
      <c r="C1474" t="s">
        <v>24</v>
      </c>
      <c r="D1474" t="s">
        <v>25</v>
      </c>
      <c r="E1474" t="s">
        <v>26</v>
      </c>
      <c r="F1474" t="s">
        <v>27</v>
      </c>
      <c r="G1474" t="s">
        <v>45</v>
      </c>
      <c r="H1474" t="s">
        <v>45</v>
      </c>
      <c r="I1474" t="str">
        <f>"B"</f>
        <v>B</v>
      </c>
      <c r="J1474">
        <v>3085099</v>
      </c>
      <c r="K1474" t="s">
        <v>612</v>
      </c>
      <c r="L1474" t="s">
        <v>613</v>
      </c>
      <c r="M1474" t="s">
        <v>28</v>
      </c>
      <c r="N1474" t="s">
        <v>32</v>
      </c>
      <c r="O1474">
        <v>18859</v>
      </c>
      <c r="P1474" s="1">
        <v>43055</v>
      </c>
      <c r="Q1474">
        <f t="shared" ref="Q1474:Q1537" si="67">YEAR(P1474)</f>
        <v>2017</v>
      </c>
      <c r="R1474" t="s">
        <v>155</v>
      </c>
      <c r="S1474" t="s">
        <v>29</v>
      </c>
      <c r="T1474" t="s">
        <v>30</v>
      </c>
      <c r="U1474" s="1">
        <v>43026</v>
      </c>
      <c r="V1474" s="2">
        <v>12000</v>
      </c>
    </row>
    <row r="1475" spans="1:22" x14ac:dyDescent="0.25">
      <c r="A1475" t="s">
        <v>22</v>
      </c>
      <c r="B1475" t="s">
        <v>23</v>
      </c>
      <c r="C1475" t="s">
        <v>24</v>
      </c>
      <c r="D1475" t="s">
        <v>25</v>
      </c>
      <c r="E1475" t="s">
        <v>26</v>
      </c>
      <c r="F1475" t="s">
        <v>27</v>
      </c>
      <c r="G1475" t="s">
        <v>45</v>
      </c>
      <c r="H1475" t="s">
        <v>45</v>
      </c>
      <c r="I1475" t="str">
        <f t="shared" ref="I1475:I1480" si="68">"D"</f>
        <v>D</v>
      </c>
      <c r="J1475">
        <v>55628</v>
      </c>
      <c r="K1475" t="s">
        <v>2410</v>
      </c>
      <c r="L1475" t="s">
        <v>2411</v>
      </c>
      <c r="M1475" t="s">
        <v>28</v>
      </c>
      <c r="N1475" t="s">
        <v>32</v>
      </c>
      <c r="O1475">
        <v>19023</v>
      </c>
      <c r="P1475" s="1">
        <v>43234</v>
      </c>
      <c r="Q1475">
        <f t="shared" si="67"/>
        <v>2018</v>
      </c>
      <c r="R1475" t="s">
        <v>34</v>
      </c>
      <c r="S1475" t="s">
        <v>29</v>
      </c>
      <c r="T1475" t="s">
        <v>30</v>
      </c>
      <c r="U1475" s="1">
        <v>43101</v>
      </c>
      <c r="V1475" s="2">
        <v>12060.67</v>
      </c>
    </row>
    <row r="1476" spans="1:22" x14ac:dyDescent="0.25">
      <c r="A1476" t="s">
        <v>22</v>
      </c>
      <c r="B1476" t="s">
        <v>23</v>
      </c>
      <c r="C1476" t="s">
        <v>24</v>
      </c>
      <c r="D1476" t="s">
        <v>25</v>
      </c>
      <c r="E1476" t="s">
        <v>26</v>
      </c>
      <c r="F1476" t="s">
        <v>27</v>
      </c>
      <c r="G1476" t="s">
        <v>45</v>
      </c>
      <c r="H1476" t="s">
        <v>45</v>
      </c>
      <c r="I1476" t="str">
        <f t="shared" si="68"/>
        <v>D</v>
      </c>
      <c r="J1476">
        <v>88324</v>
      </c>
      <c r="K1476" t="s">
        <v>2009</v>
      </c>
      <c r="L1476" t="s">
        <v>2010</v>
      </c>
      <c r="M1476" t="s">
        <v>28</v>
      </c>
      <c r="N1476" t="s">
        <v>32</v>
      </c>
      <c r="O1476">
        <v>18841</v>
      </c>
      <c r="P1476" s="1">
        <v>42926</v>
      </c>
      <c r="Q1476">
        <f t="shared" si="67"/>
        <v>2017</v>
      </c>
      <c r="R1476" t="s">
        <v>34</v>
      </c>
      <c r="S1476" t="s">
        <v>29</v>
      </c>
      <c r="T1476" t="s">
        <v>30</v>
      </c>
      <c r="U1476" s="1">
        <v>42736</v>
      </c>
      <c r="V1476" s="2">
        <v>12062.59</v>
      </c>
    </row>
    <row r="1477" spans="1:22" x14ac:dyDescent="0.25">
      <c r="A1477" t="s">
        <v>22</v>
      </c>
      <c r="B1477" t="s">
        <v>23</v>
      </c>
      <c r="C1477" t="s">
        <v>24</v>
      </c>
      <c r="D1477" t="s">
        <v>25</v>
      </c>
      <c r="E1477" t="s">
        <v>26</v>
      </c>
      <c r="F1477" t="s">
        <v>27</v>
      </c>
      <c r="G1477" t="s">
        <v>45</v>
      </c>
      <c r="H1477" t="s">
        <v>45</v>
      </c>
      <c r="I1477" t="str">
        <f t="shared" si="68"/>
        <v>D</v>
      </c>
      <c r="J1477">
        <v>113423</v>
      </c>
      <c r="K1477" t="s">
        <v>1778</v>
      </c>
      <c r="L1477" t="s">
        <v>1778</v>
      </c>
      <c r="M1477" t="s">
        <v>28</v>
      </c>
      <c r="N1477" t="s">
        <v>32</v>
      </c>
      <c r="O1477">
        <v>18501</v>
      </c>
      <c r="P1477" s="1">
        <v>42400</v>
      </c>
      <c r="Q1477">
        <f t="shared" si="67"/>
        <v>2016</v>
      </c>
      <c r="R1477" t="s">
        <v>179</v>
      </c>
      <c r="S1477" t="s">
        <v>29</v>
      </c>
      <c r="T1477" t="s">
        <v>30</v>
      </c>
      <c r="U1477" s="1">
        <v>42623</v>
      </c>
      <c r="V1477" s="2">
        <v>12162.16</v>
      </c>
    </row>
    <row r="1478" spans="1:22" x14ac:dyDescent="0.25">
      <c r="A1478" t="s">
        <v>22</v>
      </c>
      <c r="B1478" t="s">
        <v>23</v>
      </c>
      <c r="C1478" t="s">
        <v>24</v>
      </c>
      <c r="D1478" t="s">
        <v>25</v>
      </c>
      <c r="E1478" t="s">
        <v>26</v>
      </c>
      <c r="F1478" t="s">
        <v>27</v>
      </c>
      <c r="G1478" t="s">
        <v>45</v>
      </c>
      <c r="H1478" t="s">
        <v>45</v>
      </c>
      <c r="I1478" t="str">
        <f t="shared" si="68"/>
        <v>D</v>
      </c>
      <c r="J1478">
        <v>56534</v>
      </c>
      <c r="K1478" t="s">
        <v>1845</v>
      </c>
      <c r="L1478" t="s">
        <v>1846</v>
      </c>
      <c r="M1478" t="s">
        <v>28</v>
      </c>
      <c r="N1478" t="s">
        <v>32</v>
      </c>
      <c r="O1478">
        <v>18602</v>
      </c>
      <c r="P1478" s="1">
        <v>42541</v>
      </c>
      <c r="Q1478">
        <f t="shared" si="67"/>
        <v>2016</v>
      </c>
      <c r="R1478" t="s">
        <v>34</v>
      </c>
      <c r="S1478" t="s">
        <v>29</v>
      </c>
      <c r="T1478" t="s">
        <v>30</v>
      </c>
      <c r="U1478" s="1">
        <v>42370</v>
      </c>
      <c r="V1478" s="2">
        <v>12177.07</v>
      </c>
    </row>
    <row r="1479" spans="1:22" x14ac:dyDescent="0.25">
      <c r="A1479" t="s">
        <v>22</v>
      </c>
      <c r="B1479" t="s">
        <v>23</v>
      </c>
      <c r="C1479" t="s">
        <v>24</v>
      </c>
      <c r="D1479" t="s">
        <v>25</v>
      </c>
      <c r="E1479" t="s">
        <v>26</v>
      </c>
      <c r="F1479" t="s">
        <v>27</v>
      </c>
      <c r="G1479" t="s">
        <v>45</v>
      </c>
      <c r="H1479" t="s">
        <v>45</v>
      </c>
      <c r="I1479" t="str">
        <f t="shared" si="68"/>
        <v>D</v>
      </c>
      <c r="J1479">
        <v>3015668</v>
      </c>
      <c r="K1479" t="s">
        <v>2228</v>
      </c>
      <c r="L1479" t="s">
        <v>2229</v>
      </c>
      <c r="M1479" t="s">
        <v>28</v>
      </c>
      <c r="N1479" t="s">
        <v>32</v>
      </c>
      <c r="O1479">
        <v>18841</v>
      </c>
      <c r="P1479" s="1">
        <v>42926</v>
      </c>
      <c r="Q1479">
        <f t="shared" si="67"/>
        <v>2017</v>
      </c>
      <c r="R1479" t="s">
        <v>34</v>
      </c>
      <c r="S1479" t="s">
        <v>29</v>
      </c>
      <c r="T1479" t="s">
        <v>30</v>
      </c>
      <c r="U1479" s="1">
        <v>42736</v>
      </c>
      <c r="V1479" s="2">
        <v>12187.35</v>
      </c>
    </row>
    <row r="1480" spans="1:22" x14ac:dyDescent="0.25">
      <c r="A1480" t="s">
        <v>22</v>
      </c>
      <c r="B1480" t="s">
        <v>23</v>
      </c>
      <c r="C1480" t="s">
        <v>24</v>
      </c>
      <c r="D1480" t="s">
        <v>25</v>
      </c>
      <c r="E1480" t="s">
        <v>26</v>
      </c>
      <c r="F1480" t="s">
        <v>27</v>
      </c>
      <c r="G1480" t="s">
        <v>45</v>
      </c>
      <c r="H1480" t="s">
        <v>45</v>
      </c>
      <c r="I1480" t="str">
        <f t="shared" si="68"/>
        <v>D</v>
      </c>
      <c r="J1480">
        <v>59614</v>
      </c>
      <c r="K1480" t="s">
        <v>2131</v>
      </c>
      <c r="L1480" t="s">
        <v>2132</v>
      </c>
      <c r="M1480" t="s">
        <v>28</v>
      </c>
      <c r="N1480" t="s">
        <v>32</v>
      </c>
      <c r="O1480">
        <v>18841</v>
      </c>
      <c r="P1480" s="1">
        <v>42926</v>
      </c>
      <c r="Q1480">
        <f t="shared" si="67"/>
        <v>2017</v>
      </c>
      <c r="R1480" t="s">
        <v>34</v>
      </c>
      <c r="S1480" t="s">
        <v>29</v>
      </c>
      <c r="T1480" t="s">
        <v>30</v>
      </c>
      <c r="U1480" s="1">
        <v>42826</v>
      </c>
      <c r="V1480" s="2">
        <v>12298.25</v>
      </c>
    </row>
    <row r="1481" spans="1:22" x14ac:dyDescent="0.25">
      <c r="A1481" t="s">
        <v>22</v>
      </c>
      <c r="B1481" t="s">
        <v>23</v>
      </c>
      <c r="C1481" t="s">
        <v>24</v>
      </c>
      <c r="D1481" t="s">
        <v>25</v>
      </c>
      <c r="E1481" t="s">
        <v>26</v>
      </c>
      <c r="F1481" t="s">
        <v>27</v>
      </c>
      <c r="G1481" t="s">
        <v>45</v>
      </c>
      <c r="H1481" t="s">
        <v>45</v>
      </c>
      <c r="I1481" t="str">
        <f>"C"</f>
        <v>C</v>
      </c>
      <c r="J1481">
        <v>3074318</v>
      </c>
      <c r="K1481" t="s">
        <v>994</v>
      </c>
      <c r="L1481" t="s">
        <v>995</v>
      </c>
      <c r="M1481" t="s">
        <v>28</v>
      </c>
      <c r="N1481" t="s">
        <v>32</v>
      </c>
      <c r="O1481">
        <v>18524</v>
      </c>
      <c r="P1481" s="1">
        <v>42502</v>
      </c>
      <c r="Q1481">
        <f t="shared" si="67"/>
        <v>2016</v>
      </c>
      <c r="R1481" t="s">
        <v>346</v>
      </c>
      <c r="S1481" t="s">
        <v>29</v>
      </c>
      <c r="T1481" t="s">
        <v>30</v>
      </c>
      <c r="U1481" s="1">
        <v>42452</v>
      </c>
      <c r="V1481" s="2">
        <v>12328.77</v>
      </c>
    </row>
    <row r="1482" spans="1:22" x14ac:dyDescent="0.25">
      <c r="A1482" t="s">
        <v>22</v>
      </c>
      <c r="B1482" t="s">
        <v>23</v>
      </c>
      <c r="C1482" t="s">
        <v>24</v>
      </c>
      <c r="D1482" t="s">
        <v>25</v>
      </c>
      <c r="E1482" t="s">
        <v>26</v>
      </c>
      <c r="F1482" t="s">
        <v>27</v>
      </c>
      <c r="G1482" t="s">
        <v>45</v>
      </c>
      <c r="H1482" t="s">
        <v>45</v>
      </c>
      <c r="I1482" t="str">
        <f>"D"</f>
        <v>D</v>
      </c>
      <c r="J1482">
        <v>25579</v>
      </c>
      <c r="K1482" t="s">
        <v>2201</v>
      </c>
      <c r="L1482" t="s">
        <v>2201</v>
      </c>
      <c r="M1482" t="s">
        <v>28</v>
      </c>
      <c r="N1482" t="s">
        <v>32</v>
      </c>
      <c r="O1482">
        <v>18841</v>
      </c>
      <c r="P1482" s="1">
        <v>42926</v>
      </c>
      <c r="Q1482">
        <f t="shared" si="67"/>
        <v>2017</v>
      </c>
      <c r="R1482" t="s">
        <v>34</v>
      </c>
      <c r="S1482" t="s">
        <v>29</v>
      </c>
      <c r="T1482" t="s">
        <v>30</v>
      </c>
      <c r="U1482" s="1">
        <v>42736</v>
      </c>
      <c r="V1482" s="2">
        <v>12380.31</v>
      </c>
    </row>
    <row r="1483" spans="1:22" x14ac:dyDescent="0.25">
      <c r="A1483" t="s">
        <v>22</v>
      </c>
      <c r="B1483" t="s">
        <v>23</v>
      </c>
      <c r="C1483" t="s">
        <v>24</v>
      </c>
      <c r="D1483" t="s">
        <v>25</v>
      </c>
      <c r="E1483" t="s">
        <v>26</v>
      </c>
      <c r="F1483" t="s">
        <v>27</v>
      </c>
      <c r="G1483" t="s">
        <v>45</v>
      </c>
      <c r="H1483" t="s">
        <v>45</v>
      </c>
      <c r="I1483" t="str">
        <f>"D"</f>
        <v>D</v>
      </c>
      <c r="J1483">
        <v>79502</v>
      </c>
      <c r="K1483" t="s">
        <v>1831</v>
      </c>
      <c r="L1483" t="s">
        <v>1831</v>
      </c>
      <c r="M1483" t="s">
        <v>28</v>
      </c>
      <c r="N1483" t="s">
        <v>32</v>
      </c>
      <c r="O1483">
        <v>18602</v>
      </c>
      <c r="P1483" s="1">
        <v>42541</v>
      </c>
      <c r="Q1483">
        <f t="shared" si="67"/>
        <v>2016</v>
      </c>
      <c r="R1483" t="s">
        <v>34</v>
      </c>
      <c r="S1483" t="s">
        <v>29</v>
      </c>
      <c r="T1483" t="s">
        <v>30</v>
      </c>
      <c r="U1483" s="1">
        <v>42370</v>
      </c>
      <c r="V1483" s="2">
        <v>12396.21</v>
      </c>
    </row>
    <row r="1484" spans="1:22" x14ac:dyDescent="0.25">
      <c r="A1484" t="s">
        <v>22</v>
      </c>
      <c r="B1484" t="s">
        <v>23</v>
      </c>
      <c r="C1484" t="s">
        <v>24</v>
      </c>
      <c r="D1484" t="s">
        <v>25</v>
      </c>
      <c r="E1484" t="s">
        <v>26</v>
      </c>
      <c r="F1484" t="s">
        <v>27</v>
      </c>
      <c r="G1484" t="s">
        <v>45</v>
      </c>
      <c r="H1484" t="s">
        <v>45</v>
      </c>
      <c r="I1484" t="str">
        <f>"D"</f>
        <v>D</v>
      </c>
      <c r="J1484">
        <v>44134</v>
      </c>
      <c r="K1484" t="s">
        <v>2508</v>
      </c>
      <c r="L1484" t="s">
        <v>2508</v>
      </c>
      <c r="M1484" t="s">
        <v>28</v>
      </c>
      <c r="N1484" t="s">
        <v>32</v>
      </c>
      <c r="O1484">
        <v>19023</v>
      </c>
      <c r="P1484" s="1">
        <v>43234</v>
      </c>
      <c r="Q1484">
        <f t="shared" si="67"/>
        <v>2018</v>
      </c>
      <c r="R1484" t="s">
        <v>34</v>
      </c>
      <c r="S1484" t="s">
        <v>29</v>
      </c>
      <c r="T1484" t="s">
        <v>30</v>
      </c>
      <c r="U1484" s="1">
        <v>43101</v>
      </c>
      <c r="V1484" s="2">
        <v>12410.2</v>
      </c>
    </row>
    <row r="1485" spans="1:22" x14ac:dyDescent="0.25">
      <c r="A1485" t="s">
        <v>22</v>
      </c>
      <c r="B1485" t="s">
        <v>23</v>
      </c>
      <c r="C1485" t="s">
        <v>24</v>
      </c>
      <c r="D1485" t="s">
        <v>25</v>
      </c>
      <c r="E1485" t="s">
        <v>26</v>
      </c>
      <c r="F1485" t="s">
        <v>27</v>
      </c>
      <c r="G1485" t="s">
        <v>45</v>
      </c>
      <c r="H1485" t="s">
        <v>45</v>
      </c>
      <c r="I1485" t="str">
        <f>"B"</f>
        <v>B</v>
      </c>
      <c r="J1485">
        <v>3055797</v>
      </c>
      <c r="K1485" t="s">
        <v>366</v>
      </c>
      <c r="L1485" t="s">
        <v>366</v>
      </c>
      <c r="M1485" t="s">
        <v>28</v>
      </c>
      <c r="N1485" t="s">
        <v>32</v>
      </c>
      <c r="O1485">
        <v>17295</v>
      </c>
      <c r="P1485" s="1">
        <v>41589</v>
      </c>
      <c r="Q1485">
        <f t="shared" si="67"/>
        <v>2013</v>
      </c>
      <c r="R1485" t="s">
        <v>72</v>
      </c>
      <c r="S1485" t="s">
        <v>29</v>
      </c>
      <c r="T1485" t="s">
        <v>30</v>
      </c>
      <c r="U1485" s="1">
        <v>41729</v>
      </c>
      <c r="V1485" s="2">
        <v>12451.42</v>
      </c>
    </row>
    <row r="1486" spans="1:22" x14ac:dyDescent="0.25">
      <c r="A1486" t="s">
        <v>22</v>
      </c>
      <c r="B1486" t="s">
        <v>23</v>
      </c>
      <c r="C1486" t="s">
        <v>24</v>
      </c>
      <c r="D1486" t="s">
        <v>25</v>
      </c>
      <c r="E1486" t="s">
        <v>26</v>
      </c>
      <c r="F1486" t="s">
        <v>27</v>
      </c>
      <c r="G1486" t="s">
        <v>45</v>
      </c>
      <c r="H1486" t="s">
        <v>45</v>
      </c>
      <c r="I1486" t="str">
        <f>"D"</f>
        <v>D</v>
      </c>
      <c r="J1486">
        <v>128017</v>
      </c>
      <c r="K1486" t="s">
        <v>1659</v>
      </c>
      <c r="L1486" t="s">
        <v>1660</v>
      </c>
      <c r="M1486" t="s">
        <v>28</v>
      </c>
      <c r="N1486" t="s">
        <v>32</v>
      </c>
      <c r="O1486">
        <v>18501</v>
      </c>
      <c r="P1486" s="1">
        <v>42400</v>
      </c>
      <c r="Q1486">
        <f t="shared" si="67"/>
        <v>2016</v>
      </c>
      <c r="R1486" t="s">
        <v>179</v>
      </c>
      <c r="S1486" t="s">
        <v>29</v>
      </c>
      <c r="T1486" t="s">
        <v>30</v>
      </c>
      <c r="U1486" s="1">
        <v>42644</v>
      </c>
      <c r="V1486" s="2">
        <v>12500</v>
      </c>
    </row>
    <row r="1487" spans="1:22" x14ac:dyDescent="0.25">
      <c r="A1487" t="s">
        <v>22</v>
      </c>
      <c r="B1487" t="s">
        <v>23</v>
      </c>
      <c r="C1487" t="s">
        <v>24</v>
      </c>
      <c r="D1487" t="s">
        <v>25</v>
      </c>
      <c r="E1487" t="s">
        <v>26</v>
      </c>
      <c r="F1487" t="s">
        <v>27</v>
      </c>
      <c r="G1487" t="s">
        <v>45</v>
      </c>
      <c r="H1487" t="s">
        <v>45</v>
      </c>
      <c r="I1487" t="str">
        <f>"D"</f>
        <v>D</v>
      </c>
      <c r="J1487">
        <v>3046237</v>
      </c>
      <c r="K1487" t="s">
        <v>1574</v>
      </c>
      <c r="L1487" t="s">
        <v>1574</v>
      </c>
      <c r="M1487" t="s">
        <v>28</v>
      </c>
      <c r="N1487" t="s">
        <v>32</v>
      </c>
      <c r="O1487">
        <v>18110</v>
      </c>
      <c r="P1487" s="1">
        <v>42137</v>
      </c>
      <c r="Q1487">
        <f t="shared" si="67"/>
        <v>2015</v>
      </c>
      <c r="R1487" t="s">
        <v>34</v>
      </c>
      <c r="S1487" t="s">
        <v>29</v>
      </c>
      <c r="T1487" t="s">
        <v>30</v>
      </c>
      <c r="U1487" s="1">
        <v>42125</v>
      </c>
      <c r="V1487" s="2">
        <v>12502.66</v>
      </c>
    </row>
    <row r="1488" spans="1:22" x14ac:dyDescent="0.25">
      <c r="A1488" t="s">
        <v>22</v>
      </c>
      <c r="B1488" t="s">
        <v>23</v>
      </c>
      <c r="C1488" t="s">
        <v>24</v>
      </c>
      <c r="D1488" t="s">
        <v>25</v>
      </c>
      <c r="E1488" t="s">
        <v>26</v>
      </c>
      <c r="F1488" t="s">
        <v>27</v>
      </c>
      <c r="G1488" t="s">
        <v>45</v>
      </c>
      <c r="H1488" t="s">
        <v>45</v>
      </c>
      <c r="I1488" t="str">
        <f>"B"</f>
        <v>B</v>
      </c>
      <c r="J1488">
        <v>3088810</v>
      </c>
      <c r="K1488" t="s">
        <v>645</v>
      </c>
      <c r="L1488" t="s">
        <v>645</v>
      </c>
      <c r="M1488" t="s">
        <v>28</v>
      </c>
      <c r="N1488" t="s">
        <v>32</v>
      </c>
      <c r="O1488">
        <v>19150</v>
      </c>
      <c r="P1488" s="1">
        <v>43252</v>
      </c>
      <c r="Q1488">
        <f t="shared" si="67"/>
        <v>2018</v>
      </c>
      <c r="R1488" t="s">
        <v>257</v>
      </c>
      <c r="S1488" t="s">
        <v>29</v>
      </c>
      <c r="T1488" t="s">
        <v>30</v>
      </c>
      <c r="U1488" s="1">
        <v>43252</v>
      </c>
      <c r="V1488" s="2">
        <v>12535.21</v>
      </c>
    </row>
    <row r="1489" spans="1:22" x14ac:dyDescent="0.25">
      <c r="A1489" t="s">
        <v>22</v>
      </c>
      <c r="B1489" t="s">
        <v>23</v>
      </c>
      <c r="C1489" t="s">
        <v>24</v>
      </c>
      <c r="D1489" t="s">
        <v>25</v>
      </c>
      <c r="E1489" t="s">
        <v>26</v>
      </c>
      <c r="F1489" t="s">
        <v>27</v>
      </c>
      <c r="G1489" t="s">
        <v>45</v>
      </c>
      <c r="H1489" t="s">
        <v>45</v>
      </c>
      <c r="I1489" t="str">
        <f>"E"</f>
        <v>E</v>
      </c>
      <c r="J1489">
        <v>58072</v>
      </c>
      <c r="K1489" t="s">
        <v>2797</v>
      </c>
      <c r="L1489" t="s">
        <v>2798</v>
      </c>
      <c r="M1489" t="s">
        <v>28</v>
      </c>
      <c r="N1489" t="s">
        <v>32</v>
      </c>
      <c r="O1489">
        <v>18602</v>
      </c>
      <c r="P1489" s="1">
        <v>42541</v>
      </c>
      <c r="Q1489">
        <f t="shared" si="67"/>
        <v>2016</v>
      </c>
      <c r="R1489" t="s">
        <v>34</v>
      </c>
      <c r="S1489" t="s">
        <v>29</v>
      </c>
      <c r="T1489" t="s">
        <v>30</v>
      </c>
      <c r="U1489" s="1">
        <v>42370</v>
      </c>
      <c r="V1489" s="2">
        <v>12665.29</v>
      </c>
    </row>
    <row r="1490" spans="1:22" x14ac:dyDescent="0.25">
      <c r="A1490" t="s">
        <v>22</v>
      </c>
      <c r="B1490" t="s">
        <v>23</v>
      </c>
      <c r="C1490" t="s">
        <v>24</v>
      </c>
      <c r="D1490" t="s">
        <v>25</v>
      </c>
      <c r="E1490" t="s">
        <v>26</v>
      </c>
      <c r="F1490" t="s">
        <v>27</v>
      </c>
      <c r="G1490" t="s">
        <v>45</v>
      </c>
      <c r="H1490" t="s">
        <v>45</v>
      </c>
      <c r="I1490" t="str">
        <f>"D"</f>
        <v>D</v>
      </c>
      <c r="J1490">
        <v>102771</v>
      </c>
      <c r="K1490" t="s">
        <v>1617</v>
      </c>
      <c r="L1490" t="s">
        <v>1618</v>
      </c>
      <c r="M1490" t="s">
        <v>28</v>
      </c>
      <c r="N1490" t="s">
        <v>32</v>
      </c>
      <c r="O1490">
        <v>18602</v>
      </c>
      <c r="P1490" s="1">
        <v>42541</v>
      </c>
      <c r="Q1490">
        <f t="shared" si="67"/>
        <v>2016</v>
      </c>
      <c r="R1490" t="s">
        <v>34</v>
      </c>
      <c r="S1490" t="s">
        <v>29</v>
      </c>
      <c r="T1490" t="s">
        <v>30</v>
      </c>
      <c r="U1490" s="1">
        <v>42370</v>
      </c>
      <c r="V1490" s="2">
        <v>12764.78</v>
      </c>
    </row>
    <row r="1491" spans="1:22" x14ac:dyDescent="0.25">
      <c r="A1491" t="s">
        <v>22</v>
      </c>
      <c r="B1491" t="s">
        <v>23</v>
      </c>
      <c r="C1491" t="s">
        <v>24</v>
      </c>
      <c r="D1491" t="s">
        <v>25</v>
      </c>
      <c r="E1491" t="s">
        <v>26</v>
      </c>
      <c r="F1491" t="s">
        <v>27</v>
      </c>
      <c r="G1491" t="s">
        <v>45</v>
      </c>
      <c r="H1491" t="s">
        <v>45</v>
      </c>
      <c r="I1491" t="str">
        <f>"D"</f>
        <v>D</v>
      </c>
      <c r="J1491">
        <v>103100</v>
      </c>
      <c r="K1491" t="s">
        <v>1914</v>
      </c>
      <c r="L1491" t="s">
        <v>1914</v>
      </c>
      <c r="M1491" t="s">
        <v>28</v>
      </c>
      <c r="N1491" t="s">
        <v>32</v>
      </c>
      <c r="O1491">
        <v>18602</v>
      </c>
      <c r="P1491" s="1">
        <v>42541</v>
      </c>
      <c r="Q1491">
        <f t="shared" si="67"/>
        <v>2016</v>
      </c>
      <c r="R1491" t="s">
        <v>34</v>
      </c>
      <c r="S1491" t="s">
        <v>29</v>
      </c>
      <c r="T1491" t="s">
        <v>30</v>
      </c>
      <c r="U1491" s="1">
        <v>42370</v>
      </c>
      <c r="V1491" s="2">
        <v>12764.78</v>
      </c>
    </row>
    <row r="1492" spans="1:22" x14ac:dyDescent="0.25">
      <c r="A1492" t="s">
        <v>22</v>
      </c>
      <c r="B1492" t="s">
        <v>23</v>
      </c>
      <c r="C1492" t="s">
        <v>24</v>
      </c>
      <c r="D1492" t="s">
        <v>25</v>
      </c>
      <c r="E1492" t="s">
        <v>26</v>
      </c>
      <c r="F1492" t="s">
        <v>27</v>
      </c>
      <c r="G1492" t="s">
        <v>45</v>
      </c>
      <c r="H1492" t="s">
        <v>45</v>
      </c>
      <c r="I1492" t="str">
        <f>"B"</f>
        <v>B</v>
      </c>
      <c r="J1492">
        <v>3057474</v>
      </c>
      <c r="K1492" t="s">
        <v>593</v>
      </c>
      <c r="L1492" t="s">
        <v>594</v>
      </c>
      <c r="M1492" t="s">
        <v>28</v>
      </c>
      <c r="N1492" t="s">
        <v>32</v>
      </c>
      <c r="O1492">
        <v>18931</v>
      </c>
      <c r="P1492" s="1">
        <v>43070</v>
      </c>
      <c r="Q1492">
        <f t="shared" si="67"/>
        <v>2017</v>
      </c>
      <c r="R1492" t="s">
        <v>216</v>
      </c>
      <c r="S1492" t="s">
        <v>330</v>
      </c>
      <c r="T1492" t="s">
        <v>108</v>
      </c>
      <c r="U1492" s="1">
        <v>43270</v>
      </c>
      <c r="V1492" s="2">
        <v>12785.44</v>
      </c>
    </row>
    <row r="1493" spans="1:22" x14ac:dyDescent="0.25">
      <c r="A1493" t="s">
        <v>22</v>
      </c>
      <c r="B1493" t="s">
        <v>23</v>
      </c>
      <c r="C1493" t="s">
        <v>24</v>
      </c>
      <c r="D1493" t="s">
        <v>25</v>
      </c>
      <c r="E1493" t="s">
        <v>26</v>
      </c>
      <c r="F1493" t="s">
        <v>27</v>
      </c>
      <c r="G1493" t="s">
        <v>45</v>
      </c>
      <c r="H1493" t="s">
        <v>45</v>
      </c>
      <c r="I1493" t="str">
        <f>"D"</f>
        <v>D</v>
      </c>
      <c r="J1493">
        <v>20345</v>
      </c>
      <c r="K1493" t="s">
        <v>2378</v>
      </c>
      <c r="L1493" t="s">
        <v>2379</v>
      </c>
      <c r="M1493" t="s">
        <v>28</v>
      </c>
      <c r="N1493" t="s">
        <v>32</v>
      </c>
      <c r="O1493">
        <v>19023</v>
      </c>
      <c r="P1493" s="1">
        <v>43234</v>
      </c>
      <c r="Q1493">
        <f t="shared" si="67"/>
        <v>2018</v>
      </c>
      <c r="R1493" t="s">
        <v>34</v>
      </c>
      <c r="S1493" t="s">
        <v>29</v>
      </c>
      <c r="T1493" t="s">
        <v>30</v>
      </c>
      <c r="U1493" s="1">
        <v>43101</v>
      </c>
      <c r="V1493" s="2">
        <v>12852.38</v>
      </c>
    </row>
    <row r="1494" spans="1:22" x14ac:dyDescent="0.25">
      <c r="A1494" t="s">
        <v>22</v>
      </c>
      <c r="B1494" t="s">
        <v>23</v>
      </c>
      <c r="C1494" t="s">
        <v>24</v>
      </c>
      <c r="D1494" t="s">
        <v>25</v>
      </c>
      <c r="E1494" t="s">
        <v>26</v>
      </c>
      <c r="F1494" t="s">
        <v>27</v>
      </c>
      <c r="G1494" t="s">
        <v>45</v>
      </c>
      <c r="H1494" t="s">
        <v>45</v>
      </c>
      <c r="I1494" t="str">
        <f>"D"</f>
        <v>D</v>
      </c>
      <c r="J1494">
        <v>124944</v>
      </c>
      <c r="K1494" t="s">
        <v>1759</v>
      </c>
      <c r="L1494" t="s">
        <v>1759</v>
      </c>
      <c r="M1494" t="s">
        <v>28</v>
      </c>
      <c r="N1494" t="s">
        <v>32</v>
      </c>
      <c r="O1494">
        <v>18602</v>
      </c>
      <c r="P1494" s="1">
        <v>42541</v>
      </c>
      <c r="Q1494">
        <f t="shared" si="67"/>
        <v>2016</v>
      </c>
      <c r="R1494" t="s">
        <v>34</v>
      </c>
      <c r="S1494" t="s">
        <v>29</v>
      </c>
      <c r="T1494" t="s">
        <v>30</v>
      </c>
      <c r="U1494" s="1">
        <v>42370</v>
      </c>
      <c r="V1494" s="2">
        <v>12882.56</v>
      </c>
    </row>
    <row r="1495" spans="1:22" x14ac:dyDescent="0.25">
      <c r="A1495" t="s">
        <v>22</v>
      </c>
      <c r="B1495" t="s">
        <v>23</v>
      </c>
      <c r="C1495" t="s">
        <v>24</v>
      </c>
      <c r="D1495" t="s">
        <v>25</v>
      </c>
      <c r="E1495" t="s">
        <v>26</v>
      </c>
      <c r="F1495" t="s">
        <v>27</v>
      </c>
      <c r="G1495" t="s">
        <v>45</v>
      </c>
      <c r="H1495" t="s">
        <v>45</v>
      </c>
      <c r="I1495" t="str">
        <f>"B"</f>
        <v>B</v>
      </c>
      <c r="J1495">
        <v>3052288</v>
      </c>
      <c r="K1495" t="s">
        <v>390</v>
      </c>
      <c r="L1495" t="s">
        <v>391</v>
      </c>
      <c r="M1495" t="s">
        <v>28</v>
      </c>
      <c r="N1495" t="s">
        <v>32</v>
      </c>
      <c r="O1495">
        <v>17806</v>
      </c>
      <c r="P1495" s="1">
        <v>41801</v>
      </c>
      <c r="Q1495">
        <f t="shared" si="67"/>
        <v>2014</v>
      </c>
      <c r="R1495" t="s">
        <v>34</v>
      </c>
      <c r="S1495" t="s">
        <v>29</v>
      </c>
      <c r="T1495" t="s">
        <v>30</v>
      </c>
      <c r="U1495" s="1">
        <v>41760</v>
      </c>
      <c r="V1495" s="2">
        <v>12994.74</v>
      </c>
    </row>
    <row r="1496" spans="1:22" x14ac:dyDescent="0.25">
      <c r="A1496" t="s">
        <v>22</v>
      </c>
      <c r="B1496" t="s">
        <v>23</v>
      </c>
      <c r="C1496" t="s">
        <v>24</v>
      </c>
      <c r="D1496" t="s">
        <v>25</v>
      </c>
      <c r="E1496" t="s">
        <v>26</v>
      </c>
      <c r="F1496" t="s">
        <v>27</v>
      </c>
      <c r="G1496" t="s">
        <v>45</v>
      </c>
      <c r="H1496" t="s">
        <v>45</v>
      </c>
      <c r="I1496" t="str">
        <f>"D"</f>
        <v>D</v>
      </c>
      <c r="J1496">
        <v>3037242</v>
      </c>
      <c r="K1496" t="s">
        <v>1517</v>
      </c>
      <c r="L1496" t="s">
        <v>1517</v>
      </c>
      <c r="M1496" t="s">
        <v>28</v>
      </c>
      <c r="N1496" t="s">
        <v>32</v>
      </c>
      <c r="O1496">
        <v>17806</v>
      </c>
      <c r="P1496" s="1">
        <v>41801</v>
      </c>
      <c r="Q1496">
        <f t="shared" si="67"/>
        <v>2014</v>
      </c>
      <c r="R1496" t="s">
        <v>34</v>
      </c>
      <c r="S1496" t="s">
        <v>29</v>
      </c>
      <c r="T1496" t="s">
        <v>30</v>
      </c>
      <c r="U1496" s="1">
        <v>41760</v>
      </c>
      <c r="V1496" s="2">
        <v>12994.74</v>
      </c>
    </row>
    <row r="1497" spans="1:22" x14ac:dyDescent="0.25">
      <c r="A1497" t="s">
        <v>22</v>
      </c>
      <c r="B1497" t="s">
        <v>23</v>
      </c>
      <c r="C1497" t="s">
        <v>24</v>
      </c>
      <c r="D1497" t="s">
        <v>25</v>
      </c>
      <c r="E1497" t="s">
        <v>26</v>
      </c>
      <c r="F1497" t="s">
        <v>27</v>
      </c>
      <c r="G1497" t="s">
        <v>45</v>
      </c>
      <c r="H1497" t="s">
        <v>45</v>
      </c>
      <c r="I1497" t="str">
        <f>"B"</f>
        <v>B</v>
      </c>
      <c r="J1497">
        <v>3016447</v>
      </c>
      <c r="K1497" t="s">
        <v>481</v>
      </c>
      <c r="L1497" t="s">
        <v>481</v>
      </c>
      <c r="M1497" t="s">
        <v>28</v>
      </c>
      <c r="N1497" t="s">
        <v>32</v>
      </c>
      <c r="O1497">
        <v>18648</v>
      </c>
      <c r="P1497" s="1">
        <v>42674</v>
      </c>
      <c r="Q1497">
        <f t="shared" si="67"/>
        <v>2016</v>
      </c>
      <c r="R1497" t="s">
        <v>99</v>
      </c>
      <c r="S1497" t="s">
        <v>29</v>
      </c>
      <c r="T1497" t="s">
        <v>30</v>
      </c>
      <c r="U1497" s="1">
        <v>42675</v>
      </c>
      <c r="V1497" s="2">
        <v>13000</v>
      </c>
    </row>
    <row r="1498" spans="1:22" x14ac:dyDescent="0.25">
      <c r="A1498" t="s">
        <v>22</v>
      </c>
      <c r="B1498" t="s">
        <v>23</v>
      </c>
      <c r="C1498" t="s">
        <v>24</v>
      </c>
      <c r="D1498" t="s">
        <v>25</v>
      </c>
      <c r="E1498" t="s">
        <v>26</v>
      </c>
      <c r="F1498" t="s">
        <v>27</v>
      </c>
      <c r="G1498" t="s">
        <v>45</v>
      </c>
      <c r="H1498" t="s">
        <v>45</v>
      </c>
      <c r="I1498" t="str">
        <f>"C"</f>
        <v>C</v>
      </c>
      <c r="J1498">
        <v>3061880</v>
      </c>
      <c r="K1498" t="s">
        <v>822</v>
      </c>
      <c r="L1498" t="s">
        <v>823</v>
      </c>
      <c r="M1498" t="s">
        <v>28</v>
      </c>
      <c r="N1498" t="s">
        <v>32</v>
      </c>
      <c r="O1498">
        <v>17881</v>
      </c>
      <c r="P1498" s="1">
        <v>41879</v>
      </c>
      <c r="Q1498">
        <f t="shared" si="67"/>
        <v>2014</v>
      </c>
      <c r="R1498" t="s">
        <v>824</v>
      </c>
      <c r="S1498" t="s">
        <v>29</v>
      </c>
      <c r="T1498" t="s">
        <v>30</v>
      </c>
      <c r="U1498" s="1">
        <v>41883</v>
      </c>
      <c r="V1498" s="2">
        <v>13125</v>
      </c>
    </row>
    <row r="1499" spans="1:22" x14ac:dyDescent="0.25">
      <c r="A1499" t="s">
        <v>22</v>
      </c>
      <c r="B1499" t="s">
        <v>23</v>
      </c>
      <c r="C1499" t="s">
        <v>24</v>
      </c>
      <c r="D1499" t="s">
        <v>25</v>
      </c>
      <c r="E1499" t="s">
        <v>26</v>
      </c>
      <c r="F1499" t="s">
        <v>27</v>
      </c>
      <c r="G1499" t="s">
        <v>45</v>
      </c>
      <c r="H1499" t="s">
        <v>45</v>
      </c>
      <c r="I1499" t="str">
        <f>"C"</f>
        <v>C</v>
      </c>
      <c r="J1499">
        <v>4806</v>
      </c>
      <c r="K1499" t="s">
        <v>1212</v>
      </c>
      <c r="L1499" t="s">
        <v>1213</v>
      </c>
      <c r="M1499" t="s">
        <v>28</v>
      </c>
      <c r="N1499" t="s">
        <v>32</v>
      </c>
      <c r="O1499">
        <v>18956</v>
      </c>
      <c r="P1499" s="1">
        <v>43124</v>
      </c>
      <c r="Q1499">
        <f t="shared" si="67"/>
        <v>2018</v>
      </c>
      <c r="R1499" t="s">
        <v>216</v>
      </c>
      <c r="S1499" t="s">
        <v>29</v>
      </c>
      <c r="T1499" t="s">
        <v>30</v>
      </c>
      <c r="U1499" s="1">
        <v>43449</v>
      </c>
      <c r="V1499" s="2">
        <v>13204.09</v>
      </c>
    </row>
    <row r="1500" spans="1:22" x14ac:dyDescent="0.25">
      <c r="A1500" t="s">
        <v>22</v>
      </c>
      <c r="B1500" t="s">
        <v>23</v>
      </c>
      <c r="C1500" t="s">
        <v>24</v>
      </c>
      <c r="D1500" t="s">
        <v>25</v>
      </c>
      <c r="E1500" t="s">
        <v>26</v>
      </c>
      <c r="F1500" t="s">
        <v>27</v>
      </c>
      <c r="G1500" t="s">
        <v>45</v>
      </c>
      <c r="H1500" t="s">
        <v>45</v>
      </c>
      <c r="I1500" t="str">
        <f>"D"</f>
        <v>D</v>
      </c>
      <c r="J1500">
        <v>44740</v>
      </c>
      <c r="K1500" t="s">
        <v>2007</v>
      </c>
      <c r="L1500" t="s">
        <v>2008</v>
      </c>
      <c r="M1500" t="s">
        <v>28</v>
      </c>
      <c r="N1500" t="s">
        <v>32</v>
      </c>
      <c r="O1500">
        <v>18841</v>
      </c>
      <c r="P1500" s="1">
        <v>42926</v>
      </c>
      <c r="Q1500">
        <f t="shared" si="67"/>
        <v>2017</v>
      </c>
      <c r="R1500" t="s">
        <v>34</v>
      </c>
      <c r="S1500" t="s">
        <v>29</v>
      </c>
      <c r="T1500" t="s">
        <v>30</v>
      </c>
      <c r="U1500" s="1">
        <v>42736</v>
      </c>
      <c r="V1500" s="2">
        <v>13236.26</v>
      </c>
    </row>
    <row r="1501" spans="1:22" x14ac:dyDescent="0.25">
      <c r="A1501" t="s">
        <v>22</v>
      </c>
      <c r="B1501" t="s">
        <v>23</v>
      </c>
      <c r="C1501" t="s">
        <v>24</v>
      </c>
      <c r="D1501" t="s">
        <v>25</v>
      </c>
      <c r="E1501" t="s">
        <v>26</v>
      </c>
      <c r="F1501" t="s">
        <v>27</v>
      </c>
      <c r="G1501" t="s">
        <v>45</v>
      </c>
      <c r="H1501" t="s">
        <v>45</v>
      </c>
      <c r="I1501" t="str">
        <f>"C"</f>
        <v>C</v>
      </c>
      <c r="J1501">
        <v>78083</v>
      </c>
      <c r="K1501" t="s">
        <v>1121</v>
      </c>
      <c r="L1501" t="s">
        <v>1122</v>
      </c>
      <c r="M1501" t="s">
        <v>28</v>
      </c>
      <c r="N1501" t="s">
        <v>32</v>
      </c>
      <c r="O1501">
        <v>18841</v>
      </c>
      <c r="P1501" s="1">
        <v>42926</v>
      </c>
      <c r="Q1501">
        <f t="shared" si="67"/>
        <v>2017</v>
      </c>
      <c r="R1501" t="s">
        <v>34</v>
      </c>
      <c r="S1501" t="s">
        <v>29</v>
      </c>
      <c r="T1501" t="s">
        <v>30</v>
      </c>
      <c r="U1501" s="1">
        <v>42736</v>
      </c>
      <c r="V1501" s="2">
        <v>13300.77</v>
      </c>
    </row>
    <row r="1502" spans="1:22" x14ac:dyDescent="0.25">
      <c r="A1502" t="s">
        <v>22</v>
      </c>
      <c r="B1502" t="s">
        <v>23</v>
      </c>
      <c r="C1502" t="s">
        <v>24</v>
      </c>
      <c r="D1502" t="s">
        <v>25</v>
      </c>
      <c r="E1502" t="s">
        <v>26</v>
      </c>
      <c r="F1502" t="s">
        <v>27</v>
      </c>
      <c r="G1502" t="s">
        <v>45</v>
      </c>
      <c r="H1502" t="s">
        <v>45</v>
      </c>
      <c r="I1502" t="str">
        <f>"D"</f>
        <v>D</v>
      </c>
      <c r="J1502">
        <v>3037331</v>
      </c>
      <c r="K1502" t="s">
        <v>1482</v>
      </c>
      <c r="L1502" t="s">
        <v>1483</v>
      </c>
      <c r="M1502" t="s">
        <v>28</v>
      </c>
      <c r="N1502" t="s">
        <v>32</v>
      </c>
      <c r="O1502">
        <v>17213</v>
      </c>
      <c r="P1502" s="1">
        <v>41409</v>
      </c>
      <c r="Q1502">
        <f t="shared" si="67"/>
        <v>2013</v>
      </c>
      <c r="R1502" t="s">
        <v>65</v>
      </c>
      <c r="S1502" t="s">
        <v>29</v>
      </c>
      <c r="T1502" t="s">
        <v>30</v>
      </c>
      <c r="U1502" s="1">
        <v>41292</v>
      </c>
      <c r="V1502" s="2">
        <v>13319.14</v>
      </c>
    </row>
    <row r="1503" spans="1:22" x14ac:dyDescent="0.25">
      <c r="A1503" t="s">
        <v>22</v>
      </c>
      <c r="B1503" t="s">
        <v>23</v>
      </c>
      <c r="C1503" t="s">
        <v>24</v>
      </c>
      <c r="D1503" t="s">
        <v>25</v>
      </c>
      <c r="E1503" t="s">
        <v>26</v>
      </c>
      <c r="F1503" t="s">
        <v>27</v>
      </c>
      <c r="G1503" t="s">
        <v>45</v>
      </c>
      <c r="H1503" t="s">
        <v>45</v>
      </c>
      <c r="I1503" t="str">
        <f>"C"</f>
        <v>C</v>
      </c>
      <c r="J1503">
        <v>3056247</v>
      </c>
      <c r="K1503" t="s">
        <v>834</v>
      </c>
      <c r="L1503" t="s">
        <v>835</v>
      </c>
      <c r="M1503" t="s">
        <v>28</v>
      </c>
      <c r="N1503" t="s">
        <v>32</v>
      </c>
      <c r="O1503">
        <v>18162</v>
      </c>
      <c r="P1503" s="1">
        <v>42191</v>
      </c>
      <c r="Q1503">
        <f t="shared" si="67"/>
        <v>2015</v>
      </c>
      <c r="R1503" t="s">
        <v>111</v>
      </c>
      <c r="S1503" t="s">
        <v>29</v>
      </c>
      <c r="T1503" t="s">
        <v>30</v>
      </c>
      <c r="U1503" s="1">
        <v>42370</v>
      </c>
      <c r="V1503" s="2">
        <v>13333.33</v>
      </c>
    </row>
    <row r="1504" spans="1:22" x14ac:dyDescent="0.25">
      <c r="A1504" t="s">
        <v>22</v>
      </c>
      <c r="B1504" t="s">
        <v>23</v>
      </c>
      <c r="C1504" t="s">
        <v>24</v>
      </c>
      <c r="D1504" t="s">
        <v>25</v>
      </c>
      <c r="E1504" t="s">
        <v>26</v>
      </c>
      <c r="F1504" t="s">
        <v>27</v>
      </c>
      <c r="G1504" t="s">
        <v>45</v>
      </c>
      <c r="H1504" t="s">
        <v>45</v>
      </c>
      <c r="I1504" t="str">
        <f>"B"</f>
        <v>B</v>
      </c>
      <c r="J1504">
        <v>3066920</v>
      </c>
      <c r="K1504" t="s">
        <v>457</v>
      </c>
      <c r="L1504" t="s">
        <v>457</v>
      </c>
      <c r="M1504" t="s">
        <v>28</v>
      </c>
      <c r="N1504" t="s">
        <v>32</v>
      </c>
      <c r="O1504">
        <v>18040</v>
      </c>
      <c r="P1504" s="1">
        <v>42136</v>
      </c>
      <c r="Q1504">
        <f t="shared" si="67"/>
        <v>2015</v>
      </c>
      <c r="R1504" t="s">
        <v>87</v>
      </c>
      <c r="S1504" t="s">
        <v>29</v>
      </c>
      <c r="T1504" t="s">
        <v>30</v>
      </c>
      <c r="U1504" s="1">
        <v>42339</v>
      </c>
      <c r="V1504" s="2">
        <v>13333.34</v>
      </c>
    </row>
    <row r="1505" spans="1:22" x14ac:dyDescent="0.25">
      <c r="A1505" t="s">
        <v>22</v>
      </c>
      <c r="B1505" t="s">
        <v>23</v>
      </c>
      <c r="C1505" t="s">
        <v>24</v>
      </c>
      <c r="D1505" t="s">
        <v>25</v>
      </c>
      <c r="E1505" t="s">
        <v>26</v>
      </c>
      <c r="F1505" t="s">
        <v>27</v>
      </c>
      <c r="G1505" t="s">
        <v>45</v>
      </c>
      <c r="H1505" t="s">
        <v>45</v>
      </c>
      <c r="I1505" t="str">
        <f>"B"</f>
        <v>B</v>
      </c>
      <c r="J1505">
        <v>3016434</v>
      </c>
      <c r="K1505" t="s">
        <v>573</v>
      </c>
      <c r="L1505" t="s">
        <v>574</v>
      </c>
      <c r="M1505" t="s">
        <v>28</v>
      </c>
      <c r="N1505" t="s">
        <v>32</v>
      </c>
      <c r="O1505">
        <v>18739</v>
      </c>
      <c r="P1505" s="1">
        <v>42766</v>
      </c>
      <c r="Q1505">
        <f t="shared" si="67"/>
        <v>2017</v>
      </c>
      <c r="R1505" t="s">
        <v>179</v>
      </c>
      <c r="S1505" t="s">
        <v>29</v>
      </c>
      <c r="T1505" t="s">
        <v>30</v>
      </c>
      <c r="U1505" s="1">
        <v>42862</v>
      </c>
      <c r="V1505" s="2">
        <v>13333.34</v>
      </c>
    </row>
    <row r="1506" spans="1:22" x14ac:dyDescent="0.25">
      <c r="A1506" t="s">
        <v>22</v>
      </c>
      <c r="B1506" t="s">
        <v>23</v>
      </c>
      <c r="C1506" t="s">
        <v>24</v>
      </c>
      <c r="D1506" t="s">
        <v>25</v>
      </c>
      <c r="E1506" t="s">
        <v>26</v>
      </c>
      <c r="F1506" t="s">
        <v>27</v>
      </c>
      <c r="G1506" t="s">
        <v>45</v>
      </c>
      <c r="H1506" t="s">
        <v>45</v>
      </c>
      <c r="I1506" t="str">
        <f>"D"</f>
        <v>D</v>
      </c>
      <c r="J1506">
        <v>9404</v>
      </c>
      <c r="K1506" t="s">
        <v>1612</v>
      </c>
      <c r="L1506" t="s">
        <v>1612</v>
      </c>
      <c r="M1506" t="s">
        <v>28</v>
      </c>
      <c r="N1506" t="s">
        <v>32</v>
      </c>
      <c r="O1506">
        <v>18688</v>
      </c>
      <c r="P1506" s="1">
        <v>42709</v>
      </c>
      <c r="Q1506">
        <f t="shared" si="67"/>
        <v>2016</v>
      </c>
      <c r="R1506" t="s">
        <v>1611</v>
      </c>
      <c r="S1506" t="s">
        <v>29</v>
      </c>
      <c r="T1506" t="s">
        <v>30</v>
      </c>
      <c r="U1506" s="1">
        <v>43101</v>
      </c>
      <c r="V1506" s="2">
        <v>13333.34</v>
      </c>
    </row>
    <row r="1507" spans="1:22" x14ac:dyDescent="0.25">
      <c r="A1507" t="s">
        <v>22</v>
      </c>
      <c r="B1507" t="s">
        <v>23</v>
      </c>
      <c r="C1507" t="s">
        <v>24</v>
      </c>
      <c r="D1507" t="s">
        <v>25</v>
      </c>
      <c r="E1507" t="s">
        <v>26</v>
      </c>
      <c r="F1507" t="s">
        <v>27</v>
      </c>
      <c r="G1507" t="s">
        <v>45</v>
      </c>
      <c r="H1507" t="s">
        <v>45</v>
      </c>
      <c r="I1507" t="str">
        <f>"D"</f>
        <v>D</v>
      </c>
      <c r="J1507">
        <v>3019615</v>
      </c>
      <c r="K1507" t="s">
        <v>2041</v>
      </c>
      <c r="L1507" t="s">
        <v>2042</v>
      </c>
      <c r="M1507" t="s">
        <v>28</v>
      </c>
      <c r="N1507" t="s">
        <v>32</v>
      </c>
      <c r="O1507">
        <v>18739</v>
      </c>
      <c r="P1507" s="1">
        <v>42766</v>
      </c>
      <c r="Q1507">
        <f t="shared" si="67"/>
        <v>2017</v>
      </c>
      <c r="R1507" t="s">
        <v>179</v>
      </c>
      <c r="S1507" t="s">
        <v>29</v>
      </c>
      <c r="T1507" t="s">
        <v>30</v>
      </c>
      <c r="U1507" s="1">
        <v>42826</v>
      </c>
      <c r="V1507" s="2">
        <v>13333.34</v>
      </c>
    </row>
    <row r="1508" spans="1:22" x14ac:dyDescent="0.25">
      <c r="A1508" t="s">
        <v>22</v>
      </c>
      <c r="B1508" t="s">
        <v>23</v>
      </c>
      <c r="C1508" t="s">
        <v>24</v>
      </c>
      <c r="D1508" t="s">
        <v>25</v>
      </c>
      <c r="E1508" t="s">
        <v>26</v>
      </c>
      <c r="F1508" t="s">
        <v>27</v>
      </c>
      <c r="G1508" t="s">
        <v>45</v>
      </c>
      <c r="H1508" t="s">
        <v>45</v>
      </c>
      <c r="I1508" t="str">
        <f>"D"</f>
        <v>D</v>
      </c>
      <c r="J1508">
        <v>131166</v>
      </c>
      <c r="K1508" t="s">
        <v>2046</v>
      </c>
      <c r="L1508" t="s">
        <v>2047</v>
      </c>
      <c r="M1508" t="s">
        <v>28</v>
      </c>
      <c r="N1508" t="s">
        <v>32</v>
      </c>
      <c r="O1508">
        <v>18739</v>
      </c>
      <c r="P1508" s="1">
        <v>42766</v>
      </c>
      <c r="Q1508">
        <f t="shared" si="67"/>
        <v>2017</v>
      </c>
      <c r="R1508" t="s">
        <v>179</v>
      </c>
      <c r="S1508" t="s">
        <v>29</v>
      </c>
      <c r="T1508" t="s">
        <v>30</v>
      </c>
      <c r="U1508" s="1">
        <v>42826</v>
      </c>
      <c r="V1508" s="2">
        <v>13333.34</v>
      </c>
    </row>
    <row r="1509" spans="1:22" x14ac:dyDescent="0.25">
      <c r="A1509" t="s">
        <v>22</v>
      </c>
      <c r="B1509" t="s">
        <v>23</v>
      </c>
      <c r="C1509" t="s">
        <v>24</v>
      </c>
      <c r="D1509" t="s">
        <v>25</v>
      </c>
      <c r="E1509" t="s">
        <v>26</v>
      </c>
      <c r="F1509" t="s">
        <v>27</v>
      </c>
      <c r="G1509" t="s">
        <v>45</v>
      </c>
      <c r="H1509" t="s">
        <v>45</v>
      </c>
      <c r="I1509" t="str">
        <f>"D"</f>
        <v>D</v>
      </c>
      <c r="J1509">
        <v>129530</v>
      </c>
      <c r="K1509" t="s">
        <v>2053</v>
      </c>
      <c r="L1509" t="s">
        <v>2054</v>
      </c>
      <c r="M1509" t="s">
        <v>28</v>
      </c>
      <c r="N1509" t="s">
        <v>32</v>
      </c>
      <c r="O1509">
        <v>18739</v>
      </c>
      <c r="P1509" s="1">
        <v>42766</v>
      </c>
      <c r="Q1509">
        <f t="shared" si="67"/>
        <v>2017</v>
      </c>
      <c r="R1509" t="s">
        <v>179</v>
      </c>
      <c r="S1509" t="s">
        <v>29</v>
      </c>
      <c r="T1509" t="s">
        <v>30</v>
      </c>
      <c r="U1509" s="1">
        <v>42826</v>
      </c>
      <c r="V1509" s="2">
        <v>13333.34</v>
      </c>
    </row>
    <row r="1510" spans="1:22" x14ac:dyDescent="0.25">
      <c r="A1510" t="s">
        <v>22</v>
      </c>
      <c r="B1510" t="s">
        <v>23</v>
      </c>
      <c r="C1510" t="s">
        <v>24</v>
      </c>
      <c r="D1510" t="s">
        <v>25</v>
      </c>
      <c r="E1510" t="s">
        <v>26</v>
      </c>
      <c r="F1510" t="s">
        <v>27</v>
      </c>
      <c r="G1510" t="s">
        <v>45</v>
      </c>
      <c r="H1510" t="s">
        <v>45</v>
      </c>
      <c r="I1510" t="str">
        <f>"D"</f>
        <v>D</v>
      </c>
      <c r="J1510">
        <v>3014600</v>
      </c>
      <c r="K1510" t="s">
        <v>2307</v>
      </c>
      <c r="L1510" t="s">
        <v>2308</v>
      </c>
      <c r="M1510" t="s">
        <v>28</v>
      </c>
      <c r="N1510" t="s">
        <v>32</v>
      </c>
      <c r="O1510">
        <v>18739</v>
      </c>
      <c r="P1510" s="1">
        <v>42766</v>
      </c>
      <c r="Q1510">
        <f t="shared" si="67"/>
        <v>2017</v>
      </c>
      <c r="R1510" t="s">
        <v>179</v>
      </c>
      <c r="S1510" t="s">
        <v>29</v>
      </c>
      <c r="T1510" t="s">
        <v>30</v>
      </c>
      <c r="U1510" s="1">
        <v>42826</v>
      </c>
      <c r="V1510" s="2">
        <v>13333.34</v>
      </c>
    </row>
    <row r="1511" spans="1:22" x14ac:dyDescent="0.25">
      <c r="A1511" t="s">
        <v>22</v>
      </c>
      <c r="B1511" t="s">
        <v>23</v>
      </c>
      <c r="C1511" t="s">
        <v>24</v>
      </c>
      <c r="D1511" t="s">
        <v>25</v>
      </c>
      <c r="E1511" t="s">
        <v>26</v>
      </c>
      <c r="F1511" t="s">
        <v>27</v>
      </c>
      <c r="G1511" t="s">
        <v>45</v>
      </c>
      <c r="H1511" t="s">
        <v>45</v>
      </c>
      <c r="I1511" t="str">
        <f>"C"</f>
        <v>C</v>
      </c>
      <c r="J1511">
        <v>66289</v>
      </c>
      <c r="K1511" t="s">
        <v>1147</v>
      </c>
      <c r="L1511" t="s">
        <v>1148</v>
      </c>
      <c r="M1511" t="s">
        <v>28</v>
      </c>
      <c r="N1511" t="s">
        <v>32</v>
      </c>
      <c r="O1511">
        <v>18931</v>
      </c>
      <c r="P1511" s="1">
        <v>43070</v>
      </c>
      <c r="Q1511">
        <f t="shared" si="67"/>
        <v>2017</v>
      </c>
      <c r="R1511" t="s">
        <v>216</v>
      </c>
      <c r="S1511" t="s">
        <v>29</v>
      </c>
      <c r="T1511" t="s">
        <v>30</v>
      </c>
      <c r="U1511" s="1">
        <v>42795</v>
      </c>
      <c r="V1511" s="2">
        <v>13407.22</v>
      </c>
    </row>
    <row r="1512" spans="1:22" x14ac:dyDescent="0.25">
      <c r="A1512" t="s">
        <v>22</v>
      </c>
      <c r="B1512" t="s">
        <v>23</v>
      </c>
      <c r="C1512" t="s">
        <v>24</v>
      </c>
      <c r="D1512" t="s">
        <v>25</v>
      </c>
      <c r="E1512" t="s">
        <v>26</v>
      </c>
      <c r="F1512" t="s">
        <v>27</v>
      </c>
      <c r="G1512" t="s">
        <v>45</v>
      </c>
      <c r="H1512" t="s">
        <v>45</v>
      </c>
      <c r="I1512" t="str">
        <f>"D"</f>
        <v>D</v>
      </c>
      <c r="J1512">
        <v>126677</v>
      </c>
      <c r="K1512" t="s">
        <v>2246</v>
      </c>
      <c r="L1512" t="s">
        <v>2246</v>
      </c>
      <c r="M1512" t="s">
        <v>28</v>
      </c>
      <c r="N1512" t="s">
        <v>32</v>
      </c>
      <c r="O1512">
        <v>18931</v>
      </c>
      <c r="P1512" s="1">
        <v>43070</v>
      </c>
      <c r="Q1512">
        <f t="shared" si="67"/>
        <v>2017</v>
      </c>
      <c r="R1512" t="s">
        <v>216</v>
      </c>
      <c r="S1512" t="s">
        <v>29</v>
      </c>
      <c r="T1512" t="s">
        <v>30</v>
      </c>
      <c r="U1512" s="1">
        <v>42795</v>
      </c>
      <c r="V1512" s="2">
        <v>13407.22</v>
      </c>
    </row>
    <row r="1513" spans="1:22" x14ac:dyDescent="0.25">
      <c r="A1513" t="s">
        <v>22</v>
      </c>
      <c r="B1513" t="s">
        <v>23</v>
      </c>
      <c r="C1513" t="s">
        <v>24</v>
      </c>
      <c r="D1513" t="s">
        <v>25</v>
      </c>
      <c r="E1513" t="s">
        <v>26</v>
      </c>
      <c r="F1513" t="s">
        <v>27</v>
      </c>
      <c r="G1513" t="s">
        <v>45</v>
      </c>
      <c r="H1513" t="s">
        <v>45</v>
      </c>
      <c r="I1513" t="str">
        <f>"C"</f>
        <v>C</v>
      </c>
      <c r="J1513">
        <v>3041962</v>
      </c>
      <c r="K1513" t="s">
        <v>792</v>
      </c>
      <c r="L1513" t="s">
        <v>792</v>
      </c>
      <c r="M1513" t="s">
        <v>28</v>
      </c>
      <c r="N1513" t="s">
        <v>32</v>
      </c>
      <c r="O1513">
        <v>18938</v>
      </c>
      <c r="P1513" s="1">
        <v>43131</v>
      </c>
      <c r="Q1513">
        <f t="shared" si="67"/>
        <v>2018</v>
      </c>
      <c r="R1513" t="s">
        <v>179</v>
      </c>
      <c r="S1513" t="s">
        <v>29</v>
      </c>
      <c r="T1513" t="s">
        <v>30</v>
      </c>
      <c r="U1513" s="1">
        <v>43547</v>
      </c>
      <c r="V1513" s="2">
        <v>13513.52</v>
      </c>
    </row>
    <row r="1514" spans="1:22" x14ac:dyDescent="0.25">
      <c r="A1514" t="s">
        <v>22</v>
      </c>
      <c r="B1514" t="s">
        <v>23</v>
      </c>
      <c r="C1514" t="s">
        <v>24</v>
      </c>
      <c r="D1514" t="s">
        <v>25</v>
      </c>
      <c r="E1514" t="s">
        <v>26</v>
      </c>
      <c r="F1514" t="s">
        <v>27</v>
      </c>
      <c r="G1514" t="s">
        <v>45</v>
      </c>
      <c r="H1514" t="s">
        <v>45</v>
      </c>
      <c r="I1514" t="str">
        <f>"D"</f>
        <v>D</v>
      </c>
      <c r="J1514">
        <v>1379</v>
      </c>
      <c r="K1514" t="s">
        <v>2431</v>
      </c>
      <c r="L1514" t="s">
        <v>2432</v>
      </c>
      <c r="M1514" t="s">
        <v>28</v>
      </c>
      <c r="N1514" t="s">
        <v>32</v>
      </c>
      <c r="O1514">
        <v>19023</v>
      </c>
      <c r="P1514" s="1">
        <v>43234</v>
      </c>
      <c r="Q1514">
        <f t="shared" si="67"/>
        <v>2018</v>
      </c>
      <c r="R1514" t="s">
        <v>34</v>
      </c>
      <c r="S1514" t="s">
        <v>29</v>
      </c>
      <c r="T1514" t="s">
        <v>30</v>
      </c>
      <c r="U1514" s="1">
        <v>43101</v>
      </c>
      <c r="V1514" s="2">
        <v>13539.62</v>
      </c>
    </row>
    <row r="1515" spans="1:22" x14ac:dyDescent="0.25">
      <c r="A1515" t="s">
        <v>22</v>
      </c>
      <c r="B1515" t="s">
        <v>23</v>
      </c>
      <c r="C1515" t="s">
        <v>24</v>
      </c>
      <c r="D1515" t="s">
        <v>25</v>
      </c>
      <c r="E1515" t="s">
        <v>26</v>
      </c>
      <c r="F1515" t="s">
        <v>27</v>
      </c>
      <c r="G1515" t="s">
        <v>45</v>
      </c>
      <c r="H1515" t="s">
        <v>45</v>
      </c>
      <c r="I1515" t="str">
        <f>"A"</f>
        <v>A</v>
      </c>
      <c r="J1515">
        <v>124776</v>
      </c>
      <c r="K1515" t="s">
        <v>51</v>
      </c>
      <c r="L1515" t="s">
        <v>51</v>
      </c>
      <c r="M1515" t="s">
        <v>28</v>
      </c>
      <c r="N1515" t="s">
        <v>32</v>
      </c>
      <c r="O1515">
        <v>14705</v>
      </c>
      <c r="P1515" s="1">
        <v>39443</v>
      </c>
      <c r="Q1515">
        <f t="shared" si="67"/>
        <v>2007</v>
      </c>
      <c r="R1515" t="s">
        <v>47</v>
      </c>
      <c r="S1515" t="s">
        <v>29</v>
      </c>
      <c r="T1515" t="s">
        <v>30</v>
      </c>
      <c r="U1515" s="1">
        <v>41823</v>
      </c>
      <c r="V1515" s="2">
        <v>13636.63</v>
      </c>
    </row>
    <row r="1516" spans="1:22" x14ac:dyDescent="0.25">
      <c r="A1516" t="s">
        <v>22</v>
      </c>
      <c r="B1516" t="s">
        <v>23</v>
      </c>
      <c r="C1516" t="s">
        <v>24</v>
      </c>
      <c r="D1516" t="s">
        <v>25</v>
      </c>
      <c r="E1516" t="s">
        <v>26</v>
      </c>
      <c r="F1516" t="s">
        <v>27</v>
      </c>
      <c r="G1516" t="s">
        <v>45</v>
      </c>
      <c r="H1516" t="s">
        <v>45</v>
      </c>
      <c r="I1516" t="str">
        <f>"C"</f>
        <v>C</v>
      </c>
      <c r="J1516">
        <v>3026547</v>
      </c>
      <c r="K1516" t="s">
        <v>1199</v>
      </c>
      <c r="L1516" t="s">
        <v>1200</v>
      </c>
      <c r="M1516" t="s">
        <v>28</v>
      </c>
      <c r="N1516" t="s">
        <v>32</v>
      </c>
      <c r="O1516">
        <v>19023</v>
      </c>
      <c r="P1516" s="1">
        <v>43234</v>
      </c>
      <c r="Q1516">
        <f t="shared" si="67"/>
        <v>2018</v>
      </c>
      <c r="R1516" t="s">
        <v>34</v>
      </c>
      <c r="S1516" t="s">
        <v>29</v>
      </c>
      <c r="T1516" t="s">
        <v>30</v>
      </c>
      <c r="U1516" s="1">
        <v>43135</v>
      </c>
      <c r="V1516" s="2">
        <v>13680.76</v>
      </c>
    </row>
    <row r="1517" spans="1:22" x14ac:dyDescent="0.25">
      <c r="A1517" t="s">
        <v>22</v>
      </c>
      <c r="B1517" t="s">
        <v>23</v>
      </c>
      <c r="C1517" t="s">
        <v>24</v>
      </c>
      <c r="D1517" t="s">
        <v>25</v>
      </c>
      <c r="E1517" t="s">
        <v>26</v>
      </c>
      <c r="F1517" t="s">
        <v>27</v>
      </c>
      <c r="G1517" t="s">
        <v>45</v>
      </c>
      <c r="H1517" t="s">
        <v>45</v>
      </c>
      <c r="I1517" t="str">
        <f>"C"</f>
        <v>C</v>
      </c>
      <c r="J1517">
        <v>128894</v>
      </c>
      <c r="K1517" t="s">
        <v>885</v>
      </c>
      <c r="L1517" t="s">
        <v>885</v>
      </c>
      <c r="M1517" t="s">
        <v>28</v>
      </c>
      <c r="N1517" t="s">
        <v>32</v>
      </c>
      <c r="O1517">
        <v>18076</v>
      </c>
      <c r="P1517" s="1">
        <v>42087</v>
      </c>
      <c r="Q1517">
        <f t="shared" si="67"/>
        <v>2015</v>
      </c>
      <c r="R1517" t="s">
        <v>34</v>
      </c>
      <c r="S1517" t="s">
        <v>29</v>
      </c>
      <c r="T1517" t="s">
        <v>30</v>
      </c>
      <c r="U1517" s="1">
        <v>42337</v>
      </c>
      <c r="V1517" s="2">
        <v>13694.05</v>
      </c>
    </row>
    <row r="1518" spans="1:22" x14ac:dyDescent="0.25">
      <c r="A1518" t="s">
        <v>22</v>
      </c>
      <c r="B1518" t="s">
        <v>23</v>
      </c>
      <c r="C1518" t="s">
        <v>24</v>
      </c>
      <c r="D1518" t="s">
        <v>25</v>
      </c>
      <c r="E1518" t="s">
        <v>26</v>
      </c>
      <c r="F1518" t="s">
        <v>27</v>
      </c>
      <c r="G1518" t="s">
        <v>45</v>
      </c>
      <c r="H1518" t="s">
        <v>45</v>
      </c>
      <c r="I1518" t="str">
        <f>"D"</f>
        <v>D</v>
      </c>
      <c r="J1518">
        <v>70442</v>
      </c>
      <c r="K1518" t="s">
        <v>1696</v>
      </c>
      <c r="L1518" t="s">
        <v>1697</v>
      </c>
      <c r="M1518" t="s">
        <v>28</v>
      </c>
      <c r="N1518" t="s">
        <v>32</v>
      </c>
      <c r="O1518">
        <v>18602</v>
      </c>
      <c r="P1518" s="1">
        <v>42541</v>
      </c>
      <c r="Q1518">
        <f t="shared" si="67"/>
        <v>2016</v>
      </c>
      <c r="R1518" t="s">
        <v>34</v>
      </c>
      <c r="S1518" t="s">
        <v>29</v>
      </c>
      <c r="T1518" t="s">
        <v>30</v>
      </c>
      <c r="U1518" s="1">
        <v>42370</v>
      </c>
      <c r="V1518" s="2">
        <v>13726.36</v>
      </c>
    </row>
    <row r="1519" spans="1:22" x14ac:dyDescent="0.25">
      <c r="A1519" t="s">
        <v>22</v>
      </c>
      <c r="B1519" t="s">
        <v>23</v>
      </c>
      <c r="C1519" t="s">
        <v>24</v>
      </c>
      <c r="D1519" t="s">
        <v>25</v>
      </c>
      <c r="E1519" t="s">
        <v>26</v>
      </c>
      <c r="F1519" t="s">
        <v>27</v>
      </c>
      <c r="G1519" t="s">
        <v>45</v>
      </c>
      <c r="H1519" t="s">
        <v>45</v>
      </c>
      <c r="I1519" t="str">
        <f>"D"</f>
        <v>D</v>
      </c>
      <c r="J1519">
        <v>3015798</v>
      </c>
      <c r="K1519" t="s">
        <v>1473</v>
      </c>
      <c r="L1519" t="s">
        <v>1474</v>
      </c>
      <c r="M1519" t="s">
        <v>28</v>
      </c>
      <c r="N1519" t="s">
        <v>49</v>
      </c>
      <c r="O1519">
        <v>17043</v>
      </c>
      <c r="P1519" s="1">
        <v>41064</v>
      </c>
      <c r="Q1519">
        <f t="shared" si="67"/>
        <v>2012</v>
      </c>
      <c r="R1519" t="s">
        <v>50</v>
      </c>
      <c r="S1519" t="s">
        <v>29</v>
      </c>
      <c r="T1519" t="s">
        <v>30</v>
      </c>
      <c r="U1519" s="1">
        <v>41064</v>
      </c>
      <c r="V1519" s="2">
        <v>13846.16</v>
      </c>
    </row>
    <row r="1520" spans="1:22" x14ac:dyDescent="0.25">
      <c r="A1520" t="s">
        <v>22</v>
      </c>
      <c r="B1520" t="s">
        <v>23</v>
      </c>
      <c r="C1520" t="s">
        <v>24</v>
      </c>
      <c r="D1520" t="s">
        <v>25</v>
      </c>
      <c r="E1520" t="s">
        <v>26</v>
      </c>
      <c r="F1520" t="s">
        <v>27</v>
      </c>
      <c r="G1520" t="s">
        <v>45</v>
      </c>
      <c r="H1520" t="s">
        <v>45</v>
      </c>
      <c r="I1520" t="str">
        <f>"D"</f>
        <v>D</v>
      </c>
      <c r="J1520">
        <v>114177</v>
      </c>
      <c r="K1520" t="s">
        <v>1600</v>
      </c>
      <c r="L1520" t="s">
        <v>1600</v>
      </c>
      <c r="M1520" t="s">
        <v>28</v>
      </c>
      <c r="N1520" t="s">
        <v>32</v>
      </c>
      <c r="O1520">
        <v>18076</v>
      </c>
      <c r="P1520" s="1">
        <v>42087</v>
      </c>
      <c r="Q1520">
        <f t="shared" si="67"/>
        <v>2015</v>
      </c>
      <c r="R1520" t="s">
        <v>34</v>
      </c>
      <c r="S1520" t="s">
        <v>29</v>
      </c>
      <c r="T1520" t="s">
        <v>30</v>
      </c>
      <c r="U1520" s="1">
        <v>42187</v>
      </c>
      <c r="V1520" s="2">
        <v>13886.73</v>
      </c>
    </row>
    <row r="1521" spans="1:22" x14ac:dyDescent="0.25">
      <c r="A1521" t="s">
        <v>22</v>
      </c>
      <c r="B1521" t="s">
        <v>23</v>
      </c>
      <c r="C1521" t="s">
        <v>24</v>
      </c>
      <c r="D1521" t="s">
        <v>25</v>
      </c>
      <c r="E1521" t="s">
        <v>26</v>
      </c>
      <c r="F1521" t="s">
        <v>27</v>
      </c>
      <c r="G1521" t="s">
        <v>45</v>
      </c>
      <c r="H1521" t="s">
        <v>45</v>
      </c>
      <c r="I1521" t="str">
        <f>"D"</f>
        <v>D</v>
      </c>
      <c r="J1521">
        <v>61691</v>
      </c>
      <c r="K1521" t="s">
        <v>1990</v>
      </c>
      <c r="L1521" t="s">
        <v>1991</v>
      </c>
      <c r="M1521" t="s">
        <v>28</v>
      </c>
      <c r="N1521" t="s">
        <v>32</v>
      </c>
      <c r="O1521">
        <v>18841</v>
      </c>
      <c r="P1521" s="1">
        <v>42926</v>
      </c>
      <c r="Q1521">
        <f t="shared" si="67"/>
        <v>2017</v>
      </c>
      <c r="R1521" t="s">
        <v>34</v>
      </c>
      <c r="S1521" t="s">
        <v>29</v>
      </c>
      <c r="T1521" t="s">
        <v>30</v>
      </c>
      <c r="U1521" s="1">
        <v>42736</v>
      </c>
      <c r="V1521" s="2">
        <v>13977.99</v>
      </c>
    </row>
    <row r="1522" spans="1:22" x14ac:dyDescent="0.25">
      <c r="A1522" t="s">
        <v>22</v>
      </c>
      <c r="B1522" t="s">
        <v>23</v>
      </c>
      <c r="C1522" t="s">
        <v>24</v>
      </c>
      <c r="D1522" t="s">
        <v>25</v>
      </c>
      <c r="E1522" t="s">
        <v>26</v>
      </c>
      <c r="F1522" t="s">
        <v>27</v>
      </c>
      <c r="G1522" t="s">
        <v>45</v>
      </c>
      <c r="H1522" t="s">
        <v>45</v>
      </c>
      <c r="I1522" t="str">
        <f>"B"</f>
        <v>B</v>
      </c>
      <c r="J1522">
        <v>3072305</v>
      </c>
      <c r="K1522" t="s">
        <v>466</v>
      </c>
      <c r="L1522" t="s">
        <v>467</v>
      </c>
      <c r="M1522" t="s">
        <v>28</v>
      </c>
      <c r="N1522" t="s">
        <v>32</v>
      </c>
      <c r="O1522">
        <v>18434</v>
      </c>
      <c r="P1522" s="1">
        <v>42368</v>
      </c>
      <c r="Q1522">
        <f t="shared" si="67"/>
        <v>2015</v>
      </c>
      <c r="R1522" t="s">
        <v>131</v>
      </c>
      <c r="S1522" t="s">
        <v>29</v>
      </c>
      <c r="T1522" t="s">
        <v>30</v>
      </c>
      <c r="U1522" s="1">
        <v>42491</v>
      </c>
      <c r="V1522" s="2">
        <v>14000</v>
      </c>
    </row>
    <row r="1523" spans="1:22" x14ac:dyDescent="0.25">
      <c r="A1523" t="s">
        <v>22</v>
      </c>
      <c r="B1523" t="s">
        <v>23</v>
      </c>
      <c r="C1523" t="s">
        <v>24</v>
      </c>
      <c r="D1523" t="s">
        <v>25</v>
      </c>
      <c r="E1523" t="s">
        <v>26</v>
      </c>
      <c r="F1523" t="s">
        <v>27</v>
      </c>
      <c r="G1523" t="s">
        <v>45</v>
      </c>
      <c r="H1523" t="s">
        <v>45</v>
      </c>
      <c r="I1523" t="str">
        <f>"D"</f>
        <v>D</v>
      </c>
      <c r="J1523">
        <v>102848</v>
      </c>
      <c r="K1523" t="s">
        <v>2225</v>
      </c>
      <c r="L1523" t="s">
        <v>2225</v>
      </c>
      <c r="M1523" t="s">
        <v>28</v>
      </c>
      <c r="N1523" t="s">
        <v>32</v>
      </c>
      <c r="O1523">
        <v>18841</v>
      </c>
      <c r="P1523" s="1">
        <v>42926</v>
      </c>
      <c r="Q1523">
        <f t="shared" si="67"/>
        <v>2017</v>
      </c>
      <c r="R1523" t="s">
        <v>34</v>
      </c>
      <c r="S1523" t="s">
        <v>29</v>
      </c>
      <c r="T1523" t="s">
        <v>30</v>
      </c>
      <c r="U1523" s="1">
        <v>42736</v>
      </c>
      <c r="V1523" s="2">
        <v>14029.55</v>
      </c>
    </row>
    <row r="1524" spans="1:22" x14ac:dyDescent="0.25">
      <c r="A1524" t="s">
        <v>22</v>
      </c>
      <c r="B1524" t="s">
        <v>23</v>
      </c>
      <c r="C1524" t="s">
        <v>24</v>
      </c>
      <c r="D1524" t="s">
        <v>25</v>
      </c>
      <c r="E1524" t="s">
        <v>26</v>
      </c>
      <c r="F1524" t="s">
        <v>27</v>
      </c>
      <c r="G1524" t="s">
        <v>45</v>
      </c>
      <c r="H1524" t="s">
        <v>45</v>
      </c>
      <c r="I1524" t="str">
        <f>"A"</f>
        <v>A</v>
      </c>
      <c r="J1524">
        <v>3059275</v>
      </c>
      <c r="K1524" t="s">
        <v>101</v>
      </c>
      <c r="L1524" t="s">
        <v>102</v>
      </c>
      <c r="M1524" t="s">
        <v>28</v>
      </c>
      <c r="N1524" t="s">
        <v>32</v>
      </c>
      <c r="O1524">
        <v>17915</v>
      </c>
      <c r="P1524" s="1">
        <v>41912</v>
      </c>
      <c r="Q1524">
        <f t="shared" si="67"/>
        <v>2014</v>
      </c>
      <c r="R1524" t="s">
        <v>103</v>
      </c>
      <c r="S1524" t="s">
        <v>29</v>
      </c>
      <c r="T1524" t="s">
        <v>30</v>
      </c>
      <c r="U1524" s="1">
        <v>42399</v>
      </c>
      <c r="V1524" s="2">
        <v>14117.64</v>
      </c>
    </row>
    <row r="1525" spans="1:22" x14ac:dyDescent="0.25">
      <c r="A1525" t="s">
        <v>22</v>
      </c>
      <c r="B1525" t="s">
        <v>23</v>
      </c>
      <c r="C1525" t="s">
        <v>24</v>
      </c>
      <c r="D1525" t="s">
        <v>25</v>
      </c>
      <c r="E1525" t="s">
        <v>26</v>
      </c>
      <c r="F1525" t="s">
        <v>27</v>
      </c>
      <c r="G1525" t="s">
        <v>45</v>
      </c>
      <c r="H1525" t="s">
        <v>45</v>
      </c>
      <c r="I1525" t="str">
        <f>"A"</f>
        <v>A</v>
      </c>
      <c r="J1525">
        <v>3078950</v>
      </c>
      <c r="K1525" t="s">
        <v>328</v>
      </c>
      <c r="L1525" t="s">
        <v>329</v>
      </c>
      <c r="M1525" t="s">
        <v>28</v>
      </c>
      <c r="N1525" t="s">
        <v>32</v>
      </c>
      <c r="O1525">
        <v>18938</v>
      </c>
      <c r="P1525" s="1">
        <v>43131</v>
      </c>
      <c r="Q1525">
        <f t="shared" si="67"/>
        <v>2018</v>
      </c>
      <c r="R1525" t="s">
        <v>179</v>
      </c>
      <c r="S1525" t="s">
        <v>29</v>
      </c>
      <c r="T1525" t="s">
        <v>30</v>
      </c>
      <c r="U1525" s="1">
        <v>43456</v>
      </c>
      <c r="V1525" s="2">
        <v>14117.65</v>
      </c>
    </row>
    <row r="1526" spans="1:22" x14ac:dyDescent="0.25">
      <c r="A1526" t="s">
        <v>22</v>
      </c>
      <c r="B1526" t="s">
        <v>23</v>
      </c>
      <c r="C1526" t="s">
        <v>24</v>
      </c>
      <c r="D1526" t="s">
        <v>25</v>
      </c>
      <c r="E1526" t="s">
        <v>26</v>
      </c>
      <c r="F1526" t="s">
        <v>27</v>
      </c>
      <c r="G1526" t="s">
        <v>45</v>
      </c>
      <c r="H1526" t="s">
        <v>45</v>
      </c>
      <c r="I1526" t="str">
        <f>"B"</f>
        <v>B</v>
      </c>
      <c r="J1526">
        <v>3062186</v>
      </c>
      <c r="K1526" t="s">
        <v>444</v>
      </c>
      <c r="L1526" t="s">
        <v>445</v>
      </c>
      <c r="M1526" t="s">
        <v>28</v>
      </c>
      <c r="N1526" t="s">
        <v>32</v>
      </c>
      <c r="O1526">
        <v>18412</v>
      </c>
      <c r="P1526" s="1">
        <v>42305</v>
      </c>
      <c r="Q1526">
        <f t="shared" si="67"/>
        <v>2015</v>
      </c>
      <c r="R1526" t="s">
        <v>179</v>
      </c>
      <c r="S1526" t="s">
        <v>29</v>
      </c>
      <c r="T1526" t="s">
        <v>30</v>
      </c>
      <c r="U1526" s="1">
        <v>42631</v>
      </c>
      <c r="V1526" s="2">
        <v>14117.65</v>
      </c>
    </row>
    <row r="1527" spans="1:22" x14ac:dyDescent="0.25">
      <c r="A1527" t="s">
        <v>22</v>
      </c>
      <c r="B1527" t="s">
        <v>23</v>
      </c>
      <c r="C1527" t="s">
        <v>24</v>
      </c>
      <c r="D1527" t="s">
        <v>25</v>
      </c>
      <c r="E1527" t="s">
        <v>26</v>
      </c>
      <c r="F1527" t="s">
        <v>27</v>
      </c>
      <c r="G1527" t="s">
        <v>45</v>
      </c>
      <c r="H1527" t="s">
        <v>45</v>
      </c>
      <c r="I1527" t="str">
        <f>"B"</f>
        <v>B</v>
      </c>
      <c r="J1527">
        <v>3074821</v>
      </c>
      <c r="K1527" t="s">
        <v>558</v>
      </c>
      <c r="L1527" t="s">
        <v>559</v>
      </c>
      <c r="M1527" t="s">
        <v>28</v>
      </c>
      <c r="N1527" t="s">
        <v>32</v>
      </c>
      <c r="O1527">
        <v>18739</v>
      </c>
      <c r="P1527" s="1">
        <v>42766</v>
      </c>
      <c r="Q1527">
        <f t="shared" si="67"/>
        <v>2017</v>
      </c>
      <c r="R1527" t="s">
        <v>179</v>
      </c>
      <c r="S1527" t="s">
        <v>29</v>
      </c>
      <c r="T1527" t="s">
        <v>30</v>
      </c>
      <c r="U1527" s="1">
        <v>43260</v>
      </c>
      <c r="V1527" s="2">
        <v>14117.65</v>
      </c>
    </row>
    <row r="1528" spans="1:22" x14ac:dyDescent="0.25">
      <c r="A1528" t="s">
        <v>22</v>
      </c>
      <c r="B1528" t="s">
        <v>23</v>
      </c>
      <c r="C1528" t="s">
        <v>24</v>
      </c>
      <c r="D1528" t="s">
        <v>25</v>
      </c>
      <c r="E1528" t="s">
        <v>26</v>
      </c>
      <c r="F1528" t="s">
        <v>27</v>
      </c>
      <c r="G1528" t="s">
        <v>45</v>
      </c>
      <c r="H1528" t="s">
        <v>45</v>
      </c>
      <c r="I1528" t="str">
        <f>"B"</f>
        <v>B</v>
      </c>
      <c r="J1528">
        <v>3081675</v>
      </c>
      <c r="K1528" t="s">
        <v>668</v>
      </c>
      <c r="L1528" t="s">
        <v>669</v>
      </c>
      <c r="M1528" t="s">
        <v>28</v>
      </c>
      <c r="N1528" t="s">
        <v>32</v>
      </c>
      <c r="O1528">
        <v>18961</v>
      </c>
      <c r="P1528" s="1">
        <v>43157</v>
      </c>
      <c r="Q1528">
        <f t="shared" si="67"/>
        <v>2018</v>
      </c>
      <c r="R1528" t="s">
        <v>194</v>
      </c>
      <c r="S1528" t="s">
        <v>29</v>
      </c>
      <c r="T1528" t="s">
        <v>30</v>
      </c>
      <c r="U1528" s="1">
        <v>43665</v>
      </c>
      <c r="V1528" s="2">
        <v>14117.65</v>
      </c>
    </row>
    <row r="1529" spans="1:22" x14ac:dyDescent="0.25">
      <c r="A1529" t="s">
        <v>22</v>
      </c>
      <c r="B1529" t="s">
        <v>23</v>
      </c>
      <c r="C1529" t="s">
        <v>24</v>
      </c>
      <c r="D1529" t="s">
        <v>25</v>
      </c>
      <c r="E1529" t="s">
        <v>26</v>
      </c>
      <c r="F1529" t="s">
        <v>27</v>
      </c>
      <c r="G1529" t="s">
        <v>45</v>
      </c>
      <c r="H1529" t="s">
        <v>45</v>
      </c>
      <c r="I1529" t="str">
        <f>"C"</f>
        <v>C</v>
      </c>
      <c r="J1529">
        <v>3076751</v>
      </c>
      <c r="K1529" t="s">
        <v>1081</v>
      </c>
      <c r="L1529" t="s">
        <v>1081</v>
      </c>
      <c r="M1529" t="s">
        <v>28</v>
      </c>
      <c r="N1529" t="s">
        <v>32</v>
      </c>
      <c r="O1529">
        <v>18739</v>
      </c>
      <c r="P1529" s="1">
        <v>42766</v>
      </c>
      <c r="Q1529">
        <f t="shared" si="67"/>
        <v>2017</v>
      </c>
      <c r="R1529" t="s">
        <v>179</v>
      </c>
      <c r="S1529" t="s">
        <v>29</v>
      </c>
      <c r="T1529" t="s">
        <v>30</v>
      </c>
      <c r="U1529" s="1">
        <v>43371</v>
      </c>
      <c r="V1529" s="2">
        <v>14117.65</v>
      </c>
    </row>
    <row r="1530" spans="1:22" x14ac:dyDescent="0.25">
      <c r="A1530" t="s">
        <v>22</v>
      </c>
      <c r="B1530" t="s">
        <v>23</v>
      </c>
      <c r="C1530" t="s">
        <v>24</v>
      </c>
      <c r="D1530" t="s">
        <v>25</v>
      </c>
      <c r="E1530" t="s">
        <v>26</v>
      </c>
      <c r="F1530" t="s">
        <v>27</v>
      </c>
      <c r="G1530" t="s">
        <v>45</v>
      </c>
      <c r="H1530" t="s">
        <v>45</v>
      </c>
      <c r="I1530" t="str">
        <f>"C"</f>
        <v>C</v>
      </c>
      <c r="J1530">
        <v>3076921</v>
      </c>
      <c r="K1530" t="s">
        <v>1149</v>
      </c>
      <c r="L1530" t="s">
        <v>1150</v>
      </c>
      <c r="M1530" t="s">
        <v>28</v>
      </c>
      <c r="N1530" t="s">
        <v>32</v>
      </c>
      <c r="O1530">
        <v>18739</v>
      </c>
      <c r="P1530" s="1">
        <v>42766</v>
      </c>
      <c r="Q1530">
        <f t="shared" si="67"/>
        <v>2017</v>
      </c>
      <c r="R1530" t="s">
        <v>179</v>
      </c>
      <c r="S1530" t="s">
        <v>29</v>
      </c>
      <c r="T1530" t="s">
        <v>30</v>
      </c>
      <c r="U1530" s="1">
        <v>43330</v>
      </c>
      <c r="V1530" s="2">
        <v>14117.65</v>
      </c>
    </row>
    <row r="1531" spans="1:22" x14ac:dyDescent="0.25">
      <c r="A1531" t="s">
        <v>22</v>
      </c>
      <c r="B1531" t="s">
        <v>23</v>
      </c>
      <c r="C1531" t="s">
        <v>24</v>
      </c>
      <c r="D1531" t="s">
        <v>25</v>
      </c>
      <c r="E1531" t="s">
        <v>26</v>
      </c>
      <c r="F1531" t="s">
        <v>27</v>
      </c>
      <c r="G1531" t="s">
        <v>45</v>
      </c>
      <c r="H1531" t="s">
        <v>45</v>
      </c>
      <c r="I1531" t="str">
        <f>"C"</f>
        <v>C</v>
      </c>
      <c r="J1531">
        <v>3080337</v>
      </c>
      <c r="K1531" t="s">
        <v>1386</v>
      </c>
      <c r="L1531" t="s">
        <v>1387</v>
      </c>
      <c r="M1531" t="s">
        <v>28</v>
      </c>
      <c r="N1531" t="s">
        <v>32</v>
      </c>
      <c r="O1531">
        <v>18961</v>
      </c>
      <c r="P1531" s="1">
        <v>43157</v>
      </c>
      <c r="Q1531">
        <f t="shared" si="67"/>
        <v>2018</v>
      </c>
      <c r="R1531" t="s">
        <v>194</v>
      </c>
      <c r="S1531" t="s">
        <v>29</v>
      </c>
      <c r="T1531" t="s">
        <v>30</v>
      </c>
      <c r="U1531" s="1">
        <v>43595</v>
      </c>
      <c r="V1531" s="2">
        <v>14117.65</v>
      </c>
    </row>
    <row r="1532" spans="1:22" x14ac:dyDescent="0.25">
      <c r="A1532" t="s">
        <v>22</v>
      </c>
      <c r="B1532" t="s">
        <v>23</v>
      </c>
      <c r="C1532" t="s">
        <v>24</v>
      </c>
      <c r="D1532" t="s">
        <v>25</v>
      </c>
      <c r="E1532" t="s">
        <v>26</v>
      </c>
      <c r="F1532" t="s">
        <v>27</v>
      </c>
      <c r="G1532" t="s">
        <v>45</v>
      </c>
      <c r="H1532" t="s">
        <v>45</v>
      </c>
      <c r="I1532" t="str">
        <f>"D"</f>
        <v>D</v>
      </c>
      <c r="J1532">
        <v>3073985</v>
      </c>
      <c r="K1532" t="s">
        <v>2026</v>
      </c>
      <c r="L1532" t="s">
        <v>2027</v>
      </c>
      <c r="M1532" t="s">
        <v>28</v>
      </c>
      <c r="N1532" t="s">
        <v>32</v>
      </c>
      <c r="O1532">
        <v>18739</v>
      </c>
      <c r="P1532" s="1">
        <v>42766</v>
      </c>
      <c r="Q1532">
        <f t="shared" si="67"/>
        <v>2017</v>
      </c>
      <c r="R1532" t="s">
        <v>179</v>
      </c>
      <c r="S1532" t="s">
        <v>29</v>
      </c>
      <c r="T1532" t="s">
        <v>30</v>
      </c>
      <c r="U1532" s="1">
        <v>43218</v>
      </c>
      <c r="V1532" s="2">
        <v>14117.65</v>
      </c>
    </row>
    <row r="1533" spans="1:22" x14ac:dyDescent="0.25">
      <c r="A1533" t="s">
        <v>22</v>
      </c>
      <c r="B1533" t="s">
        <v>23</v>
      </c>
      <c r="C1533" t="s">
        <v>24</v>
      </c>
      <c r="D1533" t="s">
        <v>25</v>
      </c>
      <c r="E1533" t="s">
        <v>26</v>
      </c>
      <c r="F1533" t="s">
        <v>27</v>
      </c>
      <c r="G1533" t="s">
        <v>45</v>
      </c>
      <c r="H1533" t="s">
        <v>45</v>
      </c>
      <c r="I1533" t="str">
        <f>"D"</f>
        <v>D</v>
      </c>
      <c r="J1533">
        <v>117561</v>
      </c>
      <c r="K1533" t="s">
        <v>2074</v>
      </c>
      <c r="L1533" t="s">
        <v>2075</v>
      </c>
      <c r="M1533" t="s">
        <v>28</v>
      </c>
      <c r="N1533" t="s">
        <v>32</v>
      </c>
      <c r="O1533">
        <v>18739</v>
      </c>
      <c r="P1533" s="1">
        <v>42766</v>
      </c>
      <c r="Q1533">
        <f t="shared" si="67"/>
        <v>2017</v>
      </c>
      <c r="R1533" t="s">
        <v>179</v>
      </c>
      <c r="S1533" t="s">
        <v>29</v>
      </c>
      <c r="T1533" t="s">
        <v>30</v>
      </c>
      <c r="U1533" s="1">
        <v>42826</v>
      </c>
      <c r="V1533" s="2">
        <v>14117.65</v>
      </c>
    </row>
    <row r="1534" spans="1:22" x14ac:dyDescent="0.25">
      <c r="A1534" t="s">
        <v>22</v>
      </c>
      <c r="B1534" t="s">
        <v>23</v>
      </c>
      <c r="C1534" t="s">
        <v>24</v>
      </c>
      <c r="D1534" t="s">
        <v>25</v>
      </c>
      <c r="E1534" t="s">
        <v>26</v>
      </c>
      <c r="F1534" t="s">
        <v>27</v>
      </c>
      <c r="G1534" t="s">
        <v>45</v>
      </c>
      <c r="H1534" t="s">
        <v>45</v>
      </c>
      <c r="I1534" t="str">
        <f>"TOP"</f>
        <v>TOP</v>
      </c>
      <c r="J1534">
        <v>3065108</v>
      </c>
      <c r="K1534" t="s">
        <v>3974</v>
      </c>
      <c r="L1534" t="s">
        <v>3975</v>
      </c>
      <c r="M1534" t="s">
        <v>28</v>
      </c>
      <c r="N1534" t="s">
        <v>32</v>
      </c>
      <c r="O1534">
        <v>18501</v>
      </c>
      <c r="P1534" s="1">
        <v>42400</v>
      </c>
      <c r="Q1534">
        <f t="shared" si="67"/>
        <v>2016</v>
      </c>
      <c r="R1534" t="s">
        <v>179</v>
      </c>
      <c r="S1534" t="s">
        <v>29</v>
      </c>
      <c r="T1534" t="s">
        <v>30</v>
      </c>
      <c r="U1534" s="1">
        <v>42848</v>
      </c>
      <c r="V1534" s="2">
        <v>14117.65</v>
      </c>
    </row>
    <row r="1535" spans="1:22" x14ac:dyDescent="0.25">
      <c r="A1535" t="s">
        <v>22</v>
      </c>
      <c r="B1535" t="s">
        <v>23</v>
      </c>
      <c r="C1535" t="s">
        <v>24</v>
      </c>
      <c r="D1535" t="s">
        <v>25</v>
      </c>
      <c r="E1535" t="s">
        <v>26</v>
      </c>
      <c r="F1535" t="s">
        <v>27</v>
      </c>
      <c r="G1535" t="s">
        <v>45</v>
      </c>
      <c r="H1535" t="s">
        <v>45</v>
      </c>
      <c r="I1535" t="str">
        <f>"C"</f>
        <v>C</v>
      </c>
      <c r="J1535">
        <v>8669</v>
      </c>
      <c r="K1535" t="s">
        <v>1235</v>
      </c>
      <c r="L1535" t="s">
        <v>1236</v>
      </c>
      <c r="M1535" t="s">
        <v>28</v>
      </c>
      <c r="N1535" t="s">
        <v>32</v>
      </c>
      <c r="O1535">
        <v>18956</v>
      </c>
      <c r="P1535" s="1">
        <v>43124</v>
      </c>
      <c r="Q1535">
        <f t="shared" si="67"/>
        <v>2018</v>
      </c>
      <c r="R1535" t="s">
        <v>216</v>
      </c>
      <c r="S1535" t="s">
        <v>29</v>
      </c>
      <c r="T1535" t="s">
        <v>30</v>
      </c>
      <c r="U1535" s="1">
        <v>43449</v>
      </c>
      <c r="V1535" s="2">
        <v>14147.24</v>
      </c>
    </row>
    <row r="1536" spans="1:22" x14ac:dyDescent="0.25">
      <c r="A1536" t="s">
        <v>22</v>
      </c>
      <c r="B1536" t="s">
        <v>23</v>
      </c>
      <c r="C1536" t="s">
        <v>24</v>
      </c>
      <c r="D1536" t="s">
        <v>25</v>
      </c>
      <c r="E1536" t="s">
        <v>26</v>
      </c>
      <c r="F1536" t="s">
        <v>27</v>
      </c>
      <c r="G1536" t="s">
        <v>45</v>
      </c>
      <c r="H1536" t="s">
        <v>45</v>
      </c>
      <c r="I1536" t="str">
        <f>"D"</f>
        <v>D</v>
      </c>
      <c r="J1536">
        <v>27338</v>
      </c>
      <c r="K1536" t="s">
        <v>2488</v>
      </c>
      <c r="L1536" t="s">
        <v>2489</v>
      </c>
      <c r="M1536" t="s">
        <v>28</v>
      </c>
      <c r="N1536" t="s">
        <v>32</v>
      </c>
      <c r="O1536">
        <v>18956</v>
      </c>
      <c r="P1536" s="1">
        <v>43124</v>
      </c>
      <c r="Q1536">
        <f t="shared" si="67"/>
        <v>2018</v>
      </c>
      <c r="R1536" t="s">
        <v>216</v>
      </c>
      <c r="S1536" t="s">
        <v>29</v>
      </c>
      <c r="T1536" t="s">
        <v>30</v>
      </c>
      <c r="U1536" s="1">
        <v>43449</v>
      </c>
      <c r="V1536" s="2">
        <v>14147.24</v>
      </c>
    </row>
    <row r="1537" spans="1:22" x14ac:dyDescent="0.25">
      <c r="A1537" t="s">
        <v>22</v>
      </c>
      <c r="B1537" t="s">
        <v>23</v>
      </c>
      <c r="C1537" t="s">
        <v>24</v>
      </c>
      <c r="D1537" t="s">
        <v>25</v>
      </c>
      <c r="E1537" t="s">
        <v>26</v>
      </c>
      <c r="F1537" t="s">
        <v>27</v>
      </c>
      <c r="G1537" t="s">
        <v>45</v>
      </c>
      <c r="H1537" t="s">
        <v>45</v>
      </c>
      <c r="I1537" t="str">
        <f>"D"</f>
        <v>D</v>
      </c>
      <c r="J1537">
        <v>46392</v>
      </c>
      <c r="K1537" t="s">
        <v>2207</v>
      </c>
      <c r="L1537" t="s">
        <v>2208</v>
      </c>
      <c r="M1537" t="s">
        <v>28</v>
      </c>
      <c r="N1537" t="s">
        <v>32</v>
      </c>
      <c r="O1537">
        <v>18841</v>
      </c>
      <c r="P1537" s="1">
        <v>42926</v>
      </c>
      <c r="Q1537">
        <f t="shared" si="67"/>
        <v>2017</v>
      </c>
      <c r="R1537" t="s">
        <v>34</v>
      </c>
      <c r="S1537" t="s">
        <v>29</v>
      </c>
      <c r="T1537" t="s">
        <v>30</v>
      </c>
      <c r="U1537" s="1">
        <v>42736</v>
      </c>
      <c r="V1537" s="2">
        <v>14184.44</v>
      </c>
    </row>
    <row r="1538" spans="1:22" x14ac:dyDescent="0.25">
      <c r="A1538" t="s">
        <v>22</v>
      </c>
      <c r="B1538" t="s">
        <v>23</v>
      </c>
      <c r="C1538" t="s">
        <v>24</v>
      </c>
      <c r="D1538" t="s">
        <v>25</v>
      </c>
      <c r="E1538" t="s">
        <v>26</v>
      </c>
      <c r="F1538" t="s">
        <v>27</v>
      </c>
      <c r="G1538" t="s">
        <v>45</v>
      </c>
      <c r="H1538" t="s">
        <v>45</v>
      </c>
      <c r="I1538" t="str">
        <f>"C"</f>
        <v>C</v>
      </c>
      <c r="J1538">
        <v>17154</v>
      </c>
      <c r="K1538" t="s">
        <v>1284</v>
      </c>
      <c r="L1538" t="s">
        <v>1285</v>
      </c>
      <c r="M1538" t="s">
        <v>28</v>
      </c>
      <c r="N1538" t="s">
        <v>32</v>
      </c>
      <c r="O1538">
        <v>18956</v>
      </c>
      <c r="P1538" s="1">
        <v>43124</v>
      </c>
      <c r="Q1538">
        <f t="shared" ref="Q1538:Q1601" si="69">YEAR(P1538)</f>
        <v>2018</v>
      </c>
      <c r="R1538" t="s">
        <v>216</v>
      </c>
      <c r="S1538" t="s">
        <v>29</v>
      </c>
      <c r="T1538" t="s">
        <v>30</v>
      </c>
      <c r="U1538" s="1">
        <v>43344</v>
      </c>
      <c r="V1538" s="2">
        <v>14216.66</v>
      </c>
    </row>
    <row r="1539" spans="1:22" x14ac:dyDescent="0.25">
      <c r="A1539" t="s">
        <v>22</v>
      </c>
      <c r="B1539" t="s">
        <v>23</v>
      </c>
      <c r="C1539" t="s">
        <v>24</v>
      </c>
      <c r="D1539" t="s">
        <v>25</v>
      </c>
      <c r="E1539" t="s">
        <v>26</v>
      </c>
      <c r="F1539" t="s">
        <v>27</v>
      </c>
      <c r="G1539" t="s">
        <v>45</v>
      </c>
      <c r="H1539" t="s">
        <v>45</v>
      </c>
      <c r="I1539" t="str">
        <f>"D"</f>
        <v>D</v>
      </c>
      <c r="J1539">
        <v>101614</v>
      </c>
      <c r="K1539" t="s">
        <v>2150</v>
      </c>
      <c r="L1539" t="s">
        <v>2150</v>
      </c>
      <c r="M1539" t="s">
        <v>28</v>
      </c>
      <c r="N1539" t="s">
        <v>32</v>
      </c>
      <c r="O1539">
        <v>18841</v>
      </c>
      <c r="P1539" s="1">
        <v>42926</v>
      </c>
      <c r="Q1539">
        <f t="shared" si="69"/>
        <v>2017</v>
      </c>
      <c r="R1539" t="s">
        <v>34</v>
      </c>
      <c r="S1539" t="s">
        <v>29</v>
      </c>
      <c r="T1539" t="s">
        <v>30</v>
      </c>
      <c r="U1539" s="1">
        <v>42856</v>
      </c>
      <c r="V1539" s="2">
        <v>14282.4</v>
      </c>
    </row>
    <row r="1540" spans="1:22" x14ac:dyDescent="0.25">
      <c r="A1540" t="s">
        <v>22</v>
      </c>
      <c r="B1540" t="s">
        <v>23</v>
      </c>
      <c r="C1540" t="s">
        <v>24</v>
      </c>
      <c r="D1540" t="s">
        <v>25</v>
      </c>
      <c r="E1540" t="s">
        <v>26</v>
      </c>
      <c r="F1540" t="s">
        <v>27</v>
      </c>
      <c r="G1540" t="s">
        <v>45</v>
      </c>
      <c r="H1540" t="s">
        <v>45</v>
      </c>
      <c r="I1540" t="str">
        <f>"D"</f>
        <v>D</v>
      </c>
      <c r="J1540">
        <v>3066523</v>
      </c>
      <c r="K1540" t="s">
        <v>1937</v>
      </c>
      <c r="L1540" t="s">
        <v>1938</v>
      </c>
      <c r="M1540" t="s">
        <v>28</v>
      </c>
      <c r="N1540" t="s">
        <v>32</v>
      </c>
      <c r="O1540">
        <v>18501</v>
      </c>
      <c r="P1540" s="1">
        <v>42400</v>
      </c>
      <c r="Q1540">
        <f t="shared" si="69"/>
        <v>2016</v>
      </c>
      <c r="R1540" t="s">
        <v>179</v>
      </c>
      <c r="S1540" t="s">
        <v>29</v>
      </c>
      <c r="T1540" t="s">
        <v>30</v>
      </c>
      <c r="U1540" s="1">
        <v>42979</v>
      </c>
      <c r="V1540" s="2">
        <v>14285.71</v>
      </c>
    </row>
    <row r="1541" spans="1:22" x14ac:dyDescent="0.25">
      <c r="A1541" t="s">
        <v>22</v>
      </c>
      <c r="B1541" t="s">
        <v>23</v>
      </c>
      <c r="C1541" t="s">
        <v>24</v>
      </c>
      <c r="D1541" t="s">
        <v>25</v>
      </c>
      <c r="E1541" t="s">
        <v>26</v>
      </c>
      <c r="F1541" t="s">
        <v>27</v>
      </c>
      <c r="G1541" t="s">
        <v>45</v>
      </c>
      <c r="H1541" t="s">
        <v>45</v>
      </c>
      <c r="I1541" t="str">
        <f>"D"</f>
        <v>D</v>
      </c>
      <c r="J1541">
        <v>3024959</v>
      </c>
      <c r="K1541" t="s">
        <v>2520</v>
      </c>
      <c r="L1541" t="s">
        <v>2521</v>
      </c>
      <c r="M1541" t="s">
        <v>28</v>
      </c>
      <c r="N1541" t="s">
        <v>32</v>
      </c>
      <c r="O1541">
        <v>19023</v>
      </c>
      <c r="P1541" s="1">
        <v>43234</v>
      </c>
      <c r="Q1541">
        <f t="shared" si="69"/>
        <v>2018</v>
      </c>
      <c r="R1541" t="s">
        <v>34</v>
      </c>
      <c r="S1541" t="s">
        <v>29</v>
      </c>
      <c r="T1541" t="s">
        <v>30</v>
      </c>
      <c r="U1541" s="1">
        <v>43398</v>
      </c>
      <c r="V1541" s="2">
        <v>14311.53</v>
      </c>
    </row>
    <row r="1542" spans="1:22" x14ac:dyDescent="0.25">
      <c r="A1542" t="s">
        <v>22</v>
      </c>
      <c r="B1542" t="s">
        <v>23</v>
      </c>
      <c r="C1542" t="s">
        <v>24</v>
      </c>
      <c r="D1542" t="s">
        <v>25</v>
      </c>
      <c r="E1542" t="s">
        <v>26</v>
      </c>
      <c r="F1542" t="s">
        <v>27</v>
      </c>
      <c r="G1542" t="s">
        <v>45</v>
      </c>
      <c r="H1542" t="s">
        <v>45</v>
      </c>
      <c r="I1542" t="str">
        <f>"C"</f>
        <v>C</v>
      </c>
      <c r="J1542">
        <v>22398</v>
      </c>
      <c r="K1542" t="s">
        <v>1129</v>
      </c>
      <c r="L1542" t="s">
        <v>1130</v>
      </c>
      <c r="M1542" t="s">
        <v>28</v>
      </c>
      <c r="N1542" t="s">
        <v>32</v>
      </c>
      <c r="O1542">
        <v>18841</v>
      </c>
      <c r="P1542" s="1">
        <v>42926</v>
      </c>
      <c r="Q1542">
        <f t="shared" si="69"/>
        <v>2017</v>
      </c>
      <c r="R1542" t="s">
        <v>34</v>
      </c>
      <c r="S1542" t="s">
        <v>29</v>
      </c>
      <c r="T1542" t="s">
        <v>30</v>
      </c>
      <c r="U1542" s="1">
        <v>42736</v>
      </c>
      <c r="V1542" s="2">
        <v>14379.81</v>
      </c>
    </row>
    <row r="1543" spans="1:22" x14ac:dyDescent="0.25">
      <c r="A1543" t="s">
        <v>22</v>
      </c>
      <c r="B1543" t="s">
        <v>23</v>
      </c>
      <c r="C1543" t="s">
        <v>24</v>
      </c>
      <c r="D1543" t="s">
        <v>25</v>
      </c>
      <c r="E1543" t="s">
        <v>26</v>
      </c>
      <c r="F1543" t="s">
        <v>27</v>
      </c>
      <c r="G1543" t="s">
        <v>45</v>
      </c>
      <c r="H1543" t="s">
        <v>45</v>
      </c>
      <c r="I1543" t="str">
        <f>"C"</f>
        <v>C</v>
      </c>
      <c r="J1543">
        <v>3084052</v>
      </c>
      <c r="K1543" t="s">
        <v>1255</v>
      </c>
      <c r="L1543" t="s">
        <v>1256</v>
      </c>
      <c r="M1543" t="s">
        <v>28</v>
      </c>
      <c r="N1543" t="s">
        <v>33</v>
      </c>
      <c r="O1543">
        <v>18911</v>
      </c>
      <c r="P1543" s="1">
        <v>43196</v>
      </c>
      <c r="Q1543">
        <f t="shared" si="69"/>
        <v>2018</v>
      </c>
      <c r="R1543" t="s">
        <v>1257</v>
      </c>
      <c r="S1543" t="s">
        <v>29</v>
      </c>
      <c r="T1543" t="s">
        <v>30</v>
      </c>
      <c r="U1543" s="1">
        <v>43237</v>
      </c>
      <c r="V1543" s="2">
        <v>14400</v>
      </c>
    </row>
    <row r="1544" spans="1:22" x14ac:dyDescent="0.25">
      <c r="A1544" t="s">
        <v>22</v>
      </c>
      <c r="B1544" t="s">
        <v>23</v>
      </c>
      <c r="C1544" t="s">
        <v>24</v>
      </c>
      <c r="D1544" t="s">
        <v>25</v>
      </c>
      <c r="E1544" t="s">
        <v>26</v>
      </c>
      <c r="F1544" t="s">
        <v>27</v>
      </c>
      <c r="G1544" t="s">
        <v>45</v>
      </c>
      <c r="H1544" t="s">
        <v>45</v>
      </c>
      <c r="I1544" t="str">
        <f>"D"</f>
        <v>D</v>
      </c>
      <c r="J1544">
        <v>3014453</v>
      </c>
      <c r="K1544" t="s">
        <v>2138</v>
      </c>
      <c r="L1544" t="s">
        <v>2139</v>
      </c>
      <c r="M1544" t="s">
        <v>28</v>
      </c>
      <c r="N1544" t="s">
        <v>32</v>
      </c>
      <c r="O1544">
        <v>18841</v>
      </c>
      <c r="P1544" s="1">
        <v>42926</v>
      </c>
      <c r="Q1544">
        <f t="shared" si="69"/>
        <v>2017</v>
      </c>
      <c r="R1544" t="s">
        <v>34</v>
      </c>
      <c r="S1544" t="s">
        <v>29</v>
      </c>
      <c r="T1544" t="s">
        <v>30</v>
      </c>
      <c r="U1544" s="1">
        <v>42736</v>
      </c>
      <c r="V1544" s="2">
        <v>14475.73</v>
      </c>
    </row>
    <row r="1545" spans="1:22" x14ac:dyDescent="0.25">
      <c r="A1545" t="s">
        <v>22</v>
      </c>
      <c r="B1545" t="s">
        <v>23</v>
      </c>
      <c r="C1545" t="s">
        <v>24</v>
      </c>
      <c r="D1545" t="s">
        <v>25</v>
      </c>
      <c r="E1545" t="s">
        <v>26</v>
      </c>
      <c r="F1545" t="s">
        <v>27</v>
      </c>
      <c r="G1545" t="s">
        <v>45</v>
      </c>
      <c r="H1545" t="s">
        <v>45</v>
      </c>
      <c r="I1545" t="str">
        <f>"D"</f>
        <v>D</v>
      </c>
      <c r="J1545">
        <v>120802</v>
      </c>
      <c r="K1545" t="s">
        <v>2242</v>
      </c>
      <c r="L1545" t="s">
        <v>2243</v>
      </c>
      <c r="M1545" t="s">
        <v>28</v>
      </c>
      <c r="N1545" t="s">
        <v>32</v>
      </c>
      <c r="O1545">
        <v>18739</v>
      </c>
      <c r="P1545" s="1">
        <v>42766</v>
      </c>
      <c r="Q1545">
        <f t="shared" si="69"/>
        <v>2017</v>
      </c>
      <c r="R1545" t="s">
        <v>179</v>
      </c>
      <c r="S1545" t="s">
        <v>29</v>
      </c>
      <c r="T1545" t="s">
        <v>30</v>
      </c>
      <c r="U1545" s="1">
        <v>42917</v>
      </c>
      <c r="V1545" s="2">
        <v>14545.46</v>
      </c>
    </row>
    <row r="1546" spans="1:22" x14ac:dyDescent="0.25">
      <c r="A1546" t="s">
        <v>22</v>
      </c>
      <c r="B1546" t="s">
        <v>23</v>
      </c>
      <c r="C1546" t="s">
        <v>24</v>
      </c>
      <c r="D1546" t="s">
        <v>25</v>
      </c>
      <c r="E1546" t="s">
        <v>26</v>
      </c>
      <c r="F1546" t="s">
        <v>27</v>
      </c>
      <c r="G1546" t="s">
        <v>45</v>
      </c>
      <c r="H1546" t="s">
        <v>45</v>
      </c>
      <c r="I1546" t="str">
        <f>"E"</f>
        <v>E</v>
      </c>
      <c r="J1546">
        <v>103870</v>
      </c>
      <c r="K1546" t="s">
        <v>2783</v>
      </c>
      <c r="L1546" t="s">
        <v>2784</v>
      </c>
      <c r="M1546" t="s">
        <v>28</v>
      </c>
      <c r="N1546" t="s">
        <v>32</v>
      </c>
      <c r="O1546">
        <v>18602</v>
      </c>
      <c r="P1546" s="1">
        <v>42541</v>
      </c>
      <c r="Q1546">
        <f t="shared" si="69"/>
        <v>2016</v>
      </c>
      <c r="R1546" t="s">
        <v>34</v>
      </c>
      <c r="S1546" t="s">
        <v>29</v>
      </c>
      <c r="T1546" t="s">
        <v>30</v>
      </c>
      <c r="U1546" s="1">
        <v>42370</v>
      </c>
      <c r="V1546" s="2">
        <v>14551.5</v>
      </c>
    </row>
    <row r="1547" spans="1:22" x14ac:dyDescent="0.25">
      <c r="A1547" t="s">
        <v>22</v>
      </c>
      <c r="B1547" t="s">
        <v>23</v>
      </c>
      <c r="C1547" t="s">
        <v>24</v>
      </c>
      <c r="D1547" t="s">
        <v>25</v>
      </c>
      <c r="E1547" t="s">
        <v>26</v>
      </c>
      <c r="F1547" t="s">
        <v>27</v>
      </c>
      <c r="G1547" t="s">
        <v>45</v>
      </c>
      <c r="H1547" t="s">
        <v>45</v>
      </c>
      <c r="I1547" t="str">
        <f>"D"</f>
        <v>D</v>
      </c>
      <c r="J1547">
        <v>113440</v>
      </c>
      <c r="K1547" t="s">
        <v>1907</v>
      </c>
      <c r="L1547" t="s">
        <v>1907</v>
      </c>
      <c r="M1547" t="s">
        <v>28</v>
      </c>
      <c r="N1547" t="s">
        <v>32</v>
      </c>
      <c r="O1547">
        <v>18602</v>
      </c>
      <c r="P1547" s="1">
        <v>42541</v>
      </c>
      <c r="Q1547">
        <f t="shared" si="69"/>
        <v>2016</v>
      </c>
      <c r="R1547" t="s">
        <v>34</v>
      </c>
      <c r="S1547" t="s">
        <v>29</v>
      </c>
      <c r="T1547" t="s">
        <v>30</v>
      </c>
      <c r="U1547" s="1">
        <v>42370</v>
      </c>
      <c r="V1547" s="2">
        <v>14564.69</v>
      </c>
    </row>
    <row r="1548" spans="1:22" x14ac:dyDescent="0.25">
      <c r="A1548" t="s">
        <v>22</v>
      </c>
      <c r="B1548" t="s">
        <v>23</v>
      </c>
      <c r="C1548" t="s">
        <v>24</v>
      </c>
      <c r="D1548" t="s">
        <v>25</v>
      </c>
      <c r="E1548" t="s">
        <v>26</v>
      </c>
      <c r="F1548" t="s">
        <v>27</v>
      </c>
      <c r="G1548" t="s">
        <v>45</v>
      </c>
      <c r="H1548" t="s">
        <v>45</v>
      </c>
      <c r="I1548" t="str">
        <f>"D"</f>
        <v>D</v>
      </c>
      <c r="J1548">
        <v>25000</v>
      </c>
      <c r="K1548" t="s">
        <v>1954</v>
      </c>
      <c r="L1548" t="s">
        <v>867</v>
      </c>
      <c r="M1548" t="s">
        <v>28</v>
      </c>
      <c r="N1548" t="s">
        <v>32</v>
      </c>
      <c r="O1548">
        <v>18602</v>
      </c>
      <c r="P1548" s="1">
        <v>42541</v>
      </c>
      <c r="Q1548">
        <f t="shared" si="69"/>
        <v>2016</v>
      </c>
      <c r="R1548" t="s">
        <v>34</v>
      </c>
      <c r="S1548" t="s">
        <v>29</v>
      </c>
      <c r="T1548" t="s">
        <v>30</v>
      </c>
      <c r="U1548" s="1">
        <v>42370</v>
      </c>
      <c r="V1548" s="2">
        <v>14673.23</v>
      </c>
    </row>
    <row r="1549" spans="1:22" x14ac:dyDescent="0.25">
      <c r="A1549" t="s">
        <v>22</v>
      </c>
      <c r="B1549" t="s">
        <v>23</v>
      </c>
      <c r="C1549" t="s">
        <v>24</v>
      </c>
      <c r="D1549" t="s">
        <v>25</v>
      </c>
      <c r="E1549" t="s">
        <v>26</v>
      </c>
      <c r="F1549" t="s">
        <v>27</v>
      </c>
      <c r="G1549" t="s">
        <v>45</v>
      </c>
      <c r="H1549" t="s">
        <v>45</v>
      </c>
      <c r="I1549" t="str">
        <f>"A"</f>
        <v>A</v>
      </c>
      <c r="J1549">
        <v>3072910</v>
      </c>
      <c r="K1549" t="s">
        <v>153</v>
      </c>
      <c r="L1549" t="s">
        <v>154</v>
      </c>
      <c r="M1549" t="s">
        <v>28</v>
      </c>
      <c r="N1549" t="s">
        <v>32</v>
      </c>
      <c r="O1549">
        <v>18477</v>
      </c>
      <c r="P1549" s="1">
        <v>42450</v>
      </c>
      <c r="Q1549">
        <f t="shared" si="69"/>
        <v>2016</v>
      </c>
      <c r="R1549" t="s">
        <v>79</v>
      </c>
      <c r="S1549" t="s">
        <v>29</v>
      </c>
      <c r="T1549" t="s">
        <v>30</v>
      </c>
      <c r="U1549" s="1">
        <v>42444</v>
      </c>
      <c r="V1549" s="2">
        <v>14845.36</v>
      </c>
    </row>
    <row r="1550" spans="1:22" x14ac:dyDescent="0.25">
      <c r="A1550" t="s">
        <v>22</v>
      </c>
      <c r="B1550" t="s">
        <v>23</v>
      </c>
      <c r="C1550" t="s">
        <v>24</v>
      </c>
      <c r="D1550" t="s">
        <v>25</v>
      </c>
      <c r="E1550" t="s">
        <v>26</v>
      </c>
      <c r="F1550" t="s">
        <v>27</v>
      </c>
      <c r="G1550" t="s">
        <v>45</v>
      </c>
      <c r="H1550" t="s">
        <v>45</v>
      </c>
      <c r="I1550" t="str">
        <f>"C"</f>
        <v>C</v>
      </c>
      <c r="J1550">
        <v>3043849</v>
      </c>
      <c r="K1550" t="s">
        <v>773</v>
      </c>
      <c r="L1550" t="s">
        <v>774</v>
      </c>
      <c r="M1550" t="s">
        <v>28</v>
      </c>
      <c r="N1550" t="s">
        <v>32</v>
      </c>
      <c r="O1550">
        <v>18938</v>
      </c>
      <c r="P1550" s="1">
        <v>43131</v>
      </c>
      <c r="Q1550">
        <f t="shared" si="69"/>
        <v>2018</v>
      </c>
      <c r="R1550" t="s">
        <v>179</v>
      </c>
      <c r="S1550" t="s">
        <v>29</v>
      </c>
      <c r="T1550" t="s">
        <v>30</v>
      </c>
      <c r="U1550" s="1">
        <v>43519</v>
      </c>
      <c r="V1550" s="2">
        <v>14864.87</v>
      </c>
    </row>
    <row r="1551" spans="1:22" x14ac:dyDescent="0.25">
      <c r="A1551" t="s">
        <v>22</v>
      </c>
      <c r="B1551" t="s">
        <v>23</v>
      </c>
      <c r="C1551" t="s">
        <v>24</v>
      </c>
      <c r="D1551" t="s">
        <v>25</v>
      </c>
      <c r="E1551" t="s">
        <v>26</v>
      </c>
      <c r="F1551" t="s">
        <v>27</v>
      </c>
      <c r="G1551" t="s">
        <v>45</v>
      </c>
      <c r="H1551" t="s">
        <v>45</v>
      </c>
      <c r="I1551" t="str">
        <f>"D"</f>
        <v>D</v>
      </c>
      <c r="J1551">
        <v>3036010</v>
      </c>
      <c r="K1551" t="s">
        <v>1510</v>
      </c>
      <c r="L1551" t="s">
        <v>1511</v>
      </c>
      <c r="M1551" t="s">
        <v>28</v>
      </c>
      <c r="N1551" t="s">
        <v>32</v>
      </c>
      <c r="O1551">
        <v>18938</v>
      </c>
      <c r="P1551" s="1">
        <v>43131</v>
      </c>
      <c r="Q1551">
        <f t="shared" si="69"/>
        <v>2018</v>
      </c>
      <c r="R1551" t="s">
        <v>179</v>
      </c>
      <c r="S1551" t="s">
        <v>29</v>
      </c>
      <c r="T1551" t="s">
        <v>30</v>
      </c>
      <c r="U1551" s="1">
        <v>43498</v>
      </c>
      <c r="V1551" s="2">
        <v>14864.87</v>
      </c>
    </row>
    <row r="1552" spans="1:22" x14ac:dyDescent="0.25">
      <c r="A1552" t="s">
        <v>22</v>
      </c>
      <c r="B1552" t="s">
        <v>23</v>
      </c>
      <c r="C1552" t="s">
        <v>24</v>
      </c>
      <c r="D1552" t="s">
        <v>25</v>
      </c>
      <c r="E1552" t="s">
        <v>26</v>
      </c>
      <c r="F1552" t="s">
        <v>27</v>
      </c>
      <c r="G1552" t="s">
        <v>45</v>
      </c>
      <c r="H1552" t="s">
        <v>45</v>
      </c>
      <c r="I1552" t="str">
        <f>"B"</f>
        <v>B</v>
      </c>
      <c r="J1552">
        <v>3015832</v>
      </c>
      <c r="K1552" t="s">
        <v>363</v>
      </c>
      <c r="L1552" t="s">
        <v>364</v>
      </c>
      <c r="M1552" t="s">
        <v>28</v>
      </c>
      <c r="N1552" t="s">
        <v>32</v>
      </c>
      <c r="O1552">
        <v>17447</v>
      </c>
      <c r="P1552" s="1">
        <v>41612</v>
      </c>
      <c r="Q1552">
        <f t="shared" si="69"/>
        <v>2013</v>
      </c>
      <c r="R1552" t="s">
        <v>47</v>
      </c>
      <c r="S1552" t="s">
        <v>29</v>
      </c>
      <c r="T1552" t="s">
        <v>30</v>
      </c>
      <c r="U1552" s="1">
        <v>41734</v>
      </c>
      <c r="V1552" s="2">
        <v>14900.87</v>
      </c>
    </row>
    <row r="1553" spans="1:22" x14ac:dyDescent="0.25">
      <c r="A1553" t="s">
        <v>22</v>
      </c>
      <c r="B1553" t="s">
        <v>23</v>
      </c>
      <c r="C1553" t="s">
        <v>24</v>
      </c>
      <c r="D1553" t="s">
        <v>25</v>
      </c>
      <c r="E1553" t="s">
        <v>26</v>
      </c>
      <c r="F1553" t="s">
        <v>27</v>
      </c>
      <c r="G1553" t="s">
        <v>45</v>
      </c>
      <c r="H1553" t="s">
        <v>45</v>
      </c>
      <c r="I1553" t="str">
        <f>"A"</f>
        <v>A</v>
      </c>
      <c r="J1553">
        <v>3061845</v>
      </c>
      <c r="K1553" t="s">
        <v>104</v>
      </c>
      <c r="L1553" t="s">
        <v>104</v>
      </c>
      <c r="M1553" t="s">
        <v>28</v>
      </c>
      <c r="N1553" t="s">
        <v>32</v>
      </c>
      <c r="O1553">
        <v>17882</v>
      </c>
      <c r="P1553" s="1">
        <v>41881</v>
      </c>
      <c r="Q1553">
        <f t="shared" si="69"/>
        <v>2014</v>
      </c>
      <c r="R1553" t="s">
        <v>99</v>
      </c>
      <c r="S1553" t="s">
        <v>29</v>
      </c>
      <c r="T1553" t="s">
        <v>30</v>
      </c>
      <c r="U1553" s="1">
        <v>41883</v>
      </c>
      <c r="V1553" s="2">
        <v>15000</v>
      </c>
    </row>
    <row r="1554" spans="1:22" x14ac:dyDescent="0.25">
      <c r="A1554" t="s">
        <v>22</v>
      </c>
      <c r="B1554" t="s">
        <v>23</v>
      </c>
      <c r="C1554" t="s">
        <v>24</v>
      </c>
      <c r="D1554" t="s">
        <v>25</v>
      </c>
      <c r="E1554" t="s">
        <v>26</v>
      </c>
      <c r="F1554" t="s">
        <v>27</v>
      </c>
      <c r="G1554" t="s">
        <v>45</v>
      </c>
      <c r="H1554" t="s">
        <v>45</v>
      </c>
      <c r="I1554" t="str">
        <f>"B"</f>
        <v>B</v>
      </c>
      <c r="J1554">
        <v>3074927</v>
      </c>
      <c r="K1554" t="s">
        <v>533</v>
      </c>
      <c r="L1554" t="s">
        <v>534</v>
      </c>
      <c r="M1554" t="s">
        <v>28</v>
      </c>
      <c r="N1554" t="s">
        <v>32</v>
      </c>
      <c r="O1554">
        <v>18563</v>
      </c>
      <c r="P1554" s="1">
        <v>42585</v>
      </c>
      <c r="Q1554">
        <f t="shared" si="69"/>
        <v>2016</v>
      </c>
      <c r="R1554" t="s">
        <v>79</v>
      </c>
      <c r="S1554" t="s">
        <v>29</v>
      </c>
      <c r="T1554" t="s">
        <v>30</v>
      </c>
      <c r="U1554" s="1">
        <v>42522</v>
      </c>
      <c r="V1554" s="2">
        <v>15000</v>
      </c>
    </row>
    <row r="1555" spans="1:22" x14ac:dyDescent="0.25">
      <c r="A1555" t="s">
        <v>22</v>
      </c>
      <c r="B1555" t="s">
        <v>23</v>
      </c>
      <c r="C1555" t="s">
        <v>24</v>
      </c>
      <c r="D1555" t="s">
        <v>25</v>
      </c>
      <c r="E1555" t="s">
        <v>26</v>
      </c>
      <c r="F1555" t="s">
        <v>27</v>
      </c>
      <c r="G1555" t="s">
        <v>45</v>
      </c>
      <c r="H1555" t="s">
        <v>45</v>
      </c>
      <c r="I1555" t="str">
        <f t="shared" ref="I1555:I1564" si="70">"D"</f>
        <v>D</v>
      </c>
      <c r="J1555">
        <v>120669</v>
      </c>
      <c r="K1555" t="s">
        <v>2425</v>
      </c>
      <c r="L1555" t="s">
        <v>2425</v>
      </c>
      <c r="M1555" t="s">
        <v>28</v>
      </c>
      <c r="N1555" t="s">
        <v>32</v>
      </c>
      <c r="O1555">
        <v>19166</v>
      </c>
      <c r="P1555" s="1">
        <v>43293</v>
      </c>
      <c r="Q1555">
        <f t="shared" si="69"/>
        <v>2018</v>
      </c>
      <c r="R1555" t="s">
        <v>248</v>
      </c>
      <c r="S1555" t="s">
        <v>29</v>
      </c>
      <c r="T1555" t="s">
        <v>30</v>
      </c>
      <c r="U1555" s="1">
        <v>43466</v>
      </c>
      <c r="V1555" s="2">
        <v>15000</v>
      </c>
    </row>
    <row r="1556" spans="1:22" x14ac:dyDescent="0.25">
      <c r="A1556" t="s">
        <v>22</v>
      </c>
      <c r="B1556" t="s">
        <v>23</v>
      </c>
      <c r="C1556" t="s">
        <v>24</v>
      </c>
      <c r="D1556" t="s">
        <v>25</v>
      </c>
      <c r="E1556" t="s">
        <v>26</v>
      </c>
      <c r="F1556" t="s">
        <v>27</v>
      </c>
      <c r="G1556" t="s">
        <v>45</v>
      </c>
      <c r="H1556" t="s">
        <v>45</v>
      </c>
      <c r="I1556" t="str">
        <f t="shared" si="70"/>
        <v>D</v>
      </c>
      <c r="J1556">
        <v>11761</v>
      </c>
      <c r="K1556" t="s">
        <v>2544</v>
      </c>
      <c r="L1556" t="s">
        <v>2544</v>
      </c>
      <c r="M1556" t="s">
        <v>28</v>
      </c>
      <c r="N1556" t="s">
        <v>32</v>
      </c>
      <c r="O1556">
        <v>19166</v>
      </c>
      <c r="P1556" s="1">
        <v>43293</v>
      </c>
      <c r="Q1556">
        <f t="shared" si="69"/>
        <v>2018</v>
      </c>
      <c r="R1556" t="s">
        <v>248</v>
      </c>
      <c r="S1556" t="s">
        <v>29</v>
      </c>
      <c r="T1556" t="s">
        <v>30</v>
      </c>
      <c r="U1556" s="1">
        <v>43293</v>
      </c>
      <c r="V1556" s="2">
        <v>15000</v>
      </c>
    </row>
    <row r="1557" spans="1:22" x14ac:dyDescent="0.25">
      <c r="A1557" t="s">
        <v>22</v>
      </c>
      <c r="B1557" t="s">
        <v>23</v>
      </c>
      <c r="C1557" t="s">
        <v>24</v>
      </c>
      <c r="D1557" t="s">
        <v>25</v>
      </c>
      <c r="E1557" t="s">
        <v>26</v>
      </c>
      <c r="F1557" t="s">
        <v>27</v>
      </c>
      <c r="G1557" t="s">
        <v>45</v>
      </c>
      <c r="H1557" t="s">
        <v>45</v>
      </c>
      <c r="I1557" t="str">
        <f t="shared" si="70"/>
        <v>D</v>
      </c>
      <c r="J1557">
        <v>5230</v>
      </c>
      <c r="K1557" t="s">
        <v>2574</v>
      </c>
      <c r="L1557" t="s">
        <v>2574</v>
      </c>
      <c r="M1557" t="s">
        <v>28</v>
      </c>
      <c r="N1557" t="s">
        <v>32</v>
      </c>
      <c r="O1557">
        <v>19166</v>
      </c>
      <c r="P1557" s="1">
        <v>43293</v>
      </c>
      <c r="Q1557">
        <f t="shared" si="69"/>
        <v>2018</v>
      </c>
      <c r="R1557" t="s">
        <v>248</v>
      </c>
      <c r="S1557" t="s">
        <v>29</v>
      </c>
      <c r="T1557" t="s">
        <v>30</v>
      </c>
      <c r="U1557" s="1">
        <v>43466</v>
      </c>
      <c r="V1557" s="2">
        <v>15000</v>
      </c>
    </row>
    <row r="1558" spans="1:22" x14ac:dyDescent="0.25">
      <c r="A1558" t="s">
        <v>22</v>
      </c>
      <c r="B1558" t="s">
        <v>23</v>
      </c>
      <c r="C1558" t="s">
        <v>24</v>
      </c>
      <c r="D1558" t="s">
        <v>25</v>
      </c>
      <c r="E1558" t="s">
        <v>26</v>
      </c>
      <c r="F1558" t="s">
        <v>27</v>
      </c>
      <c r="G1558" t="s">
        <v>45</v>
      </c>
      <c r="H1558" t="s">
        <v>45</v>
      </c>
      <c r="I1558" t="str">
        <f t="shared" si="70"/>
        <v>D</v>
      </c>
      <c r="J1558">
        <v>3012935</v>
      </c>
      <c r="K1558" t="s">
        <v>2449</v>
      </c>
      <c r="L1558" t="s">
        <v>2450</v>
      </c>
      <c r="M1558" t="s">
        <v>28</v>
      </c>
      <c r="N1558" t="s">
        <v>32</v>
      </c>
      <c r="O1558">
        <v>19023</v>
      </c>
      <c r="P1558" s="1">
        <v>43234</v>
      </c>
      <c r="Q1558">
        <f t="shared" si="69"/>
        <v>2018</v>
      </c>
      <c r="R1558" t="s">
        <v>34</v>
      </c>
      <c r="S1558" t="s">
        <v>29</v>
      </c>
      <c r="T1558" t="s">
        <v>30</v>
      </c>
      <c r="U1558" s="1">
        <v>43101</v>
      </c>
      <c r="V1558" s="2">
        <v>15005.31</v>
      </c>
    </row>
    <row r="1559" spans="1:22" x14ac:dyDescent="0.25">
      <c r="A1559" t="s">
        <v>22</v>
      </c>
      <c r="B1559" t="s">
        <v>23</v>
      </c>
      <c r="C1559" t="s">
        <v>24</v>
      </c>
      <c r="D1559" t="s">
        <v>25</v>
      </c>
      <c r="E1559" t="s">
        <v>26</v>
      </c>
      <c r="F1559" t="s">
        <v>27</v>
      </c>
      <c r="G1559" t="s">
        <v>45</v>
      </c>
      <c r="H1559" t="s">
        <v>45</v>
      </c>
      <c r="I1559" t="str">
        <f t="shared" si="70"/>
        <v>D</v>
      </c>
      <c r="J1559">
        <v>43851</v>
      </c>
      <c r="K1559" t="s">
        <v>2346</v>
      </c>
      <c r="L1559" t="s">
        <v>2346</v>
      </c>
      <c r="M1559" t="s">
        <v>28</v>
      </c>
      <c r="N1559" t="s">
        <v>32</v>
      </c>
      <c r="O1559">
        <v>19023</v>
      </c>
      <c r="P1559" s="1">
        <v>43234</v>
      </c>
      <c r="Q1559">
        <f t="shared" si="69"/>
        <v>2018</v>
      </c>
      <c r="R1559" t="s">
        <v>34</v>
      </c>
      <c r="S1559" t="s">
        <v>29</v>
      </c>
      <c r="T1559" t="s">
        <v>30</v>
      </c>
      <c r="U1559" s="1">
        <v>43374</v>
      </c>
      <c r="V1559" s="2">
        <v>15029.83</v>
      </c>
    </row>
    <row r="1560" spans="1:22" x14ac:dyDescent="0.25">
      <c r="A1560" t="s">
        <v>22</v>
      </c>
      <c r="B1560" t="s">
        <v>23</v>
      </c>
      <c r="C1560" t="s">
        <v>24</v>
      </c>
      <c r="D1560" t="s">
        <v>25</v>
      </c>
      <c r="E1560" t="s">
        <v>26</v>
      </c>
      <c r="F1560" t="s">
        <v>27</v>
      </c>
      <c r="G1560" t="s">
        <v>45</v>
      </c>
      <c r="H1560" t="s">
        <v>45</v>
      </c>
      <c r="I1560" t="str">
        <f t="shared" si="70"/>
        <v>D</v>
      </c>
      <c r="J1560">
        <v>16842</v>
      </c>
      <c r="K1560" t="s">
        <v>2082</v>
      </c>
      <c r="L1560" t="s">
        <v>2083</v>
      </c>
      <c r="M1560" t="s">
        <v>28</v>
      </c>
      <c r="N1560" t="s">
        <v>32</v>
      </c>
      <c r="O1560">
        <v>18841</v>
      </c>
      <c r="P1560" s="1">
        <v>42926</v>
      </c>
      <c r="Q1560">
        <f t="shared" si="69"/>
        <v>2017</v>
      </c>
      <c r="R1560" t="s">
        <v>34</v>
      </c>
      <c r="S1560" t="s">
        <v>29</v>
      </c>
      <c r="T1560" t="s">
        <v>30</v>
      </c>
      <c r="U1560" s="1">
        <v>42736</v>
      </c>
      <c r="V1560" s="2">
        <v>15050</v>
      </c>
    </row>
    <row r="1561" spans="1:22" x14ac:dyDescent="0.25">
      <c r="A1561" t="s">
        <v>22</v>
      </c>
      <c r="B1561" t="s">
        <v>23</v>
      </c>
      <c r="C1561" t="s">
        <v>24</v>
      </c>
      <c r="D1561" t="s">
        <v>25</v>
      </c>
      <c r="E1561" t="s">
        <v>26</v>
      </c>
      <c r="F1561" t="s">
        <v>27</v>
      </c>
      <c r="G1561" t="s">
        <v>45</v>
      </c>
      <c r="H1561" t="s">
        <v>45</v>
      </c>
      <c r="I1561" t="str">
        <f t="shared" si="70"/>
        <v>D</v>
      </c>
      <c r="J1561">
        <v>14381</v>
      </c>
      <c r="K1561" t="s">
        <v>811</v>
      </c>
      <c r="L1561" t="s">
        <v>2458</v>
      </c>
      <c r="M1561" t="s">
        <v>28</v>
      </c>
      <c r="N1561" t="s">
        <v>32</v>
      </c>
      <c r="O1561">
        <v>18956</v>
      </c>
      <c r="P1561" s="1">
        <v>43124</v>
      </c>
      <c r="Q1561">
        <f t="shared" si="69"/>
        <v>2018</v>
      </c>
      <c r="R1561" t="s">
        <v>216</v>
      </c>
      <c r="S1561" t="s">
        <v>29</v>
      </c>
      <c r="T1561" t="s">
        <v>30</v>
      </c>
      <c r="U1561" s="1">
        <v>43449</v>
      </c>
      <c r="V1561" s="2">
        <v>15090.39</v>
      </c>
    </row>
    <row r="1562" spans="1:22" x14ac:dyDescent="0.25">
      <c r="A1562" t="s">
        <v>22</v>
      </c>
      <c r="B1562" t="s">
        <v>23</v>
      </c>
      <c r="C1562" t="s">
        <v>24</v>
      </c>
      <c r="D1562" t="s">
        <v>25</v>
      </c>
      <c r="E1562" t="s">
        <v>26</v>
      </c>
      <c r="F1562" t="s">
        <v>27</v>
      </c>
      <c r="G1562" t="s">
        <v>45</v>
      </c>
      <c r="H1562" t="s">
        <v>45</v>
      </c>
      <c r="I1562" t="str">
        <f t="shared" si="70"/>
        <v>D</v>
      </c>
      <c r="J1562">
        <v>11400</v>
      </c>
      <c r="K1562" t="s">
        <v>2479</v>
      </c>
      <c r="L1562" t="s">
        <v>2480</v>
      </c>
      <c r="M1562" t="s">
        <v>28</v>
      </c>
      <c r="N1562" t="s">
        <v>32</v>
      </c>
      <c r="O1562">
        <v>18956</v>
      </c>
      <c r="P1562" s="1">
        <v>43124</v>
      </c>
      <c r="Q1562">
        <f t="shared" si="69"/>
        <v>2018</v>
      </c>
      <c r="R1562" t="s">
        <v>216</v>
      </c>
      <c r="S1562" t="s">
        <v>29</v>
      </c>
      <c r="T1562" t="s">
        <v>30</v>
      </c>
      <c r="U1562" s="1">
        <v>43449</v>
      </c>
      <c r="V1562" s="2">
        <v>15090.39</v>
      </c>
    </row>
    <row r="1563" spans="1:22" x14ac:dyDescent="0.25">
      <c r="A1563" t="s">
        <v>22</v>
      </c>
      <c r="B1563" t="s">
        <v>23</v>
      </c>
      <c r="C1563" t="s">
        <v>24</v>
      </c>
      <c r="D1563" t="s">
        <v>25</v>
      </c>
      <c r="E1563" t="s">
        <v>26</v>
      </c>
      <c r="F1563" t="s">
        <v>27</v>
      </c>
      <c r="G1563" t="s">
        <v>45</v>
      </c>
      <c r="H1563" t="s">
        <v>45</v>
      </c>
      <c r="I1563" t="str">
        <f t="shared" si="70"/>
        <v>D</v>
      </c>
      <c r="J1563">
        <v>107070</v>
      </c>
      <c r="K1563" t="s">
        <v>2357</v>
      </c>
      <c r="L1563" t="s">
        <v>2357</v>
      </c>
      <c r="M1563" t="s">
        <v>28</v>
      </c>
      <c r="N1563" t="s">
        <v>32</v>
      </c>
      <c r="O1563">
        <v>19023</v>
      </c>
      <c r="P1563" s="1">
        <v>43234</v>
      </c>
      <c r="Q1563">
        <f t="shared" si="69"/>
        <v>2018</v>
      </c>
      <c r="R1563" t="s">
        <v>34</v>
      </c>
      <c r="S1563" t="s">
        <v>29</v>
      </c>
      <c r="T1563" t="s">
        <v>30</v>
      </c>
      <c r="U1563" s="1">
        <v>43221</v>
      </c>
      <c r="V1563" s="2">
        <v>15098.87</v>
      </c>
    </row>
    <row r="1564" spans="1:22" x14ac:dyDescent="0.25">
      <c r="A1564" t="s">
        <v>22</v>
      </c>
      <c r="B1564" t="s">
        <v>23</v>
      </c>
      <c r="C1564" t="s">
        <v>24</v>
      </c>
      <c r="D1564" t="s">
        <v>25</v>
      </c>
      <c r="E1564" t="s">
        <v>26</v>
      </c>
      <c r="F1564" t="s">
        <v>27</v>
      </c>
      <c r="G1564" t="s">
        <v>45</v>
      </c>
      <c r="H1564" t="s">
        <v>45</v>
      </c>
      <c r="I1564" t="str">
        <f t="shared" si="70"/>
        <v>D</v>
      </c>
      <c r="J1564">
        <v>3054562</v>
      </c>
      <c r="K1564" t="s">
        <v>1575</v>
      </c>
      <c r="L1564" t="s">
        <v>1576</v>
      </c>
      <c r="M1564" t="s">
        <v>28</v>
      </c>
      <c r="N1564" t="s">
        <v>32</v>
      </c>
      <c r="O1564">
        <v>18110</v>
      </c>
      <c r="P1564" s="1">
        <v>42137</v>
      </c>
      <c r="Q1564">
        <f t="shared" si="69"/>
        <v>2015</v>
      </c>
      <c r="R1564" t="s">
        <v>34</v>
      </c>
      <c r="S1564" t="s">
        <v>29</v>
      </c>
      <c r="T1564" t="s">
        <v>30</v>
      </c>
      <c r="U1564" s="1">
        <v>42064</v>
      </c>
      <c r="V1564" s="2">
        <v>15134.14</v>
      </c>
    </row>
    <row r="1565" spans="1:22" x14ac:dyDescent="0.25">
      <c r="A1565" t="s">
        <v>22</v>
      </c>
      <c r="B1565" t="s">
        <v>23</v>
      </c>
      <c r="C1565" t="s">
        <v>24</v>
      </c>
      <c r="D1565" t="s">
        <v>25</v>
      </c>
      <c r="E1565" t="s">
        <v>26</v>
      </c>
      <c r="F1565" t="s">
        <v>27</v>
      </c>
      <c r="G1565" t="s">
        <v>45</v>
      </c>
      <c r="H1565" t="s">
        <v>45</v>
      </c>
      <c r="I1565" t="str">
        <f>"E"</f>
        <v>E</v>
      </c>
      <c r="J1565">
        <v>11822</v>
      </c>
      <c r="K1565" t="s">
        <v>3256</v>
      </c>
      <c r="L1565" t="s">
        <v>3257</v>
      </c>
      <c r="M1565" t="s">
        <v>28</v>
      </c>
      <c r="N1565" t="s">
        <v>32</v>
      </c>
      <c r="O1565">
        <v>19023</v>
      </c>
      <c r="P1565" s="1">
        <v>43234</v>
      </c>
      <c r="Q1565">
        <f t="shared" si="69"/>
        <v>2018</v>
      </c>
      <c r="R1565" t="s">
        <v>34</v>
      </c>
      <c r="S1565" t="s">
        <v>29</v>
      </c>
      <c r="T1565" t="s">
        <v>30</v>
      </c>
      <c r="U1565" s="1">
        <v>43101</v>
      </c>
      <c r="V1565" s="2">
        <v>15236.75</v>
      </c>
    </row>
    <row r="1566" spans="1:22" x14ac:dyDescent="0.25">
      <c r="A1566" t="s">
        <v>22</v>
      </c>
      <c r="B1566" t="s">
        <v>23</v>
      </c>
      <c r="C1566" t="s">
        <v>24</v>
      </c>
      <c r="D1566" t="s">
        <v>25</v>
      </c>
      <c r="E1566" t="s">
        <v>26</v>
      </c>
      <c r="F1566" t="s">
        <v>27</v>
      </c>
      <c r="G1566" t="s">
        <v>45</v>
      </c>
      <c r="H1566" t="s">
        <v>45</v>
      </c>
      <c r="I1566" t="str">
        <f>"C"</f>
        <v>C</v>
      </c>
      <c r="J1566">
        <v>127133</v>
      </c>
      <c r="K1566" t="s">
        <v>910</v>
      </c>
      <c r="L1566" t="s">
        <v>911</v>
      </c>
      <c r="M1566" t="s">
        <v>28</v>
      </c>
      <c r="N1566" t="s">
        <v>32</v>
      </c>
      <c r="O1566">
        <v>18076</v>
      </c>
      <c r="P1566" s="1">
        <v>42087</v>
      </c>
      <c r="Q1566">
        <f t="shared" si="69"/>
        <v>2015</v>
      </c>
      <c r="R1566" t="s">
        <v>34</v>
      </c>
      <c r="S1566" t="s">
        <v>29</v>
      </c>
      <c r="T1566" t="s">
        <v>30</v>
      </c>
      <c r="U1566" s="1">
        <v>42130</v>
      </c>
      <c r="V1566" s="2">
        <v>15263.6</v>
      </c>
    </row>
    <row r="1567" spans="1:22" x14ac:dyDescent="0.25">
      <c r="A1567" t="s">
        <v>22</v>
      </c>
      <c r="B1567" t="s">
        <v>23</v>
      </c>
      <c r="C1567" t="s">
        <v>24</v>
      </c>
      <c r="D1567" t="s">
        <v>25</v>
      </c>
      <c r="E1567" t="s">
        <v>26</v>
      </c>
      <c r="F1567" t="s">
        <v>27</v>
      </c>
      <c r="G1567" t="s">
        <v>45</v>
      </c>
      <c r="H1567" t="s">
        <v>45</v>
      </c>
      <c r="I1567" t="str">
        <f>"D"</f>
        <v>D</v>
      </c>
      <c r="J1567">
        <v>128433</v>
      </c>
      <c r="K1567" t="s">
        <v>1613</v>
      </c>
      <c r="L1567" t="s">
        <v>1614</v>
      </c>
      <c r="M1567" t="s">
        <v>28</v>
      </c>
      <c r="N1567" t="s">
        <v>32</v>
      </c>
      <c r="O1567">
        <v>18501</v>
      </c>
      <c r="P1567" s="1">
        <v>42400</v>
      </c>
      <c r="Q1567">
        <f t="shared" si="69"/>
        <v>2016</v>
      </c>
      <c r="R1567" t="s">
        <v>179</v>
      </c>
      <c r="S1567" t="s">
        <v>29</v>
      </c>
      <c r="T1567" t="s">
        <v>30</v>
      </c>
      <c r="U1567" s="1">
        <v>42705</v>
      </c>
      <c r="V1567" s="2">
        <v>15277.78</v>
      </c>
    </row>
    <row r="1568" spans="1:22" x14ac:dyDescent="0.25">
      <c r="A1568" t="s">
        <v>22</v>
      </c>
      <c r="B1568" t="s">
        <v>23</v>
      </c>
      <c r="C1568" t="s">
        <v>24</v>
      </c>
      <c r="D1568" t="s">
        <v>25</v>
      </c>
      <c r="E1568" t="s">
        <v>26</v>
      </c>
      <c r="F1568" t="s">
        <v>27</v>
      </c>
      <c r="G1568" t="s">
        <v>45</v>
      </c>
      <c r="H1568" t="s">
        <v>45</v>
      </c>
      <c r="I1568" t="str">
        <f>"D"</f>
        <v>D</v>
      </c>
      <c r="J1568">
        <v>126639</v>
      </c>
      <c r="K1568" t="s">
        <v>1630</v>
      </c>
      <c r="L1568" t="s">
        <v>1630</v>
      </c>
      <c r="M1568" t="s">
        <v>28</v>
      </c>
      <c r="N1568" t="s">
        <v>32</v>
      </c>
      <c r="O1568">
        <v>18501</v>
      </c>
      <c r="P1568" s="1">
        <v>42400</v>
      </c>
      <c r="Q1568">
        <f t="shared" si="69"/>
        <v>2016</v>
      </c>
      <c r="R1568" t="s">
        <v>179</v>
      </c>
      <c r="S1568" t="s">
        <v>29</v>
      </c>
      <c r="T1568" t="s">
        <v>30</v>
      </c>
      <c r="U1568" s="1">
        <v>42705</v>
      </c>
      <c r="V1568" s="2">
        <v>15277.78</v>
      </c>
    </row>
    <row r="1569" spans="1:22" x14ac:dyDescent="0.25">
      <c r="A1569" t="s">
        <v>22</v>
      </c>
      <c r="B1569" t="s">
        <v>23</v>
      </c>
      <c r="C1569" t="s">
        <v>24</v>
      </c>
      <c r="D1569" t="s">
        <v>25</v>
      </c>
      <c r="E1569" t="s">
        <v>26</v>
      </c>
      <c r="F1569" t="s">
        <v>27</v>
      </c>
      <c r="G1569" t="s">
        <v>45</v>
      </c>
      <c r="H1569" t="s">
        <v>45</v>
      </c>
      <c r="I1569" t="str">
        <f>"D"</f>
        <v>D</v>
      </c>
      <c r="J1569">
        <v>11823</v>
      </c>
      <c r="K1569" t="s">
        <v>1871</v>
      </c>
      <c r="L1569" t="s">
        <v>1872</v>
      </c>
      <c r="M1569" t="s">
        <v>28</v>
      </c>
      <c r="N1569" t="s">
        <v>32</v>
      </c>
      <c r="O1569">
        <v>18602</v>
      </c>
      <c r="P1569" s="1">
        <v>42541</v>
      </c>
      <c r="Q1569">
        <f t="shared" si="69"/>
        <v>2016</v>
      </c>
      <c r="R1569" t="s">
        <v>34</v>
      </c>
      <c r="S1569" t="s">
        <v>29</v>
      </c>
      <c r="T1569" t="s">
        <v>30</v>
      </c>
      <c r="U1569" s="1">
        <v>42370</v>
      </c>
      <c r="V1569" s="2">
        <v>15370.05</v>
      </c>
    </row>
    <row r="1570" spans="1:22" x14ac:dyDescent="0.25">
      <c r="A1570" t="s">
        <v>22</v>
      </c>
      <c r="B1570" t="s">
        <v>23</v>
      </c>
      <c r="C1570" t="s">
        <v>24</v>
      </c>
      <c r="D1570" t="s">
        <v>25</v>
      </c>
      <c r="E1570" t="s">
        <v>26</v>
      </c>
      <c r="F1570" t="s">
        <v>27</v>
      </c>
      <c r="G1570" t="s">
        <v>45</v>
      </c>
      <c r="H1570" t="s">
        <v>45</v>
      </c>
      <c r="I1570" t="str">
        <f>"C"</f>
        <v>C</v>
      </c>
      <c r="J1570">
        <v>3015657</v>
      </c>
      <c r="K1570" t="s">
        <v>1092</v>
      </c>
      <c r="L1570" t="s">
        <v>581</v>
      </c>
      <c r="M1570" t="s">
        <v>28</v>
      </c>
      <c r="N1570" t="s">
        <v>32</v>
      </c>
      <c r="O1570">
        <v>18841</v>
      </c>
      <c r="P1570" s="1">
        <v>42926</v>
      </c>
      <c r="Q1570">
        <f t="shared" si="69"/>
        <v>2017</v>
      </c>
      <c r="R1570" t="s">
        <v>34</v>
      </c>
      <c r="S1570" t="s">
        <v>29</v>
      </c>
      <c r="T1570" t="s">
        <v>30</v>
      </c>
      <c r="U1570" s="1">
        <v>42736</v>
      </c>
      <c r="V1570" s="2">
        <v>15448.68</v>
      </c>
    </row>
    <row r="1571" spans="1:22" x14ac:dyDescent="0.25">
      <c r="A1571" t="s">
        <v>22</v>
      </c>
      <c r="B1571" t="s">
        <v>23</v>
      </c>
      <c r="C1571" t="s">
        <v>24</v>
      </c>
      <c r="D1571" t="s">
        <v>25</v>
      </c>
      <c r="E1571" t="s">
        <v>26</v>
      </c>
      <c r="F1571" t="s">
        <v>27</v>
      </c>
      <c r="G1571" t="s">
        <v>45</v>
      </c>
      <c r="H1571" t="s">
        <v>45</v>
      </c>
      <c r="I1571" t="str">
        <f>"D"</f>
        <v>D</v>
      </c>
      <c r="J1571">
        <v>70214</v>
      </c>
      <c r="K1571" t="s">
        <v>1824</v>
      </c>
      <c r="L1571" t="s">
        <v>1825</v>
      </c>
      <c r="M1571" t="s">
        <v>28</v>
      </c>
      <c r="N1571" t="s">
        <v>32</v>
      </c>
      <c r="O1571">
        <v>18602</v>
      </c>
      <c r="P1571" s="1">
        <v>42541</v>
      </c>
      <c r="Q1571">
        <f t="shared" si="69"/>
        <v>2016</v>
      </c>
      <c r="R1571" t="s">
        <v>34</v>
      </c>
      <c r="S1571" t="s">
        <v>29</v>
      </c>
      <c r="T1571" t="s">
        <v>30</v>
      </c>
      <c r="U1571" s="1">
        <v>42370</v>
      </c>
      <c r="V1571" s="2">
        <v>15488.39</v>
      </c>
    </row>
    <row r="1572" spans="1:22" x14ac:dyDescent="0.25">
      <c r="A1572" t="s">
        <v>22</v>
      </c>
      <c r="B1572" t="s">
        <v>23</v>
      </c>
      <c r="C1572" t="s">
        <v>24</v>
      </c>
      <c r="D1572" t="s">
        <v>25</v>
      </c>
      <c r="E1572" t="s">
        <v>26</v>
      </c>
      <c r="F1572" t="s">
        <v>27</v>
      </c>
      <c r="G1572" t="s">
        <v>45</v>
      </c>
      <c r="H1572" t="s">
        <v>45</v>
      </c>
      <c r="I1572" t="str">
        <f>"C"</f>
        <v>C</v>
      </c>
      <c r="J1572">
        <v>106904</v>
      </c>
      <c r="K1572" t="s">
        <v>1196</v>
      </c>
      <c r="L1572" t="s">
        <v>1197</v>
      </c>
      <c r="M1572" t="s">
        <v>28</v>
      </c>
      <c r="N1572" t="s">
        <v>32</v>
      </c>
      <c r="O1572">
        <v>19023</v>
      </c>
      <c r="P1572" s="1">
        <v>43234</v>
      </c>
      <c r="Q1572">
        <f t="shared" si="69"/>
        <v>2018</v>
      </c>
      <c r="R1572" t="s">
        <v>34</v>
      </c>
      <c r="S1572" t="s">
        <v>29</v>
      </c>
      <c r="T1572" t="s">
        <v>30</v>
      </c>
      <c r="U1572" s="1">
        <v>43101</v>
      </c>
      <c r="V1572" s="2">
        <v>15626.97</v>
      </c>
    </row>
    <row r="1573" spans="1:22" x14ac:dyDescent="0.25">
      <c r="A1573" t="s">
        <v>22</v>
      </c>
      <c r="B1573" t="s">
        <v>23</v>
      </c>
      <c r="C1573" t="s">
        <v>24</v>
      </c>
      <c r="D1573" t="s">
        <v>25</v>
      </c>
      <c r="E1573" t="s">
        <v>26</v>
      </c>
      <c r="F1573" t="s">
        <v>27</v>
      </c>
      <c r="G1573" t="s">
        <v>45</v>
      </c>
      <c r="H1573" t="s">
        <v>45</v>
      </c>
      <c r="I1573" t="str">
        <f>"D"</f>
        <v>D</v>
      </c>
      <c r="J1573">
        <v>129467</v>
      </c>
      <c r="K1573" t="s">
        <v>1792</v>
      </c>
      <c r="L1573" t="s">
        <v>1792</v>
      </c>
      <c r="M1573" t="s">
        <v>28</v>
      </c>
      <c r="N1573" t="s">
        <v>32</v>
      </c>
      <c r="O1573">
        <v>18602</v>
      </c>
      <c r="P1573" s="1">
        <v>42541</v>
      </c>
      <c r="Q1573">
        <f t="shared" si="69"/>
        <v>2016</v>
      </c>
      <c r="R1573" t="s">
        <v>34</v>
      </c>
      <c r="S1573" t="s">
        <v>29</v>
      </c>
      <c r="T1573" t="s">
        <v>30</v>
      </c>
      <c r="U1573" s="1">
        <v>42370</v>
      </c>
      <c r="V1573" s="2">
        <v>15865.63</v>
      </c>
    </row>
    <row r="1574" spans="1:22" x14ac:dyDescent="0.25">
      <c r="A1574" t="s">
        <v>22</v>
      </c>
      <c r="B1574" t="s">
        <v>23</v>
      </c>
      <c r="C1574" t="s">
        <v>24</v>
      </c>
      <c r="D1574" t="s">
        <v>25</v>
      </c>
      <c r="E1574" t="s">
        <v>26</v>
      </c>
      <c r="F1574" t="s">
        <v>27</v>
      </c>
      <c r="G1574" t="s">
        <v>45</v>
      </c>
      <c r="H1574" t="s">
        <v>45</v>
      </c>
      <c r="I1574" t="str">
        <f>"D"</f>
        <v>D</v>
      </c>
      <c r="J1574">
        <v>15583</v>
      </c>
      <c r="K1574" t="s">
        <v>2179</v>
      </c>
      <c r="L1574" t="s">
        <v>2180</v>
      </c>
      <c r="M1574" t="s">
        <v>28</v>
      </c>
      <c r="N1574" t="s">
        <v>32</v>
      </c>
      <c r="O1574">
        <v>18841</v>
      </c>
      <c r="P1574" s="1">
        <v>42926</v>
      </c>
      <c r="Q1574">
        <f t="shared" si="69"/>
        <v>2017</v>
      </c>
      <c r="R1574" t="s">
        <v>34</v>
      </c>
      <c r="S1574" t="s">
        <v>29</v>
      </c>
      <c r="T1574" t="s">
        <v>30</v>
      </c>
      <c r="U1574" s="1">
        <v>42767</v>
      </c>
      <c r="V1574" s="2">
        <v>15875.09</v>
      </c>
    </row>
    <row r="1575" spans="1:22" x14ac:dyDescent="0.25">
      <c r="A1575" t="s">
        <v>22</v>
      </c>
      <c r="B1575" t="s">
        <v>23</v>
      </c>
      <c r="C1575" t="s">
        <v>24</v>
      </c>
      <c r="D1575" t="s">
        <v>25</v>
      </c>
      <c r="E1575" t="s">
        <v>26</v>
      </c>
      <c r="F1575" t="s">
        <v>27</v>
      </c>
      <c r="G1575" t="s">
        <v>45</v>
      </c>
      <c r="H1575" t="s">
        <v>45</v>
      </c>
      <c r="I1575" t="str">
        <f>"A"</f>
        <v>A</v>
      </c>
      <c r="J1575">
        <v>3043219</v>
      </c>
      <c r="K1575" t="s">
        <v>224</v>
      </c>
      <c r="L1575" t="s">
        <v>224</v>
      </c>
      <c r="M1575" t="s">
        <v>28</v>
      </c>
      <c r="N1575" t="s">
        <v>32</v>
      </c>
      <c r="O1575">
        <v>18912</v>
      </c>
      <c r="P1575" s="1">
        <v>43098</v>
      </c>
      <c r="Q1575">
        <f t="shared" si="69"/>
        <v>2017</v>
      </c>
      <c r="R1575" t="s">
        <v>99</v>
      </c>
      <c r="S1575" t="s">
        <v>29</v>
      </c>
      <c r="T1575" t="s">
        <v>30</v>
      </c>
      <c r="U1575" s="1">
        <v>43466</v>
      </c>
      <c r="V1575" s="2">
        <v>16000</v>
      </c>
    </row>
    <row r="1576" spans="1:22" x14ac:dyDescent="0.25">
      <c r="A1576" t="s">
        <v>22</v>
      </c>
      <c r="B1576" t="s">
        <v>23</v>
      </c>
      <c r="C1576" t="s">
        <v>24</v>
      </c>
      <c r="D1576" t="s">
        <v>25</v>
      </c>
      <c r="E1576" t="s">
        <v>26</v>
      </c>
      <c r="F1576" t="s">
        <v>27</v>
      </c>
      <c r="G1576" t="s">
        <v>45</v>
      </c>
      <c r="H1576" t="s">
        <v>45</v>
      </c>
      <c r="I1576" t="str">
        <f>"C"</f>
        <v>C</v>
      </c>
      <c r="J1576">
        <v>3045887</v>
      </c>
      <c r="K1576" t="s">
        <v>1362</v>
      </c>
      <c r="L1576" t="s">
        <v>1363</v>
      </c>
      <c r="M1576" t="s">
        <v>28</v>
      </c>
      <c r="N1576" t="s">
        <v>32</v>
      </c>
      <c r="O1576">
        <v>19019</v>
      </c>
      <c r="P1576" s="1">
        <v>43223</v>
      </c>
      <c r="Q1576">
        <f t="shared" si="69"/>
        <v>2018</v>
      </c>
      <c r="R1576" t="s">
        <v>167</v>
      </c>
      <c r="S1576" t="s">
        <v>29</v>
      </c>
      <c r="T1576" t="s">
        <v>30</v>
      </c>
      <c r="U1576" s="1">
        <v>43115</v>
      </c>
      <c r="V1576" s="2">
        <v>16064.48</v>
      </c>
    </row>
    <row r="1577" spans="1:22" x14ac:dyDescent="0.25">
      <c r="A1577" t="s">
        <v>22</v>
      </c>
      <c r="B1577" t="s">
        <v>23</v>
      </c>
      <c r="C1577" t="s">
        <v>24</v>
      </c>
      <c r="D1577" t="s">
        <v>25</v>
      </c>
      <c r="E1577" t="s">
        <v>26</v>
      </c>
      <c r="F1577" t="s">
        <v>27</v>
      </c>
      <c r="G1577" t="s">
        <v>45</v>
      </c>
      <c r="H1577" t="s">
        <v>45</v>
      </c>
      <c r="I1577" t="str">
        <f>"C"</f>
        <v>C</v>
      </c>
      <c r="J1577">
        <v>20273</v>
      </c>
      <c r="K1577" t="s">
        <v>1143</v>
      </c>
      <c r="L1577" t="s">
        <v>1144</v>
      </c>
      <c r="M1577" t="s">
        <v>28</v>
      </c>
      <c r="N1577" t="s">
        <v>32</v>
      </c>
      <c r="O1577">
        <v>18931</v>
      </c>
      <c r="P1577" s="1">
        <v>43070</v>
      </c>
      <c r="Q1577">
        <f t="shared" si="69"/>
        <v>2017</v>
      </c>
      <c r="R1577" t="s">
        <v>216</v>
      </c>
      <c r="S1577" t="s">
        <v>29</v>
      </c>
      <c r="T1577" t="s">
        <v>30</v>
      </c>
      <c r="U1577" s="1">
        <v>42795</v>
      </c>
      <c r="V1577" s="2">
        <v>16088.66</v>
      </c>
    </row>
    <row r="1578" spans="1:22" x14ac:dyDescent="0.25">
      <c r="A1578" t="s">
        <v>22</v>
      </c>
      <c r="B1578" t="s">
        <v>23</v>
      </c>
      <c r="C1578" t="s">
        <v>24</v>
      </c>
      <c r="D1578" t="s">
        <v>25</v>
      </c>
      <c r="E1578" t="s">
        <v>26</v>
      </c>
      <c r="F1578" t="s">
        <v>27</v>
      </c>
      <c r="G1578" t="s">
        <v>45</v>
      </c>
      <c r="H1578" t="s">
        <v>45</v>
      </c>
      <c r="I1578" t="str">
        <f>"EVER GREEN"</f>
        <v>EVER GREEN</v>
      </c>
      <c r="J1578">
        <v>43180</v>
      </c>
      <c r="K1578" t="s">
        <v>3748</v>
      </c>
      <c r="L1578" t="s">
        <v>3749</v>
      </c>
      <c r="M1578" t="s">
        <v>28</v>
      </c>
      <c r="N1578" t="s">
        <v>32</v>
      </c>
      <c r="O1578">
        <v>17889</v>
      </c>
      <c r="P1578" s="1">
        <v>41835</v>
      </c>
      <c r="Q1578">
        <f t="shared" si="69"/>
        <v>2014</v>
      </c>
      <c r="R1578" t="s">
        <v>34</v>
      </c>
      <c r="S1578" t="s">
        <v>29</v>
      </c>
      <c r="T1578" t="s">
        <v>30</v>
      </c>
      <c r="U1578" s="1">
        <v>41883</v>
      </c>
      <c r="V1578" s="2">
        <v>16096.68</v>
      </c>
    </row>
    <row r="1579" spans="1:22" x14ac:dyDescent="0.25">
      <c r="A1579" t="s">
        <v>22</v>
      </c>
      <c r="B1579" t="s">
        <v>23</v>
      </c>
      <c r="C1579" t="s">
        <v>24</v>
      </c>
      <c r="D1579" t="s">
        <v>25</v>
      </c>
      <c r="E1579" t="s">
        <v>26</v>
      </c>
      <c r="F1579" t="s">
        <v>27</v>
      </c>
      <c r="G1579" t="s">
        <v>45</v>
      </c>
      <c r="H1579" t="s">
        <v>45</v>
      </c>
      <c r="I1579" t="str">
        <f>"EVER GREEN"</f>
        <v>EVER GREEN</v>
      </c>
      <c r="J1579">
        <v>24994</v>
      </c>
      <c r="K1579" t="s">
        <v>3750</v>
      </c>
      <c r="L1579" t="s">
        <v>3751</v>
      </c>
      <c r="M1579" t="s">
        <v>28</v>
      </c>
      <c r="N1579" t="s">
        <v>32</v>
      </c>
      <c r="O1579">
        <v>17889</v>
      </c>
      <c r="P1579" s="1">
        <v>41835</v>
      </c>
      <c r="Q1579">
        <f t="shared" si="69"/>
        <v>2014</v>
      </c>
      <c r="R1579" t="s">
        <v>34</v>
      </c>
      <c r="S1579" t="s">
        <v>29</v>
      </c>
      <c r="T1579" t="s">
        <v>30</v>
      </c>
      <c r="U1579" s="1">
        <v>41883</v>
      </c>
      <c r="V1579" s="2">
        <v>16096.68</v>
      </c>
    </row>
    <row r="1580" spans="1:22" x14ac:dyDescent="0.25">
      <c r="A1580" t="s">
        <v>22</v>
      </c>
      <c r="B1580" t="s">
        <v>23</v>
      </c>
      <c r="C1580" t="s">
        <v>24</v>
      </c>
      <c r="D1580" t="s">
        <v>25</v>
      </c>
      <c r="E1580" t="s">
        <v>26</v>
      </c>
      <c r="F1580" t="s">
        <v>27</v>
      </c>
      <c r="G1580" t="s">
        <v>45</v>
      </c>
      <c r="H1580" t="s">
        <v>45</v>
      </c>
      <c r="I1580" t="str">
        <f>"EVER GREEN"</f>
        <v>EVER GREEN</v>
      </c>
      <c r="J1580">
        <v>31095</v>
      </c>
      <c r="K1580" t="s">
        <v>3755</v>
      </c>
      <c r="L1580" t="s">
        <v>2760</v>
      </c>
      <c r="M1580" t="s">
        <v>28</v>
      </c>
      <c r="N1580" t="s">
        <v>32</v>
      </c>
      <c r="O1580">
        <v>17889</v>
      </c>
      <c r="P1580" s="1">
        <v>41835</v>
      </c>
      <c r="Q1580">
        <f t="shared" si="69"/>
        <v>2014</v>
      </c>
      <c r="R1580" t="s">
        <v>34</v>
      </c>
      <c r="S1580" t="s">
        <v>29</v>
      </c>
      <c r="T1580" t="s">
        <v>30</v>
      </c>
      <c r="U1580" s="1">
        <v>41883</v>
      </c>
      <c r="V1580" s="2">
        <v>16096.68</v>
      </c>
    </row>
    <row r="1581" spans="1:22" x14ac:dyDescent="0.25">
      <c r="A1581" t="s">
        <v>22</v>
      </c>
      <c r="B1581" t="s">
        <v>23</v>
      </c>
      <c r="C1581" t="s">
        <v>24</v>
      </c>
      <c r="D1581" t="s">
        <v>25</v>
      </c>
      <c r="E1581" t="s">
        <v>26</v>
      </c>
      <c r="F1581" t="s">
        <v>27</v>
      </c>
      <c r="G1581" t="s">
        <v>45</v>
      </c>
      <c r="H1581" t="s">
        <v>45</v>
      </c>
      <c r="I1581" t="str">
        <f>"B"</f>
        <v>B</v>
      </c>
      <c r="J1581">
        <v>3030556</v>
      </c>
      <c r="K1581" t="s">
        <v>661</v>
      </c>
      <c r="L1581" t="s">
        <v>662</v>
      </c>
      <c r="M1581" t="s">
        <v>28</v>
      </c>
      <c r="N1581" t="s">
        <v>32</v>
      </c>
      <c r="O1581">
        <v>18938</v>
      </c>
      <c r="P1581" s="1">
        <v>43131</v>
      </c>
      <c r="Q1581">
        <f t="shared" si="69"/>
        <v>2018</v>
      </c>
      <c r="R1581" t="s">
        <v>179</v>
      </c>
      <c r="S1581" t="s">
        <v>29</v>
      </c>
      <c r="T1581" t="s">
        <v>30</v>
      </c>
      <c r="U1581" s="1">
        <v>43345</v>
      </c>
      <c r="V1581" s="2">
        <v>16216.21</v>
      </c>
    </row>
    <row r="1582" spans="1:22" x14ac:dyDescent="0.25">
      <c r="A1582" t="s">
        <v>22</v>
      </c>
      <c r="B1582" t="s">
        <v>23</v>
      </c>
      <c r="C1582" t="s">
        <v>24</v>
      </c>
      <c r="D1582" t="s">
        <v>25</v>
      </c>
      <c r="E1582" t="s">
        <v>26</v>
      </c>
      <c r="F1582" t="s">
        <v>27</v>
      </c>
      <c r="G1582" t="s">
        <v>45</v>
      </c>
      <c r="H1582" t="s">
        <v>45</v>
      </c>
      <c r="I1582" t="str">
        <f>"B"</f>
        <v>B</v>
      </c>
      <c r="J1582">
        <v>3013255</v>
      </c>
      <c r="K1582" t="s">
        <v>699</v>
      </c>
      <c r="L1582" t="s">
        <v>700</v>
      </c>
      <c r="M1582" t="s">
        <v>28</v>
      </c>
      <c r="N1582" t="s">
        <v>32</v>
      </c>
      <c r="O1582">
        <v>18938</v>
      </c>
      <c r="P1582" s="1">
        <v>43131</v>
      </c>
      <c r="Q1582">
        <f t="shared" si="69"/>
        <v>2018</v>
      </c>
      <c r="R1582" t="s">
        <v>179</v>
      </c>
      <c r="S1582" t="s">
        <v>29</v>
      </c>
      <c r="T1582" t="s">
        <v>30</v>
      </c>
      <c r="U1582" s="1">
        <v>43347</v>
      </c>
      <c r="V1582" s="2">
        <v>16216.21</v>
      </c>
    </row>
    <row r="1583" spans="1:22" x14ac:dyDescent="0.25">
      <c r="A1583" t="s">
        <v>22</v>
      </c>
      <c r="B1583" t="s">
        <v>23</v>
      </c>
      <c r="C1583" t="s">
        <v>24</v>
      </c>
      <c r="D1583" t="s">
        <v>25</v>
      </c>
      <c r="E1583" t="s">
        <v>26</v>
      </c>
      <c r="F1583" t="s">
        <v>27</v>
      </c>
      <c r="G1583" t="s">
        <v>45</v>
      </c>
      <c r="H1583" t="s">
        <v>45</v>
      </c>
      <c r="I1583" t="str">
        <f>"C"</f>
        <v>C</v>
      </c>
      <c r="J1583">
        <v>3030557</v>
      </c>
      <c r="K1583" t="s">
        <v>1396</v>
      </c>
      <c r="L1583" t="s">
        <v>1397</v>
      </c>
      <c r="M1583" t="s">
        <v>28</v>
      </c>
      <c r="N1583" t="s">
        <v>32</v>
      </c>
      <c r="O1583">
        <v>18938</v>
      </c>
      <c r="P1583" s="1">
        <v>43131</v>
      </c>
      <c r="Q1583">
        <f t="shared" si="69"/>
        <v>2018</v>
      </c>
      <c r="R1583" t="s">
        <v>179</v>
      </c>
      <c r="S1583" t="s">
        <v>29</v>
      </c>
      <c r="T1583" t="s">
        <v>30</v>
      </c>
      <c r="U1583" s="1">
        <v>43128</v>
      </c>
      <c r="V1583" s="2">
        <v>16216.21</v>
      </c>
    </row>
    <row r="1584" spans="1:22" x14ac:dyDescent="0.25">
      <c r="A1584" t="s">
        <v>22</v>
      </c>
      <c r="B1584" t="s">
        <v>23</v>
      </c>
      <c r="C1584" t="s">
        <v>24</v>
      </c>
      <c r="D1584" t="s">
        <v>25</v>
      </c>
      <c r="E1584" t="s">
        <v>26</v>
      </c>
      <c r="F1584" t="s">
        <v>27</v>
      </c>
      <c r="G1584" t="s">
        <v>45</v>
      </c>
      <c r="H1584" t="s">
        <v>45</v>
      </c>
      <c r="I1584" t="str">
        <f t="shared" ref="I1584:I1590" si="71">"D"</f>
        <v>D</v>
      </c>
      <c r="J1584">
        <v>3027557</v>
      </c>
      <c r="K1584" t="s">
        <v>1999</v>
      </c>
      <c r="L1584" t="s">
        <v>2000</v>
      </c>
      <c r="M1584" t="s">
        <v>28</v>
      </c>
      <c r="N1584" t="s">
        <v>32</v>
      </c>
      <c r="O1584">
        <v>18739</v>
      </c>
      <c r="P1584" s="1">
        <v>42766</v>
      </c>
      <c r="Q1584">
        <f t="shared" si="69"/>
        <v>2017</v>
      </c>
      <c r="R1584" t="s">
        <v>179</v>
      </c>
      <c r="S1584" t="s">
        <v>29</v>
      </c>
      <c r="T1584" t="s">
        <v>30</v>
      </c>
      <c r="U1584" s="1">
        <v>42865</v>
      </c>
      <c r="V1584" s="2">
        <v>16216.21</v>
      </c>
    </row>
    <row r="1585" spans="1:22" x14ac:dyDescent="0.25">
      <c r="A1585" t="s">
        <v>22</v>
      </c>
      <c r="B1585" t="s">
        <v>23</v>
      </c>
      <c r="C1585" t="s">
        <v>24</v>
      </c>
      <c r="D1585" t="s">
        <v>25</v>
      </c>
      <c r="E1585" t="s">
        <v>26</v>
      </c>
      <c r="F1585" t="s">
        <v>27</v>
      </c>
      <c r="G1585" t="s">
        <v>45</v>
      </c>
      <c r="H1585" t="s">
        <v>45</v>
      </c>
      <c r="I1585" t="str">
        <f t="shared" si="71"/>
        <v>D</v>
      </c>
      <c r="J1585">
        <v>112279</v>
      </c>
      <c r="K1585" t="s">
        <v>2043</v>
      </c>
      <c r="L1585" t="s">
        <v>2043</v>
      </c>
      <c r="M1585" t="s">
        <v>28</v>
      </c>
      <c r="N1585" t="s">
        <v>32</v>
      </c>
      <c r="O1585">
        <v>18739</v>
      </c>
      <c r="P1585" s="1">
        <v>42766</v>
      </c>
      <c r="Q1585">
        <f t="shared" si="69"/>
        <v>2017</v>
      </c>
      <c r="R1585" t="s">
        <v>179</v>
      </c>
      <c r="S1585" t="s">
        <v>29</v>
      </c>
      <c r="T1585" t="s">
        <v>30</v>
      </c>
      <c r="U1585" s="1">
        <v>42861</v>
      </c>
      <c r="V1585" s="2">
        <v>16216.21</v>
      </c>
    </row>
    <row r="1586" spans="1:22" x14ac:dyDescent="0.25">
      <c r="A1586" t="s">
        <v>22</v>
      </c>
      <c r="B1586" t="s">
        <v>23</v>
      </c>
      <c r="C1586" t="s">
        <v>24</v>
      </c>
      <c r="D1586" t="s">
        <v>25</v>
      </c>
      <c r="E1586" t="s">
        <v>26</v>
      </c>
      <c r="F1586" t="s">
        <v>27</v>
      </c>
      <c r="G1586" t="s">
        <v>45</v>
      </c>
      <c r="H1586" t="s">
        <v>45</v>
      </c>
      <c r="I1586" t="str">
        <f t="shared" si="71"/>
        <v>D</v>
      </c>
      <c r="J1586">
        <v>3027577</v>
      </c>
      <c r="K1586" t="s">
        <v>2198</v>
      </c>
      <c r="L1586" t="s">
        <v>2198</v>
      </c>
      <c r="M1586" t="s">
        <v>28</v>
      </c>
      <c r="N1586" t="s">
        <v>32</v>
      </c>
      <c r="O1586">
        <v>18739</v>
      </c>
      <c r="P1586" s="1">
        <v>42766</v>
      </c>
      <c r="Q1586">
        <f t="shared" si="69"/>
        <v>2017</v>
      </c>
      <c r="R1586" t="s">
        <v>179</v>
      </c>
      <c r="S1586" t="s">
        <v>29</v>
      </c>
      <c r="T1586" t="s">
        <v>30</v>
      </c>
      <c r="U1586" s="1">
        <v>42972</v>
      </c>
      <c r="V1586" s="2">
        <v>16216.21</v>
      </c>
    </row>
    <row r="1587" spans="1:22" x14ac:dyDescent="0.25">
      <c r="A1587" t="s">
        <v>22</v>
      </c>
      <c r="B1587" t="s">
        <v>23</v>
      </c>
      <c r="C1587" t="s">
        <v>24</v>
      </c>
      <c r="D1587" t="s">
        <v>25</v>
      </c>
      <c r="E1587" t="s">
        <v>26</v>
      </c>
      <c r="F1587" t="s">
        <v>27</v>
      </c>
      <c r="G1587" t="s">
        <v>45</v>
      </c>
      <c r="H1587" t="s">
        <v>45</v>
      </c>
      <c r="I1587" t="str">
        <f t="shared" si="71"/>
        <v>D</v>
      </c>
      <c r="J1587">
        <v>3048240</v>
      </c>
      <c r="K1587" t="s">
        <v>2614</v>
      </c>
      <c r="L1587" t="s">
        <v>2615</v>
      </c>
      <c r="M1587" t="s">
        <v>28</v>
      </c>
      <c r="N1587" t="s">
        <v>32</v>
      </c>
      <c r="O1587">
        <v>18938</v>
      </c>
      <c r="P1587" s="1">
        <v>43131</v>
      </c>
      <c r="Q1587">
        <f t="shared" si="69"/>
        <v>2018</v>
      </c>
      <c r="R1587" t="s">
        <v>179</v>
      </c>
      <c r="S1587" t="s">
        <v>29</v>
      </c>
      <c r="T1587" t="s">
        <v>30</v>
      </c>
      <c r="U1587" s="1">
        <v>43349</v>
      </c>
      <c r="V1587" s="2">
        <v>16216.21</v>
      </c>
    </row>
    <row r="1588" spans="1:22" x14ac:dyDescent="0.25">
      <c r="A1588" t="s">
        <v>22</v>
      </c>
      <c r="B1588" t="s">
        <v>23</v>
      </c>
      <c r="C1588" t="s">
        <v>24</v>
      </c>
      <c r="D1588" t="s">
        <v>25</v>
      </c>
      <c r="E1588" t="s">
        <v>26</v>
      </c>
      <c r="F1588" t="s">
        <v>27</v>
      </c>
      <c r="G1588" t="s">
        <v>45</v>
      </c>
      <c r="H1588" t="s">
        <v>45</v>
      </c>
      <c r="I1588" t="str">
        <f t="shared" si="71"/>
        <v>D</v>
      </c>
      <c r="J1588">
        <v>3016090</v>
      </c>
      <c r="K1588" t="s">
        <v>2660</v>
      </c>
      <c r="L1588" t="s">
        <v>2660</v>
      </c>
      <c r="M1588" t="s">
        <v>28</v>
      </c>
      <c r="N1588" t="s">
        <v>32</v>
      </c>
      <c r="O1588">
        <v>18938</v>
      </c>
      <c r="P1588" s="1">
        <v>43131</v>
      </c>
      <c r="Q1588">
        <f t="shared" si="69"/>
        <v>2018</v>
      </c>
      <c r="R1588" t="s">
        <v>179</v>
      </c>
      <c r="S1588" t="s">
        <v>29</v>
      </c>
      <c r="T1588" t="s">
        <v>30</v>
      </c>
      <c r="U1588" s="1">
        <v>43163</v>
      </c>
      <c r="V1588" s="2">
        <v>16216.21</v>
      </c>
    </row>
    <row r="1589" spans="1:22" x14ac:dyDescent="0.25">
      <c r="A1589" t="s">
        <v>22</v>
      </c>
      <c r="B1589" t="s">
        <v>23</v>
      </c>
      <c r="C1589" t="s">
        <v>24</v>
      </c>
      <c r="D1589" t="s">
        <v>25</v>
      </c>
      <c r="E1589" t="s">
        <v>26</v>
      </c>
      <c r="F1589" t="s">
        <v>27</v>
      </c>
      <c r="G1589" t="s">
        <v>45</v>
      </c>
      <c r="H1589" t="s">
        <v>45</v>
      </c>
      <c r="I1589" t="str">
        <f t="shared" si="71"/>
        <v>D</v>
      </c>
      <c r="J1589">
        <v>3030555</v>
      </c>
      <c r="K1589" t="s">
        <v>2676</v>
      </c>
      <c r="L1589" t="s">
        <v>2676</v>
      </c>
      <c r="M1589" t="s">
        <v>28</v>
      </c>
      <c r="N1589" t="s">
        <v>32</v>
      </c>
      <c r="O1589">
        <v>18938</v>
      </c>
      <c r="P1589" s="1">
        <v>43131</v>
      </c>
      <c r="Q1589">
        <f t="shared" si="69"/>
        <v>2018</v>
      </c>
      <c r="R1589" t="s">
        <v>179</v>
      </c>
      <c r="S1589" t="s">
        <v>29</v>
      </c>
      <c r="T1589" t="s">
        <v>30</v>
      </c>
      <c r="U1589" s="1">
        <v>43142</v>
      </c>
      <c r="V1589" s="2">
        <v>16216.21</v>
      </c>
    </row>
    <row r="1590" spans="1:22" x14ac:dyDescent="0.25">
      <c r="A1590" t="s">
        <v>22</v>
      </c>
      <c r="B1590" t="s">
        <v>23</v>
      </c>
      <c r="C1590" t="s">
        <v>24</v>
      </c>
      <c r="D1590" t="s">
        <v>25</v>
      </c>
      <c r="E1590" t="s">
        <v>26</v>
      </c>
      <c r="F1590" t="s">
        <v>27</v>
      </c>
      <c r="G1590" t="s">
        <v>45</v>
      </c>
      <c r="H1590" t="s">
        <v>45</v>
      </c>
      <c r="I1590" t="str">
        <f t="shared" si="71"/>
        <v>D</v>
      </c>
      <c r="J1590">
        <v>3013911</v>
      </c>
      <c r="K1590" t="s">
        <v>2679</v>
      </c>
      <c r="L1590" t="s">
        <v>2679</v>
      </c>
      <c r="M1590" t="s">
        <v>28</v>
      </c>
      <c r="N1590" t="s">
        <v>32</v>
      </c>
      <c r="O1590">
        <v>18938</v>
      </c>
      <c r="P1590" s="1">
        <v>43131</v>
      </c>
      <c r="Q1590">
        <f t="shared" si="69"/>
        <v>2018</v>
      </c>
      <c r="R1590" t="s">
        <v>179</v>
      </c>
      <c r="S1590" t="s">
        <v>29</v>
      </c>
      <c r="T1590" t="s">
        <v>30</v>
      </c>
      <c r="U1590" s="1">
        <v>43188</v>
      </c>
      <c r="V1590" s="2">
        <v>16216.21</v>
      </c>
    </row>
    <row r="1591" spans="1:22" x14ac:dyDescent="0.25">
      <c r="A1591" t="s">
        <v>22</v>
      </c>
      <c r="B1591" t="s">
        <v>23</v>
      </c>
      <c r="C1591" t="s">
        <v>24</v>
      </c>
      <c r="D1591" t="s">
        <v>25</v>
      </c>
      <c r="E1591" t="s">
        <v>26</v>
      </c>
      <c r="F1591" t="s">
        <v>27</v>
      </c>
      <c r="G1591" t="s">
        <v>45</v>
      </c>
      <c r="H1591" t="s">
        <v>45</v>
      </c>
      <c r="I1591" t="str">
        <f>"B"</f>
        <v>B</v>
      </c>
      <c r="J1591">
        <v>116581</v>
      </c>
      <c r="K1591" t="s">
        <v>608</v>
      </c>
      <c r="L1591" t="s">
        <v>609</v>
      </c>
      <c r="M1591" t="s">
        <v>28</v>
      </c>
      <c r="N1591" t="s">
        <v>32</v>
      </c>
      <c r="O1591">
        <v>18739</v>
      </c>
      <c r="P1591" s="1">
        <v>42766</v>
      </c>
      <c r="Q1591">
        <f t="shared" si="69"/>
        <v>2017</v>
      </c>
      <c r="R1591" t="s">
        <v>179</v>
      </c>
      <c r="S1591" t="s">
        <v>29</v>
      </c>
      <c r="T1591" t="s">
        <v>30</v>
      </c>
      <c r="U1591" s="1">
        <v>42809</v>
      </c>
      <c r="V1591" s="2">
        <v>16216.22</v>
      </c>
    </row>
    <row r="1592" spans="1:22" x14ac:dyDescent="0.25">
      <c r="A1592" t="s">
        <v>22</v>
      </c>
      <c r="B1592" t="s">
        <v>23</v>
      </c>
      <c r="C1592" t="s">
        <v>24</v>
      </c>
      <c r="D1592" t="s">
        <v>25</v>
      </c>
      <c r="E1592" t="s">
        <v>26</v>
      </c>
      <c r="F1592" t="s">
        <v>27</v>
      </c>
      <c r="G1592" t="s">
        <v>45</v>
      </c>
      <c r="H1592" t="s">
        <v>45</v>
      </c>
      <c r="I1592" t="str">
        <f t="shared" ref="I1592:I1597" si="72">"C"</f>
        <v>C</v>
      </c>
      <c r="J1592">
        <v>109486</v>
      </c>
      <c r="K1592" t="s">
        <v>1104</v>
      </c>
      <c r="L1592" t="s">
        <v>1105</v>
      </c>
      <c r="M1592" t="s">
        <v>28</v>
      </c>
      <c r="N1592" t="s">
        <v>32</v>
      </c>
      <c r="O1592">
        <v>18739</v>
      </c>
      <c r="P1592" s="1">
        <v>42766</v>
      </c>
      <c r="Q1592">
        <f t="shared" si="69"/>
        <v>2017</v>
      </c>
      <c r="R1592" t="s">
        <v>179</v>
      </c>
      <c r="S1592" t="s">
        <v>29</v>
      </c>
      <c r="T1592" t="s">
        <v>30</v>
      </c>
      <c r="U1592" s="1">
        <v>43034</v>
      </c>
      <c r="V1592" s="2">
        <v>16216.22</v>
      </c>
    </row>
    <row r="1593" spans="1:22" x14ac:dyDescent="0.25">
      <c r="A1593" t="s">
        <v>22</v>
      </c>
      <c r="B1593" t="s">
        <v>23</v>
      </c>
      <c r="C1593" t="s">
        <v>24</v>
      </c>
      <c r="D1593" t="s">
        <v>25</v>
      </c>
      <c r="E1593" t="s">
        <v>26</v>
      </c>
      <c r="F1593" t="s">
        <v>27</v>
      </c>
      <c r="G1593" t="s">
        <v>45</v>
      </c>
      <c r="H1593" t="s">
        <v>45</v>
      </c>
      <c r="I1593" t="str">
        <f t="shared" si="72"/>
        <v>C</v>
      </c>
      <c r="J1593">
        <v>127084</v>
      </c>
      <c r="K1593" t="s">
        <v>1106</v>
      </c>
      <c r="L1593" t="s">
        <v>1107</v>
      </c>
      <c r="M1593" t="s">
        <v>28</v>
      </c>
      <c r="N1593" t="s">
        <v>32</v>
      </c>
      <c r="O1593">
        <v>18739</v>
      </c>
      <c r="P1593" s="1">
        <v>42766</v>
      </c>
      <c r="Q1593">
        <f t="shared" si="69"/>
        <v>2017</v>
      </c>
      <c r="R1593" t="s">
        <v>179</v>
      </c>
      <c r="S1593" t="s">
        <v>29</v>
      </c>
      <c r="T1593" t="s">
        <v>30</v>
      </c>
      <c r="U1593" s="1">
        <v>42831</v>
      </c>
      <c r="V1593" s="2">
        <v>16216.22</v>
      </c>
    </row>
    <row r="1594" spans="1:22" x14ac:dyDescent="0.25">
      <c r="A1594" t="s">
        <v>22</v>
      </c>
      <c r="B1594" t="s">
        <v>23</v>
      </c>
      <c r="C1594" t="s">
        <v>24</v>
      </c>
      <c r="D1594" t="s">
        <v>25</v>
      </c>
      <c r="E1594" t="s">
        <v>26</v>
      </c>
      <c r="F1594" t="s">
        <v>27</v>
      </c>
      <c r="G1594" t="s">
        <v>45</v>
      </c>
      <c r="H1594" t="s">
        <v>45</v>
      </c>
      <c r="I1594" t="str">
        <f t="shared" si="72"/>
        <v>C</v>
      </c>
      <c r="J1594">
        <v>3038466</v>
      </c>
      <c r="K1594" t="s">
        <v>1127</v>
      </c>
      <c r="L1594" t="s">
        <v>1127</v>
      </c>
      <c r="M1594" t="s">
        <v>28</v>
      </c>
      <c r="N1594" t="s">
        <v>32</v>
      </c>
      <c r="O1594">
        <v>18739</v>
      </c>
      <c r="P1594" s="1">
        <v>42766</v>
      </c>
      <c r="Q1594">
        <f t="shared" si="69"/>
        <v>2017</v>
      </c>
      <c r="R1594" t="s">
        <v>179</v>
      </c>
      <c r="S1594" t="s">
        <v>29</v>
      </c>
      <c r="T1594" t="s">
        <v>30</v>
      </c>
      <c r="U1594" s="1">
        <v>43032</v>
      </c>
      <c r="V1594" s="2">
        <v>16216.22</v>
      </c>
    </row>
    <row r="1595" spans="1:22" x14ac:dyDescent="0.25">
      <c r="A1595" t="s">
        <v>22</v>
      </c>
      <c r="B1595" t="s">
        <v>23</v>
      </c>
      <c r="C1595" t="s">
        <v>24</v>
      </c>
      <c r="D1595" t="s">
        <v>25</v>
      </c>
      <c r="E1595" t="s">
        <v>26</v>
      </c>
      <c r="F1595" t="s">
        <v>27</v>
      </c>
      <c r="G1595" t="s">
        <v>45</v>
      </c>
      <c r="H1595" t="s">
        <v>45</v>
      </c>
      <c r="I1595" t="str">
        <f t="shared" si="72"/>
        <v>C</v>
      </c>
      <c r="J1595">
        <v>129967</v>
      </c>
      <c r="K1595" t="s">
        <v>1137</v>
      </c>
      <c r="L1595" t="s">
        <v>1138</v>
      </c>
      <c r="M1595" t="s">
        <v>28</v>
      </c>
      <c r="N1595" t="s">
        <v>32</v>
      </c>
      <c r="O1595">
        <v>18739</v>
      </c>
      <c r="P1595" s="1">
        <v>42766</v>
      </c>
      <c r="Q1595">
        <f t="shared" si="69"/>
        <v>2017</v>
      </c>
      <c r="R1595" t="s">
        <v>179</v>
      </c>
      <c r="S1595" t="s">
        <v>29</v>
      </c>
      <c r="T1595" t="s">
        <v>30</v>
      </c>
      <c r="U1595" s="1">
        <v>42825</v>
      </c>
      <c r="V1595" s="2">
        <v>16216.22</v>
      </c>
    </row>
    <row r="1596" spans="1:22" x14ac:dyDescent="0.25">
      <c r="A1596" t="s">
        <v>22</v>
      </c>
      <c r="B1596" t="s">
        <v>23</v>
      </c>
      <c r="C1596" t="s">
        <v>24</v>
      </c>
      <c r="D1596" t="s">
        <v>25</v>
      </c>
      <c r="E1596" t="s">
        <v>26</v>
      </c>
      <c r="F1596" t="s">
        <v>27</v>
      </c>
      <c r="G1596" t="s">
        <v>45</v>
      </c>
      <c r="H1596" t="s">
        <v>45</v>
      </c>
      <c r="I1596" t="str">
        <f t="shared" si="72"/>
        <v>C</v>
      </c>
      <c r="J1596">
        <v>113416</v>
      </c>
      <c r="K1596" t="s">
        <v>1170</v>
      </c>
      <c r="L1596" t="s">
        <v>1171</v>
      </c>
      <c r="M1596" t="s">
        <v>28</v>
      </c>
      <c r="N1596" t="s">
        <v>32</v>
      </c>
      <c r="O1596">
        <v>18739</v>
      </c>
      <c r="P1596" s="1">
        <v>42766</v>
      </c>
      <c r="Q1596">
        <f t="shared" si="69"/>
        <v>2017</v>
      </c>
      <c r="R1596" t="s">
        <v>179</v>
      </c>
      <c r="S1596" t="s">
        <v>29</v>
      </c>
      <c r="T1596" t="s">
        <v>30</v>
      </c>
      <c r="U1596" s="1">
        <v>42825</v>
      </c>
      <c r="V1596" s="2">
        <v>16216.22</v>
      </c>
    </row>
    <row r="1597" spans="1:22" x14ac:dyDescent="0.25">
      <c r="A1597" t="s">
        <v>22</v>
      </c>
      <c r="B1597" t="s">
        <v>23</v>
      </c>
      <c r="C1597" t="s">
        <v>24</v>
      </c>
      <c r="D1597" t="s">
        <v>25</v>
      </c>
      <c r="E1597" t="s">
        <v>26</v>
      </c>
      <c r="F1597" t="s">
        <v>27</v>
      </c>
      <c r="G1597" t="s">
        <v>45</v>
      </c>
      <c r="H1597" t="s">
        <v>45</v>
      </c>
      <c r="I1597" t="str">
        <f t="shared" si="72"/>
        <v>C</v>
      </c>
      <c r="J1597">
        <v>3088891</v>
      </c>
      <c r="K1597" t="s">
        <v>1203</v>
      </c>
      <c r="L1597" t="s">
        <v>1204</v>
      </c>
      <c r="M1597" t="s">
        <v>28</v>
      </c>
      <c r="N1597" t="s">
        <v>32</v>
      </c>
      <c r="O1597">
        <v>19245</v>
      </c>
      <c r="P1597" s="1">
        <v>43455</v>
      </c>
      <c r="Q1597">
        <f t="shared" si="69"/>
        <v>2018</v>
      </c>
      <c r="R1597" t="s">
        <v>1205</v>
      </c>
      <c r="S1597" t="s">
        <v>29</v>
      </c>
      <c r="T1597" t="s">
        <v>30</v>
      </c>
      <c r="U1597" s="1">
        <v>43456</v>
      </c>
      <c r="V1597" s="2">
        <v>16216.22</v>
      </c>
    </row>
    <row r="1598" spans="1:22" x14ac:dyDescent="0.25">
      <c r="A1598" t="s">
        <v>22</v>
      </c>
      <c r="B1598" t="s">
        <v>23</v>
      </c>
      <c r="C1598" t="s">
        <v>24</v>
      </c>
      <c r="D1598" t="s">
        <v>25</v>
      </c>
      <c r="E1598" t="s">
        <v>26</v>
      </c>
      <c r="F1598" t="s">
        <v>27</v>
      </c>
      <c r="G1598" t="s">
        <v>45</v>
      </c>
      <c r="H1598" t="s">
        <v>45</v>
      </c>
      <c r="I1598" t="str">
        <f t="shared" ref="I1598:I1604" si="73">"D"</f>
        <v>D</v>
      </c>
      <c r="J1598">
        <v>114173</v>
      </c>
      <c r="K1598" t="s">
        <v>2044</v>
      </c>
      <c r="L1598" t="s">
        <v>2045</v>
      </c>
      <c r="M1598" t="s">
        <v>28</v>
      </c>
      <c r="N1598" t="s">
        <v>32</v>
      </c>
      <c r="O1598">
        <v>18739</v>
      </c>
      <c r="P1598" s="1">
        <v>42766</v>
      </c>
      <c r="Q1598">
        <f t="shared" si="69"/>
        <v>2017</v>
      </c>
      <c r="R1598" t="s">
        <v>179</v>
      </c>
      <c r="S1598" t="s">
        <v>29</v>
      </c>
      <c r="T1598" t="s">
        <v>30</v>
      </c>
      <c r="U1598" s="1">
        <v>42825</v>
      </c>
      <c r="V1598" s="2">
        <v>16216.22</v>
      </c>
    </row>
    <row r="1599" spans="1:22" x14ac:dyDescent="0.25">
      <c r="A1599" t="s">
        <v>22</v>
      </c>
      <c r="B1599" t="s">
        <v>23</v>
      </c>
      <c r="C1599" t="s">
        <v>24</v>
      </c>
      <c r="D1599" t="s">
        <v>25</v>
      </c>
      <c r="E1599" t="s">
        <v>26</v>
      </c>
      <c r="F1599" t="s">
        <v>27</v>
      </c>
      <c r="G1599" t="s">
        <v>45</v>
      </c>
      <c r="H1599" t="s">
        <v>45</v>
      </c>
      <c r="I1599" t="str">
        <f t="shared" si="73"/>
        <v>D</v>
      </c>
      <c r="J1599">
        <v>3016430</v>
      </c>
      <c r="K1599" t="s">
        <v>2055</v>
      </c>
      <c r="L1599" t="s">
        <v>2055</v>
      </c>
      <c r="M1599" t="s">
        <v>28</v>
      </c>
      <c r="N1599" t="s">
        <v>32</v>
      </c>
      <c r="O1599">
        <v>18739</v>
      </c>
      <c r="P1599" s="1">
        <v>42766</v>
      </c>
      <c r="Q1599">
        <f t="shared" si="69"/>
        <v>2017</v>
      </c>
      <c r="R1599" t="s">
        <v>179</v>
      </c>
      <c r="S1599" t="s">
        <v>29</v>
      </c>
      <c r="T1599" t="s">
        <v>30</v>
      </c>
      <c r="U1599" s="1">
        <v>42820</v>
      </c>
      <c r="V1599" s="2">
        <v>16216.22</v>
      </c>
    </row>
    <row r="1600" spans="1:22" x14ac:dyDescent="0.25">
      <c r="A1600" t="s">
        <v>22</v>
      </c>
      <c r="B1600" t="s">
        <v>23</v>
      </c>
      <c r="C1600" t="s">
        <v>24</v>
      </c>
      <c r="D1600" t="s">
        <v>25</v>
      </c>
      <c r="E1600" t="s">
        <v>26</v>
      </c>
      <c r="F1600" t="s">
        <v>27</v>
      </c>
      <c r="G1600" t="s">
        <v>45</v>
      </c>
      <c r="H1600" t="s">
        <v>45</v>
      </c>
      <c r="I1600" t="str">
        <f t="shared" si="73"/>
        <v>D</v>
      </c>
      <c r="J1600">
        <v>3041340</v>
      </c>
      <c r="K1600" t="s">
        <v>2636</v>
      </c>
      <c r="L1600" t="s">
        <v>2637</v>
      </c>
      <c r="M1600" t="s">
        <v>28</v>
      </c>
      <c r="N1600" t="s">
        <v>32</v>
      </c>
      <c r="O1600">
        <v>18938</v>
      </c>
      <c r="P1600" s="1">
        <v>43131</v>
      </c>
      <c r="Q1600">
        <f t="shared" si="69"/>
        <v>2018</v>
      </c>
      <c r="R1600" t="s">
        <v>179</v>
      </c>
      <c r="S1600" t="s">
        <v>29</v>
      </c>
      <c r="T1600" t="s">
        <v>30</v>
      </c>
      <c r="U1600" s="1">
        <v>43338</v>
      </c>
      <c r="V1600" s="2">
        <v>16216.22</v>
      </c>
    </row>
    <row r="1601" spans="1:22" x14ac:dyDescent="0.25">
      <c r="A1601" t="s">
        <v>22</v>
      </c>
      <c r="B1601" t="s">
        <v>23</v>
      </c>
      <c r="C1601" t="s">
        <v>24</v>
      </c>
      <c r="D1601" t="s">
        <v>25</v>
      </c>
      <c r="E1601" t="s">
        <v>26</v>
      </c>
      <c r="F1601" t="s">
        <v>27</v>
      </c>
      <c r="G1601" t="s">
        <v>45</v>
      </c>
      <c r="H1601" t="s">
        <v>45</v>
      </c>
      <c r="I1601" t="str">
        <f t="shared" si="73"/>
        <v>D</v>
      </c>
      <c r="J1601">
        <v>3039337</v>
      </c>
      <c r="K1601" t="s">
        <v>1522</v>
      </c>
      <c r="L1601" t="s">
        <v>1522</v>
      </c>
      <c r="M1601" t="s">
        <v>28</v>
      </c>
      <c r="N1601" t="s">
        <v>32</v>
      </c>
      <c r="O1601">
        <v>17806</v>
      </c>
      <c r="P1601" s="1">
        <v>41801</v>
      </c>
      <c r="Q1601">
        <f t="shared" si="69"/>
        <v>2014</v>
      </c>
      <c r="R1601" t="s">
        <v>34</v>
      </c>
      <c r="S1601" t="s">
        <v>29</v>
      </c>
      <c r="T1601" t="s">
        <v>30</v>
      </c>
      <c r="U1601" s="1">
        <v>41791</v>
      </c>
      <c r="V1601" s="2">
        <v>16243.43</v>
      </c>
    </row>
    <row r="1602" spans="1:22" x14ac:dyDescent="0.25">
      <c r="A1602" t="s">
        <v>22</v>
      </c>
      <c r="B1602" t="s">
        <v>23</v>
      </c>
      <c r="C1602" t="s">
        <v>24</v>
      </c>
      <c r="D1602" t="s">
        <v>25</v>
      </c>
      <c r="E1602" t="s">
        <v>26</v>
      </c>
      <c r="F1602" t="s">
        <v>27</v>
      </c>
      <c r="G1602" t="s">
        <v>45</v>
      </c>
      <c r="H1602" t="s">
        <v>45</v>
      </c>
      <c r="I1602" t="str">
        <f t="shared" si="73"/>
        <v>D</v>
      </c>
      <c r="J1602">
        <v>14570</v>
      </c>
      <c r="K1602" t="s">
        <v>2176</v>
      </c>
      <c r="L1602" t="s">
        <v>2177</v>
      </c>
      <c r="M1602" t="s">
        <v>28</v>
      </c>
      <c r="N1602" t="s">
        <v>32</v>
      </c>
      <c r="O1602">
        <v>18841</v>
      </c>
      <c r="P1602" s="1">
        <v>42926</v>
      </c>
      <c r="Q1602">
        <f t="shared" ref="Q1602:Q1665" si="74">YEAR(P1602)</f>
        <v>2017</v>
      </c>
      <c r="R1602" t="s">
        <v>34</v>
      </c>
      <c r="S1602" t="s">
        <v>29</v>
      </c>
      <c r="T1602" t="s">
        <v>30</v>
      </c>
      <c r="U1602" s="1">
        <v>42736</v>
      </c>
      <c r="V1602" s="2">
        <v>16299.09</v>
      </c>
    </row>
    <row r="1603" spans="1:22" x14ac:dyDescent="0.25">
      <c r="A1603" t="s">
        <v>22</v>
      </c>
      <c r="B1603" t="s">
        <v>23</v>
      </c>
      <c r="C1603" t="s">
        <v>24</v>
      </c>
      <c r="D1603" t="s">
        <v>25</v>
      </c>
      <c r="E1603" t="s">
        <v>26</v>
      </c>
      <c r="F1603" t="s">
        <v>27</v>
      </c>
      <c r="G1603" t="s">
        <v>45</v>
      </c>
      <c r="H1603" t="s">
        <v>45</v>
      </c>
      <c r="I1603" t="str">
        <f t="shared" si="73"/>
        <v>D</v>
      </c>
      <c r="J1603">
        <v>124924</v>
      </c>
      <c r="K1603" t="s">
        <v>1760</v>
      </c>
      <c r="L1603" t="s">
        <v>1760</v>
      </c>
      <c r="M1603" t="s">
        <v>28</v>
      </c>
      <c r="N1603" t="s">
        <v>32</v>
      </c>
      <c r="O1603">
        <v>18602</v>
      </c>
      <c r="P1603" s="1">
        <v>42541</v>
      </c>
      <c r="Q1603">
        <f t="shared" si="74"/>
        <v>2016</v>
      </c>
      <c r="R1603" t="s">
        <v>34</v>
      </c>
      <c r="S1603" t="s">
        <v>29</v>
      </c>
      <c r="T1603" t="s">
        <v>30</v>
      </c>
      <c r="U1603" s="1">
        <v>42370</v>
      </c>
      <c r="V1603" s="2">
        <v>16330.12</v>
      </c>
    </row>
    <row r="1604" spans="1:22" x14ac:dyDescent="0.25">
      <c r="A1604" t="s">
        <v>22</v>
      </c>
      <c r="B1604" t="s">
        <v>23</v>
      </c>
      <c r="C1604" t="s">
        <v>24</v>
      </c>
      <c r="D1604" t="s">
        <v>25</v>
      </c>
      <c r="E1604" t="s">
        <v>26</v>
      </c>
      <c r="F1604" t="s">
        <v>27</v>
      </c>
      <c r="G1604" t="s">
        <v>45</v>
      </c>
      <c r="H1604" t="s">
        <v>45</v>
      </c>
      <c r="I1604" t="str">
        <f t="shared" si="73"/>
        <v>D</v>
      </c>
      <c r="J1604">
        <v>6973</v>
      </c>
      <c r="K1604" t="s">
        <v>2570</v>
      </c>
      <c r="L1604" t="s">
        <v>2570</v>
      </c>
      <c r="M1604" t="s">
        <v>28</v>
      </c>
      <c r="N1604" t="s">
        <v>32</v>
      </c>
      <c r="O1604">
        <v>19023</v>
      </c>
      <c r="P1604" s="1">
        <v>43234</v>
      </c>
      <c r="Q1604">
        <f t="shared" si="74"/>
        <v>2018</v>
      </c>
      <c r="R1604" t="s">
        <v>34</v>
      </c>
      <c r="S1604" t="s">
        <v>29</v>
      </c>
      <c r="T1604" t="s">
        <v>30</v>
      </c>
      <c r="U1604" s="1">
        <v>43101</v>
      </c>
      <c r="V1604" s="2">
        <v>16374.17</v>
      </c>
    </row>
    <row r="1605" spans="1:22" x14ac:dyDescent="0.25">
      <c r="A1605" t="s">
        <v>22</v>
      </c>
      <c r="B1605" t="s">
        <v>23</v>
      </c>
      <c r="C1605" t="s">
        <v>24</v>
      </c>
      <c r="D1605" t="s">
        <v>25</v>
      </c>
      <c r="E1605" t="s">
        <v>26</v>
      </c>
      <c r="F1605" t="s">
        <v>27</v>
      </c>
      <c r="G1605" t="s">
        <v>45</v>
      </c>
      <c r="H1605" t="s">
        <v>45</v>
      </c>
      <c r="I1605" t="str">
        <f>"A"</f>
        <v>A</v>
      </c>
      <c r="J1605">
        <v>3081843</v>
      </c>
      <c r="K1605" t="s">
        <v>235</v>
      </c>
      <c r="L1605" t="s">
        <v>235</v>
      </c>
      <c r="M1605" t="s">
        <v>28</v>
      </c>
      <c r="N1605" t="s">
        <v>32</v>
      </c>
      <c r="O1605">
        <v>18852</v>
      </c>
      <c r="P1605" s="1">
        <v>42978</v>
      </c>
      <c r="Q1605">
        <f t="shared" si="74"/>
        <v>2017</v>
      </c>
      <c r="R1605" t="s">
        <v>122</v>
      </c>
      <c r="S1605" t="s">
        <v>29</v>
      </c>
      <c r="T1605" t="s">
        <v>30</v>
      </c>
      <c r="U1605" s="1">
        <v>43700</v>
      </c>
      <c r="V1605" s="2">
        <v>16393.439999999999</v>
      </c>
    </row>
    <row r="1606" spans="1:22" x14ac:dyDescent="0.25">
      <c r="A1606" t="s">
        <v>22</v>
      </c>
      <c r="B1606" t="s">
        <v>23</v>
      </c>
      <c r="C1606" t="s">
        <v>24</v>
      </c>
      <c r="D1606" t="s">
        <v>25</v>
      </c>
      <c r="E1606" t="s">
        <v>26</v>
      </c>
      <c r="F1606" t="s">
        <v>27</v>
      </c>
      <c r="G1606" t="s">
        <v>45</v>
      </c>
      <c r="H1606" t="s">
        <v>45</v>
      </c>
      <c r="I1606" t="str">
        <f>"D"</f>
        <v>D</v>
      </c>
      <c r="J1606">
        <v>1467</v>
      </c>
      <c r="K1606" t="s">
        <v>1784</v>
      </c>
      <c r="L1606" t="s">
        <v>1785</v>
      </c>
      <c r="M1606" t="s">
        <v>28</v>
      </c>
      <c r="N1606" t="s">
        <v>32</v>
      </c>
      <c r="O1606">
        <v>18602</v>
      </c>
      <c r="P1606" s="1">
        <v>42541</v>
      </c>
      <c r="Q1606">
        <f t="shared" si="74"/>
        <v>2016</v>
      </c>
      <c r="R1606" t="s">
        <v>34</v>
      </c>
      <c r="S1606" t="s">
        <v>29</v>
      </c>
      <c r="T1606" t="s">
        <v>30</v>
      </c>
      <c r="U1606" s="1">
        <v>42370</v>
      </c>
      <c r="V1606" s="2">
        <v>16495.939999999999</v>
      </c>
    </row>
    <row r="1607" spans="1:22" x14ac:dyDescent="0.25">
      <c r="A1607" t="s">
        <v>22</v>
      </c>
      <c r="B1607" t="s">
        <v>23</v>
      </c>
      <c r="C1607" t="s">
        <v>24</v>
      </c>
      <c r="D1607" t="s">
        <v>25</v>
      </c>
      <c r="E1607" t="s">
        <v>26</v>
      </c>
      <c r="F1607" t="s">
        <v>27</v>
      </c>
      <c r="G1607" t="s">
        <v>45</v>
      </c>
      <c r="H1607" t="s">
        <v>45</v>
      </c>
      <c r="I1607" t="str">
        <f>"D"</f>
        <v>D</v>
      </c>
      <c r="J1607">
        <v>87057</v>
      </c>
      <c r="K1607" t="s">
        <v>1851</v>
      </c>
      <c r="L1607" t="s">
        <v>1852</v>
      </c>
      <c r="M1607" t="s">
        <v>28</v>
      </c>
      <c r="N1607" t="s">
        <v>32</v>
      </c>
      <c r="O1607">
        <v>18602</v>
      </c>
      <c r="P1607" s="1">
        <v>42541</v>
      </c>
      <c r="Q1607">
        <f t="shared" si="74"/>
        <v>2016</v>
      </c>
      <c r="R1607" t="s">
        <v>34</v>
      </c>
      <c r="S1607" t="s">
        <v>29</v>
      </c>
      <c r="T1607" t="s">
        <v>30</v>
      </c>
      <c r="U1607" s="1">
        <v>42370</v>
      </c>
      <c r="V1607" s="2">
        <v>16626.39</v>
      </c>
    </row>
    <row r="1608" spans="1:22" x14ac:dyDescent="0.25">
      <c r="A1608" t="s">
        <v>22</v>
      </c>
      <c r="B1608" t="s">
        <v>23</v>
      </c>
      <c r="C1608" t="s">
        <v>24</v>
      </c>
      <c r="D1608" t="s">
        <v>25</v>
      </c>
      <c r="E1608" t="s">
        <v>26</v>
      </c>
      <c r="F1608" t="s">
        <v>27</v>
      </c>
      <c r="G1608" t="s">
        <v>45</v>
      </c>
      <c r="H1608" t="s">
        <v>45</v>
      </c>
      <c r="I1608" t="str">
        <f>"B"</f>
        <v>B</v>
      </c>
      <c r="J1608">
        <v>113420</v>
      </c>
      <c r="K1608" t="s">
        <v>561</v>
      </c>
      <c r="L1608" t="s">
        <v>562</v>
      </c>
      <c r="M1608" t="s">
        <v>28</v>
      </c>
      <c r="N1608" t="s">
        <v>32</v>
      </c>
      <c r="O1608">
        <v>18739</v>
      </c>
      <c r="P1608" s="1">
        <v>42766</v>
      </c>
      <c r="Q1608">
        <f t="shared" si="74"/>
        <v>2017</v>
      </c>
      <c r="R1608" t="s">
        <v>179</v>
      </c>
      <c r="S1608" t="s">
        <v>29</v>
      </c>
      <c r="T1608" t="s">
        <v>30</v>
      </c>
      <c r="U1608" s="1">
        <v>42736</v>
      </c>
      <c r="V1608" s="2">
        <v>16666.66</v>
      </c>
    </row>
    <row r="1609" spans="1:22" x14ac:dyDescent="0.25">
      <c r="A1609" t="s">
        <v>22</v>
      </c>
      <c r="B1609" t="s">
        <v>23</v>
      </c>
      <c r="C1609" t="s">
        <v>24</v>
      </c>
      <c r="D1609" t="s">
        <v>25</v>
      </c>
      <c r="E1609" t="s">
        <v>26</v>
      </c>
      <c r="F1609" t="s">
        <v>27</v>
      </c>
      <c r="G1609" t="s">
        <v>45</v>
      </c>
      <c r="H1609" t="s">
        <v>45</v>
      </c>
      <c r="I1609" t="str">
        <f>"C"</f>
        <v>C</v>
      </c>
      <c r="J1609">
        <v>114167</v>
      </c>
      <c r="K1609" t="s">
        <v>1125</v>
      </c>
      <c r="L1609" t="s">
        <v>1126</v>
      </c>
      <c r="M1609" t="s">
        <v>28</v>
      </c>
      <c r="N1609" t="s">
        <v>32</v>
      </c>
      <c r="O1609">
        <v>18739</v>
      </c>
      <c r="P1609" s="1">
        <v>42766</v>
      </c>
      <c r="Q1609">
        <f t="shared" si="74"/>
        <v>2017</v>
      </c>
      <c r="R1609" t="s">
        <v>179</v>
      </c>
      <c r="S1609" t="s">
        <v>29</v>
      </c>
      <c r="T1609" t="s">
        <v>30</v>
      </c>
      <c r="U1609" s="1">
        <v>42826</v>
      </c>
      <c r="V1609" s="2">
        <v>16666.66</v>
      </c>
    </row>
    <row r="1610" spans="1:22" x14ac:dyDescent="0.25">
      <c r="A1610" t="s">
        <v>22</v>
      </c>
      <c r="B1610" t="s">
        <v>23</v>
      </c>
      <c r="C1610" t="s">
        <v>24</v>
      </c>
      <c r="D1610" t="s">
        <v>25</v>
      </c>
      <c r="E1610" t="s">
        <v>26</v>
      </c>
      <c r="F1610" t="s">
        <v>27</v>
      </c>
      <c r="G1610" t="s">
        <v>45</v>
      </c>
      <c r="H1610" t="s">
        <v>45</v>
      </c>
      <c r="I1610" t="str">
        <f>"C"</f>
        <v>C</v>
      </c>
      <c r="J1610">
        <v>3053522</v>
      </c>
      <c r="K1610" t="s">
        <v>878</v>
      </c>
      <c r="L1610" t="s">
        <v>879</v>
      </c>
      <c r="M1610" t="s">
        <v>28</v>
      </c>
      <c r="N1610" t="s">
        <v>32</v>
      </c>
      <c r="O1610">
        <v>18412</v>
      </c>
      <c r="P1610" s="1">
        <v>42305</v>
      </c>
      <c r="Q1610">
        <f t="shared" si="74"/>
        <v>2015</v>
      </c>
      <c r="R1610" t="s">
        <v>179</v>
      </c>
      <c r="S1610" t="s">
        <v>29</v>
      </c>
      <c r="T1610" t="s">
        <v>30</v>
      </c>
      <c r="U1610" s="1">
        <v>42339</v>
      </c>
      <c r="V1610" s="2">
        <v>16666.669999999998</v>
      </c>
    </row>
    <row r="1611" spans="1:22" x14ac:dyDescent="0.25">
      <c r="A1611" t="s">
        <v>22</v>
      </c>
      <c r="B1611" t="s">
        <v>23</v>
      </c>
      <c r="C1611" t="s">
        <v>24</v>
      </c>
      <c r="D1611" t="s">
        <v>25</v>
      </c>
      <c r="E1611" t="s">
        <v>26</v>
      </c>
      <c r="F1611" t="s">
        <v>27</v>
      </c>
      <c r="G1611" t="s">
        <v>45</v>
      </c>
      <c r="H1611" t="s">
        <v>45</v>
      </c>
      <c r="I1611" t="str">
        <f>"C"</f>
        <v>C</v>
      </c>
      <c r="J1611">
        <v>3076501</v>
      </c>
      <c r="K1611" t="s">
        <v>1222</v>
      </c>
      <c r="L1611" t="s">
        <v>1223</v>
      </c>
      <c r="M1611" t="s">
        <v>28</v>
      </c>
      <c r="N1611" t="s">
        <v>32</v>
      </c>
      <c r="O1611">
        <v>19149</v>
      </c>
      <c r="P1611" s="1">
        <v>43236</v>
      </c>
      <c r="Q1611">
        <f t="shared" si="74"/>
        <v>2018</v>
      </c>
      <c r="R1611" t="s">
        <v>111</v>
      </c>
      <c r="S1611" t="s">
        <v>29</v>
      </c>
      <c r="T1611" t="s">
        <v>30</v>
      </c>
      <c r="U1611" s="1">
        <v>43282</v>
      </c>
      <c r="V1611" s="2">
        <v>16666.669999999998</v>
      </c>
    </row>
    <row r="1612" spans="1:22" x14ac:dyDescent="0.25">
      <c r="A1612" t="s">
        <v>22</v>
      </c>
      <c r="B1612" t="s">
        <v>23</v>
      </c>
      <c r="C1612" t="s">
        <v>24</v>
      </c>
      <c r="D1612" t="s">
        <v>25</v>
      </c>
      <c r="E1612" t="s">
        <v>26</v>
      </c>
      <c r="F1612" t="s">
        <v>27</v>
      </c>
      <c r="G1612" t="s">
        <v>45</v>
      </c>
      <c r="H1612" t="s">
        <v>45</v>
      </c>
      <c r="I1612" t="str">
        <f>"C"</f>
        <v>C</v>
      </c>
      <c r="J1612">
        <v>114220</v>
      </c>
      <c r="K1612" t="s">
        <v>1322</v>
      </c>
      <c r="L1612" t="s">
        <v>1323</v>
      </c>
      <c r="M1612" t="s">
        <v>28</v>
      </c>
      <c r="N1612" t="s">
        <v>32</v>
      </c>
      <c r="O1612">
        <v>18938</v>
      </c>
      <c r="P1612" s="1">
        <v>43131</v>
      </c>
      <c r="Q1612">
        <f t="shared" si="74"/>
        <v>2018</v>
      </c>
      <c r="R1612" t="s">
        <v>179</v>
      </c>
      <c r="S1612" t="s">
        <v>29</v>
      </c>
      <c r="T1612" t="s">
        <v>30</v>
      </c>
      <c r="U1612" s="1">
        <v>43101</v>
      </c>
      <c r="V1612" s="2">
        <v>16666.669999999998</v>
      </c>
    </row>
    <row r="1613" spans="1:22" x14ac:dyDescent="0.25">
      <c r="A1613" t="s">
        <v>22</v>
      </c>
      <c r="B1613" t="s">
        <v>23</v>
      </c>
      <c r="C1613" t="s">
        <v>24</v>
      </c>
      <c r="D1613" t="s">
        <v>25</v>
      </c>
      <c r="E1613" t="s">
        <v>26</v>
      </c>
      <c r="F1613" t="s">
        <v>27</v>
      </c>
      <c r="G1613" t="s">
        <v>45</v>
      </c>
      <c r="H1613" t="s">
        <v>45</v>
      </c>
      <c r="I1613" t="str">
        <f>"C"</f>
        <v>C</v>
      </c>
      <c r="J1613">
        <v>117626</v>
      </c>
      <c r="K1613" t="s">
        <v>1343</v>
      </c>
      <c r="L1613" t="s">
        <v>1343</v>
      </c>
      <c r="M1613" t="s">
        <v>28</v>
      </c>
      <c r="N1613" t="s">
        <v>32</v>
      </c>
      <c r="O1613">
        <v>18938</v>
      </c>
      <c r="P1613" s="1">
        <v>43131</v>
      </c>
      <c r="Q1613">
        <f t="shared" si="74"/>
        <v>2018</v>
      </c>
      <c r="R1613" t="s">
        <v>179</v>
      </c>
      <c r="S1613" t="s">
        <v>29</v>
      </c>
      <c r="T1613" t="s">
        <v>30</v>
      </c>
      <c r="U1613" s="1">
        <v>43405</v>
      </c>
      <c r="V1613" s="2">
        <v>16666.669999999998</v>
      </c>
    </row>
    <row r="1614" spans="1:22" x14ac:dyDescent="0.25">
      <c r="A1614" t="s">
        <v>22</v>
      </c>
      <c r="B1614" t="s">
        <v>23</v>
      </c>
      <c r="C1614" t="s">
        <v>24</v>
      </c>
      <c r="D1614" t="s">
        <v>25</v>
      </c>
      <c r="E1614" t="s">
        <v>26</v>
      </c>
      <c r="F1614" t="s">
        <v>27</v>
      </c>
      <c r="G1614" t="s">
        <v>45</v>
      </c>
      <c r="H1614" t="s">
        <v>45</v>
      </c>
      <c r="I1614" t="str">
        <f>"D"</f>
        <v>D</v>
      </c>
      <c r="J1614">
        <v>129356</v>
      </c>
      <c r="K1614" t="s">
        <v>2612</v>
      </c>
      <c r="L1614" t="s">
        <v>2613</v>
      </c>
      <c r="M1614" t="s">
        <v>28</v>
      </c>
      <c r="N1614" t="s">
        <v>32</v>
      </c>
      <c r="O1614">
        <v>18938</v>
      </c>
      <c r="P1614" s="1">
        <v>43131</v>
      </c>
      <c r="Q1614">
        <f t="shared" si="74"/>
        <v>2018</v>
      </c>
      <c r="R1614" t="s">
        <v>179</v>
      </c>
      <c r="S1614" t="s">
        <v>29</v>
      </c>
      <c r="T1614" t="s">
        <v>30</v>
      </c>
      <c r="U1614" s="1">
        <v>43101</v>
      </c>
      <c r="V1614" s="2">
        <v>16666.669999999998</v>
      </c>
    </row>
    <row r="1615" spans="1:22" x14ac:dyDescent="0.25">
      <c r="A1615" t="s">
        <v>22</v>
      </c>
      <c r="B1615" t="s">
        <v>23</v>
      </c>
      <c r="C1615" t="s">
        <v>24</v>
      </c>
      <c r="D1615" t="s">
        <v>25</v>
      </c>
      <c r="E1615" t="s">
        <v>26</v>
      </c>
      <c r="F1615" t="s">
        <v>27</v>
      </c>
      <c r="G1615" t="s">
        <v>45</v>
      </c>
      <c r="H1615" t="s">
        <v>45</v>
      </c>
      <c r="I1615" t="str">
        <f>"D"</f>
        <v>D</v>
      </c>
      <c r="J1615">
        <v>3046000</v>
      </c>
      <c r="K1615" t="s">
        <v>2627</v>
      </c>
      <c r="L1615" t="s">
        <v>2628</v>
      </c>
      <c r="M1615" t="s">
        <v>28</v>
      </c>
      <c r="N1615" t="s">
        <v>32</v>
      </c>
      <c r="O1615">
        <v>18938</v>
      </c>
      <c r="P1615" s="1">
        <v>43131</v>
      </c>
      <c r="Q1615">
        <f t="shared" si="74"/>
        <v>2018</v>
      </c>
      <c r="R1615" t="s">
        <v>179</v>
      </c>
      <c r="S1615" t="s">
        <v>29</v>
      </c>
      <c r="T1615" t="s">
        <v>30</v>
      </c>
      <c r="U1615" s="1">
        <v>43374</v>
      </c>
      <c r="V1615" s="2">
        <v>16666.669999999998</v>
      </c>
    </row>
    <row r="1616" spans="1:22" x14ac:dyDescent="0.25">
      <c r="A1616" t="s">
        <v>22</v>
      </c>
      <c r="B1616" t="s">
        <v>23</v>
      </c>
      <c r="C1616" t="s">
        <v>24</v>
      </c>
      <c r="D1616" t="s">
        <v>25</v>
      </c>
      <c r="E1616" t="s">
        <v>26</v>
      </c>
      <c r="F1616" t="s">
        <v>27</v>
      </c>
      <c r="G1616" t="s">
        <v>45</v>
      </c>
      <c r="H1616" t="s">
        <v>45</v>
      </c>
      <c r="I1616" t="str">
        <f>"D"</f>
        <v>D</v>
      </c>
      <c r="J1616">
        <v>3044981</v>
      </c>
      <c r="K1616" t="s">
        <v>2680</v>
      </c>
      <c r="L1616" t="s">
        <v>2680</v>
      </c>
      <c r="M1616" t="s">
        <v>28</v>
      </c>
      <c r="N1616" t="s">
        <v>32</v>
      </c>
      <c r="O1616">
        <v>18938</v>
      </c>
      <c r="P1616" s="1">
        <v>43131</v>
      </c>
      <c r="Q1616">
        <f t="shared" si="74"/>
        <v>2018</v>
      </c>
      <c r="R1616" t="s">
        <v>179</v>
      </c>
      <c r="S1616" t="s">
        <v>29</v>
      </c>
      <c r="T1616" t="s">
        <v>30</v>
      </c>
      <c r="U1616" s="1">
        <v>43405</v>
      </c>
      <c r="V1616" s="2">
        <v>16666.669999999998</v>
      </c>
    </row>
    <row r="1617" spans="1:22" x14ac:dyDescent="0.25">
      <c r="A1617" t="s">
        <v>22</v>
      </c>
      <c r="B1617" t="s">
        <v>23</v>
      </c>
      <c r="C1617" t="s">
        <v>24</v>
      </c>
      <c r="D1617" t="s">
        <v>25</v>
      </c>
      <c r="E1617" t="s">
        <v>26</v>
      </c>
      <c r="F1617" t="s">
        <v>27</v>
      </c>
      <c r="G1617" t="s">
        <v>45</v>
      </c>
      <c r="H1617" t="s">
        <v>45</v>
      </c>
      <c r="I1617" t="str">
        <f>"D"</f>
        <v>D</v>
      </c>
      <c r="J1617">
        <v>3052012</v>
      </c>
      <c r="K1617" t="s">
        <v>2686</v>
      </c>
      <c r="L1617" t="s">
        <v>2687</v>
      </c>
      <c r="M1617" t="s">
        <v>28</v>
      </c>
      <c r="N1617" t="s">
        <v>32</v>
      </c>
      <c r="O1617">
        <v>18938</v>
      </c>
      <c r="P1617" s="1">
        <v>43131</v>
      </c>
      <c r="Q1617">
        <f t="shared" si="74"/>
        <v>2018</v>
      </c>
      <c r="R1617" t="s">
        <v>179</v>
      </c>
      <c r="S1617" t="s">
        <v>29</v>
      </c>
      <c r="T1617" t="s">
        <v>30</v>
      </c>
      <c r="U1617" s="1">
        <v>43374</v>
      </c>
      <c r="V1617" s="2">
        <v>16666.669999999998</v>
      </c>
    </row>
    <row r="1618" spans="1:22" x14ac:dyDescent="0.25">
      <c r="A1618" t="s">
        <v>22</v>
      </c>
      <c r="B1618" t="s">
        <v>23</v>
      </c>
      <c r="C1618" t="s">
        <v>24</v>
      </c>
      <c r="D1618" t="s">
        <v>25</v>
      </c>
      <c r="E1618" t="s">
        <v>26</v>
      </c>
      <c r="F1618" t="s">
        <v>27</v>
      </c>
      <c r="G1618" t="s">
        <v>45</v>
      </c>
      <c r="H1618" t="s">
        <v>45</v>
      </c>
      <c r="I1618" t="str">
        <f>"D"</f>
        <v>D</v>
      </c>
      <c r="J1618">
        <v>116416</v>
      </c>
      <c r="K1618" t="s">
        <v>1727</v>
      </c>
      <c r="L1618" t="s">
        <v>1727</v>
      </c>
      <c r="M1618" t="s">
        <v>28</v>
      </c>
      <c r="N1618" t="s">
        <v>32</v>
      </c>
      <c r="O1618">
        <v>18602</v>
      </c>
      <c r="P1618" s="1">
        <v>42541</v>
      </c>
      <c r="Q1618">
        <f t="shared" si="74"/>
        <v>2016</v>
      </c>
      <c r="R1618" t="s">
        <v>34</v>
      </c>
      <c r="S1618" t="s">
        <v>29</v>
      </c>
      <c r="T1618" t="s">
        <v>30</v>
      </c>
      <c r="U1618" s="1">
        <v>42370</v>
      </c>
      <c r="V1618" s="2">
        <v>17046.54</v>
      </c>
    </row>
    <row r="1619" spans="1:22" x14ac:dyDescent="0.25">
      <c r="A1619" t="s">
        <v>22</v>
      </c>
      <c r="B1619" t="s">
        <v>23</v>
      </c>
      <c r="C1619" t="s">
        <v>24</v>
      </c>
      <c r="D1619" t="s">
        <v>25</v>
      </c>
      <c r="E1619" t="s">
        <v>26</v>
      </c>
      <c r="F1619" t="s">
        <v>27</v>
      </c>
      <c r="G1619" t="s">
        <v>45</v>
      </c>
      <c r="H1619" t="s">
        <v>45</v>
      </c>
      <c r="I1619" t="str">
        <f>"C"</f>
        <v>C</v>
      </c>
      <c r="J1619">
        <v>62165</v>
      </c>
      <c r="K1619" t="s">
        <v>1341</v>
      </c>
      <c r="L1619" t="s">
        <v>1342</v>
      </c>
      <c r="M1619" t="s">
        <v>28</v>
      </c>
      <c r="N1619" t="s">
        <v>32</v>
      </c>
      <c r="O1619">
        <v>18956</v>
      </c>
      <c r="P1619" s="1">
        <v>43124</v>
      </c>
      <c r="Q1619">
        <f t="shared" si="74"/>
        <v>2018</v>
      </c>
      <c r="R1619" t="s">
        <v>216</v>
      </c>
      <c r="S1619" t="s">
        <v>29</v>
      </c>
      <c r="T1619" t="s">
        <v>30</v>
      </c>
      <c r="U1619" s="1">
        <v>43101</v>
      </c>
      <c r="V1619" s="2">
        <v>17059.990000000002</v>
      </c>
    </row>
    <row r="1620" spans="1:22" x14ac:dyDescent="0.25">
      <c r="A1620" t="s">
        <v>22</v>
      </c>
      <c r="B1620" t="s">
        <v>23</v>
      </c>
      <c r="C1620" t="s">
        <v>24</v>
      </c>
      <c r="D1620" t="s">
        <v>25</v>
      </c>
      <c r="E1620" t="s">
        <v>26</v>
      </c>
      <c r="F1620" t="s">
        <v>27</v>
      </c>
      <c r="G1620" t="s">
        <v>45</v>
      </c>
      <c r="H1620" t="s">
        <v>45</v>
      </c>
      <c r="I1620" t="str">
        <f>"C"</f>
        <v>C</v>
      </c>
      <c r="J1620">
        <v>54949</v>
      </c>
      <c r="K1620" t="s">
        <v>1353</v>
      </c>
      <c r="L1620" t="s">
        <v>1354</v>
      </c>
      <c r="M1620" t="s">
        <v>28</v>
      </c>
      <c r="N1620" t="s">
        <v>32</v>
      </c>
      <c r="O1620">
        <v>18956</v>
      </c>
      <c r="P1620" s="1">
        <v>43124</v>
      </c>
      <c r="Q1620">
        <f t="shared" si="74"/>
        <v>2018</v>
      </c>
      <c r="R1620" t="s">
        <v>216</v>
      </c>
      <c r="S1620" t="s">
        <v>29</v>
      </c>
      <c r="T1620" t="s">
        <v>30</v>
      </c>
      <c r="U1620" s="1">
        <v>43221</v>
      </c>
      <c r="V1620" s="2">
        <v>17059.990000000002</v>
      </c>
    </row>
    <row r="1621" spans="1:22" x14ac:dyDescent="0.25">
      <c r="A1621" t="s">
        <v>22</v>
      </c>
      <c r="B1621" t="s">
        <v>23</v>
      </c>
      <c r="C1621" t="s">
        <v>24</v>
      </c>
      <c r="D1621" t="s">
        <v>25</v>
      </c>
      <c r="E1621" t="s">
        <v>26</v>
      </c>
      <c r="F1621" t="s">
        <v>27</v>
      </c>
      <c r="G1621" t="s">
        <v>45</v>
      </c>
      <c r="H1621" t="s">
        <v>45</v>
      </c>
      <c r="I1621" t="str">
        <f>"D"</f>
        <v>D</v>
      </c>
      <c r="J1621">
        <v>54893</v>
      </c>
      <c r="K1621" t="s">
        <v>2212</v>
      </c>
      <c r="L1621" t="s">
        <v>2213</v>
      </c>
      <c r="M1621" t="s">
        <v>28</v>
      </c>
      <c r="N1621" t="s">
        <v>32</v>
      </c>
      <c r="O1621">
        <v>18841</v>
      </c>
      <c r="P1621" s="1">
        <v>42926</v>
      </c>
      <c r="Q1621">
        <f t="shared" si="74"/>
        <v>2017</v>
      </c>
      <c r="R1621" t="s">
        <v>34</v>
      </c>
      <c r="S1621" t="s">
        <v>29</v>
      </c>
      <c r="T1621" t="s">
        <v>30</v>
      </c>
      <c r="U1621" s="1">
        <v>42736</v>
      </c>
      <c r="V1621" s="2">
        <v>17092.009999999998</v>
      </c>
    </row>
    <row r="1622" spans="1:22" x14ac:dyDescent="0.25">
      <c r="A1622" t="s">
        <v>22</v>
      </c>
      <c r="B1622" t="s">
        <v>23</v>
      </c>
      <c r="C1622" t="s">
        <v>24</v>
      </c>
      <c r="D1622" t="s">
        <v>25</v>
      </c>
      <c r="E1622" t="s">
        <v>26</v>
      </c>
      <c r="F1622" t="s">
        <v>27</v>
      </c>
      <c r="G1622" t="s">
        <v>45</v>
      </c>
      <c r="H1622" t="s">
        <v>45</v>
      </c>
      <c r="I1622" t="str">
        <f>"B"</f>
        <v>B</v>
      </c>
      <c r="J1622">
        <v>3015874</v>
      </c>
      <c r="K1622" t="s">
        <v>577</v>
      </c>
      <c r="L1622" t="s">
        <v>578</v>
      </c>
      <c r="M1622" t="s">
        <v>28</v>
      </c>
      <c r="N1622" t="s">
        <v>32</v>
      </c>
      <c r="O1622">
        <v>18810</v>
      </c>
      <c r="P1622" s="1">
        <v>42877</v>
      </c>
      <c r="Q1622">
        <f t="shared" si="74"/>
        <v>2017</v>
      </c>
      <c r="R1622" t="s">
        <v>83</v>
      </c>
      <c r="S1622" t="s">
        <v>29</v>
      </c>
      <c r="T1622" t="s">
        <v>30</v>
      </c>
      <c r="U1622" s="1">
        <v>42754</v>
      </c>
      <c r="V1622" s="2">
        <v>17139.2</v>
      </c>
    </row>
    <row r="1623" spans="1:22" x14ac:dyDescent="0.25">
      <c r="A1623" t="s">
        <v>22</v>
      </c>
      <c r="B1623" t="s">
        <v>23</v>
      </c>
      <c r="C1623" t="s">
        <v>24</v>
      </c>
      <c r="D1623" t="s">
        <v>25</v>
      </c>
      <c r="E1623" t="s">
        <v>26</v>
      </c>
      <c r="F1623" t="s">
        <v>27</v>
      </c>
      <c r="G1623" t="s">
        <v>45</v>
      </c>
      <c r="H1623" t="s">
        <v>45</v>
      </c>
      <c r="I1623" t="str">
        <f>"E"</f>
        <v>E</v>
      </c>
      <c r="J1623">
        <v>56571</v>
      </c>
      <c r="K1623" t="s">
        <v>3050</v>
      </c>
      <c r="L1623" t="s">
        <v>3051</v>
      </c>
      <c r="M1623" t="s">
        <v>28</v>
      </c>
      <c r="N1623" t="s">
        <v>32</v>
      </c>
      <c r="O1623">
        <v>19023</v>
      </c>
      <c r="P1623" s="1">
        <v>43234</v>
      </c>
      <c r="Q1623">
        <f t="shared" si="74"/>
        <v>2018</v>
      </c>
      <c r="R1623" t="s">
        <v>34</v>
      </c>
      <c r="S1623" t="s">
        <v>29</v>
      </c>
      <c r="T1623" t="s">
        <v>30</v>
      </c>
      <c r="U1623" s="1">
        <v>43101</v>
      </c>
      <c r="V1623" s="2">
        <v>17376.060000000001</v>
      </c>
    </row>
    <row r="1624" spans="1:22" x14ac:dyDescent="0.25">
      <c r="A1624" t="s">
        <v>22</v>
      </c>
      <c r="B1624" t="s">
        <v>23</v>
      </c>
      <c r="C1624" t="s">
        <v>24</v>
      </c>
      <c r="D1624" t="s">
        <v>25</v>
      </c>
      <c r="E1624" t="s">
        <v>26</v>
      </c>
      <c r="F1624" t="s">
        <v>27</v>
      </c>
      <c r="G1624" t="s">
        <v>45</v>
      </c>
      <c r="H1624" t="s">
        <v>45</v>
      </c>
      <c r="I1624" t="str">
        <f>"C"</f>
        <v>C</v>
      </c>
      <c r="J1624">
        <v>61481</v>
      </c>
      <c r="K1624" t="s">
        <v>1264</v>
      </c>
      <c r="L1624" t="s">
        <v>1265</v>
      </c>
      <c r="M1624" t="s">
        <v>28</v>
      </c>
      <c r="N1624" t="s">
        <v>32</v>
      </c>
      <c r="O1624">
        <v>19023</v>
      </c>
      <c r="P1624" s="1">
        <v>43234</v>
      </c>
      <c r="Q1624">
        <f t="shared" si="74"/>
        <v>2018</v>
      </c>
      <c r="R1624" t="s">
        <v>34</v>
      </c>
      <c r="S1624" t="s">
        <v>29</v>
      </c>
      <c r="T1624" t="s">
        <v>30</v>
      </c>
      <c r="U1624" s="1">
        <v>43101</v>
      </c>
      <c r="V1624" s="2">
        <v>17438.740000000002</v>
      </c>
    </row>
    <row r="1625" spans="1:22" x14ac:dyDescent="0.25">
      <c r="A1625" t="s">
        <v>22</v>
      </c>
      <c r="B1625" t="s">
        <v>23</v>
      </c>
      <c r="C1625" t="s">
        <v>24</v>
      </c>
      <c r="D1625" t="s">
        <v>25</v>
      </c>
      <c r="E1625" t="s">
        <v>26</v>
      </c>
      <c r="F1625" t="s">
        <v>27</v>
      </c>
      <c r="G1625" t="s">
        <v>45</v>
      </c>
      <c r="H1625" t="s">
        <v>45</v>
      </c>
      <c r="I1625" t="str">
        <f>"D"</f>
        <v>D</v>
      </c>
      <c r="J1625">
        <v>128888</v>
      </c>
      <c r="K1625" t="s">
        <v>2118</v>
      </c>
      <c r="L1625" t="s">
        <v>2118</v>
      </c>
      <c r="M1625" t="s">
        <v>28</v>
      </c>
      <c r="N1625" t="s">
        <v>32</v>
      </c>
      <c r="O1625">
        <v>18841</v>
      </c>
      <c r="P1625" s="1">
        <v>42926</v>
      </c>
      <c r="Q1625">
        <f t="shared" si="74"/>
        <v>2017</v>
      </c>
      <c r="R1625" t="s">
        <v>34</v>
      </c>
      <c r="S1625" t="s">
        <v>29</v>
      </c>
      <c r="T1625" t="s">
        <v>30</v>
      </c>
      <c r="U1625" s="1">
        <v>42736</v>
      </c>
      <c r="V1625" s="2">
        <v>17514.349999999999</v>
      </c>
    </row>
    <row r="1626" spans="1:22" x14ac:dyDescent="0.25">
      <c r="A1626" t="s">
        <v>22</v>
      </c>
      <c r="B1626" t="s">
        <v>23</v>
      </c>
      <c r="C1626" t="s">
        <v>24</v>
      </c>
      <c r="D1626" t="s">
        <v>25</v>
      </c>
      <c r="E1626" t="s">
        <v>26</v>
      </c>
      <c r="F1626" t="s">
        <v>27</v>
      </c>
      <c r="G1626" t="s">
        <v>45</v>
      </c>
      <c r="H1626" t="s">
        <v>45</v>
      </c>
      <c r="I1626" t="str">
        <f>"D"</f>
        <v>D</v>
      </c>
      <c r="J1626">
        <v>101429</v>
      </c>
      <c r="K1626" t="s">
        <v>2368</v>
      </c>
      <c r="L1626" t="s">
        <v>2369</v>
      </c>
      <c r="M1626" t="s">
        <v>28</v>
      </c>
      <c r="N1626" t="s">
        <v>32</v>
      </c>
      <c r="O1626">
        <v>19023</v>
      </c>
      <c r="P1626" s="1">
        <v>43234</v>
      </c>
      <c r="Q1626">
        <f t="shared" si="74"/>
        <v>2018</v>
      </c>
      <c r="R1626" t="s">
        <v>34</v>
      </c>
      <c r="S1626" t="s">
        <v>29</v>
      </c>
      <c r="T1626" t="s">
        <v>30</v>
      </c>
      <c r="U1626" s="1">
        <v>43101</v>
      </c>
      <c r="V1626" s="2">
        <v>17575.349999999999</v>
      </c>
    </row>
    <row r="1627" spans="1:22" x14ac:dyDescent="0.25">
      <c r="A1627" t="s">
        <v>22</v>
      </c>
      <c r="B1627" t="s">
        <v>23</v>
      </c>
      <c r="C1627" t="s">
        <v>24</v>
      </c>
      <c r="D1627" t="s">
        <v>25</v>
      </c>
      <c r="E1627" t="s">
        <v>26</v>
      </c>
      <c r="F1627" t="s">
        <v>27</v>
      </c>
      <c r="G1627" t="s">
        <v>45</v>
      </c>
      <c r="H1627" t="s">
        <v>45</v>
      </c>
      <c r="I1627" t="str">
        <f>"D"</f>
        <v>D</v>
      </c>
      <c r="J1627">
        <v>121638</v>
      </c>
      <c r="K1627" t="s">
        <v>2073</v>
      </c>
      <c r="L1627" t="s">
        <v>2073</v>
      </c>
      <c r="M1627" t="s">
        <v>28</v>
      </c>
      <c r="N1627" t="s">
        <v>32</v>
      </c>
      <c r="O1627">
        <v>18739</v>
      </c>
      <c r="P1627" s="1">
        <v>42766</v>
      </c>
      <c r="Q1627">
        <f t="shared" si="74"/>
        <v>2017</v>
      </c>
      <c r="R1627" t="s">
        <v>179</v>
      </c>
      <c r="S1627" t="s">
        <v>29</v>
      </c>
      <c r="T1627" t="s">
        <v>30</v>
      </c>
      <c r="U1627" s="1">
        <v>42865</v>
      </c>
      <c r="V1627" s="2">
        <v>17741.93</v>
      </c>
    </row>
    <row r="1628" spans="1:22" x14ac:dyDescent="0.25">
      <c r="A1628" t="s">
        <v>22</v>
      </c>
      <c r="B1628" t="s">
        <v>23</v>
      </c>
      <c r="C1628" t="s">
        <v>24</v>
      </c>
      <c r="D1628" t="s">
        <v>25</v>
      </c>
      <c r="E1628" t="s">
        <v>26</v>
      </c>
      <c r="F1628" t="s">
        <v>27</v>
      </c>
      <c r="G1628" t="s">
        <v>45</v>
      </c>
      <c r="H1628" t="s">
        <v>45</v>
      </c>
      <c r="I1628" t="str">
        <f>"EVER GREEN"</f>
        <v>EVER GREEN</v>
      </c>
      <c r="J1628">
        <v>62242</v>
      </c>
      <c r="K1628" t="s">
        <v>385</v>
      </c>
      <c r="L1628" t="s">
        <v>385</v>
      </c>
      <c r="M1628" t="s">
        <v>28</v>
      </c>
      <c r="N1628" t="s">
        <v>32</v>
      </c>
      <c r="O1628">
        <v>19019</v>
      </c>
      <c r="P1628" s="1">
        <v>43223</v>
      </c>
      <c r="Q1628">
        <f t="shared" si="74"/>
        <v>2018</v>
      </c>
      <c r="R1628" t="s">
        <v>167</v>
      </c>
      <c r="S1628" t="s">
        <v>29</v>
      </c>
      <c r="T1628" t="s">
        <v>30</v>
      </c>
      <c r="U1628" s="1">
        <v>43115</v>
      </c>
      <c r="V1628" s="2">
        <v>17863.21</v>
      </c>
    </row>
    <row r="1629" spans="1:22" x14ac:dyDescent="0.25">
      <c r="A1629" t="s">
        <v>22</v>
      </c>
      <c r="B1629" t="s">
        <v>23</v>
      </c>
      <c r="C1629" t="s">
        <v>24</v>
      </c>
      <c r="D1629" t="s">
        <v>25</v>
      </c>
      <c r="E1629" t="s">
        <v>26</v>
      </c>
      <c r="F1629" t="s">
        <v>27</v>
      </c>
      <c r="G1629" t="s">
        <v>45</v>
      </c>
      <c r="H1629" t="s">
        <v>45</v>
      </c>
      <c r="I1629" t="str">
        <f>"E"</f>
        <v>E</v>
      </c>
      <c r="J1629">
        <v>107927</v>
      </c>
      <c r="K1629" t="s">
        <v>2709</v>
      </c>
      <c r="L1629" t="s">
        <v>2709</v>
      </c>
      <c r="M1629" t="s">
        <v>28</v>
      </c>
      <c r="N1629" t="s">
        <v>49</v>
      </c>
      <c r="O1629">
        <v>3515</v>
      </c>
      <c r="P1629" s="1">
        <v>38072</v>
      </c>
      <c r="Q1629">
        <f t="shared" si="74"/>
        <v>2004</v>
      </c>
      <c r="R1629" t="s">
        <v>50</v>
      </c>
      <c r="S1629" t="s">
        <v>29</v>
      </c>
      <c r="T1629" t="s">
        <v>30</v>
      </c>
      <c r="U1629" s="1">
        <v>39908</v>
      </c>
      <c r="V1629" s="2">
        <v>17869.41</v>
      </c>
    </row>
    <row r="1630" spans="1:22" x14ac:dyDescent="0.25">
      <c r="A1630" t="s">
        <v>22</v>
      </c>
      <c r="B1630" t="s">
        <v>23</v>
      </c>
      <c r="C1630" t="s">
        <v>24</v>
      </c>
      <c r="D1630" t="s">
        <v>25</v>
      </c>
      <c r="E1630" t="s">
        <v>26</v>
      </c>
      <c r="F1630" t="s">
        <v>27</v>
      </c>
      <c r="G1630" t="s">
        <v>45</v>
      </c>
      <c r="H1630" t="s">
        <v>45</v>
      </c>
      <c r="I1630" t="str">
        <f>"C"</f>
        <v>C</v>
      </c>
      <c r="J1630">
        <v>20150</v>
      </c>
      <c r="K1630" t="s">
        <v>1145</v>
      </c>
      <c r="L1630" t="s">
        <v>1146</v>
      </c>
      <c r="M1630" t="s">
        <v>28</v>
      </c>
      <c r="N1630" t="s">
        <v>32</v>
      </c>
      <c r="O1630">
        <v>18931</v>
      </c>
      <c r="P1630" s="1">
        <v>43070</v>
      </c>
      <c r="Q1630">
        <f t="shared" si="74"/>
        <v>2017</v>
      </c>
      <c r="R1630" t="s">
        <v>216</v>
      </c>
      <c r="S1630" t="s">
        <v>29</v>
      </c>
      <c r="T1630" t="s">
        <v>30</v>
      </c>
      <c r="U1630" s="1">
        <v>42826</v>
      </c>
      <c r="V1630" s="2">
        <v>17876.3</v>
      </c>
    </row>
    <row r="1631" spans="1:22" x14ac:dyDescent="0.25">
      <c r="A1631" t="s">
        <v>22</v>
      </c>
      <c r="B1631" t="s">
        <v>23</v>
      </c>
      <c r="C1631" t="s">
        <v>24</v>
      </c>
      <c r="D1631" t="s">
        <v>25</v>
      </c>
      <c r="E1631" t="s">
        <v>26</v>
      </c>
      <c r="F1631" t="s">
        <v>27</v>
      </c>
      <c r="G1631" t="s">
        <v>45</v>
      </c>
      <c r="H1631" t="s">
        <v>45</v>
      </c>
      <c r="I1631" t="str">
        <f>"C"</f>
        <v>C</v>
      </c>
      <c r="J1631">
        <v>54996</v>
      </c>
      <c r="K1631" t="s">
        <v>1243</v>
      </c>
      <c r="L1631" t="s">
        <v>1243</v>
      </c>
      <c r="M1631" t="s">
        <v>28</v>
      </c>
      <c r="N1631" t="s">
        <v>32</v>
      </c>
      <c r="O1631">
        <v>19166</v>
      </c>
      <c r="P1631" s="1">
        <v>43293</v>
      </c>
      <c r="Q1631">
        <f t="shared" si="74"/>
        <v>2018</v>
      </c>
      <c r="R1631" t="s">
        <v>248</v>
      </c>
      <c r="S1631" t="s">
        <v>29</v>
      </c>
      <c r="T1631" t="s">
        <v>30</v>
      </c>
      <c r="U1631" s="1">
        <v>43466</v>
      </c>
      <c r="V1631" s="2">
        <v>18000</v>
      </c>
    </row>
    <row r="1632" spans="1:22" x14ac:dyDescent="0.25">
      <c r="A1632" t="s">
        <v>22</v>
      </c>
      <c r="B1632" t="s">
        <v>23</v>
      </c>
      <c r="C1632" t="s">
        <v>24</v>
      </c>
      <c r="D1632" t="s">
        <v>25</v>
      </c>
      <c r="E1632" t="s">
        <v>26</v>
      </c>
      <c r="F1632" t="s">
        <v>27</v>
      </c>
      <c r="G1632" t="s">
        <v>45</v>
      </c>
      <c r="H1632" t="s">
        <v>45</v>
      </c>
      <c r="I1632" t="str">
        <f>"C"</f>
        <v>C</v>
      </c>
      <c r="J1632">
        <v>3045514</v>
      </c>
      <c r="K1632" t="s">
        <v>799</v>
      </c>
      <c r="L1632" t="s">
        <v>799</v>
      </c>
      <c r="M1632" t="s">
        <v>28</v>
      </c>
      <c r="N1632" t="s">
        <v>32</v>
      </c>
      <c r="O1632">
        <v>17807</v>
      </c>
      <c r="P1632" s="1">
        <v>41730</v>
      </c>
      <c r="Q1632">
        <f t="shared" si="74"/>
        <v>2014</v>
      </c>
      <c r="R1632" t="s">
        <v>179</v>
      </c>
      <c r="S1632" t="s">
        <v>29</v>
      </c>
      <c r="T1632" t="s">
        <v>30</v>
      </c>
      <c r="U1632" s="1">
        <v>41964</v>
      </c>
      <c r="V1632" s="2">
        <v>18032.79</v>
      </c>
    </row>
    <row r="1633" spans="1:22" x14ac:dyDescent="0.25">
      <c r="A1633" t="s">
        <v>22</v>
      </c>
      <c r="B1633" t="s">
        <v>23</v>
      </c>
      <c r="C1633" t="s">
        <v>24</v>
      </c>
      <c r="D1633" t="s">
        <v>25</v>
      </c>
      <c r="E1633" t="s">
        <v>26</v>
      </c>
      <c r="F1633" t="s">
        <v>27</v>
      </c>
      <c r="G1633" t="s">
        <v>45</v>
      </c>
      <c r="H1633" t="s">
        <v>45</v>
      </c>
      <c r="I1633" t="str">
        <f>"D"</f>
        <v>D</v>
      </c>
      <c r="J1633">
        <v>25053</v>
      </c>
      <c r="K1633" t="s">
        <v>1385</v>
      </c>
      <c r="L1633" t="s">
        <v>2398</v>
      </c>
      <c r="M1633" t="s">
        <v>28</v>
      </c>
      <c r="N1633" t="s">
        <v>32</v>
      </c>
      <c r="O1633">
        <v>19023</v>
      </c>
      <c r="P1633" s="1">
        <v>43234</v>
      </c>
      <c r="Q1633">
        <f t="shared" si="74"/>
        <v>2018</v>
      </c>
      <c r="R1633" t="s">
        <v>34</v>
      </c>
      <c r="S1633" t="s">
        <v>29</v>
      </c>
      <c r="T1633" t="s">
        <v>30</v>
      </c>
      <c r="U1633" s="1">
        <v>43252</v>
      </c>
      <c r="V1633" s="2">
        <v>18041.87</v>
      </c>
    </row>
    <row r="1634" spans="1:22" x14ac:dyDescent="0.25">
      <c r="A1634" t="s">
        <v>22</v>
      </c>
      <c r="B1634" t="s">
        <v>23</v>
      </c>
      <c r="C1634" t="s">
        <v>24</v>
      </c>
      <c r="D1634" t="s">
        <v>25</v>
      </c>
      <c r="E1634" t="s">
        <v>26</v>
      </c>
      <c r="F1634" t="s">
        <v>27</v>
      </c>
      <c r="G1634" t="s">
        <v>45</v>
      </c>
      <c r="H1634" t="s">
        <v>45</v>
      </c>
      <c r="I1634" t="str">
        <f>"C"</f>
        <v>C</v>
      </c>
      <c r="J1634">
        <v>3091782</v>
      </c>
      <c r="K1634" t="s">
        <v>1228</v>
      </c>
      <c r="L1634" t="s">
        <v>1228</v>
      </c>
      <c r="M1634" t="s">
        <v>28</v>
      </c>
      <c r="N1634" t="s">
        <v>32</v>
      </c>
      <c r="O1634">
        <v>19168</v>
      </c>
      <c r="P1634" s="1">
        <v>43300</v>
      </c>
      <c r="Q1634">
        <f t="shared" si="74"/>
        <v>2018</v>
      </c>
      <c r="R1634" t="s">
        <v>1229</v>
      </c>
      <c r="S1634" t="s">
        <v>29</v>
      </c>
      <c r="T1634" t="s">
        <v>30</v>
      </c>
      <c r="U1634" s="1">
        <v>43449</v>
      </c>
      <c r="V1634" s="2">
        <v>18082.189999999999</v>
      </c>
    </row>
    <row r="1635" spans="1:22" x14ac:dyDescent="0.25">
      <c r="A1635" t="s">
        <v>22</v>
      </c>
      <c r="B1635" t="s">
        <v>23</v>
      </c>
      <c r="C1635" t="s">
        <v>24</v>
      </c>
      <c r="D1635" t="s">
        <v>25</v>
      </c>
      <c r="E1635" t="s">
        <v>26</v>
      </c>
      <c r="F1635" t="s">
        <v>27</v>
      </c>
      <c r="G1635" t="s">
        <v>45</v>
      </c>
      <c r="H1635" t="s">
        <v>45</v>
      </c>
      <c r="I1635" t="str">
        <f>"C"</f>
        <v>C</v>
      </c>
      <c r="J1635">
        <v>21014</v>
      </c>
      <c r="K1635" t="s">
        <v>1194</v>
      </c>
      <c r="L1635" t="s">
        <v>1195</v>
      </c>
      <c r="M1635" t="s">
        <v>28</v>
      </c>
      <c r="N1635" t="s">
        <v>32</v>
      </c>
      <c r="O1635">
        <v>19023</v>
      </c>
      <c r="P1635" s="1">
        <v>43234</v>
      </c>
      <c r="Q1635">
        <f t="shared" si="74"/>
        <v>2018</v>
      </c>
      <c r="R1635" t="s">
        <v>34</v>
      </c>
      <c r="S1635" t="s">
        <v>29</v>
      </c>
      <c r="T1635" t="s">
        <v>30</v>
      </c>
      <c r="U1635" s="1">
        <v>43101</v>
      </c>
      <c r="V1635" s="2">
        <v>18166.68</v>
      </c>
    </row>
    <row r="1636" spans="1:22" x14ac:dyDescent="0.25">
      <c r="A1636" t="s">
        <v>22</v>
      </c>
      <c r="B1636" t="s">
        <v>23</v>
      </c>
      <c r="C1636" t="s">
        <v>24</v>
      </c>
      <c r="D1636" t="s">
        <v>25</v>
      </c>
      <c r="E1636" t="s">
        <v>26</v>
      </c>
      <c r="F1636" t="s">
        <v>27</v>
      </c>
      <c r="G1636" t="s">
        <v>45</v>
      </c>
      <c r="H1636" t="s">
        <v>45</v>
      </c>
      <c r="I1636" t="str">
        <f>"C"</f>
        <v>C</v>
      </c>
      <c r="J1636">
        <v>54997</v>
      </c>
      <c r="K1636" t="s">
        <v>1258</v>
      </c>
      <c r="L1636" t="s">
        <v>1259</v>
      </c>
      <c r="M1636" t="s">
        <v>28</v>
      </c>
      <c r="N1636" t="s">
        <v>32</v>
      </c>
      <c r="O1636">
        <v>19023</v>
      </c>
      <c r="P1636" s="1">
        <v>43234</v>
      </c>
      <c r="Q1636">
        <f t="shared" si="74"/>
        <v>2018</v>
      </c>
      <c r="R1636" t="s">
        <v>34</v>
      </c>
      <c r="S1636" t="s">
        <v>29</v>
      </c>
      <c r="T1636" t="s">
        <v>30</v>
      </c>
      <c r="U1636" s="1">
        <v>43101</v>
      </c>
      <c r="V1636" s="2">
        <v>18166.68</v>
      </c>
    </row>
    <row r="1637" spans="1:22" x14ac:dyDescent="0.25">
      <c r="A1637" t="s">
        <v>22</v>
      </c>
      <c r="B1637" t="s">
        <v>23</v>
      </c>
      <c r="C1637" t="s">
        <v>24</v>
      </c>
      <c r="D1637" t="s">
        <v>25</v>
      </c>
      <c r="E1637" t="s">
        <v>26</v>
      </c>
      <c r="F1637" t="s">
        <v>27</v>
      </c>
      <c r="G1637" t="s">
        <v>45</v>
      </c>
      <c r="H1637" t="s">
        <v>45</v>
      </c>
      <c r="I1637" t="str">
        <f>"EVER GREEN"</f>
        <v>EVER GREEN</v>
      </c>
      <c r="J1637">
        <v>26004</v>
      </c>
      <c r="K1637" t="s">
        <v>3846</v>
      </c>
      <c r="L1637" t="s">
        <v>3847</v>
      </c>
      <c r="M1637" t="s">
        <v>28</v>
      </c>
      <c r="N1637" t="s">
        <v>32</v>
      </c>
      <c r="O1637">
        <v>19023</v>
      </c>
      <c r="P1637" s="1">
        <v>43234</v>
      </c>
      <c r="Q1637">
        <f t="shared" si="74"/>
        <v>2018</v>
      </c>
      <c r="R1637" t="s">
        <v>34</v>
      </c>
      <c r="S1637" t="s">
        <v>29</v>
      </c>
      <c r="T1637" t="s">
        <v>30</v>
      </c>
      <c r="U1637" s="1">
        <v>43101</v>
      </c>
      <c r="V1637" s="2">
        <v>18166.68</v>
      </c>
    </row>
    <row r="1638" spans="1:22" x14ac:dyDescent="0.25">
      <c r="A1638" t="s">
        <v>22</v>
      </c>
      <c r="B1638" t="s">
        <v>23</v>
      </c>
      <c r="C1638" t="s">
        <v>24</v>
      </c>
      <c r="D1638" t="s">
        <v>25</v>
      </c>
      <c r="E1638" t="s">
        <v>26</v>
      </c>
      <c r="F1638" t="s">
        <v>27</v>
      </c>
      <c r="G1638" t="s">
        <v>45</v>
      </c>
      <c r="H1638" t="s">
        <v>45</v>
      </c>
      <c r="I1638" t="str">
        <f>"EVER GREEN"</f>
        <v>EVER GREEN</v>
      </c>
      <c r="J1638">
        <v>23040</v>
      </c>
      <c r="K1638" t="s">
        <v>3854</v>
      </c>
      <c r="L1638" t="s">
        <v>3854</v>
      </c>
      <c r="M1638" t="s">
        <v>28</v>
      </c>
      <c r="N1638" t="s">
        <v>32</v>
      </c>
      <c r="O1638">
        <v>19023</v>
      </c>
      <c r="P1638" s="1">
        <v>43234</v>
      </c>
      <c r="Q1638">
        <f t="shared" si="74"/>
        <v>2018</v>
      </c>
      <c r="R1638" t="s">
        <v>34</v>
      </c>
      <c r="S1638" t="s">
        <v>29</v>
      </c>
      <c r="T1638" t="s">
        <v>30</v>
      </c>
      <c r="U1638" s="1">
        <v>43101</v>
      </c>
      <c r="V1638" s="2">
        <v>18166.68</v>
      </c>
    </row>
    <row r="1639" spans="1:22" x14ac:dyDescent="0.25">
      <c r="A1639" t="s">
        <v>22</v>
      </c>
      <c r="B1639" t="s">
        <v>23</v>
      </c>
      <c r="C1639" t="s">
        <v>24</v>
      </c>
      <c r="D1639" t="s">
        <v>25</v>
      </c>
      <c r="E1639" t="s">
        <v>26</v>
      </c>
      <c r="F1639" t="s">
        <v>27</v>
      </c>
      <c r="G1639" t="s">
        <v>45</v>
      </c>
      <c r="H1639" t="s">
        <v>45</v>
      </c>
      <c r="I1639" t="str">
        <f>"D"</f>
        <v>D</v>
      </c>
      <c r="J1639">
        <v>126526</v>
      </c>
      <c r="K1639" t="s">
        <v>1410</v>
      </c>
      <c r="L1639" t="s">
        <v>1410</v>
      </c>
      <c r="M1639" t="s">
        <v>28</v>
      </c>
      <c r="N1639" t="s">
        <v>49</v>
      </c>
      <c r="O1639">
        <v>115</v>
      </c>
      <c r="P1639" s="1">
        <v>39891</v>
      </c>
      <c r="Q1639">
        <f t="shared" si="74"/>
        <v>2009</v>
      </c>
      <c r="R1639" t="s">
        <v>50</v>
      </c>
      <c r="S1639" t="s">
        <v>29</v>
      </c>
      <c r="T1639" t="s">
        <v>30</v>
      </c>
      <c r="U1639" s="1">
        <v>39853</v>
      </c>
      <c r="V1639" s="2">
        <v>18175.93</v>
      </c>
    </row>
    <row r="1640" spans="1:22" x14ac:dyDescent="0.25">
      <c r="A1640" t="s">
        <v>22</v>
      </c>
      <c r="B1640" t="s">
        <v>23</v>
      </c>
      <c r="C1640" t="s">
        <v>24</v>
      </c>
      <c r="D1640" t="s">
        <v>25</v>
      </c>
      <c r="E1640" t="s">
        <v>26</v>
      </c>
      <c r="F1640" t="s">
        <v>27</v>
      </c>
      <c r="G1640" t="s">
        <v>45</v>
      </c>
      <c r="H1640" t="s">
        <v>45</v>
      </c>
      <c r="I1640" t="str">
        <f>"C"</f>
        <v>C</v>
      </c>
      <c r="J1640">
        <v>20619</v>
      </c>
      <c r="K1640" t="s">
        <v>1051</v>
      </c>
      <c r="L1640" t="s">
        <v>1052</v>
      </c>
      <c r="M1640" t="s">
        <v>28</v>
      </c>
      <c r="N1640" t="s">
        <v>32</v>
      </c>
      <c r="O1640">
        <v>18841</v>
      </c>
      <c r="P1640" s="1">
        <v>42926</v>
      </c>
      <c r="Q1640">
        <f t="shared" si="74"/>
        <v>2017</v>
      </c>
      <c r="R1640" t="s">
        <v>34</v>
      </c>
      <c r="S1640" t="s">
        <v>29</v>
      </c>
      <c r="T1640" t="s">
        <v>30</v>
      </c>
      <c r="U1640" s="1">
        <v>42817</v>
      </c>
      <c r="V1640" s="2">
        <v>18180.05</v>
      </c>
    </row>
    <row r="1641" spans="1:22" x14ac:dyDescent="0.25">
      <c r="A1641" t="s">
        <v>22</v>
      </c>
      <c r="B1641" t="s">
        <v>23</v>
      </c>
      <c r="C1641" t="s">
        <v>24</v>
      </c>
      <c r="D1641" t="s">
        <v>25</v>
      </c>
      <c r="E1641" t="s">
        <v>26</v>
      </c>
      <c r="F1641" t="s">
        <v>27</v>
      </c>
      <c r="G1641" t="s">
        <v>45</v>
      </c>
      <c r="H1641" t="s">
        <v>45</v>
      </c>
      <c r="I1641" t="str">
        <f>"C"</f>
        <v>C</v>
      </c>
      <c r="J1641">
        <v>3045498</v>
      </c>
      <c r="K1641" t="s">
        <v>855</v>
      </c>
      <c r="L1641" t="s">
        <v>856</v>
      </c>
      <c r="M1641" t="s">
        <v>28</v>
      </c>
      <c r="N1641" t="s">
        <v>32</v>
      </c>
      <c r="O1641">
        <v>18110</v>
      </c>
      <c r="P1641" s="1">
        <v>42137</v>
      </c>
      <c r="Q1641">
        <f t="shared" si="74"/>
        <v>2015</v>
      </c>
      <c r="R1641" t="s">
        <v>34</v>
      </c>
      <c r="S1641" t="s">
        <v>29</v>
      </c>
      <c r="T1641" t="s">
        <v>30</v>
      </c>
      <c r="U1641" s="1">
        <v>42064</v>
      </c>
      <c r="V1641" s="2">
        <v>18243.59</v>
      </c>
    </row>
    <row r="1642" spans="1:22" x14ac:dyDescent="0.25">
      <c r="A1642" t="s">
        <v>22</v>
      </c>
      <c r="B1642" t="s">
        <v>23</v>
      </c>
      <c r="C1642" t="s">
        <v>24</v>
      </c>
      <c r="D1642" t="s">
        <v>25</v>
      </c>
      <c r="E1642" t="s">
        <v>26</v>
      </c>
      <c r="F1642" t="s">
        <v>27</v>
      </c>
      <c r="G1642" t="s">
        <v>45</v>
      </c>
      <c r="H1642" t="s">
        <v>45</v>
      </c>
      <c r="I1642" t="str">
        <f>"C"</f>
        <v>C</v>
      </c>
      <c r="J1642">
        <v>128868</v>
      </c>
      <c r="K1642" t="s">
        <v>1096</v>
      </c>
      <c r="L1642" t="s">
        <v>1096</v>
      </c>
      <c r="M1642" t="s">
        <v>28</v>
      </c>
      <c r="N1642" t="s">
        <v>32</v>
      </c>
      <c r="O1642">
        <v>18841</v>
      </c>
      <c r="P1642" s="1">
        <v>42926</v>
      </c>
      <c r="Q1642">
        <f t="shared" si="74"/>
        <v>2017</v>
      </c>
      <c r="R1642" t="s">
        <v>34</v>
      </c>
      <c r="S1642" t="s">
        <v>29</v>
      </c>
      <c r="T1642" t="s">
        <v>30</v>
      </c>
      <c r="U1642" s="1">
        <v>42736</v>
      </c>
      <c r="V1642" s="2">
        <v>18310.97</v>
      </c>
    </row>
    <row r="1643" spans="1:22" x14ac:dyDescent="0.25">
      <c r="A1643" t="s">
        <v>22</v>
      </c>
      <c r="B1643" t="s">
        <v>23</v>
      </c>
      <c r="C1643" t="s">
        <v>24</v>
      </c>
      <c r="D1643" t="s">
        <v>25</v>
      </c>
      <c r="E1643" t="s">
        <v>26</v>
      </c>
      <c r="F1643" t="s">
        <v>27</v>
      </c>
      <c r="G1643" t="s">
        <v>45</v>
      </c>
      <c r="H1643" t="s">
        <v>45</v>
      </c>
      <c r="I1643" t="str">
        <f>"D"</f>
        <v>D</v>
      </c>
      <c r="J1643">
        <v>62785</v>
      </c>
      <c r="K1643" t="s">
        <v>1581</v>
      </c>
      <c r="L1643" t="s">
        <v>1582</v>
      </c>
      <c r="M1643" t="s">
        <v>28</v>
      </c>
      <c r="N1643" t="s">
        <v>32</v>
      </c>
      <c r="O1643">
        <v>18076</v>
      </c>
      <c r="P1643" s="1">
        <v>42087</v>
      </c>
      <c r="Q1643">
        <f t="shared" si="74"/>
        <v>2015</v>
      </c>
      <c r="R1643" t="s">
        <v>34</v>
      </c>
      <c r="S1643" t="s">
        <v>29</v>
      </c>
      <c r="T1643" t="s">
        <v>30</v>
      </c>
      <c r="U1643" s="1">
        <v>42005</v>
      </c>
      <c r="V1643" s="2">
        <v>18314.96</v>
      </c>
    </row>
    <row r="1644" spans="1:22" x14ac:dyDescent="0.25">
      <c r="A1644" t="s">
        <v>22</v>
      </c>
      <c r="B1644" t="s">
        <v>23</v>
      </c>
      <c r="C1644" t="s">
        <v>24</v>
      </c>
      <c r="D1644" t="s">
        <v>25</v>
      </c>
      <c r="E1644" t="s">
        <v>26</v>
      </c>
      <c r="F1644" t="s">
        <v>27</v>
      </c>
      <c r="G1644" t="s">
        <v>45</v>
      </c>
      <c r="H1644" t="s">
        <v>45</v>
      </c>
      <c r="I1644" t="str">
        <f>"D"</f>
        <v>D</v>
      </c>
      <c r="J1644">
        <v>103050</v>
      </c>
      <c r="K1644" t="s">
        <v>2408</v>
      </c>
      <c r="L1644" t="s">
        <v>2409</v>
      </c>
      <c r="M1644" t="s">
        <v>28</v>
      </c>
      <c r="N1644" t="s">
        <v>32</v>
      </c>
      <c r="O1644">
        <v>19023</v>
      </c>
      <c r="P1644" s="1">
        <v>43234</v>
      </c>
      <c r="Q1644">
        <f t="shared" si="74"/>
        <v>2018</v>
      </c>
      <c r="R1644" t="s">
        <v>34</v>
      </c>
      <c r="S1644" t="s">
        <v>29</v>
      </c>
      <c r="T1644" t="s">
        <v>30</v>
      </c>
      <c r="U1644" s="1">
        <v>43101</v>
      </c>
      <c r="V1644" s="2">
        <v>18351.8</v>
      </c>
    </row>
    <row r="1645" spans="1:22" x14ac:dyDescent="0.25">
      <c r="A1645" t="s">
        <v>22</v>
      </c>
      <c r="B1645" t="s">
        <v>23</v>
      </c>
      <c r="C1645" t="s">
        <v>24</v>
      </c>
      <c r="D1645" t="s">
        <v>25</v>
      </c>
      <c r="E1645" t="s">
        <v>26</v>
      </c>
      <c r="F1645" t="s">
        <v>27</v>
      </c>
      <c r="G1645" t="s">
        <v>45</v>
      </c>
      <c r="H1645" t="s">
        <v>45</v>
      </c>
      <c r="I1645" t="str">
        <f>"EVER GREEN"</f>
        <v>EVER GREEN</v>
      </c>
      <c r="J1645">
        <v>9462</v>
      </c>
      <c r="K1645" t="s">
        <v>3738</v>
      </c>
      <c r="L1645" t="s">
        <v>3739</v>
      </c>
      <c r="M1645" t="s">
        <v>28</v>
      </c>
      <c r="N1645" t="s">
        <v>32</v>
      </c>
      <c r="O1645">
        <v>14705</v>
      </c>
      <c r="P1645" s="1">
        <v>39443</v>
      </c>
      <c r="Q1645">
        <f t="shared" si="74"/>
        <v>2007</v>
      </c>
      <c r="R1645" t="s">
        <v>47</v>
      </c>
      <c r="S1645" t="s">
        <v>29</v>
      </c>
      <c r="T1645" t="s">
        <v>30</v>
      </c>
      <c r="U1645" s="1">
        <v>43525</v>
      </c>
      <c r="V1645" s="2">
        <v>18428.990000000002</v>
      </c>
    </row>
    <row r="1646" spans="1:22" x14ac:dyDescent="0.25">
      <c r="A1646" t="s">
        <v>22</v>
      </c>
      <c r="B1646" t="s">
        <v>23</v>
      </c>
      <c r="C1646" t="s">
        <v>24</v>
      </c>
      <c r="D1646" t="s">
        <v>25</v>
      </c>
      <c r="E1646" t="s">
        <v>26</v>
      </c>
      <c r="F1646" t="s">
        <v>27</v>
      </c>
      <c r="G1646" t="s">
        <v>45</v>
      </c>
      <c r="H1646" t="s">
        <v>45</v>
      </c>
      <c r="I1646" t="str">
        <f>"C"</f>
        <v>C</v>
      </c>
      <c r="J1646">
        <v>12275</v>
      </c>
      <c r="K1646" t="s">
        <v>1116</v>
      </c>
      <c r="L1646" t="s">
        <v>1117</v>
      </c>
      <c r="M1646" t="s">
        <v>28</v>
      </c>
      <c r="N1646" t="s">
        <v>32</v>
      </c>
      <c r="O1646">
        <v>18841</v>
      </c>
      <c r="P1646" s="1">
        <v>42926</v>
      </c>
      <c r="Q1646">
        <f t="shared" si="74"/>
        <v>2017</v>
      </c>
      <c r="R1646" t="s">
        <v>34</v>
      </c>
      <c r="S1646" t="s">
        <v>29</v>
      </c>
      <c r="T1646" t="s">
        <v>30</v>
      </c>
      <c r="U1646" s="1">
        <v>42736</v>
      </c>
      <c r="V1646" s="2">
        <v>18483.05</v>
      </c>
    </row>
    <row r="1647" spans="1:22" x14ac:dyDescent="0.25">
      <c r="A1647" t="s">
        <v>22</v>
      </c>
      <c r="B1647" t="s">
        <v>23</v>
      </c>
      <c r="C1647" t="s">
        <v>24</v>
      </c>
      <c r="D1647" t="s">
        <v>25</v>
      </c>
      <c r="E1647" t="s">
        <v>26</v>
      </c>
      <c r="F1647" t="s">
        <v>27</v>
      </c>
      <c r="G1647" t="s">
        <v>45</v>
      </c>
      <c r="H1647" t="s">
        <v>45</v>
      </c>
      <c r="I1647" t="str">
        <f>"C"</f>
        <v>C</v>
      </c>
      <c r="J1647">
        <v>44180</v>
      </c>
      <c r="K1647" t="s">
        <v>1172</v>
      </c>
      <c r="L1647" t="s">
        <v>1173</v>
      </c>
      <c r="M1647" t="s">
        <v>28</v>
      </c>
      <c r="N1647" t="s">
        <v>32</v>
      </c>
      <c r="O1647">
        <v>18841</v>
      </c>
      <c r="P1647" s="1">
        <v>42926</v>
      </c>
      <c r="Q1647">
        <f t="shared" si="74"/>
        <v>2017</v>
      </c>
      <c r="R1647" t="s">
        <v>34</v>
      </c>
      <c r="S1647" t="s">
        <v>29</v>
      </c>
      <c r="T1647" t="s">
        <v>30</v>
      </c>
      <c r="U1647" s="1">
        <v>42736</v>
      </c>
      <c r="V1647" s="2">
        <v>18483.05</v>
      </c>
    </row>
    <row r="1648" spans="1:22" x14ac:dyDescent="0.25">
      <c r="A1648" t="s">
        <v>22</v>
      </c>
      <c r="B1648" t="s">
        <v>23</v>
      </c>
      <c r="C1648" t="s">
        <v>24</v>
      </c>
      <c r="D1648" t="s">
        <v>25</v>
      </c>
      <c r="E1648" t="s">
        <v>26</v>
      </c>
      <c r="F1648" t="s">
        <v>27</v>
      </c>
      <c r="G1648" t="s">
        <v>45</v>
      </c>
      <c r="H1648" t="s">
        <v>45</v>
      </c>
      <c r="I1648" t="str">
        <f>"D"</f>
        <v>D</v>
      </c>
      <c r="J1648">
        <v>24612</v>
      </c>
      <c r="K1648" t="s">
        <v>2188</v>
      </c>
      <c r="L1648" t="s">
        <v>2189</v>
      </c>
      <c r="M1648" t="s">
        <v>28</v>
      </c>
      <c r="N1648" t="s">
        <v>32</v>
      </c>
      <c r="O1648">
        <v>18841</v>
      </c>
      <c r="P1648" s="1">
        <v>42926</v>
      </c>
      <c r="Q1648">
        <f t="shared" si="74"/>
        <v>2017</v>
      </c>
      <c r="R1648" t="s">
        <v>34</v>
      </c>
      <c r="S1648" t="s">
        <v>29</v>
      </c>
      <c r="T1648" t="s">
        <v>30</v>
      </c>
      <c r="U1648" s="1">
        <v>42736</v>
      </c>
      <c r="V1648" s="2">
        <v>18483.05</v>
      </c>
    </row>
    <row r="1649" spans="1:22" x14ac:dyDescent="0.25">
      <c r="A1649" t="s">
        <v>22</v>
      </c>
      <c r="B1649" t="s">
        <v>23</v>
      </c>
      <c r="C1649" t="s">
        <v>24</v>
      </c>
      <c r="D1649" t="s">
        <v>25</v>
      </c>
      <c r="E1649" t="s">
        <v>26</v>
      </c>
      <c r="F1649" t="s">
        <v>27</v>
      </c>
      <c r="G1649" t="s">
        <v>45</v>
      </c>
      <c r="H1649" t="s">
        <v>45</v>
      </c>
      <c r="I1649" t="str">
        <f>"E"</f>
        <v>E</v>
      </c>
      <c r="J1649">
        <v>12274</v>
      </c>
      <c r="K1649" t="s">
        <v>2803</v>
      </c>
      <c r="L1649" t="s">
        <v>2804</v>
      </c>
      <c r="M1649" t="s">
        <v>28</v>
      </c>
      <c r="N1649" t="s">
        <v>32</v>
      </c>
      <c r="O1649">
        <v>18841</v>
      </c>
      <c r="P1649" s="1">
        <v>42926</v>
      </c>
      <c r="Q1649">
        <f t="shared" si="74"/>
        <v>2017</v>
      </c>
      <c r="R1649" t="s">
        <v>34</v>
      </c>
      <c r="S1649" t="s">
        <v>29</v>
      </c>
      <c r="T1649" t="s">
        <v>30</v>
      </c>
      <c r="U1649" s="1">
        <v>42736</v>
      </c>
      <c r="V1649" s="2">
        <v>18483.05</v>
      </c>
    </row>
    <row r="1650" spans="1:22" x14ac:dyDescent="0.25">
      <c r="A1650" t="s">
        <v>22</v>
      </c>
      <c r="B1650" t="s">
        <v>23</v>
      </c>
      <c r="C1650" t="s">
        <v>24</v>
      </c>
      <c r="D1650" t="s">
        <v>25</v>
      </c>
      <c r="E1650" t="s">
        <v>26</v>
      </c>
      <c r="F1650" t="s">
        <v>27</v>
      </c>
      <c r="G1650" t="s">
        <v>45</v>
      </c>
      <c r="H1650" t="s">
        <v>45</v>
      </c>
      <c r="I1650" t="str">
        <f>"D"</f>
        <v>D</v>
      </c>
      <c r="J1650">
        <v>102931</v>
      </c>
      <c r="K1650" t="s">
        <v>2381</v>
      </c>
      <c r="L1650" t="s">
        <v>2382</v>
      </c>
      <c r="M1650" t="s">
        <v>28</v>
      </c>
      <c r="N1650" t="s">
        <v>32</v>
      </c>
      <c r="O1650">
        <v>19023</v>
      </c>
      <c r="P1650" s="1">
        <v>43234</v>
      </c>
      <c r="Q1650">
        <f t="shared" si="74"/>
        <v>2018</v>
      </c>
      <c r="R1650" t="s">
        <v>34</v>
      </c>
      <c r="S1650" t="s">
        <v>29</v>
      </c>
      <c r="T1650" t="s">
        <v>30</v>
      </c>
      <c r="U1650" s="1">
        <v>43101</v>
      </c>
      <c r="V1650" s="2">
        <v>18680.07</v>
      </c>
    </row>
    <row r="1651" spans="1:22" x14ac:dyDescent="0.25">
      <c r="A1651" t="s">
        <v>22</v>
      </c>
      <c r="B1651" t="s">
        <v>23</v>
      </c>
      <c r="C1651" t="s">
        <v>24</v>
      </c>
      <c r="D1651" t="s">
        <v>25</v>
      </c>
      <c r="E1651" t="s">
        <v>26</v>
      </c>
      <c r="F1651" t="s">
        <v>27</v>
      </c>
      <c r="G1651" t="s">
        <v>45</v>
      </c>
      <c r="H1651" t="s">
        <v>45</v>
      </c>
      <c r="I1651" t="str">
        <f>"D"</f>
        <v>D</v>
      </c>
      <c r="J1651">
        <v>20526</v>
      </c>
      <c r="K1651" t="s">
        <v>2588</v>
      </c>
      <c r="L1651" t="s">
        <v>2589</v>
      </c>
      <c r="M1651" t="s">
        <v>28</v>
      </c>
      <c r="N1651" t="s">
        <v>32</v>
      </c>
      <c r="O1651">
        <v>19023</v>
      </c>
      <c r="P1651" s="1">
        <v>43234</v>
      </c>
      <c r="Q1651">
        <f t="shared" si="74"/>
        <v>2018</v>
      </c>
      <c r="R1651" t="s">
        <v>34</v>
      </c>
      <c r="S1651" t="s">
        <v>29</v>
      </c>
      <c r="T1651" t="s">
        <v>30</v>
      </c>
      <c r="U1651" s="1">
        <v>43101</v>
      </c>
      <c r="V1651" s="2">
        <v>18718.939999999999</v>
      </c>
    </row>
    <row r="1652" spans="1:22" x14ac:dyDescent="0.25">
      <c r="A1652" t="s">
        <v>22</v>
      </c>
      <c r="B1652" t="s">
        <v>23</v>
      </c>
      <c r="C1652" t="s">
        <v>24</v>
      </c>
      <c r="D1652" t="s">
        <v>25</v>
      </c>
      <c r="E1652" t="s">
        <v>26</v>
      </c>
      <c r="F1652" t="s">
        <v>27</v>
      </c>
      <c r="G1652" t="s">
        <v>45</v>
      </c>
      <c r="H1652" t="s">
        <v>45</v>
      </c>
      <c r="I1652" t="str">
        <f>"D"</f>
        <v>D</v>
      </c>
      <c r="J1652">
        <v>25071</v>
      </c>
      <c r="K1652" t="s">
        <v>2108</v>
      </c>
      <c r="L1652" t="s">
        <v>2109</v>
      </c>
      <c r="M1652" t="s">
        <v>28</v>
      </c>
      <c r="N1652" t="s">
        <v>32</v>
      </c>
      <c r="O1652">
        <v>18841</v>
      </c>
      <c r="P1652" s="1">
        <v>42926</v>
      </c>
      <c r="Q1652">
        <f t="shared" si="74"/>
        <v>2017</v>
      </c>
      <c r="R1652" t="s">
        <v>34</v>
      </c>
      <c r="S1652" t="s">
        <v>29</v>
      </c>
      <c r="T1652" t="s">
        <v>30</v>
      </c>
      <c r="U1652" s="1">
        <v>42736</v>
      </c>
      <c r="V1652" s="2">
        <v>18793.189999999999</v>
      </c>
    </row>
    <row r="1653" spans="1:22" x14ac:dyDescent="0.25">
      <c r="A1653" t="s">
        <v>22</v>
      </c>
      <c r="B1653" t="s">
        <v>23</v>
      </c>
      <c r="C1653" t="s">
        <v>24</v>
      </c>
      <c r="D1653" t="s">
        <v>25</v>
      </c>
      <c r="E1653" t="s">
        <v>26</v>
      </c>
      <c r="F1653" t="s">
        <v>27</v>
      </c>
      <c r="G1653" t="s">
        <v>45</v>
      </c>
      <c r="H1653" t="s">
        <v>45</v>
      </c>
      <c r="I1653" t="str">
        <f>"D"</f>
        <v>D</v>
      </c>
      <c r="J1653">
        <v>102773</v>
      </c>
      <c r="K1653" t="s">
        <v>1718</v>
      </c>
      <c r="L1653" t="s">
        <v>1719</v>
      </c>
      <c r="M1653" t="s">
        <v>28</v>
      </c>
      <c r="N1653" t="s">
        <v>32</v>
      </c>
      <c r="O1653">
        <v>18602</v>
      </c>
      <c r="P1653" s="1">
        <v>42541</v>
      </c>
      <c r="Q1653">
        <f t="shared" si="74"/>
        <v>2016</v>
      </c>
      <c r="R1653" t="s">
        <v>34</v>
      </c>
      <c r="S1653" t="s">
        <v>29</v>
      </c>
      <c r="T1653" t="s">
        <v>30</v>
      </c>
      <c r="U1653" s="1">
        <v>42552</v>
      </c>
      <c r="V1653" s="2">
        <v>18843.240000000002</v>
      </c>
    </row>
    <row r="1654" spans="1:22" x14ac:dyDescent="0.25">
      <c r="A1654" t="s">
        <v>22</v>
      </c>
      <c r="B1654" t="s">
        <v>23</v>
      </c>
      <c r="C1654" t="s">
        <v>24</v>
      </c>
      <c r="D1654" t="s">
        <v>25</v>
      </c>
      <c r="E1654" t="s">
        <v>26</v>
      </c>
      <c r="F1654" t="s">
        <v>27</v>
      </c>
      <c r="G1654" t="s">
        <v>45</v>
      </c>
      <c r="H1654" t="s">
        <v>45</v>
      </c>
      <c r="I1654" t="str">
        <f>"C"</f>
        <v>C</v>
      </c>
      <c r="J1654">
        <v>12266</v>
      </c>
      <c r="K1654" t="s">
        <v>983</v>
      </c>
      <c r="L1654" t="s">
        <v>984</v>
      </c>
      <c r="M1654" t="s">
        <v>28</v>
      </c>
      <c r="N1654" t="s">
        <v>32</v>
      </c>
      <c r="O1654">
        <v>18602</v>
      </c>
      <c r="P1654" s="1">
        <v>42541</v>
      </c>
      <c r="Q1654">
        <f t="shared" si="74"/>
        <v>2016</v>
      </c>
      <c r="R1654" t="s">
        <v>34</v>
      </c>
      <c r="S1654" t="s">
        <v>29</v>
      </c>
      <c r="T1654" t="s">
        <v>30</v>
      </c>
      <c r="U1654" s="1">
        <v>42370</v>
      </c>
      <c r="V1654" s="2">
        <v>18843.25</v>
      </c>
    </row>
    <row r="1655" spans="1:22" x14ac:dyDescent="0.25">
      <c r="A1655" t="s">
        <v>22</v>
      </c>
      <c r="B1655" t="s">
        <v>23</v>
      </c>
      <c r="C1655" t="s">
        <v>24</v>
      </c>
      <c r="D1655" t="s">
        <v>25</v>
      </c>
      <c r="E1655" t="s">
        <v>26</v>
      </c>
      <c r="F1655" t="s">
        <v>27</v>
      </c>
      <c r="G1655" t="s">
        <v>45</v>
      </c>
      <c r="H1655" t="s">
        <v>45</v>
      </c>
      <c r="I1655" t="str">
        <f t="shared" ref="I1655:I1661" si="75">"D"</f>
        <v>D</v>
      </c>
      <c r="J1655">
        <v>105864</v>
      </c>
      <c r="K1655" t="s">
        <v>1646</v>
      </c>
      <c r="L1655" t="s">
        <v>1647</v>
      </c>
      <c r="M1655" t="s">
        <v>28</v>
      </c>
      <c r="N1655" t="s">
        <v>32</v>
      </c>
      <c r="O1655">
        <v>18602</v>
      </c>
      <c r="P1655" s="1">
        <v>42541</v>
      </c>
      <c r="Q1655">
        <f t="shared" si="74"/>
        <v>2016</v>
      </c>
      <c r="R1655" t="s">
        <v>34</v>
      </c>
      <c r="S1655" t="s">
        <v>29</v>
      </c>
      <c r="T1655" t="s">
        <v>30</v>
      </c>
      <c r="U1655" s="1">
        <v>42370</v>
      </c>
      <c r="V1655" s="2">
        <v>18843.25</v>
      </c>
    </row>
    <row r="1656" spans="1:22" x14ac:dyDescent="0.25">
      <c r="A1656" t="s">
        <v>22</v>
      </c>
      <c r="B1656" t="s">
        <v>23</v>
      </c>
      <c r="C1656" t="s">
        <v>24</v>
      </c>
      <c r="D1656" t="s">
        <v>25</v>
      </c>
      <c r="E1656" t="s">
        <v>26</v>
      </c>
      <c r="F1656" t="s">
        <v>27</v>
      </c>
      <c r="G1656" t="s">
        <v>45</v>
      </c>
      <c r="H1656" t="s">
        <v>45</v>
      </c>
      <c r="I1656" t="str">
        <f t="shared" si="75"/>
        <v>D</v>
      </c>
      <c r="J1656">
        <v>24664</v>
      </c>
      <c r="K1656" t="s">
        <v>1648</v>
      </c>
      <c r="L1656" t="s">
        <v>1649</v>
      </c>
      <c r="M1656" t="s">
        <v>28</v>
      </c>
      <c r="N1656" t="s">
        <v>32</v>
      </c>
      <c r="O1656">
        <v>18602</v>
      </c>
      <c r="P1656" s="1">
        <v>42541</v>
      </c>
      <c r="Q1656">
        <f t="shared" si="74"/>
        <v>2016</v>
      </c>
      <c r="R1656" t="s">
        <v>34</v>
      </c>
      <c r="S1656" t="s">
        <v>29</v>
      </c>
      <c r="T1656" t="s">
        <v>30</v>
      </c>
      <c r="U1656" s="1">
        <v>42370</v>
      </c>
      <c r="V1656" s="2">
        <v>18843.25</v>
      </c>
    </row>
    <row r="1657" spans="1:22" x14ac:dyDescent="0.25">
      <c r="A1657" t="s">
        <v>22</v>
      </c>
      <c r="B1657" t="s">
        <v>23</v>
      </c>
      <c r="C1657" t="s">
        <v>24</v>
      </c>
      <c r="D1657" t="s">
        <v>25</v>
      </c>
      <c r="E1657" t="s">
        <v>26</v>
      </c>
      <c r="F1657" t="s">
        <v>27</v>
      </c>
      <c r="G1657" t="s">
        <v>45</v>
      </c>
      <c r="H1657" t="s">
        <v>45</v>
      </c>
      <c r="I1657" t="str">
        <f t="shared" si="75"/>
        <v>D</v>
      </c>
      <c r="J1657">
        <v>106896</v>
      </c>
      <c r="K1657" t="s">
        <v>1687</v>
      </c>
      <c r="L1657" t="s">
        <v>1688</v>
      </c>
      <c r="M1657" t="s">
        <v>28</v>
      </c>
      <c r="N1657" t="s">
        <v>32</v>
      </c>
      <c r="O1657">
        <v>18602</v>
      </c>
      <c r="P1657" s="1">
        <v>42541</v>
      </c>
      <c r="Q1657">
        <f t="shared" si="74"/>
        <v>2016</v>
      </c>
      <c r="R1657" t="s">
        <v>34</v>
      </c>
      <c r="S1657" t="s">
        <v>29</v>
      </c>
      <c r="T1657" t="s">
        <v>30</v>
      </c>
      <c r="U1657" s="1">
        <v>42370</v>
      </c>
      <c r="V1657" s="2">
        <v>18843.25</v>
      </c>
    </row>
    <row r="1658" spans="1:22" x14ac:dyDescent="0.25">
      <c r="A1658" t="s">
        <v>22</v>
      </c>
      <c r="B1658" t="s">
        <v>23</v>
      </c>
      <c r="C1658" t="s">
        <v>24</v>
      </c>
      <c r="D1658" t="s">
        <v>25</v>
      </c>
      <c r="E1658" t="s">
        <v>26</v>
      </c>
      <c r="F1658" t="s">
        <v>27</v>
      </c>
      <c r="G1658" t="s">
        <v>45</v>
      </c>
      <c r="H1658" t="s">
        <v>45</v>
      </c>
      <c r="I1658" t="str">
        <f t="shared" si="75"/>
        <v>D</v>
      </c>
      <c r="J1658">
        <v>23044</v>
      </c>
      <c r="K1658" t="s">
        <v>1723</v>
      </c>
      <c r="L1658" t="s">
        <v>1724</v>
      </c>
      <c r="M1658" t="s">
        <v>28</v>
      </c>
      <c r="N1658" t="s">
        <v>32</v>
      </c>
      <c r="O1658">
        <v>18602</v>
      </c>
      <c r="P1658" s="1">
        <v>42541</v>
      </c>
      <c r="Q1658">
        <f t="shared" si="74"/>
        <v>2016</v>
      </c>
      <c r="R1658" t="s">
        <v>34</v>
      </c>
      <c r="S1658" t="s">
        <v>29</v>
      </c>
      <c r="T1658" t="s">
        <v>30</v>
      </c>
      <c r="U1658" s="1">
        <v>42370</v>
      </c>
      <c r="V1658" s="2">
        <v>18843.25</v>
      </c>
    </row>
    <row r="1659" spans="1:22" x14ac:dyDescent="0.25">
      <c r="A1659" t="s">
        <v>22</v>
      </c>
      <c r="B1659" t="s">
        <v>23</v>
      </c>
      <c r="C1659" t="s">
        <v>24</v>
      </c>
      <c r="D1659" t="s">
        <v>25</v>
      </c>
      <c r="E1659" t="s">
        <v>26</v>
      </c>
      <c r="F1659" t="s">
        <v>27</v>
      </c>
      <c r="G1659" t="s">
        <v>45</v>
      </c>
      <c r="H1659" t="s">
        <v>45</v>
      </c>
      <c r="I1659" t="str">
        <f t="shared" si="75"/>
        <v>D</v>
      </c>
      <c r="J1659">
        <v>19712</v>
      </c>
      <c r="K1659" t="s">
        <v>1802</v>
      </c>
      <c r="L1659" t="s">
        <v>1803</v>
      </c>
      <c r="M1659" t="s">
        <v>28</v>
      </c>
      <c r="N1659" t="s">
        <v>32</v>
      </c>
      <c r="O1659">
        <v>18602</v>
      </c>
      <c r="P1659" s="1">
        <v>42541</v>
      </c>
      <c r="Q1659">
        <f t="shared" si="74"/>
        <v>2016</v>
      </c>
      <c r="R1659" t="s">
        <v>34</v>
      </c>
      <c r="S1659" t="s">
        <v>29</v>
      </c>
      <c r="T1659" t="s">
        <v>30</v>
      </c>
      <c r="U1659" s="1">
        <v>42370</v>
      </c>
      <c r="V1659" s="2">
        <v>18843.25</v>
      </c>
    </row>
    <row r="1660" spans="1:22" x14ac:dyDescent="0.25">
      <c r="A1660" t="s">
        <v>22</v>
      </c>
      <c r="B1660" t="s">
        <v>23</v>
      </c>
      <c r="C1660" t="s">
        <v>24</v>
      </c>
      <c r="D1660" t="s">
        <v>25</v>
      </c>
      <c r="E1660" t="s">
        <v>26</v>
      </c>
      <c r="F1660" t="s">
        <v>27</v>
      </c>
      <c r="G1660" t="s">
        <v>45</v>
      </c>
      <c r="H1660" t="s">
        <v>45</v>
      </c>
      <c r="I1660" t="str">
        <f t="shared" si="75"/>
        <v>D</v>
      </c>
      <c r="J1660">
        <v>56233</v>
      </c>
      <c r="K1660" t="s">
        <v>1869</v>
      </c>
      <c r="L1660" t="s">
        <v>1870</v>
      </c>
      <c r="M1660" t="s">
        <v>28</v>
      </c>
      <c r="N1660" t="s">
        <v>32</v>
      </c>
      <c r="O1660">
        <v>18602</v>
      </c>
      <c r="P1660" s="1">
        <v>42541</v>
      </c>
      <c r="Q1660">
        <f t="shared" si="74"/>
        <v>2016</v>
      </c>
      <c r="R1660" t="s">
        <v>34</v>
      </c>
      <c r="S1660" t="s">
        <v>29</v>
      </c>
      <c r="T1660" t="s">
        <v>30</v>
      </c>
      <c r="U1660" s="1">
        <v>42370</v>
      </c>
      <c r="V1660" s="2">
        <v>18843.25</v>
      </c>
    </row>
    <row r="1661" spans="1:22" x14ac:dyDescent="0.25">
      <c r="A1661" t="s">
        <v>22</v>
      </c>
      <c r="B1661" t="s">
        <v>23</v>
      </c>
      <c r="C1661" t="s">
        <v>24</v>
      </c>
      <c r="D1661" t="s">
        <v>25</v>
      </c>
      <c r="E1661" t="s">
        <v>26</v>
      </c>
      <c r="F1661" t="s">
        <v>27</v>
      </c>
      <c r="G1661" t="s">
        <v>45</v>
      </c>
      <c r="H1661" t="s">
        <v>45</v>
      </c>
      <c r="I1661" t="str">
        <f t="shared" si="75"/>
        <v>D</v>
      </c>
      <c r="J1661">
        <v>77825</v>
      </c>
      <c r="K1661" t="s">
        <v>1923</v>
      </c>
      <c r="L1661" t="s">
        <v>1924</v>
      </c>
      <c r="M1661" t="s">
        <v>28</v>
      </c>
      <c r="N1661" t="s">
        <v>32</v>
      </c>
      <c r="O1661">
        <v>18602</v>
      </c>
      <c r="P1661" s="1">
        <v>42541</v>
      </c>
      <c r="Q1661">
        <f t="shared" si="74"/>
        <v>2016</v>
      </c>
      <c r="R1661" t="s">
        <v>34</v>
      </c>
      <c r="S1661" t="s">
        <v>29</v>
      </c>
      <c r="T1661" t="s">
        <v>30</v>
      </c>
      <c r="U1661" s="1">
        <v>42370</v>
      </c>
      <c r="V1661" s="2">
        <v>18843.25</v>
      </c>
    </row>
    <row r="1662" spans="1:22" x14ac:dyDescent="0.25">
      <c r="A1662" t="s">
        <v>22</v>
      </c>
      <c r="B1662" t="s">
        <v>23</v>
      </c>
      <c r="C1662" t="s">
        <v>24</v>
      </c>
      <c r="D1662" t="s">
        <v>25</v>
      </c>
      <c r="E1662" t="s">
        <v>26</v>
      </c>
      <c r="F1662" t="s">
        <v>27</v>
      </c>
      <c r="G1662" t="s">
        <v>45</v>
      </c>
      <c r="H1662" t="s">
        <v>45</v>
      </c>
      <c r="I1662" t="str">
        <f>"E"</f>
        <v>E</v>
      </c>
      <c r="J1662">
        <v>54724</v>
      </c>
      <c r="K1662" t="s">
        <v>2769</v>
      </c>
      <c r="L1662" t="s">
        <v>2769</v>
      </c>
      <c r="M1662" t="s">
        <v>28</v>
      </c>
      <c r="N1662" t="s">
        <v>32</v>
      </c>
      <c r="O1662">
        <v>18602</v>
      </c>
      <c r="P1662" s="1">
        <v>42541</v>
      </c>
      <c r="Q1662">
        <f t="shared" si="74"/>
        <v>2016</v>
      </c>
      <c r="R1662" t="s">
        <v>34</v>
      </c>
      <c r="S1662" t="s">
        <v>29</v>
      </c>
      <c r="T1662" t="s">
        <v>30</v>
      </c>
      <c r="U1662" s="1">
        <v>42370</v>
      </c>
      <c r="V1662" s="2">
        <v>18843.25</v>
      </c>
    </row>
    <row r="1663" spans="1:22" x14ac:dyDescent="0.25">
      <c r="A1663" t="s">
        <v>22</v>
      </c>
      <c r="B1663" t="s">
        <v>23</v>
      </c>
      <c r="C1663" t="s">
        <v>24</v>
      </c>
      <c r="D1663" t="s">
        <v>25</v>
      </c>
      <c r="E1663" t="s">
        <v>26</v>
      </c>
      <c r="F1663" t="s">
        <v>27</v>
      </c>
      <c r="G1663" t="s">
        <v>45</v>
      </c>
      <c r="H1663" t="s">
        <v>45</v>
      </c>
      <c r="I1663" t="str">
        <f>"E"</f>
        <v>E</v>
      </c>
      <c r="J1663">
        <v>46014</v>
      </c>
      <c r="K1663" t="s">
        <v>2789</v>
      </c>
      <c r="L1663" t="s">
        <v>2789</v>
      </c>
      <c r="M1663" t="s">
        <v>28</v>
      </c>
      <c r="N1663" t="s">
        <v>32</v>
      </c>
      <c r="O1663">
        <v>18602</v>
      </c>
      <c r="P1663" s="1">
        <v>42541</v>
      </c>
      <c r="Q1663">
        <f t="shared" si="74"/>
        <v>2016</v>
      </c>
      <c r="R1663" t="s">
        <v>34</v>
      </c>
      <c r="S1663" t="s">
        <v>29</v>
      </c>
      <c r="T1663" t="s">
        <v>30</v>
      </c>
      <c r="U1663" s="1">
        <v>42370</v>
      </c>
      <c r="V1663" s="2">
        <v>18843.25</v>
      </c>
    </row>
    <row r="1664" spans="1:22" x14ac:dyDescent="0.25">
      <c r="A1664" t="s">
        <v>22</v>
      </c>
      <c r="B1664" t="s">
        <v>23</v>
      </c>
      <c r="C1664" t="s">
        <v>24</v>
      </c>
      <c r="D1664" t="s">
        <v>25</v>
      </c>
      <c r="E1664" t="s">
        <v>26</v>
      </c>
      <c r="F1664" t="s">
        <v>27</v>
      </c>
      <c r="G1664" t="s">
        <v>45</v>
      </c>
      <c r="H1664" t="s">
        <v>45</v>
      </c>
      <c r="I1664" t="str">
        <f>"C"</f>
        <v>C</v>
      </c>
      <c r="J1664">
        <v>70409</v>
      </c>
      <c r="K1664" t="s">
        <v>1233</v>
      </c>
      <c r="L1664" t="s">
        <v>1234</v>
      </c>
      <c r="M1664" t="s">
        <v>28</v>
      </c>
      <c r="N1664" t="s">
        <v>32</v>
      </c>
      <c r="O1664">
        <v>18956</v>
      </c>
      <c r="P1664" s="1">
        <v>43124</v>
      </c>
      <c r="Q1664">
        <f t="shared" si="74"/>
        <v>2018</v>
      </c>
      <c r="R1664" t="s">
        <v>216</v>
      </c>
      <c r="S1664" t="s">
        <v>29</v>
      </c>
      <c r="T1664" t="s">
        <v>30</v>
      </c>
      <c r="U1664" s="1">
        <v>43449</v>
      </c>
      <c r="V1664" s="2">
        <v>18862.990000000002</v>
      </c>
    </row>
    <row r="1665" spans="1:22" x14ac:dyDescent="0.25">
      <c r="A1665" t="s">
        <v>22</v>
      </c>
      <c r="B1665" t="s">
        <v>23</v>
      </c>
      <c r="C1665" t="s">
        <v>24</v>
      </c>
      <c r="D1665" t="s">
        <v>25</v>
      </c>
      <c r="E1665" t="s">
        <v>26</v>
      </c>
      <c r="F1665" t="s">
        <v>27</v>
      </c>
      <c r="G1665" t="s">
        <v>45</v>
      </c>
      <c r="H1665" t="s">
        <v>45</v>
      </c>
      <c r="I1665" t="str">
        <f>"C"</f>
        <v>C</v>
      </c>
      <c r="J1665">
        <v>14383</v>
      </c>
      <c r="K1665" t="s">
        <v>1304</v>
      </c>
      <c r="L1665" t="s">
        <v>1305</v>
      </c>
      <c r="M1665" t="s">
        <v>28</v>
      </c>
      <c r="N1665" t="s">
        <v>32</v>
      </c>
      <c r="O1665">
        <v>18956</v>
      </c>
      <c r="P1665" s="1">
        <v>43124</v>
      </c>
      <c r="Q1665">
        <f t="shared" si="74"/>
        <v>2018</v>
      </c>
      <c r="R1665" t="s">
        <v>216</v>
      </c>
      <c r="S1665" t="s">
        <v>29</v>
      </c>
      <c r="T1665" t="s">
        <v>30</v>
      </c>
      <c r="U1665" s="1">
        <v>43191</v>
      </c>
      <c r="V1665" s="2">
        <v>18955.55</v>
      </c>
    </row>
    <row r="1666" spans="1:22" x14ac:dyDescent="0.25">
      <c r="A1666" t="s">
        <v>22</v>
      </c>
      <c r="B1666" t="s">
        <v>23</v>
      </c>
      <c r="C1666" t="s">
        <v>24</v>
      </c>
      <c r="D1666" t="s">
        <v>25</v>
      </c>
      <c r="E1666" t="s">
        <v>26</v>
      </c>
      <c r="F1666" t="s">
        <v>27</v>
      </c>
      <c r="G1666" t="s">
        <v>45</v>
      </c>
      <c r="H1666" t="s">
        <v>45</v>
      </c>
      <c r="I1666" t="str">
        <f>"C"</f>
        <v>C</v>
      </c>
      <c r="J1666">
        <v>3050714</v>
      </c>
      <c r="K1666" t="s">
        <v>819</v>
      </c>
      <c r="L1666" t="s">
        <v>820</v>
      </c>
      <c r="M1666" t="s">
        <v>28</v>
      </c>
      <c r="N1666" t="s">
        <v>32</v>
      </c>
      <c r="O1666">
        <v>17806</v>
      </c>
      <c r="P1666" s="1">
        <v>41801</v>
      </c>
      <c r="Q1666">
        <f t="shared" ref="Q1666:Q1729" si="76">YEAR(P1666)</f>
        <v>2014</v>
      </c>
      <c r="R1666" t="s">
        <v>34</v>
      </c>
      <c r="S1666" t="s">
        <v>29</v>
      </c>
      <c r="T1666" t="s">
        <v>30</v>
      </c>
      <c r="U1666" s="1">
        <v>41818</v>
      </c>
      <c r="V1666" s="2">
        <v>19172.580000000002</v>
      </c>
    </row>
    <row r="1667" spans="1:22" x14ac:dyDescent="0.25">
      <c r="A1667" t="s">
        <v>22</v>
      </c>
      <c r="B1667" t="s">
        <v>23</v>
      </c>
      <c r="C1667" t="s">
        <v>24</v>
      </c>
      <c r="D1667" t="s">
        <v>25</v>
      </c>
      <c r="E1667" t="s">
        <v>26</v>
      </c>
      <c r="F1667" t="s">
        <v>27</v>
      </c>
      <c r="G1667" t="s">
        <v>45</v>
      </c>
      <c r="H1667" t="s">
        <v>45</v>
      </c>
      <c r="I1667" t="str">
        <f>"D"</f>
        <v>D</v>
      </c>
      <c r="J1667">
        <v>103123</v>
      </c>
      <c r="K1667" t="s">
        <v>2146</v>
      </c>
      <c r="L1667" t="s">
        <v>2147</v>
      </c>
      <c r="M1667" t="s">
        <v>28</v>
      </c>
      <c r="N1667" t="s">
        <v>32</v>
      </c>
      <c r="O1667">
        <v>18841</v>
      </c>
      <c r="P1667" s="1">
        <v>42926</v>
      </c>
      <c r="Q1667">
        <f t="shared" si="76"/>
        <v>2017</v>
      </c>
      <c r="R1667" t="s">
        <v>34</v>
      </c>
      <c r="S1667" t="s">
        <v>29</v>
      </c>
      <c r="T1667" t="s">
        <v>30</v>
      </c>
      <c r="U1667" s="1">
        <v>42736</v>
      </c>
      <c r="V1667" s="2">
        <v>19373.93</v>
      </c>
    </row>
    <row r="1668" spans="1:22" x14ac:dyDescent="0.25">
      <c r="A1668" t="s">
        <v>22</v>
      </c>
      <c r="B1668" t="s">
        <v>23</v>
      </c>
      <c r="C1668" t="s">
        <v>24</v>
      </c>
      <c r="D1668" t="s">
        <v>25</v>
      </c>
      <c r="E1668" t="s">
        <v>26</v>
      </c>
      <c r="F1668" t="s">
        <v>27</v>
      </c>
      <c r="G1668" t="s">
        <v>45</v>
      </c>
      <c r="H1668" t="s">
        <v>45</v>
      </c>
      <c r="I1668" t="str">
        <f>"A"</f>
        <v>A</v>
      </c>
      <c r="J1668">
        <v>112941</v>
      </c>
      <c r="K1668" t="s">
        <v>247</v>
      </c>
      <c r="L1668" t="s">
        <v>247</v>
      </c>
      <c r="M1668" t="s">
        <v>28</v>
      </c>
      <c r="N1668" t="s">
        <v>32</v>
      </c>
      <c r="O1668">
        <v>19013</v>
      </c>
      <c r="P1668" s="1">
        <v>43265</v>
      </c>
      <c r="Q1668">
        <f t="shared" si="76"/>
        <v>2018</v>
      </c>
      <c r="R1668" t="s">
        <v>246</v>
      </c>
      <c r="S1668" t="s">
        <v>29</v>
      </c>
      <c r="T1668" t="s">
        <v>30</v>
      </c>
      <c r="U1668" s="1">
        <v>43266</v>
      </c>
      <c r="V1668" s="2">
        <v>19672.13</v>
      </c>
    </row>
    <row r="1669" spans="1:22" x14ac:dyDescent="0.25">
      <c r="A1669" t="s">
        <v>22</v>
      </c>
      <c r="B1669" t="s">
        <v>23</v>
      </c>
      <c r="C1669" t="s">
        <v>24</v>
      </c>
      <c r="D1669" t="s">
        <v>25</v>
      </c>
      <c r="E1669" t="s">
        <v>26</v>
      </c>
      <c r="F1669" t="s">
        <v>27</v>
      </c>
      <c r="G1669" t="s">
        <v>45</v>
      </c>
      <c r="H1669" t="s">
        <v>45</v>
      </c>
      <c r="I1669" t="str">
        <f>"EVER GREEN"</f>
        <v>EVER GREEN</v>
      </c>
      <c r="J1669">
        <v>128081</v>
      </c>
      <c r="K1669" t="s">
        <v>3757</v>
      </c>
      <c r="L1669" t="s">
        <v>3757</v>
      </c>
      <c r="M1669" t="s">
        <v>28</v>
      </c>
      <c r="N1669" t="s">
        <v>32</v>
      </c>
      <c r="O1669">
        <v>18092</v>
      </c>
      <c r="P1669" s="1">
        <v>42167</v>
      </c>
      <c r="Q1669">
        <f t="shared" si="76"/>
        <v>2015</v>
      </c>
      <c r="R1669" t="s">
        <v>257</v>
      </c>
      <c r="S1669" t="s">
        <v>29</v>
      </c>
      <c r="T1669" t="s">
        <v>30</v>
      </c>
      <c r="U1669" s="1">
        <v>42170</v>
      </c>
      <c r="V1669" s="2">
        <v>19672.13</v>
      </c>
    </row>
    <row r="1670" spans="1:22" x14ac:dyDescent="0.25">
      <c r="A1670" t="s">
        <v>22</v>
      </c>
      <c r="B1670" t="s">
        <v>23</v>
      </c>
      <c r="C1670" t="s">
        <v>24</v>
      </c>
      <c r="D1670" t="s">
        <v>25</v>
      </c>
      <c r="E1670" t="s">
        <v>26</v>
      </c>
      <c r="F1670" t="s">
        <v>27</v>
      </c>
      <c r="G1670" t="s">
        <v>45</v>
      </c>
      <c r="H1670" t="s">
        <v>45</v>
      </c>
      <c r="I1670" t="str">
        <f>"C"</f>
        <v>C</v>
      </c>
      <c r="J1670">
        <v>127130</v>
      </c>
      <c r="K1670" t="s">
        <v>985</v>
      </c>
      <c r="L1670" t="s">
        <v>985</v>
      </c>
      <c r="M1670" t="s">
        <v>28</v>
      </c>
      <c r="N1670" t="s">
        <v>32</v>
      </c>
      <c r="O1670">
        <v>18602</v>
      </c>
      <c r="P1670" s="1">
        <v>42541</v>
      </c>
      <c r="Q1670">
        <f t="shared" si="76"/>
        <v>2016</v>
      </c>
      <c r="R1670" t="s">
        <v>34</v>
      </c>
      <c r="S1670" t="s">
        <v>29</v>
      </c>
      <c r="T1670" t="s">
        <v>30</v>
      </c>
      <c r="U1670" s="1">
        <v>42370</v>
      </c>
      <c r="V1670" s="2">
        <v>19812.91</v>
      </c>
    </row>
    <row r="1671" spans="1:22" x14ac:dyDescent="0.25">
      <c r="A1671" t="s">
        <v>22</v>
      </c>
      <c r="B1671" t="s">
        <v>23</v>
      </c>
      <c r="C1671" t="s">
        <v>24</v>
      </c>
      <c r="D1671" t="s">
        <v>25</v>
      </c>
      <c r="E1671" t="s">
        <v>26</v>
      </c>
      <c r="F1671" t="s">
        <v>27</v>
      </c>
      <c r="G1671" t="s">
        <v>45</v>
      </c>
      <c r="H1671" t="s">
        <v>45</v>
      </c>
      <c r="I1671" t="str">
        <f>"D"</f>
        <v>D</v>
      </c>
      <c r="J1671">
        <v>117621</v>
      </c>
      <c r="K1671" t="s">
        <v>1868</v>
      </c>
      <c r="L1671" t="s">
        <v>1868</v>
      </c>
      <c r="M1671" t="s">
        <v>28</v>
      </c>
      <c r="N1671" t="s">
        <v>32</v>
      </c>
      <c r="O1671">
        <v>18602</v>
      </c>
      <c r="P1671" s="1">
        <v>42541</v>
      </c>
      <c r="Q1671">
        <f t="shared" si="76"/>
        <v>2016</v>
      </c>
      <c r="R1671" t="s">
        <v>34</v>
      </c>
      <c r="S1671" t="s">
        <v>29</v>
      </c>
      <c r="T1671" t="s">
        <v>30</v>
      </c>
      <c r="U1671" s="1">
        <v>42370</v>
      </c>
      <c r="V1671" s="2">
        <v>19857</v>
      </c>
    </row>
    <row r="1672" spans="1:22" x14ac:dyDescent="0.25">
      <c r="A1672" t="s">
        <v>22</v>
      </c>
      <c r="B1672" t="s">
        <v>23</v>
      </c>
      <c r="C1672" t="s">
        <v>24</v>
      </c>
      <c r="D1672" t="s">
        <v>25</v>
      </c>
      <c r="E1672" t="s">
        <v>26</v>
      </c>
      <c r="F1672" t="s">
        <v>27</v>
      </c>
      <c r="G1672" t="s">
        <v>45</v>
      </c>
      <c r="H1672" t="s">
        <v>45</v>
      </c>
      <c r="I1672" t="str">
        <f>"B"</f>
        <v>B</v>
      </c>
      <c r="J1672">
        <v>83620</v>
      </c>
      <c r="K1672" t="s">
        <v>682</v>
      </c>
      <c r="L1672" t="s">
        <v>682</v>
      </c>
      <c r="M1672" t="s">
        <v>28</v>
      </c>
      <c r="N1672" t="s">
        <v>32</v>
      </c>
      <c r="O1672">
        <v>18956</v>
      </c>
      <c r="P1672" s="1">
        <v>43124</v>
      </c>
      <c r="Q1672">
        <f t="shared" si="76"/>
        <v>2018</v>
      </c>
      <c r="R1672" t="s">
        <v>216</v>
      </c>
      <c r="S1672" t="s">
        <v>29</v>
      </c>
      <c r="T1672" t="s">
        <v>30</v>
      </c>
      <c r="U1672" s="1">
        <v>43101</v>
      </c>
      <c r="V1672" s="2">
        <v>19903.32</v>
      </c>
    </row>
    <row r="1673" spans="1:22" x14ac:dyDescent="0.25">
      <c r="A1673" t="s">
        <v>22</v>
      </c>
      <c r="B1673" t="s">
        <v>23</v>
      </c>
      <c r="C1673" t="s">
        <v>24</v>
      </c>
      <c r="D1673" t="s">
        <v>25</v>
      </c>
      <c r="E1673" t="s">
        <v>26</v>
      </c>
      <c r="F1673" t="s">
        <v>27</v>
      </c>
      <c r="G1673" t="s">
        <v>45</v>
      </c>
      <c r="H1673" t="s">
        <v>45</v>
      </c>
      <c r="I1673" t="str">
        <f>"C"</f>
        <v>C</v>
      </c>
      <c r="J1673">
        <v>113445</v>
      </c>
      <c r="K1673" t="s">
        <v>1302</v>
      </c>
      <c r="L1673" t="s">
        <v>1303</v>
      </c>
      <c r="M1673" t="s">
        <v>28</v>
      </c>
      <c r="N1673" t="s">
        <v>32</v>
      </c>
      <c r="O1673">
        <v>18956</v>
      </c>
      <c r="P1673" s="1">
        <v>43124</v>
      </c>
      <c r="Q1673">
        <f t="shared" si="76"/>
        <v>2018</v>
      </c>
      <c r="R1673" t="s">
        <v>216</v>
      </c>
      <c r="S1673" t="s">
        <v>29</v>
      </c>
      <c r="T1673" t="s">
        <v>30</v>
      </c>
      <c r="U1673" s="1">
        <v>43132</v>
      </c>
      <c r="V1673" s="2">
        <v>19903.32</v>
      </c>
    </row>
    <row r="1674" spans="1:22" x14ac:dyDescent="0.25">
      <c r="A1674" t="s">
        <v>22</v>
      </c>
      <c r="B1674" t="s">
        <v>23</v>
      </c>
      <c r="C1674" t="s">
        <v>24</v>
      </c>
      <c r="D1674" t="s">
        <v>25</v>
      </c>
      <c r="E1674" t="s">
        <v>26</v>
      </c>
      <c r="F1674" t="s">
        <v>27</v>
      </c>
      <c r="G1674" t="s">
        <v>45</v>
      </c>
      <c r="H1674" t="s">
        <v>45</v>
      </c>
      <c r="I1674" t="str">
        <f>"C"</f>
        <v>C</v>
      </c>
      <c r="J1674">
        <v>79898</v>
      </c>
      <c r="K1674" t="s">
        <v>1355</v>
      </c>
      <c r="L1674" t="s">
        <v>1356</v>
      </c>
      <c r="M1674" t="s">
        <v>28</v>
      </c>
      <c r="N1674" t="s">
        <v>32</v>
      </c>
      <c r="O1674">
        <v>18956</v>
      </c>
      <c r="P1674" s="1">
        <v>43124</v>
      </c>
      <c r="Q1674">
        <f t="shared" si="76"/>
        <v>2018</v>
      </c>
      <c r="R1674" t="s">
        <v>216</v>
      </c>
      <c r="S1674" t="s">
        <v>29</v>
      </c>
      <c r="T1674" t="s">
        <v>30</v>
      </c>
      <c r="U1674" s="1">
        <v>43221</v>
      </c>
      <c r="V1674" s="2">
        <v>19903.32</v>
      </c>
    </row>
    <row r="1675" spans="1:22" x14ac:dyDescent="0.25">
      <c r="A1675" t="s">
        <v>22</v>
      </c>
      <c r="B1675" t="s">
        <v>23</v>
      </c>
      <c r="C1675" t="s">
        <v>24</v>
      </c>
      <c r="D1675" t="s">
        <v>25</v>
      </c>
      <c r="E1675" t="s">
        <v>26</v>
      </c>
      <c r="F1675" t="s">
        <v>27</v>
      </c>
      <c r="G1675" t="s">
        <v>45</v>
      </c>
      <c r="H1675" t="s">
        <v>45</v>
      </c>
      <c r="I1675" t="str">
        <f>"C"</f>
        <v>C</v>
      </c>
      <c r="J1675">
        <v>111892</v>
      </c>
      <c r="K1675" t="s">
        <v>1357</v>
      </c>
      <c r="L1675" t="s">
        <v>1358</v>
      </c>
      <c r="M1675" t="s">
        <v>28</v>
      </c>
      <c r="N1675" t="s">
        <v>32</v>
      </c>
      <c r="O1675">
        <v>18956</v>
      </c>
      <c r="P1675" s="1">
        <v>43124</v>
      </c>
      <c r="Q1675">
        <f t="shared" si="76"/>
        <v>2018</v>
      </c>
      <c r="R1675" t="s">
        <v>216</v>
      </c>
      <c r="S1675" t="s">
        <v>29</v>
      </c>
      <c r="T1675" t="s">
        <v>30</v>
      </c>
      <c r="U1675" s="1">
        <v>43132</v>
      </c>
      <c r="V1675" s="2">
        <v>19903.32</v>
      </c>
    </row>
    <row r="1676" spans="1:22" x14ac:dyDescent="0.25">
      <c r="A1676" t="s">
        <v>22</v>
      </c>
      <c r="B1676" t="s">
        <v>23</v>
      </c>
      <c r="C1676" t="s">
        <v>24</v>
      </c>
      <c r="D1676" t="s">
        <v>25</v>
      </c>
      <c r="E1676" t="s">
        <v>26</v>
      </c>
      <c r="F1676" t="s">
        <v>27</v>
      </c>
      <c r="G1676" t="s">
        <v>45</v>
      </c>
      <c r="H1676" t="s">
        <v>45</v>
      </c>
      <c r="I1676" t="str">
        <f>"B"</f>
        <v>B</v>
      </c>
      <c r="J1676">
        <v>3055137</v>
      </c>
      <c r="K1676" t="s">
        <v>367</v>
      </c>
      <c r="L1676" t="s">
        <v>367</v>
      </c>
      <c r="M1676" t="s">
        <v>28</v>
      </c>
      <c r="N1676" t="s">
        <v>32</v>
      </c>
      <c r="O1676">
        <v>17270</v>
      </c>
      <c r="P1676" s="1">
        <v>41598</v>
      </c>
      <c r="Q1676">
        <f t="shared" si="76"/>
        <v>2013</v>
      </c>
      <c r="R1676" t="s">
        <v>368</v>
      </c>
      <c r="S1676" t="s">
        <v>29</v>
      </c>
      <c r="T1676" t="s">
        <v>30</v>
      </c>
      <c r="U1676" s="1">
        <v>41883</v>
      </c>
      <c r="V1676" s="2">
        <v>20000</v>
      </c>
    </row>
    <row r="1677" spans="1:22" x14ac:dyDescent="0.25">
      <c r="A1677" t="s">
        <v>22</v>
      </c>
      <c r="B1677" t="s">
        <v>23</v>
      </c>
      <c r="C1677" t="s">
        <v>24</v>
      </c>
      <c r="D1677" t="s">
        <v>25</v>
      </c>
      <c r="E1677" t="s">
        <v>26</v>
      </c>
      <c r="F1677" t="s">
        <v>27</v>
      </c>
      <c r="G1677" t="s">
        <v>45</v>
      </c>
      <c r="H1677" t="s">
        <v>45</v>
      </c>
      <c r="I1677" t="str">
        <f>"C"</f>
        <v>C</v>
      </c>
      <c r="J1677">
        <v>53584</v>
      </c>
      <c r="K1677" t="s">
        <v>1202</v>
      </c>
      <c r="L1677" t="s">
        <v>1202</v>
      </c>
      <c r="M1677" t="s">
        <v>28</v>
      </c>
      <c r="N1677" t="s">
        <v>32</v>
      </c>
      <c r="O1677">
        <v>19166</v>
      </c>
      <c r="P1677" s="1">
        <v>43293</v>
      </c>
      <c r="Q1677">
        <f t="shared" si="76"/>
        <v>2018</v>
      </c>
      <c r="R1677" t="s">
        <v>248</v>
      </c>
      <c r="S1677" t="s">
        <v>29</v>
      </c>
      <c r="T1677" t="s">
        <v>30</v>
      </c>
      <c r="U1677" s="1">
        <v>43586</v>
      </c>
      <c r="V1677" s="2">
        <v>20000</v>
      </c>
    </row>
    <row r="1678" spans="1:22" x14ac:dyDescent="0.25">
      <c r="A1678" t="s">
        <v>22</v>
      </c>
      <c r="B1678" t="s">
        <v>23</v>
      </c>
      <c r="C1678" t="s">
        <v>24</v>
      </c>
      <c r="D1678" t="s">
        <v>25</v>
      </c>
      <c r="E1678" t="s">
        <v>26</v>
      </c>
      <c r="F1678" t="s">
        <v>27</v>
      </c>
      <c r="G1678" t="s">
        <v>45</v>
      </c>
      <c r="H1678" t="s">
        <v>45</v>
      </c>
      <c r="I1678" t="str">
        <f>"B"</f>
        <v>B</v>
      </c>
      <c r="J1678">
        <v>3026546</v>
      </c>
      <c r="K1678" t="s">
        <v>652</v>
      </c>
      <c r="L1678" t="s">
        <v>653</v>
      </c>
      <c r="M1678" t="s">
        <v>28</v>
      </c>
      <c r="N1678" t="s">
        <v>32</v>
      </c>
      <c r="O1678">
        <v>19023</v>
      </c>
      <c r="P1678" s="1">
        <v>43234</v>
      </c>
      <c r="Q1678">
        <f t="shared" si="76"/>
        <v>2018</v>
      </c>
      <c r="R1678" t="s">
        <v>34</v>
      </c>
      <c r="S1678" t="s">
        <v>29</v>
      </c>
      <c r="T1678" t="s">
        <v>30</v>
      </c>
      <c r="U1678" s="1">
        <v>43101</v>
      </c>
      <c r="V1678" s="2">
        <v>20091.62</v>
      </c>
    </row>
    <row r="1679" spans="1:22" x14ac:dyDescent="0.25">
      <c r="A1679" t="s">
        <v>22</v>
      </c>
      <c r="B1679" t="s">
        <v>23</v>
      </c>
      <c r="C1679" t="s">
        <v>24</v>
      </c>
      <c r="D1679" t="s">
        <v>25</v>
      </c>
      <c r="E1679" t="s">
        <v>26</v>
      </c>
      <c r="F1679" t="s">
        <v>27</v>
      </c>
      <c r="G1679" t="s">
        <v>45</v>
      </c>
      <c r="H1679" t="s">
        <v>45</v>
      </c>
      <c r="I1679" t="str">
        <f>"C"</f>
        <v>C</v>
      </c>
      <c r="J1679">
        <v>3038575</v>
      </c>
      <c r="K1679" t="s">
        <v>1359</v>
      </c>
      <c r="L1679" t="s">
        <v>1359</v>
      </c>
      <c r="M1679" t="s">
        <v>28</v>
      </c>
      <c r="N1679" t="s">
        <v>32</v>
      </c>
      <c r="O1679">
        <v>19000</v>
      </c>
      <c r="P1679" s="1">
        <v>43189</v>
      </c>
      <c r="Q1679">
        <f t="shared" si="76"/>
        <v>2018</v>
      </c>
      <c r="R1679" t="s">
        <v>276</v>
      </c>
      <c r="S1679" t="s">
        <v>29</v>
      </c>
      <c r="T1679" t="s">
        <v>30</v>
      </c>
      <c r="U1679" s="1">
        <v>43282</v>
      </c>
      <c r="V1679" s="2">
        <v>20115.64</v>
      </c>
    </row>
    <row r="1680" spans="1:22" x14ac:dyDescent="0.25">
      <c r="A1680" t="s">
        <v>22</v>
      </c>
      <c r="B1680" t="s">
        <v>23</v>
      </c>
      <c r="C1680" t="s">
        <v>24</v>
      </c>
      <c r="D1680" t="s">
        <v>25</v>
      </c>
      <c r="E1680" t="s">
        <v>26</v>
      </c>
      <c r="F1680" t="s">
        <v>27</v>
      </c>
      <c r="G1680" t="s">
        <v>45</v>
      </c>
      <c r="H1680" t="s">
        <v>45</v>
      </c>
      <c r="I1680" t="str">
        <f t="shared" ref="I1680:I1687" si="77">"D"</f>
        <v>D</v>
      </c>
      <c r="J1680">
        <v>3017556</v>
      </c>
      <c r="K1680" t="s">
        <v>2562</v>
      </c>
      <c r="L1680" t="s">
        <v>2562</v>
      </c>
      <c r="M1680" t="s">
        <v>28</v>
      </c>
      <c r="N1680" t="s">
        <v>32</v>
      </c>
      <c r="O1680">
        <v>19023</v>
      </c>
      <c r="P1680" s="1">
        <v>43234</v>
      </c>
      <c r="Q1680">
        <f t="shared" si="76"/>
        <v>2018</v>
      </c>
      <c r="R1680" t="s">
        <v>34</v>
      </c>
      <c r="S1680" t="s">
        <v>29</v>
      </c>
      <c r="T1680" t="s">
        <v>30</v>
      </c>
      <c r="U1680" s="1">
        <v>43101</v>
      </c>
      <c r="V1680" s="2">
        <v>20200.439999999999</v>
      </c>
    </row>
    <row r="1681" spans="1:22" x14ac:dyDescent="0.25">
      <c r="A1681" t="s">
        <v>22</v>
      </c>
      <c r="B1681" t="s">
        <v>23</v>
      </c>
      <c r="C1681" t="s">
        <v>24</v>
      </c>
      <c r="D1681" t="s">
        <v>25</v>
      </c>
      <c r="E1681" t="s">
        <v>26</v>
      </c>
      <c r="F1681" t="s">
        <v>27</v>
      </c>
      <c r="G1681" t="s">
        <v>45</v>
      </c>
      <c r="H1681" t="s">
        <v>45</v>
      </c>
      <c r="I1681" t="str">
        <f t="shared" si="77"/>
        <v>D</v>
      </c>
      <c r="J1681">
        <v>7138</v>
      </c>
      <c r="K1681" t="s">
        <v>1993</v>
      </c>
      <c r="L1681" t="s">
        <v>1994</v>
      </c>
      <c r="M1681" t="s">
        <v>28</v>
      </c>
      <c r="N1681" t="s">
        <v>32</v>
      </c>
      <c r="O1681">
        <v>18841</v>
      </c>
      <c r="P1681" s="1">
        <v>42926</v>
      </c>
      <c r="Q1681">
        <f t="shared" si="76"/>
        <v>2017</v>
      </c>
      <c r="R1681" t="s">
        <v>34</v>
      </c>
      <c r="S1681" t="s">
        <v>29</v>
      </c>
      <c r="T1681" t="s">
        <v>30</v>
      </c>
      <c r="U1681" s="1">
        <v>42736</v>
      </c>
      <c r="V1681" s="2">
        <v>20284.77</v>
      </c>
    </row>
    <row r="1682" spans="1:22" x14ac:dyDescent="0.25">
      <c r="A1682" t="s">
        <v>22</v>
      </c>
      <c r="B1682" t="s">
        <v>23</v>
      </c>
      <c r="C1682" t="s">
        <v>24</v>
      </c>
      <c r="D1682" t="s">
        <v>25</v>
      </c>
      <c r="E1682" t="s">
        <v>26</v>
      </c>
      <c r="F1682" t="s">
        <v>27</v>
      </c>
      <c r="G1682" t="s">
        <v>45</v>
      </c>
      <c r="H1682" t="s">
        <v>45</v>
      </c>
      <c r="I1682" t="str">
        <f t="shared" si="77"/>
        <v>D</v>
      </c>
      <c r="J1682">
        <v>3061175</v>
      </c>
      <c r="K1682" t="s">
        <v>2090</v>
      </c>
      <c r="L1682" t="s">
        <v>2090</v>
      </c>
      <c r="M1682" t="s">
        <v>28</v>
      </c>
      <c r="N1682" t="s">
        <v>32</v>
      </c>
      <c r="O1682">
        <v>18832</v>
      </c>
      <c r="P1682" s="1">
        <v>42915</v>
      </c>
      <c r="Q1682">
        <f t="shared" si="76"/>
        <v>2017</v>
      </c>
      <c r="R1682" t="s">
        <v>34</v>
      </c>
      <c r="S1682" t="s">
        <v>29</v>
      </c>
      <c r="T1682" t="s">
        <v>30</v>
      </c>
      <c r="U1682" s="1">
        <v>42826</v>
      </c>
      <c r="V1682" s="2">
        <v>20305.86</v>
      </c>
    </row>
    <row r="1683" spans="1:22" x14ac:dyDescent="0.25">
      <c r="A1683" t="s">
        <v>22</v>
      </c>
      <c r="B1683" t="s">
        <v>23</v>
      </c>
      <c r="C1683" t="s">
        <v>24</v>
      </c>
      <c r="D1683" t="s">
        <v>25</v>
      </c>
      <c r="E1683" t="s">
        <v>26</v>
      </c>
      <c r="F1683" t="s">
        <v>27</v>
      </c>
      <c r="G1683" t="s">
        <v>45</v>
      </c>
      <c r="H1683" t="s">
        <v>45</v>
      </c>
      <c r="I1683" t="str">
        <f t="shared" si="77"/>
        <v>D</v>
      </c>
      <c r="J1683">
        <v>40051</v>
      </c>
      <c r="K1683" t="s">
        <v>2461</v>
      </c>
      <c r="L1683" t="s">
        <v>2462</v>
      </c>
      <c r="M1683" t="s">
        <v>28</v>
      </c>
      <c r="N1683" t="s">
        <v>32</v>
      </c>
      <c r="O1683">
        <v>19023</v>
      </c>
      <c r="P1683" s="1">
        <v>43234</v>
      </c>
      <c r="Q1683">
        <f t="shared" si="76"/>
        <v>2018</v>
      </c>
      <c r="R1683" t="s">
        <v>34</v>
      </c>
      <c r="S1683" t="s">
        <v>29</v>
      </c>
      <c r="T1683" t="s">
        <v>30</v>
      </c>
      <c r="U1683" s="1">
        <v>43191</v>
      </c>
      <c r="V1683" s="2">
        <v>20353.22</v>
      </c>
    </row>
    <row r="1684" spans="1:22" x14ac:dyDescent="0.25">
      <c r="A1684" t="s">
        <v>22</v>
      </c>
      <c r="B1684" t="s">
        <v>23</v>
      </c>
      <c r="C1684" t="s">
        <v>24</v>
      </c>
      <c r="D1684" t="s">
        <v>25</v>
      </c>
      <c r="E1684" t="s">
        <v>26</v>
      </c>
      <c r="F1684" t="s">
        <v>27</v>
      </c>
      <c r="G1684" t="s">
        <v>45</v>
      </c>
      <c r="H1684" t="s">
        <v>45</v>
      </c>
      <c r="I1684" t="str">
        <f t="shared" si="77"/>
        <v>D</v>
      </c>
      <c r="J1684">
        <v>70390</v>
      </c>
      <c r="K1684" t="s">
        <v>1557</v>
      </c>
      <c r="L1684" t="s">
        <v>1557</v>
      </c>
      <c r="M1684" t="s">
        <v>28</v>
      </c>
      <c r="N1684" t="s">
        <v>32</v>
      </c>
      <c r="O1684">
        <v>18076</v>
      </c>
      <c r="P1684" s="1">
        <v>42087</v>
      </c>
      <c r="Q1684">
        <f t="shared" si="76"/>
        <v>2015</v>
      </c>
      <c r="R1684" t="s">
        <v>34</v>
      </c>
      <c r="S1684" t="s">
        <v>29</v>
      </c>
      <c r="T1684" t="s">
        <v>30</v>
      </c>
      <c r="U1684" s="1">
        <v>42339</v>
      </c>
      <c r="V1684" s="2">
        <v>20456.72</v>
      </c>
    </row>
    <row r="1685" spans="1:22" x14ac:dyDescent="0.25">
      <c r="A1685" t="s">
        <v>22</v>
      </c>
      <c r="B1685" t="s">
        <v>23</v>
      </c>
      <c r="C1685" t="s">
        <v>24</v>
      </c>
      <c r="D1685" t="s">
        <v>25</v>
      </c>
      <c r="E1685" t="s">
        <v>26</v>
      </c>
      <c r="F1685" t="s">
        <v>27</v>
      </c>
      <c r="G1685" t="s">
        <v>45</v>
      </c>
      <c r="H1685" t="s">
        <v>45</v>
      </c>
      <c r="I1685" t="str">
        <f t="shared" si="77"/>
        <v>D</v>
      </c>
      <c r="J1685">
        <v>3034362</v>
      </c>
      <c r="K1685" t="s">
        <v>2531</v>
      </c>
      <c r="L1685" t="s">
        <v>2531</v>
      </c>
      <c r="M1685" t="s">
        <v>28</v>
      </c>
      <c r="N1685" t="s">
        <v>32</v>
      </c>
      <c r="O1685">
        <v>19023</v>
      </c>
      <c r="P1685" s="1">
        <v>43234</v>
      </c>
      <c r="Q1685">
        <f t="shared" si="76"/>
        <v>2018</v>
      </c>
      <c r="R1685" t="s">
        <v>34</v>
      </c>
      <c r="S1685" t="s">
        <v>29</v>
      </c>
      <c r="T1685" t="s">
        <v>30</v>
      </c>
      <c r="U1685" s="1">
        <v>43101</v>
      </c>
      <c r="V1685" s="2">
        <v>20513.09</v>
      </c>
    </row>
    <row r="1686" spans="1:22" x14ac:dyDescent="0.25">
      <c r="A1686" t="s">
        <v>22</v>
      </c>
      <c r="B1686" t="s">
        <v>23</v>
      </c>
      <c r="C1686" t="s">
        <v>24</v>
      </c>
      <c r="D1686" t="s">
        <v>25</v>
      </c>
      <c r="E1686" t="s">
        <v>26</v>
      </c>
      <c r="F1686" t="s">
        <v>27</v>
      </c>
      <c r="G1686" t="s">
        <v>45</v>
      </c>
      <c r="H1686" t="s">
        <v>45</v>
      </c>
      <c r="I1686" t="str">
        <f t="shared" si="77"/>
        <v>D</v>
      </c>
      <c r="J1686">
        <v>128889</v>
      </c>
      <c r="K1686" t="s">
        <v>1654</v>
      </c>
      <c r="L1686" t="s">
        <v>1655</v>
      </c>
      <c r="M1686" t="s">
        <v>28</v>
      </c>
      <c r="N1686" t="s">
        <v>32</v>
      </c>
      <c r="O1686">
        <v>18602</v>
      </c>
      <c r="P1686" s="1">
        <v>42541</v>
      </c>
      <c r="Q1686">
        <f t="shared" si="76"/>
        <v>2016</v>
      </c>
      <c r="R1686" t="s">
        <v>34</v>
      </c>
      <c r="S1686" t="s">
        <v>29</v>
      </c>
      <c r="T1686" t="s">
        <v>30</v>
      </c>
      <c r="U1686" s="1">
        <v>42370</v>
      </c>
      <c r="V1686" s="2">
        <v>20713.240000000002</v>
      </c>
    </row>
    <row r="1687" spans="1:22" x14ac:dyDescent="0.25">
      <c r="A1687" t="s">
        <v>22</v>
      </c>
      <c r="B1687" t="s">
        <v>23</v>
      </c>
      <c r="C1687" t="s">
        <v>24</v>
      </c>
      <c r="D1687" t="s">
        <v>25</v>
      </c>
      <c r="E1687" t="s">
        <v>26</v>
      </c>
      <c r="F1687" t="s">
        <v>27</v>
      </c>
      <c r="G1687" t="s">
        <v>45</v>
      </c>
      <c r="H1687" t="s">
        <v>45</v>
      </c>
      <c r="I1687" t="str">
        <f t="shared" si="77"/>
        <v>D</v>
      </c>
      <c r="J1687">
        <v>60278</v>
      </c>
      <c r="K1687" t="s">
        <v>2181</v>
      </c>
      <c r="L1687" t="s">
        <v>2182</v>
      </c>
      <c r="M1687" t="s">
        <v>28</v>
      </c>
      <c r="N1687" t="s">
        <v>32</v>
      </c>
      <c r="O1687">
        <v>18841</v>
      </c>
      <c r="P1687" s="1">
        <v>42926</v>
      </c>
      <c r="Q1687">
        <f t="shared" si="76"/>
        <v>2017</v>
      </c>
      <c r="R1687" t="s">
        <v>34</v>
      </c>
      <c r="S1687" t="s">
        <v>29</v>
      </c>
      <c r="T1687" t="s">
        <v>30</v>
      </c>
      <c r="U1687" s="1">
        <v>42795</v>
      </c>
      <c r="V1687" s="2">
        <v>20854.79</v>
      </c>
    </row>
    <row r="1688" spans="1:22" x14ac:dyDescent="0.25">
      <c r="A1688" t="s">
        <v>22</v>
      </c>
      <c r="B1688" t="s">
        <v>23</v>
      </c>
      <c r="C1688" t="s">
        <v>24</v>
      </c>
      <c r="D1688" t="s">
        <v>25</v>
      </c>
      <c r="E1688" t="s">
        <v>26</v>
      </c>
      <c r="F1688" t="s">
        <v>27</v>
      </c>
      <c r="G1688" t="s">
        <v>45</v>
      </c>
      <c r="H1688" t="s">
        <v>45</v>
      </c>
      <c r="I1688" t="str">
        <f>"EVER GREEN"</f>
        <v>EVER GREEN</v>
      </c>
      <c r="J1688">
        <v>62620</v>
      </c>
      <c r="K1688" t="s">
        <v>3793</v>
      </c>
      <c r="L1688" t="s">
        <v>3794</v>
      </c>
      <c r="M1688" t="s">
        <v>28</v>
      </c>
      <c r="N1688" t="s">
        <v>32</v>
      </c>
      <c r="O1688">
        <v>18834</v>
      </c>
      <c r="P1688" s="1">
        <v>42916</v>
      </c>
      <c r="Q1688">
        <f t="shared" si="76"/>
        <v>2017</v>
      </c>
      <c r="R1688" t="s">
        <v>167</v>
      </c>
      <c r="S1688" t="s">
        <v>29</v>
      </c>
      <c r="T1688" t="s">
        <v>30</v>
      </c>
      <c r="U1688" s="1">
        <v>42809</v>
      </c>
      <c r="V1688" s="2">
        <v>20857.900000000001</v>
      </c>
    </row>
    <row r="1689" spans="1:22" x14ac:dyDescent="0.25">
      <c r="A1689" t="s">
        <v>22</v>
      </c>
      <c r="B1689" t="s">
        <v>23</v>
      </c>
      <c r="C1689" t="s">
        <v>24</v>
      </c>
      <c r="D1689" t="s">
        <v>25</v>
      </c>
      <c r="E1689" t="s">
        <v>26</v>
      </c>
      <c r="F1689" t="s">
        <v>27</v>
      </c>
      <c r="G1689" t="s">
        <v>45</v>
      </c>
      <c r="H1689" t="s">
        <v>45</v>
      </c>
      <c r="I1689" t="str">
        <f>"D"</f>
        <v>D</v>
      </c>
      <c r="J1689">
        <v>120646</v>
      </c>
      <c r="K1689" t="s">
        <v>2469</v>
      </c>
      <c r="L1689" t="s">
        <v>2469</v>
      </c>
      <c r="M1689" t="s">
        <v>28</v>
      </c>
      <c r="N1689" t="s">
        <v>32</v>
      </c>
      <c r="O1689">
        <v>19023</v>
      </c>
      <c r="P1689" s="1">
        <v>43234</v>
      </c>
      <c r="Q1689">
        <f t="shared" si="76"/>
        <v>2018</v>
      </c>
      <c r="R1689" t="s">
        <v>34</v>
      </c>
      <c r="S1689" t="s">
        <v>29</v>
      </c>
      <c r="T1689" t="s">
        <v>30</v>
      </c>
      <c r="U1689" s="1">
        <v>43101</v>
      </c>
      <c r="V1689" s="2">
        <v>20913.11</v>
      </c>
    </row>
    <row r="1690" spans="1:22" x14ac:dyDescent="0.25">
      <c r="A1690" t="s">
        <v>22</v>
      </c>
      <c r="B1690" t="s">
        <v>23</v>
      </c>
      <c r="C1690" t="s">
        <v>24</v>
      </c>
      <c r="D1690" t="s">
        <v>25</v>
      </c>
      <c r="E1690" t="s">
        <v>26</v>
      </c>
      <c r="F1690" t="s">
        <v>27</v>
      </c>
      <c r="G1690" t="s">
        <v>45</v>
      </c>
      <c r="H1690" t="s">
        <v>45</v>
      </c>
      <c r="I1690" t="str">
        <f>"D"</f>
        <v>D</v>
      </c>
      <c r="J1690">
        <v>126684</v>
      </c>
      <c r="K1690" t="s">
        <v>1507</v>
      </c>
      <c r="L1690" t="s">
        <v>1507</v>
      </c>
      <c r="M1690" t="s">
        <v>28</v>
      </c>
      <c r="N1690" t="s">
        <v>32</v>
      </c>
      <c r="O1690">
        <v>17889</v>
      </c>
      <c r="P1690" s="1">
        <v>41835</v>
      </c>
      <c r="Q1690">
        <f t="shared" si="76"/>
        <v>2014</v>
      </c>
      <c r="R1690" t="s">
        <v>34</v>
      </c>
      <c r="S1690" t="s">
        <v>29</v>
      </c>
      <c r="T1690" t="s">
        <v>30</v>
      </c>
      <c r="U1690" s="1">
        <v>41788</v>
      </c>
      <c r="V1690" s="2">
        <v>20990.46</v>
      </c>
    </row>
    <row r="1691" spans="1:22" x14ac:dyDescent="0.25">
      <c r="A1691" t="s">
        <v>22</v>
      </c>
      <c r="B1691" t="s">
        <v>23</v>
      </c>
      <c r="C1691" t="s">
        <v>24</v>
      </c>
      <c r="D1691" t="s">
        <v>25</v>
      </c>
      <c r="E1691" t="s">
        <v>26</v>
      </c>
      <c r="F1691" t="s">
        <v>27</v>
      </c>
      <c r="G1691" t="s">
        <v>45</v>
      </c>
      <c r="H1691" t="s">
        <v>45</v>
      </c>
      <c r="I1691" t="str">
        <f>"B"</f>
        <v>B</v>
      </c>
      <c r="J1691">
        <v>3045041</v>
      </c>
      <c r="K1691" t="s">
        <v>374</v>
      </c>
      <c r="L1691" t="s">
        <v>375</v>
      </c>
      <c r="M1691" t="s">
        <v>28</v>
      </c>
      <c r="N1691" t="s">
        <v>32</v>
      </c>
      <c r="O1691">
        <v>17764</v>
      </c>
      <c r="P1691" s="1">
        <v>41680</v>
      </c>
      <c r="Q1691">
        <f t="shared" si="76"/>
        <v>2014</v>
      </c>
      <c r="R1691" t="s">
        <v>179</v>
      </c>
      <c r="S1691" t="s">
        <v>29</v>
      </c>
      <c r="T1691" t="s">
        <v>30</v>
      </c>
      <c r="U1691" s="1">
        <v>41680</v>
      </c>
      <c r="V1691" s="2">
        <v>21116.91</v>
      </c>
    </row>
    <row r="1692" spans="1:22" x14ac:dyDescent="0.25">
      <c r="A1692" t="s">
        <v>22</v>
      </c>
      <c r="B1692" t="s">
        <v>23</v>
      </c>
      <c r="C1692" t="s">
        <v>24</v>
      </c>
      <c r="D1692" t="s">
        <v>25</v>
      </c>
      <c r="E1692" t="s">
        <v>26</v>
      </c>
      <c r="F1692" t="s">
        <v>27</v>
      </c>
      <c r="G1692" t="s">
        <v>45</v>
      </c>
      <c r="H1692" t="s">
        <v>45</v>
      </c>
      <c r="I1692" t="str">
        <f>"D"</f>
        <v>D</v>
      </c>
      <c r="J1692">
        <v>3046026</v>
      </c>
      <c r="K1692" t="s">
        <v>1566</v>
      </c>
      <c r="L1692" t="s">
        <v>1567</v>
      </c>
      <c r="M1692" t="s">
        <v>28</v>
      </c>
      <c r="N1692" t="s">
        <v>32</v>
      </c>
      <c r="O1692">
        <v>18446</v>
      </c>
      <c r="P1692" s="1">
        <v>42360</v>
      </c>
      <c r="Q1692">
        <f t="shared" si="76"/>
        <v>2015</v>
      </c>
      <c r="R1692" t="s">
        <v>103</v>
      </c>
      <c r="S1692" t="s">
        <v>29</v>
      </c>
      <c r="T1692" t="s">
        <v>30</v>
      </c>
      <c r="U1692" s="1">
        <v>42384</v>
      </c>
      <c r="V1692" s="2">
        <v>21176.47</v>
      </c>
    </row>
    <row r="1693" spans="1:22" x14ac:dyDescent="0.25">
      <c r="A1693" t="s">
        <v>22</v>
      </c>
      <c r="B1693" t="s">
        <v>23</v>
      </c>
      <c r="C1693" t="s">
        <v>24</v>
      </c>
      <c r="D1693" t="s">
        <v>25</v>
      </c>
      <c r="E1693" t="s">
        <v>26</v>
      </c>
      <c r="F1693" t="s">
        <v>27</v>
      </c>
      <c r="G1693" t="s">
        <v>45</v>
      </c>
      <c r="H1693" t="s">
        <v>45</v>
      </c>
      <c r="I1693" t="str">
        <f>"D"</f>
        <v>D</v>
      </c>
      <c r="J1693">
        <v>3051889</v>
      </c>
      <c r="K1693" t="s">
        <v>1568</v>
      </c>
      <c r="L1693" t="s">
        <v>1569</v>
      </c>
      <c r="M1693" t="s">
        <v>28</v>
      </c>
      <c r="N1693" t="s">
        <v>32</v>
      </c>
      <c r="O1693">
        <v>18446</v>
      </c>
      <c r="P1693" s="1">
        <v>42360</v>
      </c>
      <c r="Q1693">
        <f t="shared" si="76"/>
        <v>2015</v>
      </c>
      <c r="R1693" t="s">
        <v>103</v>
      </c>
      <c r="S1693" t="s">
        <v>29</v>
      </c>
      <c r="T1693" t="s">
        <v>30</v>
      </c>
      <c r="U1693" s="1">
        <v>42384</v>
      </c>
      <c r="V1693" s="2">
        <v>21176.47</v>
      </c>
    </row>
    <row r="1694" spans="1:22" x14ac:dyDescent="0.25">
      <c r="A1694" t="s">
        <v>22</v>
      </c>
      <c r="B1694" t="s">
        <v>23</v>
      </c>
      <c r="C1694" t="s">
        <v>24</v>
      </c>
      <c r="D1694" t="s">
        <v>25</v>
      </c>
      <c r="E1694" t="s">
        <v>26</v>
      </c>
      <c r="F1694" t="s">
        <v>27</v>
      </c>
      <c r="G1694" t="s">
        <v>45</v>
      </c>
      <c r="H1694" t="s">
        <v>45</v>
      </c>
      <c r="I1694" t="str">
        <f>"D"</f>
        <v>D</v>
      </c>
      <c r="J1694">
        <v>3057416</v>
      </c>
      <c r="K1694" t="s">
        <v>1573</v>
      </c>
      <c r="L1694" t="s">
        <v>1573</v>
      </c>
      <c r="M1694" t="s">
        <v>28</v>
      </c>
      <c r="N1694" t="s">
        <v>32</v>
      </c>
      <c r="O1694">
        <v>18446</v>
      </c>
      <c r="P1694" s="1">
        <v>42360</v>
      </c>
      <c r="Q1694">
        <f t="shared" si="76"/>
        <v>2015</v>
      </c>
      <c r="R1694" t="s">
        <v>103</v>
      </c>
      <c r="S1694" t="s">
        <v>29</v>
      </c>
      <c r="T1694" t="s">
        <v>30</v>
      </c>
      <c r="U1694" s="1">
        <v>42590</v>
      </c>
      <c r="V1694" s="2">
        <v>21176.47</v>
      </c>
    </row>
    <row r="1695" spans="1:22" x14ac:dyDescent="0.25">
      <c r="A1695" t="s">
        <v>22</v>
      </c>
      <c r="B1695" t="s">
        <v>23</v>
      </c>
      <c r="C1695" t="s">
        <v>24</v>
      </c>
      <c r="D1695" t="s">
        <v>25</v>
      </c>
      <c r="E1695" t="s">
        <v>26</v>
      </c>
      <c r="F1695" t="s">
        <v>27</v>
      </c>
      <c r="G1695" t="s">
        <v>45</v>
      </c>
      <c r="H1695" t="s">
        <v>45</v>
      </c>
      <c r="I1695" t="str">
        <f>"C"</f>
        <v>C</v>
      </c>
      <c r="J1695">
        <v>3043849</v>
      </c>
      <c r="K1695" t="s">
        <v>773</v>
      </c>
      <c r="L1695" t="s">
        <v>774</v>
      </c>
      <c r="M1695" t="s">
        <v>28</v>
      </c>
      <c r="N1695" t="s">
        <v>32</v>
      </c>
      <c r="O1695">
        <v>17763</v>
      </c>
      <c r="P1695" s="1">
        <v>41693</v>
      </c>
      <c r="Q1695">
        <f t="shared" si="76"/>
        <v>2014</v>
      </c>
      <c r="R1695" t="s">
        <v>179</v>
      </c>
      <c r="S1695" t="s">
        <v>29</v>
      </c>
      <c r="T1695" t="s">
        <v>30</v>
      </c>
      <c r="U1695" s="1">
        <v>41693</v>
      </c>
      <c r="V1695" s="2">
        <v>21176.68</v>
      </c>
    </row>
    <row r="1696" spans="1:22" x14ac:dyDescent="0.25">
      <c r="A1696" t="s">
        <v>22</v>
      </c>
      <c r="B1696" t="s">
        <v>23</v>
      </c>
      <c r="C1696" t="s">
        <v>24</v>
      </c>
      <c r="D1696" t="s">
        <v>25</v>
      </c>
      <c r="E1696" t="s">
        <v>26</v>
      </c>
      <c r="F1696" t="s">
        <v>27</v>
      </c>
      <c r="G1696" t="s">
        <v>45</v>
      </c>
      <c r="H1696" t="s">
        <v>45</v>
      </c>
      <c r="I1696" t="str">
        <f>"C"</f>
        <v>C</v>
      </c>
      <c r="J1696">
        <v>3045835</v>
      </c>
      <c r="K1696" t="s">
        <v>796</v>
      </c>
      <c r="L1696" t="s">
        <v>796</v>
      </c>
      <c r="M1696" t="s">
        <v>28</v>
      </c>
      <c r="N1696" t="s">
        <v>32</v>
      </c>
      <c r="O1696">
        <v>17915</v>
      </c>
      <c r="P1696" s="1">
        <v>41912</v>
      </c>
      <c r="Q1696">
        <f t="shared" si="76"/>
        <v>2014</v>
      </c>
      <c r="R1696" t="s">
        <v>103</v>
      </c>
      <c r="S1696" t="s">
        <v>29</v>
      </c>
      <c r="T1696" t="s">
        <v>30</v>
      </c>
      <c r="U1696" s="1">
        <v>42005</v>
      </c>
      <c r="V1696" s="2">
        <v>21428.57</v>
      </c>
    </row>
    <row r="1697" spans="1:22" x14ac:dyDescent="0.25">
      <c r="A1697" t="s">
        <v>22</v>
      </c>
      <c r="B1697" t="s">
        <v>23</v>
      </c>
      <c r="C1697" t="s">
        <v>24</v>
      </c>
      <c r="D1697" t="s">
        <v>25</v>
      </c>
      <c r="E1697" t="s">
        <v>26</v>
      </c>
      <c r="F1697" t="s">
        <v>27</v>
      </c>
      <c r="G1697" t="s">
        <v>45</v>
      </c>
      <c r="H1697" t="s">
        <v>45</v>
      </c>
      <c r="I1697" t="str">
        <f>"C"</f>
        <v>C</v>
      </c>
      <c r="J1697">
        <v>3028697</v>
      </c>
      <c r="K1697" t="s">
        <v>797</v>
      </c>
      <c r="L1697" t="s">
        <v>797</v>
      </c>
      <c r="M1697" t="s">
        <v>28</v>
      </c>
      <c r="N1697" t="s">
        <v>32</v>
      </c>
      <c r="O1697">
        <v>17915</v>
      </c>
      <c r="P1697" s="1">
        <v>41912</v>
      </c>
      <c r="Q1697">
        <f t="shared" si="76"/>
        <v>2014</v>
      </c>
      <c r="R1697" t="s">
        <v>103</v>
      </c>
      <c r="S1697" t="s">
        <v>29</v>
      </c>
      <c r="T1697" t="s">
        <v>30</v>
      </c>
      <c r="U1697" s="1">
        <v>42005</v>
      </c>
      <c r="V1697" s="2">
        <v>21428.57</v>
      </c>
    </row>
    <row r="1698" spans="1:22" x14ac:dyDescent="0.25">
      <c r="A1698" t="s">
        <v>22</v>
      </c>
      <c r="B1698" t="s">
        <v>23</v>
      </c>
      <c r="C1698" t="s">
        <v>24</v>
      </c>
      <c r="D1698" t="s">
        <v>25</v>
      </c>
      <c r="E1698" t="s">
        <v>26</v>
      </c>
      <c r="F1698" t="s">
        <v>27</v>
      </c>
      <c r="G1698" t="s">
        <v>45</v>
      </c>
      <c r="H1698" t="s">
        <v>45</v>
      </c>
      <c r="I1698" t="str">
        <f>"D"</f>
        <v>D</v>
      </c>
      <c r="J1698">
        <v>104834</v>
      </c>
      <c r="K1698" t="s">
        <v>2326</v>
      </c>
      <c r="L1698" t="s">
        <v>2326</v>
      </c>
      <c r="M1698" t="s">
        <v>28</v>
      </c>
      <c r="N1698" t="s">
        <v>32</v>
      </c>
      <c r="O1698">
        <v>18931</v>
      </c>
      <c r="P1698" s="1">
        <v>43070</v>
      </c>
      <c r="Q1698">
        <f t="shared" si="76"/>
        <v>2017</v>
      </c>
      <c r="R1698" t="s">
        <v>216</v>
      </c>
      <c r="S1698" t="s">
        <v>29</v>
      </c>
      <c r="T1698" t="s">
        <v>30</v>
      </c>
      <c r="U1698" s="1">
        <v>42795</v>
      </c>
      <c r="V1698" s="2">
        <v>21451.55</v>
      </c>
    </row>
    <row r="1699" spans="1:22" x14ac:dyDescent="0.25">
      <c r="A1699" t="s">
        <v>22</v>
      </c>
      <c r="B1699" t="s">
        <v>23</v>
      </c>
      <c r="C1699" t="s">
        <v>24</v>
      </c>
      <c r="D1699" t="s">
        <v>25</v>
      </c>
      <c r="E1699" t="s">
        <v>26</v>
      </c>
      <c r="F1699" t="s">
        <v>27</v>
      </c>
      <c r="G1699" t="s">
        <v>45</v>
      </c>
      <c r="H1699" t="s">
        <v>45</v>
      </c>
      <c r="I1699" t="str">
        <f>"EVER GREEN"</f>
        <v>EVER GREEN</v>
      </c>
      <c r="J1699">
        <v>68630</v>
      </c>
      <c r="K1699" t="s">
        <v>3827</v>
      </c>
      <c r="L1699" t="s">
        <v>3827</v>
      </c>
      <c r="M1699" t="s">
        <v>28</v>
      </c>
      <c r="N1699" t="s">
        <v>32</v>
      </c>
      <c r="O1699">
        <v>18931</v>
      </c>
      <c r="P1699" s="1">
        <v>43070</v>
      </c>
      <c r="Q1699">
        <f t="shared" si="76"/>
        <v>2017</v>
      </c>
      <c r="R1699" t="s">
        <v>216</v>
      </c>
      <c r="S1699" t="s">
        <v>29</v>
      </c>
      <c r="T1699" t="s">
        <v>30</v>
      </c>
      <c r="U1699" s="1">
        <v>42795</v>
      </c>
      <c r="V1699" s="2">
        <v>21451.55</v>
      </c>
    </row>
    <row r="1700" spans="1:22" x14ac:dyDescent="0.25">
      <c r="A1700" t="s">
        <v>22</v>
      </c>
      <c r="B1700" t="s">
        <v>23</v>
      </c>
      <c r="C1700" t="s">
        <v>24</v>
      </c>
      <c r="D1700" t="s">
        <v>25</v>
      </c>
      <c r="E1700" t="s">
        <v>26</v>
      </c>
      <c r="F1700" t="s">
        <v>27</v>
      </c>
      <c r="G1700" t="s">
        <v>45</v>
      </c>
      <c r="H1700" t="s">
        <v>45</v>
      </c>
      <c r="I1700" t="str">
        <f>"EVER GREEN"</f>
        <v>EVER GREEN</v>
      </c>
      <c r="J1700">
        <v>79163</v>
      </c>
      <c r="K1700" t="s">
        <v>3830</v>
      </c>
      <c r="L1700" t="s">
        <v>3830</v>
      </c>
      <c r="M1700" t="s">
        <v>28</v>
      </c>
      <c r="N1700" t="s">
        <v>32</v>
      </c>
      <c r="O1700">
        <v>18931</v>
      </c>
      <c r="P1700" s="1">
        <v>43070</v>
      </c>
      <c r="Q1700">
        <f t="shared" si="76"/>
        <v>2017</v>
      </c>
      <c r="R1700" t="s">
        <v>216</v>
      </c>
      <c r="S1700" t="s">
        <v>29</v>
      </c>
      <c r="T1700" t="s">
        <v>30</v>
      </c>
      <c r="U1700" s="1">
        <v>42856</v>
      </c>
      <c r="V1700" s="2">
        <v>21451.55</v>
      </c>
    </row>
    <row r="1701" spans="1:22" x14ac:dyDescent="0.25">
      <c r="A1701" t="s">
        <v>22</v>
      </c>
      <c r="B1701" t="s">
        <v>23</v>
      </c>
      <c r="C1701" t="s">
        <v>24</v>
      </c>
      <c r="D1701" t="s">
        <v>25</v>
      </c>
      <c r="E1701" t="s">
        <v>26</v>
      </c>
      <c r="F1701" t="s">
        <v>27</v>
      </c>
      <c r="G1701" t="s">
        <v>45</v>
      </c>
      <c r="H1701" t="s">
        <v>45</v>
      </c>
      <c r="I1701" t="str">
        <f>"A"</f>
        <v>A</v>
      </c>
      <c r="J1701">
        <v>3055452</v>
      </c>
      <c r="K1701" t="s">
        <v>71</v>
      </c>
      <c r="L1701" t="s">
        <v>71</v>
      </c>
      <c r="M1701" t="s">
        <v>28</v>
      </c>
      <c r="N1701" t="s">
        <v>32</v>
      </c>
      <c r="O1701">
        <v>17285</v>
      </c>
      <c r="P1701" s="1">
        <v>41603</v>
      </c>
      <c r="Q1701">
        <f t="shared" si="76"/>
        <v>2013</v>
      </c>
      <c r="R1701" t="s">
        <v>72</v>
      </c>
      <c r="S1701" t="s">
        <v>29</v>
      </c>
      <c r="T1701" t="s">
        <v>30</v>
      </c>
      <c r="U1701" s="1">
        <v>41879</v>
      </c>
      <c r="V1701" s="2">
        <v>21482.22</v>
      </c>
    </row>
    <row r="1702" spans="1:22" x14ac:dyDescent="0.25">
      <c r="A1702" t="s">
        <v>22</v>
      </c>
      <c r="B1702" t="s">
        <v>23</v>
      </c>
      <c r="C1702" t="s">
        <v>24</v>
      </c>
      <c r="D1702" t="s">
        <v>25</v>
      </c>
      <c r="E1702" t="s">
        <v>26</v>
      </c>
      <c r="F1702" t="s">
        <v>27</v>
      </c>
      <c r="G1702" t="s">
        <v>45</v>
      </c>
      <c r="H1702" t="s">
        <v>45</v>
      </c>
      <c r="I1702" t="str">
        <f>"B"</f>
        <v>B</v>
      </c>
      <c r="J1702">
        <v>3078612</v>
      </c>
      <c r="K1702" t="s">
        <v>477</v>
      </c>
      <c r="L1702" t="s">
        <v>477</v>
      </c>
      <c r="M1702" t="s">
        <v>28</v>
      </c>
      <c r="N1702" t="s">
        <v>32</v>
      </c>
      <c r="O1702">
        <v>18636</v>
      </c>
      <c r="P1702" s="1">
        <v>42677</v>
      </c>
      <c r="Q1702">
        <f t="shared" si="76"/>
        <v>2016</v>
      </c>
      <c r="R1702" t="s">
        <v>139</v>
      </c>
      <c r="S1702" t="s">
        <v>29</v>
      </c>
      <c r="T1702" t="s">
        <v>30</v>
      </c>
      <c r="U1702" s="1">
        <v>42705</v>
      </c>
      <c r="V1702" s="2">
        <v>21666.66</v>
      </c>
    </row>
    <row r="1703" spans="1:22" x14ac:dyDescent="0.25">
      <c r="A1703" t="s">
        <v>22</v>
      </c>
      <c r="B1703" t="s">
        <v>23</v>
      </c>
      <c r="C1703" t="s">
        <v>24</v>
      </c>
      <c r="D1703" t="s">
        <v>25</v>
      </c>
      <c r="E1703" t="s">
        <v>26</v>
      </c>
      <c r="F1703" t="s">
        <v>27</v>
      </c>
      <c r="G1703" t="s">
        <v>45</v>
      </c>
      <c r="H1703" t="s">
        <v>45</v>
      </c>
      <c r="I1703" t="str">
        <f>"EVER GREEN"</f>
        <v>EVER GREEN</v>
      </c>
      <c r="J1703">
        <v>105260</v>
      </c>
      <c r="K1703" t="s">
        <v>3740</v>
      </c>
      <c r="L1703" t="s">
        <v>3741</v>
      </c>
      <c r="M1703" t="s">
        <v>28</v>
      </c>
      <c r="N1703" t="s">
        <v>32</v>
      </c>
      <c r="O1703">
        <v>16015</v>
      </c>
      <c r="P1703" s="1">
        <v>40178</v>
      </c>
      <c r="Q1703">
        <f t="shared" si="76"/>
        <v>2009</v>
      </c>
      <c r="R1703" t="s">
        <v>47</v>
      </c>
      <c r="S1703" t="s">
        <v>29</v>
      </c>
      <c r="T1703" t="s">
        <v>30</v>
      </c>
      <c r="U1703" s="1">
        <v>41946</v>
      </c>
      <c r="V1703" s="2">
        <v>21747.32</v>
      </c>
    </row>
    <row r="1704" spans="1:22" x14ac:dyDescent="0.25">
      <c r="A1704" t="s">
        <v>22</v>
      </c>
      <c r="B1704" t="s">
        <v>23</v>
      </c>
      <c r="C1704" t="s">
        <v>24</v>
      </c>
      <c r="D1704" t="s">
        <v>25</v>
      </c>
      <c r="E1704" t="s">
        <v>26</v>
      </c>
      <c r="F1704" t="s">
        <v>27</v>
      </c>
      <c r="G1704" t="s">
        <v>45</v>
      </c>
      <c r="H1704" t="s">
        <v>45</v>
      </c>
      <c r="I1704" t="str">
        <f>"A"</f>
        <v>A</v>
      </c>
      <c r="J1704">
        <v>129363</v>
      </c>
      <c r="K1704" t="s">
        <v>200</v>
      </c>
      <c r="L1704" t="s">
        <v>201</v>
      </c>
      <c r="M1704" t="s">
        <v>28</v>
      </c>
      <c r="N1704" t="s">
        <v>32</v>
      </c>
      <c r="O1704">
        <v>18839</v>
      </c>
      <c r="P1704" s="1">
        <v>42944</v>
      </c>
      <c r="Q1704">
        <f t="shared" si="76"/>
        <v>2017</v>
      </c>
      <c r="R1704" t="s">
        <v>72</v>
      </c>
      <c r="S1704" t="s">
        <v>29</v>
      </c>
      <c r="T1704" t="s">
        <v>30</v>
      </c>
      <c r="U1704" s="1">
        <v>42917</v>
      </c>
      <c r="V1704" s="2">
        <v>21897.17</v>
      </c>
    </row>
    <row r="1705" spans="1:22" x14ac:dyDescent="0.25">
      <c r="A1705" t="s">
        <v>22</v>
      </c>
      <c r="B1705" t="s">
        <v>23</v>
      </c>
      <c r="C1705" t="s">
        <v>24</v>
      </c>
      <c r="D1705" t="s">
        <v>25</v>
      </c>
      <c r="E1705" t="s">
        <v>26</v>
      </c>
      <c r="F1705" t="s">
        <v>27</v>
      </c>
      <c r="G1705" t="s">
        <v>45</v>
      </c>
      <c r="H1705" t="s">
        <v>45</v>
      </c>
      <c r="I1705" t="str">
        <f>"C"</f>
        <v>C</v>
      </c>
      <c r="J1705">
        <v>117144</v>
      </c>
      <c r="K1705" t="s">
        <v>1066</v>
      </c>
      <c r="L1705" t="s">
        <v>1066</v>
      </c>
      <c r="M1705" t="s">
        <v>28</v>
      </c>
      <c r="N1705" t="s">
        <v>32</v>
      </c>
      <c r="O1705">
        <v>18839</v>
      </c>
      <c r="P1705" s="1">
        <v>42944</v>
      </c>
      <c r="Q1705">
        <f t="shared" si="76"/>
        <v>2017</v>
      </c>
      <c r="R1705" t="s">
        <v>72</v>
      </c>
      <c r="S1705" t="s">
        <v>29</v>
      </c>
      <c r="T1705" t="s">
        <v>30</v>
      </c>
      <c r="U1705" s="1">
        <v>42917</v>
      </c>
      <c r="V1705" s="2">
        <v>21897.17</v>
      </c>
    </row>
    <row r="1706" spans="1:22" x14ac:dyDescent="0.25">
      <c r="A1706" t="s">
        <v>22</v>
      </c>
      <c r="B1706" t="s">
        <v>23</v>
      </c>
      <c r="C1706" t="s">
        <v>24</v>
      </c>
      <c r="D1706" t="s">
        <v>25</v>
      </c>
      <c r="E1706" t="s">
        <v>26</v>
      </c>
      <c r="F1706" t="s">
        <v>27</v>
      </c>
      <c r="G1706" t="s">
        <v>45</v>
      </c>
      <c r="H1706" t="s">
        <v>45</v>
      </c>
      <c r="I1706" t="str">
        <f>"D"</f>
        <v>D</v>
      </c>
      <c r="J1706">
        <v>3046053</v>
      </c>
      <c r="K1706" t="s">
        <v>588</v>
      </c>
      <c r="L1706" t="s">
        <v>588</v>
      </c>
      <c r="M1706" t="s">
        <v>28</v>
      </c>
      <c r="N1706" t="s">
        <v>49</v>
      </c>
      <c r="O1706">
        <v>17867</v>
      </c>
      <c r="P1706" s="1">
        <v>41805</v>
      </c>
      <c r="Q1706">
        <f t="shared" si="76"/>
        <v>2014</v>
      </c>
      <c r="R1706" t="s">
        <v>50</v>
      </c>
      <c r="S1706" t="s">
        <v>29</v>
      </c>
      <c r="T1706" t="s">
        <v>30</v>
      </c>
      <c r="U1706" s="1">
        <v>41805</v>
      </c>
      <c r="V1706" s="2">
        <v>21906.400000000001</v>
      </c>
    </row>
    <row r="1707" spans="1:22" x14ac:dyDescent="0.25">
      <c r="A1707" t="s">
        <v>22</v>
      </c>
      <c r="B1707" t="s">
        <v>23</v>
      </c>
      <c r="C1707" t="s">
        <v>24</v>
      </c>
      <c r="D1707" t="s">
        <v>25</v>
      </c>
      <c r="E1707" t="s">
        <v>26</v>
      </c>
      <c r="F1707" t="s">
        <v>27</v>
      </c>
      <c r="G1707" t="s">
        <v>45</v>
      </c>
      <c r="H1707" t="s">
        <v>45</v>
      </c>
      <c r="I1707" t="str">
        <f>"D"</f>
        <v>D</v>
      </c>
      <c r="J1707">
        <v>3801</v>
      </c>
      <c r="K1707" t="s">
        <v>1535</v>
      </c>
      <c r="L1707" t="s">
        <v>1535</v>
      </c>
      <c r="M1707" t="s">
        <v>28</v>
      </c>
      <c r="N1707" t="s">
        <v>32</v>
      </c>
      <c r="O1707">
        <v>18868</v>
      </c>
      <c r="P1707" s="1">
        <v>42979</v>
      </c>
      <c r="Q1707">
        <f t="shared" si="76"/>
        <v>2017</v>
      </c>
      <c r="R1707" t="s">
        <v>1159</v>
      </c>
      <c r="S1707" t="s">
        <v>29</v>
      </c>
      <c r="T1707" t="s">
        <v>30</v>
      </c>
      <c r="U1707" s="1">
        <v>43513</v>
      </c>
      <c r="V1707" s="2">
        <v>22000</v>
      </c>
    </row>
    <row r="1708" spans="1:22" x14ac:dyDescent="0.25">
      <c r="A1708" t="s">
        <v>22</v>
      </c>
      <c r="B1708" t="s">
        <v>23</v>
      </c>
      <c r="C1708" t="s">
        <v>24</v>
      </c>
      <c r="D1708" t="s">
        <v>25</v>
      </c>
      <c r="E1708" t="s">
        <v>26</v>
      </c>
      <c r="F1708" t="s">
        <v>27</v>
      </c>
      <c r="G1708" t="s">
        <v>45</v>
      </c>
      <c r="H1708" t="s">
        <v>45</v>
      </c>
      <c r="I1708" t="str">
        <f>"C"</f>
        <v>C</v>
      </c>
      <c r="J1708">
        <v>3012475</v>
      </c>
      <c r="K1708" t="s">
        <v>1155</v>
      </c>
      <c r="L1708" t="s">
        <v>1156</v>
      </c>
      <c r="M1708" t="s">
        <v>28</v>
      </c>
      <c r="N1708" t="s">
        <v>32</v>
      </c>
      <c r="O1708">
        <v>18810</v>
      </c>
      <c r="P1708" s="1">
        <v>42877</v>
      </c>
      <c r="Q1708">
        <f t="shared" si="76"/>
        <v>2017</v>
      </c>
      <c r="R1708" t="s">
        <v>83</v>
      </c>
      <c r="S1708" t="s">
        <v>29</v>
      </c>
      <c r="T1708" t="s">
        <v>30</v>
      </c>
      <c r="U1708" s="1">
        <v>42736</v>
      </c>
      <c r="V1708" s="2">
        <v>22126.799999999999</v>
      </c>
    </row>
    <row r="1709" spans="1:22" x14ac:dyDescent="0.25">
      <c r="A1709" t="s">
        <v>22</v>
      </c>
      <c r="B1709" t="s">
        <v>23</v>
      </c>
      <c r="C1709" t="s">
        <v>24</v>
      </c>
      <c r="D1709" t="s">
        <v>25</v>
      </c>
      <c r="E1709" t="s">
        <v>26</v>
      </c>
      <c r="F1709" t="s">
        <v>27</v>
      </c>
      <c r="G1709" t="s">
        <v>45</v>
      </c>
      <c r="H1709" t="s">
        <v>45</v>
      </c>
      <c r="I1709" t="str">
        <f>"EVER GREEN"</f>
        <v>EVER GREEN</v>
      </c>
      <c r="J1709">
        <v>16799</v>
      </c>
      <c r="K1709" t="s">
        <v>3865</v>
      </c>
      <c r="L1709" t="s">
        <v>3866</v>
      </c>
      <c r="M1709" t="s">
        <v>28</v>
      </c>
      <c r="N1709" t="s">
        <v>32</v>
      </c>
      <c r="O1709">
        <v>18956</v>
      </c>
      <c r="P1709" s="1">
        <v>43124</v>
      </c>
      <c r="Q1709">
        <f t="shared" si="76"/>
        <v>2018</v>
      </c>
      <c r="R1709" t="s">
        <v>216</v>
      </c>
      <c r="S1709" t="s">
        <v>29</v>
      </c>
      <c r="T1709" t="s">
        <v>30</v>
      </c>
      <c r="U1709" s="1">
        <v>43263</v>
      </c>
      <c r="V1709" s="2">
        <v>22131.88</v>
      </c>
    </row>
    <row r="1710" spans="1:22" x14ac:dyDescent="0.25">
      <c r="A1710" t="s">
        <v>22</v>
      </c>
      <c r="B1710" t="s">
        <v>23</v>
      </c>
      <c r="C1710" t="s">
        <v>24</v>
      </c>
      <c r="D1710" t="s">
        <v>25</v>
      </c>
      <c r="E1710" t="s">
        <v>26</v>
      </c>
      <c r="F1710" t="s">
        <v>27</v>
      </c>
      <c r="G1710" t="s">
        <v>45</v>
      </c>
      <c r="H1710" t="s">
        <v>45</v>
      </c>
      <c r="I1710" t="str">
        <f>"D"</f>
        <v>D</v>
      </c>
      <c r="J1710">
        <v>120649</v>
      </c>
      <c r="K1710" t="s">
        <v>807</v>
      </c>
      <c r="L1710" t="s">
        <v>2396</v>
      </c>
      <c r="M1710" t="s">
        <v>28</v>
      </c>
      <c r="N1710" t="s">
        <v>32</v>
      </c>
      <c r="O1710">
        <v>19023</v>
      </c>
      <c r="P1710" s="1">
        <v>43234</v>
      </c>
      <c r="Q1710">
        <f t="shared" si="76"/>
        <v>2018</v>
      </c>
      <c r="R1710" t="s">
        <v>34</v>
      </c>
      <c r="S1710" t="s">
        <v>29</v>
      </c>
      <c r="T1710" t="s">
        <v>30</v>
      </c>
      <c r="U1710" s="1">
        <v>43101</v>
      </c>
      <c r="V1710" s="2">
        <v>22377.53</v>
      </c>
    </row>
    <row r="1711" spans="1:22" x14ac:dyDescent="0.25">
      <c r="A1711" t="s">
        <v>22</v>
      </c>
      <c r="B1711" t="s">
        <v>23</v>
      </c>
      <c r="C1711" t="s">
        <v>24</v>
      </c>
      <c r="D1711" t="s">
        <v>25</v>
      </c>
      <c r="E1711" t="s">
        <v>26</v>
      </c>
      <c r="F1711" t="s">
        <v>27</v>
      </c>
      <c r="G1711" t="s">
        <v>45</v>
      </c>
      <c r="H1711" t="s">
        <v>45</v>
      </c>
      <c r="I1711" t="str">
        <f>"D"</f>
        <v>D</v>
      </c>
      <c r="J1711">
        <v>127124</v>
      </c>
      <c r="K1711" t="s">
        <v>1477</v>
      </c>
      <c r="L1711" t="s">
        <v>1826</v>
      </c>
      <c r="M1711" t="s">
        <v>28</v>
      </c>
      <c r="N1711" t="s">
        <v>32</v>
      </c>
      <c r="O1711">
        <v>18602</v>
      </c>
      <c r="P1711" s="1">
        <v>42541</v>
      </c>
      <c r="Q1711">
        <f t="shared" si="76"/>
        <v>2016</v>
      </c>
      <c r="R1711" t="s">
        <v>34</v>
      </c>
      <c r="S1711" t="s">
        <v>29</v>
      </c>
      <c r="T1711" t="s">
        <v>30</v>
      </c>
      <c r="U1711" s="1">
        <v>42370</v>
      </c>
      <c r="V1711" s="2">
        <v>22687.26</v>
      </c>
    </row>
    <row r="1712" spans="1:22" x14ac:dyDescent="0.25">
      <c r="A1712" t="s">
        <v>22</v>
      </c>
      <c r="B1712" t="s">
        <v>23</v>
      </c>
      <c r="C1712" t="s">
        <v>24</v>
      </c>
      <c r="D1712" t="s">
        <v>25</v>
      </c>
      <c r="E1712" t="s">
        <v>26</v>
      </c>
      <c r="F1712" t="s">
        <v>27</v>
      </c>
      <c r="G1712" t="s">
        <v>45</v>
      </c>
      <c r="H1712" t="s">
        <v>45</v>
      </c>
      <c r="I1712" t="str">
        <f>"C"</f>
        <v>C</v>
      </c>
      <c r="J1712">
        <v>112860</v>
      </c>
      <c r="K1712" t="s">
        <v>1114</v>
      </c>
      <c r="L1712" t="s">
        <v>1115</v>
      </c>
      <c r="M1712" t="s">
        <v>28</v>
      </c>
      <c r="N1712" t="s">
        <v>32</v>
      </c>
      <c r="O1712">
        <v>18844</v>
      </c>
      <c r="P1712" s="1">
        <v>43017</v>
      </c>
      <c r="Q1712">
        <f t="shared" si="76"/>
        <v>2017</v>
      </c>
      <c r="R1712" t="s">
        <v>156</v>
      </c>
      <c r="S1712" t="s">
        <v>29</v>
      </c>
      <c r="T1712" t="s">
        <v>30</v>
      </c>
      <c r="U1712" s="1">
        <v>43145</v>
      </c>
      <c r="V1712" s="2">
        <v>22702.7</v>
      </c>
    </row>
    <row r="1713" spans="1:22" x14ac:dyDescent="0.25">
      <c r="A1713" t="s">
        <v>22</v>
      </c>
      <c r="B1713" t="s">
        <v>23</v>
      </c>
      <c r="C1713" t="s">
        <v>24</v>
      </c>
      <c r="D1713" t="s">
        <v>25</v>
      </c>
      <c r="E1713" t="s">
        <v>26</v>
      </c>
      <c r="F1713" t="s">
        <v>27</v>
      </c>
      <c r="G1713" t="s">
        <v>45</v>
      </c>
      <c r="H1713" t="s">
        <v>45</v>
      </c>
      <c r="I1713" t="str">
        <f>"C"</f>
        <v>C</v>
      </c>
      <c r="J1713">
        <v>104440</v>
      </c>
      <c r="K1713" t="s">
        <v>1140</v>
      </c>
      <c r="L1713" t="s">
        <v>1140</v>
      </c>
      <c r="M1713" t="s">
        <v>28</v>
      </c>
      <c r="N1713" t="s">
        <v>32</v>
      </c>
      <c r="O1713">
        <v>18844</v>
      </c>
      <c r="P1713" s="1">
        <v>43017</v>
      </c>
      <c r="Q1713">
        <f t="shared" si="76"/>
        <v>2017</v>
      </c>
      <c r="R1713" t="s">
        <v>156</v>
      </c>
      <c r="S1713" t="s">
        <v>29</v>
      </c>
      <c r="T1713" t="s">
        <v>30</v>
      </c>
      <c r="U1713" s="1">
        <v>43338</v>
      </c>
      <c r="V1713" s="2">
        <v>22702.7</v>
      </c>
    </row>
    <row r="1714" spans="1:22" x14ac:dyDescent="0.25">
      <c r="A1714" t="s">
        <v>22</v>
      </c>
      <c r="B1714" t="s">
        <v>23</v>
      </c>
      <c r="C1714" t="s">
        <v>24</v>
      </c>
      <c r="D1714" t="s">
        <v>25</v>
      </c>
      <c r="E1714" t="s">
        <v>26</v>
      </c>
      <c r="F1714" t="s">
        <v>27</v>
      </c>
      <c r="G1714" t="s">
        <v>45</v>
      </c>
      <c r="H1714" t="s">
        <v>45</v>
      </c>
      <c r="I1714" t="str">
        <f>"D"</f>
        <v>D</v>
      </c>
      <c r="J1714">
        <v>120701</v>
      </c>
      <c r="K1714" t="s">
        <v>2428</v>
      </c>
      <c r="L1714" t="s">
        <v>2429</v>
      </c>
      <c r="M1714" t="s">
        <v>28</v>
      </c>
      <c r="N1714" t="s">
        <v>32</v>
      </c>
      <c r="O1714">
        <v>19023</v>
      </c>
      <c r="P1714" s="1">
        <v>43234</v>
      </c>
      <c r="Q1714">
        <f t="shared" si="76"/>
        <v>2018</v>
      </c>
      <c r="R1714" t="s">
        <v>34</v>
      </c>
      <c r="S1714" t="s">
        <v>29</v>
      </c>
      <c r="T1714" t="s">
        <v>30</v>
      </c>
      <c r="U1714" s="1">
        <v>43101</v>
      </c>
      <c r="V1714" s="2">
        <v>22732.87</v>
      </c>
    </row>
    <row r="1715" spans="1:22" x14ac:dyDescent="0.25">
      <c r="A1715" t="s">
        <v>22</v>
      </c>
      <c r="B1715" t="s">
        <v>23</v>
      </c>
      <c r="C1715" t="s">
        <v>24</v>
      </c>
      <c r="D1715" t="s">
        <v>25</v>
      </c>
      <c r="E1715" t="s">
        <v>26</v>
      </c>
      <c r="F1715" t="s">
        <v>27</v>
      </c>
      <c r="G1715" t="s">
        <v>45</v>
      </c>
      <c r="H1715" t="s">
        <v>45</v>
      </c>
      <c r="I1715" t="str">
        <f>"EVER GREEN"</f>
        <v>EVER GREEN</v>
      </c>
      <c r="J1715">
        <v>11426</v>
      </c>
      <c r="K1715" t="s">
        <v>3861</v>
      </c>
      <c r="L1715" t="s">
        <v>3862</v>
      </c>
      <c r="M1715" t="s">
        <v>28</v>
      </c>
      <c r="N1715" t="s">
        <v>32</v>
      </c>
      <c r="O1715">
        <v>18956</v>
      </c>
      <c r="P1715" s="1">
        <v>43124</v>
      </c>
      <c r="Q1715">
        <f t="shared" si="76"/>
        <v>2018</v>
      </c>
      <c r="R1715" t="s">
        <v>216</v>
      </c>
      <c r="S1715" t="s">
        <v>29</v>
      </c>
      <c r="T1715" t="s">
        <v>30</v>
      </c>
      <c r="U1715" s="1">
        <v>43221</v>
      </c>
      <c r="V1715" s="2">
        <v>22746.639999999999</v>
      </c>
    </row>
    <row r="1716" spans="1:22" x14ac:dyDescent="0.25">
      <c r="A1716" t="s">
        <v>22</v>
      </c>
      <c r="B1716" t="s">
        <v>23</v>
      </c>
      <c r="C1716" t="s">
        <v>24</v>
      </c>
      <c r="D1716" t="s">
        <v>25</v>
      </c>
      <c r="E1716" t="s">
        <v>26</v>
      </c>
      <c r="F1716" t="s">
        <v>27</v>
      </c>
      <c r="G1716" t="s">
        <v>45</v>
      </c>
      <c r="H1716" t="s">
        <v>45</v>
      </c>
      <c r="I1716" t="str">
        <f>"B"</f>
        <v>B</v>
      </c>
      <c r="J1716">
        <v>14377</v>
      </c>
      <c r="K1716" t="s">
        <v>667</v>
      </c>
      <c r="L1716" t="s">
        <v>667</v>
      </c>
      <c r="M1716" t="s">
        <v>28</v>
      </c>
      <c r="N1716" t="s">
        <v>32</v>
      </c>
      <c r="O1716">
        <v>18956</v>
      </c>
      <c r="P1716" s="1">
        <v>43124</v>
      </c>
      <c r="Q1716">
        <f t="shared" si="76"/>
        <v>2018</v>
      </c>
      <c r="R1716" t="s">
        <v>216</v>
      </c>
      <c r="S1716" t="s">
        <v>29</v>
      </c>
      <c r="T1716" t="s">
        <v>30</v>
      </c>
      <c r="U1716" s="1">
        <v>43132</v>
      </c>
      <c r="V1716" s="2">
        <v>22746.65</v>
      </c>
    </row>
    <row r="1717" spans="1:22" x14ac:dyDescent="0.25">
      <c r="A1717" t="s">
        <v>22</v>
      </c>
      <c r="B1717" t="s">
        <v>23</v>
      </c>
      <c r="C1717" t="s">
        <v>24</v>
      </c>
      <c r="D1717" t="s">
        <v>25</v>
      </c>
      <c r="E1717" t="s">
        <v>26</v>
      </c>
      <c r="F1717" t="s">
        <v>27</v>
      </c>
      <c r="G1717" t="s">
        <v>45</v>
      </c>
      <c r="H1717" t="s">
        <v>45</v>
      </c>
      <c r="I1717" t="str">
        <f>"EVER GREEN"</f>
        <v>EVER GREEN</v>
      </c>
      <c r="J1717">
        <v>62163</v>
      </c>
      <c r="K1717" t="s">
        <v>3873</v>
      </c>
      <c r="L1717" t="s">
        <v>3874</v>
      </c>
      <c r="M1717" t="s">
        <v>28</v>
      </c>
      <c r="N1717" t="s">
        <v>32</v>
      </c>
      <c r="O1717">
        <v>18956</v>
      </c>
      <c r="P1717" s="1">
        <v>43124</v>
      </c>
      <c r="Q1717">
        <f t="shared" si="76"/>
        <v>2018</v>
      </c>
      <c r="R1717" t="s">
        <v>216</v>
      </c>
      <c r="S1717" t="s">
        <v>29</v>
      </c>
      <c r="T1717" t="s">
        <v>30</v>
      </c>
      <c r="U1717" s="1">
        <v>43221</v>
      </c>
      <c r="V1717" s="2">
        <v>22746.65</v>
      </c>
    </row>
    <row r="1718" spans="1:22" x14ac:dyDescent="0.25">
      <c r="A1718" t="s">
        <v>22</v>
      </c>
      <c r="B1718" t="s">
        <v>23</v>
      </c>
      <c r="C1718" t="s">
        <v>24</v>
      </c>
      <c r="D1718" t="s">
        <v>25</v>
      </c>
      <c r="E1718" t="s">
        <v>26</v>
      </c>
      <c r="F1718" t="s">
        <v>27</v>
      </c>
      <c r="G1718" t="s">
        <v>45</v>
      </c>
      <c r="H1718" t="s">
        <v>45</v>
      </c>
      <c r="I1718" t="str">
        <f>"D"</f>
        <v>D</v>
      </c>
      <c r="J1718">
        <v>56447</v>
      </c>
      <c r="K1718" t="s">
        <v>2318</v>
      </c>
      <c r="L1718" t="s">
        <v>2319</v>
      </c>
      <c r="M1718" t="s">
        <v>28</v>
      </c>
      <c r="N1718" t="s">
        <v>32</v>
      </c>
      <c r="O1718">
        <v>18841</v>
      </c>
      <c r="P1718" s="1">
        <v>42926</v>
      </c>
      <c r="Q1718">
        <f t="shared" si="76"/>
        <v>2017</v>
      </c>
      <c r="R1718" t="s">
        <v>34</v>
      </c>
      <c r="S1718" t="s">
        <v>29</v>
      </c>
      <c r="T1718" t="s">
        <v>30</v>
      </c>
      <c r="U1718" s="1">
        <v>42736</v>
      </c>
      <c r="V1718" s="2">
        <v>22761.68</v>
      </c>
    </row>
    <row r="1719" spans="1:22" x14ac:dyDescent="0.25">
      <c r="A1719" t="s">
        <v>22</v>
      </c>
      <c r="B1719" t="s">
        <v>23</v>
      </c>
      <c r="C1719" t="s">
        <v>24</v>
      </c>
      <c r="D1719" t="s">
        <v>25</v>
      </c>
      <c r="E1719" t="s">
        <v>26</v>
      </c>
      <c r="F1719" t="s">
        <v>27</v>
      </c>
      <c r="G1719" t="s">
        <v>45</v>
      </c>
      <c r="H1719" t="s">
        <v>45</v>
      </c>
      <c r="I1719" t="str">
        <f>"C"</f>
        <v>C</v>
      </c>
      <c r="J1719">
        <v>3026558</v>
      </c>
      <c r="K1719" t="s">
        <v>1377</v>
      </c>
      <c r="L1719" t="s">
        <v>1378</v>
      </c>
      <c r="M1719" t="s">
        <v>28</v>
      </c>
      <c r="N1719" t="s">
        <v>32</v>
      </c>
      <c r="O1719">
        <v>19018</v>
      </c>
      <c r="P1719" s="1">
        <v>43217</v>
      </c>
      <c r="Q1719">
        <f t="shared" si="76"/>
        <v>2018</v>
      </c>
      <c r="R1719" t="s">
        <v>83</v>
      </c>
      <c r="S1719" t="s">
        <v>29</v>
      </c>
      <c r="T1719" t="s">
        <v>30</v>
      </c>
      <c r="U1719" s="1">
        <v>43113</v>
      </c>
      <c r="V1719" s="2">
        <v>22784.59</v>
      </c>
    </row>
    <row r="1720" spans="1:22" x14ac:dyDescent="0.25">
      <c r="A1720" t="s">
        <v>22</v>
      </c>
      <c r="B1720" t="s">
        <v>23</v>
      </c>
      <c r="C1720" t="s">
        <v>24</v>
      </c>
      <c r="D1720" t="s">
        <v>25</v>
      </c>
      <c r="E1720" t="s">
        <v>26</v>
      </c>
      <c r="F1720" t="s">
        <v>27</v>
      </c>
      <c r="G1720" t="s">
        <v>45</v>
      </c>
      <c r="H1720" t="s">
        <v>45</v>
      </c>
      <c r="I1720" t="str">
        <f>"D"</f>
        <v>D</v>
      </c>
      <c r="J1720">
        <v>20346</v>
      </c>
      <c r="K1720" t="s">
        <v>2445</v>
      </c>
      <c r="L1720" t="s">
        <v>2446</v>
      </c>
      <c r="M1720" t="s">
        <v>28</v>
      </c>
      <c r="N1720" t="s">
        <v>32</v>
      </c>
      <c r="O1720">
        <v>19023</v>
      </c>
      <c r="P1720" s="1">
        <v>43234</v>
      </c>
      <c r="Q1720">
        <f t="shared" si="76"/>
        <v>2018</v>
      </c>
      <c r="R1720" t="s">
        <v>34</v>
      </c>
      <c r="S1720" t="s">
        <v>29</v>
      </c>
      <c r="T1720" t="s">
        <v>30</v>
      </c>
      <c r="U1720" s="1">
        <v>43101</v>
      </c>
      <c r="V1720" s="2">
        <v>22815.89</v>
      </c>
    </row>
    <row r="1721" spans="1:22" x14ac:dyDescent="0.25">
      <c r="A1721" t="s">
        <v>22</v>
      </c>
      <c r="B1721" t="s">
        <v>23</v>
      </c>
      <c r="C1721" t="s">
        <v>24</v>
      </c>
      <c r="D1721" t="s">
        <v>25</v>
      </c>
      <c r="E1721" t="s">
        <v>26</v>
      </c>
      <c r="F1721" t="s">
        <v>27</v>
      </c>
      <c r="G1721" t="s">
        <v>45</v>
      </c>
      <c r="H1721" t="s">
        <v>45</v>
      </c>
      <c r="I1721" t="str">
        <f>"C"</f>
        <v>C</v>
      </c>
      <c r="J1721">
        <v>105550</v>
      </c>
      <c r="K1721" t="s">
        <v>909</v>
      </c>
      <c r="L1721" t="s">
        <v>909</v>
      </c>
      <c r="M1721" t="s">
        <v>28</v>
      </c>
      <c r="N1721" t="s">
        <v>32</v>
      </c>
      <c r="O1721">
        <v>18076</v>
      </c>
      <c r="P1721" s="1">
        <v>42087</v>
      </c>
      <c r="Q1721">
        <f t="shared" si="76"/>
        <v>2015</v>
      </c>
      <c r="R1721" t="s">
        <v>34</v>
      </c>
      <c r="S1721" t="s">
        <v>29</v>
      </c>
      <c r="T1721" t="s">
        <v>30</v>
      </c>
      <c r="U1721" s="1">
        <v>42277</v>
      </c>
      <c r="V1721" s="2">
        <v>22829.47</v>
      </c>
    </row>
    <row r="1722" spans="1:22" x14ac:dyDescent="0.25">
      <c r="A1722" t="s">
        <v>22</v>
      </c>
      <c r="B1722" t="s">
        <v>23</v>
      </c>
      <c r="C1722" t="s">
        <v>24</v>
      </c>
      <c r="D1722" t="s">
        <v>25</v>
      </c>
      <c r="E1722" t="s">
        <v>26</v>
      </c>
      <c r="F1722" t="s">
        <v>27</v>
      </c>
      <c r="G1722" t="s">
        <v>45</v>
      </c>
      <c r="H1722" t="s">
        <v>45</v>
      </c>
      <c r="I1722" t="str">
        <f>"B"</f>
        <v>B</v>
      </c>
      <c r="J1722">
        <v>3026559</v>
      </c>
      <c r="K1722" t="s">
        <v>689</v>
      </c>
      <c r="L1722" t="s">
        <v>690</v>
      </c>
      <c r="M1722" t="s">
        <v>28</v>
      </c>
      <c r="N1722" t="s">
        <v>32</v>
      </c>
      <c r="O1722">
        <v>19018</v>
      </c>
      <c r="P1722" s="1">
        <v>43217</v>
      </c>
      <c r="Q1722">
        <f t="shared" si="76"/>
        <v>2018</v>
      </c>
      <c r="R1722" t="s">
        <v>83</v>
      </c>
      <c r="S1722" t="s">
        <v>29</v>
      </c>
      <c r="T1722" t="s">
        <v>30</v>
      </c>
      <c r="U1722" s="1">
        <v>43101</v>
      </c>
      <c r="V1722" s="2">
        <v>23164.33</v>
      </c>
    </row>
    <row r="1723" spans="1:22" x14ac:dyDescent="0.25">
      <c r="A1723" t="s">
        <v>22</v>
      </c>
      <c r="B1723" t="s">
        <v>23</v>
      </c>
      <c r="C1723" t="s">
        <v>24</v>
      </c>
      <c r="D1723" t="s">
        <v>25</v>
      </c>
      <c r="E1723" t="s">
        <v>26</v>
      </c>
      <c r="F1723" t="s">
        <v>27</v>
      </c>
      <c r="G1723" t="s">
        <v>45</v>
      </c>
      <c r="H1723" t="s">
        <v>45</v>
      </c>
      <c r="I1723" t="str">
        <f>"C"</f>
        <v>C</v>
      </c>
      <c r="J1723">
        <v>3026877</v>
      </c>
      <c r="K1723" t="s">
        <v>1379</v>
      </c>
      <c r="L1723" t="s">
        <v>1380</v>
      </c>
      <c r="M1723" t="s">
        <v>28</v>
      </c>
      <c r="N1723" t="s">
        <v>32</v>
      </c>
      <c r="O1723">
        <v>19018</v>
      </c>
      <c r="P1723" s="1">
        <v>43217</v>
      </c>
      <c r="Q1723">
        <f t="shared" si="76"/>
        <v>2018</v>
      </c>
      <c r="R1723" t="s">
        <v>83</v>
      </c>
      <c r="S1723" t="s">
        <v>29</v>
      </c>
      <c r="T1723" t="s">
        <v>30</v>
      </c>
      <c r="U1723" s="1">
        <v>43101</v>
      </c>
      <c r="V1723" s="2">
        <v>23164.33</v>
      </c>
    </row>
    <row r="1724" spans="1:22" x14ac:dyDescent="0.25">
      <c r="A1724" t="s">
        <v>22</v>
      </c>
      <c r="B1724" t="s">
        <v>23</v>
      </c>
      <c r="C1724" t="s">
        <v>24</v>
      </c>
      <c r="D1724" t="s">
        <v>25</v>
      </c>
      <c r="E1724" t="s">
        <v>26</v>
      </c>
      <c r="F1724" t="s">
        <v>27</v>
      </c>
      <c r="G1724" t="s">
        <v>45</v>
      </c>
      <c r="H1724" t="s">
        <v>45</v>
      </c>
      <c r="I1724" t="str">
        <f>"C"</f>
        <v>C</v>
      </c>
      <c r="J1724">
        <v>58684</v>
      </c>
      <c r="K1724" t="s">
        <v>886</v>
      </c>
      <c r="L1724" t="s">
        <v>887</v>
      </c>
      <c r="M1724" t="s">
        <v>28</v>
      </c>
      <c r="N1724" t="s">
        <v>32</v>
      </c>
      <c r="O1724">
        <v>18076</v>
      </c>
      <c r="P1724" s="1">
        <v>42087</v>
      </c>
      <c r="Q1724">
        <f t="shared" si="76"/>
        <v>2015</v>
      </c>
      <c r="R1724" t="s">
        <v>34</v>
      </c>
      <c r="S1724" t="s">
        <v>29</v>
      </c>
      <c r="T1724" t="s">
        <v>30</v>
      </c>
      <c r="U1724" s="1">
        <v>42277</v>
      </c>
      <c r="V1724" s="2">
        <v>23191.84</v>
      </c>
    </row>
    <row r="1725" spans="1:22" x14ac:dyDescent="0.25">
      <c r="A1725" t="s">
        <v>22</v>
      </c>
      <c r="B1725" t="s">
        <v>23</v>
      </c>
      <c r="C1725" t="s">
        <v>24</v>
      </c>
      <c r="D1725" t="s">
        <v>25</v>
      </c>
      <c r="E1725" t="s">
        <v>26</v>
      </c>
      <c r="F1725" t="s">
        <v>27</v>
      </c>
      <c r="G1725" t="s">
        <v>45</v>
      </c>
      <c r="H1725" t="s">
        <v>45</v>
      </c>
      <c r="I1725" t="str">
        <f>"D"</f>
        <v>D</v>
      </c>
      <c r="J1725">
        <v>127187</v>
      </c>
      <c r="K1725" t="s">
        <v>1406</v>
      </c>
      <c r="L1725" t="s">
        <v>1406</v>
      </c>
      <c r="M1725" t="s">
        <v>28</v>
      </c>
      <c r="N1725" t="s">
        <v>49</v>
      </c>
      <c r="O1725">
        <v>115</v>
      </c>
      <c r="P1725" s="1">
        <v>39891</v>
      </c>
      <c r="Q1725">
        <f t="shared" si="76"/>
        <v>2009</v>
      </c>
      <c r="R1725" t="s">
        <v>50</v>
      </c>
      <c r="S1725" t="s">
        <v>29</v>
      </c>
      <c r="T1725" t="s">
        <v>30</v>
      </c>
      <c r="U1725" s="1">
        <v>39902</v>
      </c>
      <c r="V1725" s="2">
        <v>23338.560000000001</v>
      </c>
    </row>
    <row r="1726" spans="1:22" x14ac:dyDescent="0.25">
      <c r="A1726" t="s">
        <v>22</v>
      </c>
      <c r="B1726" t="s">
        <v>23</v>
      </c>
      <c r="C1726" t="s">
        <v>24</v>
      </c>
      <c r="D1726" t="s">
        <v>25</v>
      </c>
      <c r="E1726" t="s">
        <v>26</v>
      </c>
      <c r="F1726" t="s">
        <v>27</v>
      </c>
      <c r="G1726" t="s">
        <v>45</v>
      </c>
      <c r="H1726" t="s">
        <v>45</v>
      </c>
      <c r="I1726" t="str">
        <f>"C"</f>
        <v>C</v>
      </c>
      <c r="J1726">
        <v>76761</v>
      </c>
      <c r="K1726" t="s">
        <v>862</v>
      </c>
      <c r="L1726" t="s">
        <v>863</v>
      </c>
      <c r="M1726" t="s">
        <v>28</v>
      </c>
      <c r="N1726" t="s">
        <v>32</v>
      </c>
      <c r="O1726">
        <v>18076</v>
      </c>
      <c r="P1726" s="1">
        <v>42087</v>
      </c>
      <c r="Q1726">
        <f t="shared" si="76"/>
        <v>2015</v>
      </c>
      <c r="R1726" t="s">
        <v>34</v>
      </c>
      <c r="S1726" t="s">
        <v>29</v>
      </c>
      <c r="T1726" t="s">
        <v>30</v>
      </c>
      <c r="U1726" s="1">
        <v>42217</v>
      </c>
      <c r="V1726" s="2">
        <v>23362</v>
      </c>
    </row>
    <row r="1727" spans="1:22" x14ac:dyDescent="0.25">
      <c r="A1727" t="s">
        <v>22</v>
      </c>
      <c r="B1727" t="s">
        <v>23</v>
      </c>
      <c r="C1727" t="s">
        <v>24</v>
      </c>
      <c r="D1727" t="s">
        <v>25</v>
      </c>
      <c r="E1727" t="s">
        <v>26</v>
      </c>
      <c r="F1727" t="s">
        <v>27</v>
      </c>
      <c r="G1727" t="s">
        <v>45</v>
      </c>
      <c r="H1727" t="s">
        <v>45</v>
      </c>
      <c r="I1727" t="str">
        <f>"D"</f>
        <v>D</v>
      </c>
      <c r="J1727">
        <v>3066872</v>
      </c>
      <c r="K1727" t="s">
        <v>1609</v>
      </c>
      <c r="L1727" t="s">
        <v>1609</v>
      </c>
      <c r="M1727" t="s">
        <v>28</v>
      </c>
      <c r="N1727" t="s">
        <v>32</v>
      </c>
      <c r="O1727">
        <v>18528</v>
      </c>
      <c r="P1727" s="1">
        <v>42440</v>
      </c>
      <c r="Q1727">
        <f t="shared" si="76"/>
        <v>2016</v>
      </c>
      <c r="R1727" t="s">
        <v>34</v>
      </c>
      <c r="S1727" t="s">
        <v>29</v>
      </c>
      <c r="T1727" t="s">
        <v>30</v>
      </c>
      <c r="U1727" s="1">
        <v>42583</v>
      </c>
      <c r="V1727" s="2">
        <v>23475.24</v>
      </c>
    </row>
    <row r="1728" spans="1:22" x14ac:dyDescent="0.25">
      <c r="A1728" t="s">
        <v>22</v>
      </c>
      <c r="B1728" t="s">
        <v>23</v>
      </c>
      <c r="C1728" t="s">
        <v>24</v>
      </c>
      <c r="D1728" t="s">
        <v>25</v>
      </c>
      <c r="E1728" t="s">
        <v>26</v>
      </c>
      <c r="F1728" t="s">
        <v>27</v>
      </c>
      <c r="G1728" t="s">
        <v>45</v>
      </c>
      <c r="H1728" t="s">
        <v>45</v>
      </c>
      <c r="I1728" t="str">
        <f>"C"</f>
        <v>C</v>
      </c>
      <c r="J1728">
        <v>3062616</v>
      </c>
      <c r="K1728" t="s">
        <v>1183</v>
      </c>
      <c r="L1728" t="s">
        <v>1184</v>
      </c>
      <c r="M1728" t="s">
        <v>28</v>
      </c>
      <c r="N1728" t="s">
        <v>32</v>
      </c>
      <c r="O1728">
        <v>18740</v>
      </c>
      <c r="P1728" s="1">
        <v>42802</v>
      </c>
      <c r="Q1728">
        <f t="shared" si="76"/>
        <v>2017</v>
      </c>
      <c r="R1728" t="s">
        <v>122</v>
      </c>
      <c r="S1728" t="s">
        <v>29</v>
      </c>
      <c r="T1728" t="s">
        <v>30</v>
      </c>
      <c r="U1728" s="1">
        <v>43044</v>
      </c>
      <c r="V1728" s="2">
        <v>23606.560000000001</v>
      </c>
    </row>
    <row r="1729" spans="1:22" x14ac:dyDescent="0.25">
      <c r="A1729" t="s">
        <v>22</v>
      </c>
      <c r="B1729" t="s">
        <v>23</v>
      </c>
      <c r="C1729" t="s">
        <v>24</v>
      </c>
      <c r="D1729" t="s">
        <v>25</v>
      </c>
      <c r="E1729" t="s">
        <v>26</v>
      </c>
      <c r="F1729" t="s">
        <v>27</v>
      </c>
      <c r="G1729" t="s">
        <v>45</v>
      </c>
      <c r="H1729" t="s">
        <v>45</v>
      </c>
      <c r="I1729" t="str">
        <f>"D"</f>
        <v>D</v>
      </c>
      <c r="J1729">
        <v>3012923</v>
      </c>
      <c r="K1729" t="s">
        <v>1644</v>
      </c>
      <c r="L1729" t="s">
        <v>1645</v>
      </c>
      <c r="M1729" t="s">
        <v>28</v>
      </c>
      <c r="N1729" t="s">
        <v>32</v>
      </c>
      <c r="O1729">
        <v>18602</v>
      </c>
      <c r="P1729" s="1">
        <v>42541</v>
      </c>
      <c r="Q1729">
        <f t="shared" si="76"/>
        <v>2016</v>
      </c>
      <c r="R1729" t="s">
        <v>34</v>
      </c>
      <c r="S1729" t="s">
        <v>29</v>
      </c>
      <c r="T1729" t="s">
        <v>30</v>
      </c>
      <c r="U1729" s="1">
        <v>42439</v>
      </c>
      <c r="V1729" s="2">
        <v>23652.76</v>
      </c>
    </row>
    <row r="1730" spans="1:22" x14ac:dyDescent="0.25">
      <c r="A1730" t="s">
        <v>22</v>
      </c>
      <c r="B1730" t="s">
        <v>23</v>
      </c>
      <c r="C1730" t="s">
        <v>24</v>
      </c>
      <c r="D1730" t="s">
        <v>25</v>
      </c>
      <c r="E1730" t="s">
        <v>26</v>
      </c>
      <c r="F1730" t="s">
        <v>27</v>
      </c>
      <c r="G1730" t="s">
        <v>45</v>
      </c>
      <c r="H1730" t="s">
        <v>45</v>
      </c>
      <c r="I1730" t="str">
        <f>"D"</f>
        <v>D</v>
      </c>
      <c r="J1730">
        <v>67555</v>
      </c>
      <c r="K1730" t="s">
        <v>1597</v>
      </c>
      <c r="L1730" t="s">
        <v>1598</v>
      </c>
      <c r="M1730" t="s">
        <v>28</v>
      </c>
      <c r="N1730" t="s">
        <v>32</v>
      </c>
      <c r="O1730">
        <v>18076</v>
      </c>
      <c r="P1730" s="1">
        <v>42087</v>
      </c>
      <c r="Q1730">
        <f t="shared" ref="Q1730:Q1793" si="78">YEAR(P1730)</f>
        <v>2015</v>
      </c>
      <c r="R1730" t="s">
        <v>34</v>
      </c>
      <c r="S1730" t="s">
        <v>29</v>
      </c>
      <c r="T1730" t="s">
        <v>30</v>
      </c>
      <c r="U1730" s="1">
        <v>42005</v>
      </c>
      <c r="V1730" s="2">
        <v>23708.880000000001</v>
      </c>
    </row>
    <row r="1731" spans="1:22" x14ac:dyDescent="0.25">
      <c r="A1731" t="s">
        <v>22</v>
      </c>
      <c r="B1731" t="s">
        <v>23</v>
      </c>
      <c r="C1731" t="s">
        <v>24</v>
      </c>
      <c r="D1731" t="s">
        <v>25</v>
      </c>
      <c r="E1731" t="s">
        <v>26</v>
      </c>
      <c r="F1731" t="s">
        <v>27</v>
      </c>
      <c r="G1731" t="s">
        <v>45</v>
      </c>
      <c r="H1731" t="s">
        <v>45</v>
      </c>
      <c r="I1731" t="str">
        <f>"A"</f>
        <v>A</v>
      </c>
      <c r="J1731">
        <v>128972</v>
      </c>
      <c r="K1731" t="s">
        <v>53</v>
      </c>
      <c r="L1731" t="s">
        <v>53</v>
      </c>
      <c r="M1731" t="s">
        <v>28</v>
      </c>
      <c r="N1731" t="s">
        <v>32</v>
      </c>
      <c r="O1731">
        <v>16015</v>
      </c>
      <c r="P1731" s="1">
        <v>40178</v>
      </c>
      <c r="Q1731">
        <f t="shared" si="78"/>
        <v>2009</v>
      </c>
      <c r="R1731" t="s">
        <v>47</v>
      </c>
      <c r="S1731" t="s">
        <v>29</v>
      </c>
      <c r="T1731" t="s">
        <v>30</v>
      </c>
      <c r="U1731" s="1">
        <v>42079</v>
      </c>
      <c r="V1731" s="2">
        <v>23724.35</v>
      </c>
    </row>
    <row r="1732" spans="1:22" x14ac:dyDescent="0.25">
      <c r="A1732" t="s">
        <v>22</v>
      </c>
      <c r="B1732" t="s">
        <v>23</v>
      </c>
      <c r="C1732" t="s">
        <v>24</v>
      </c>
      <c r="D1732" t="s">
        <v>25</v>
      </c>
      <c r="E1732" t="s">
        <v>26</v>
      </c>
      <c r="F1732" t="s">
        <v>27</v>
      </c>
      <c r="G1732" t="s">
        <v>45</v>
      </c>
      <c r="H1732" t="s">
        <v>45</v>
      </c>
      <c r="I1732" t="str">
        <f>"E"</f>
        <v>E</v>
      </c>
      <c r="J1732">
        <v>110321</v>
      </c>
      <c r="K1732" t="s">
        <v>2717</v>
      </c>
      <c r="L1732" t="s">
        <v>2718</v>
      </c>
      <c r="M1732" t="s">
        <v>28</v>
      </c>
      <c r="N1732" t="s">
        <v>49</v>
      </c>
      <c r="O1732">
        <v>3362</v>
      </c>
      <c r="P1732" s="1">
        <v>39844</v>
      </c>
      <c r="Q1732">
        <f t="shared" si="78"/>
        <v>2009</v>
      </c>
      <c r="R1732" t="s">
        <v>50</v>
      </c>
      <c r="S1732" t="s">
        <v>29</v>
      </c>
      <c r="T1732" t="s">
        <v>30</v>
      </c>
      <c r="U1732" s="1">
        <v>39965</v>
      </c>
      <c r="V1732" s="2">
        <v>23750</v>
      </c>
    </row>
    <row r="1733" spans="1:22" x14ac:dyDescent="0.25">
      <c r="A1733" t="s">
        <v>22</v>
      </c>
      <c r="B1733" t="s">
        <v>23</v>
      </c>
      <c r="C1733" t="s">
        <v>24</v>
      </c>
      <c r="D1733" t="s">
        <v>25</v>
      </c>
      <c r="E1733" t="s">
        <v>26</v>
      </c>
      <c r="F1733" t="s">
        <v>27</v>
      </c>
      <c r="G1733" t="s">
        <v>45</v>
      </c>
      <c r="H1733" t="s">
        <v>45</v>
      </c>
      <c r="I1733" t="str">
        <f>"EVER GREEN"</f>
        <v>EVER GREEN</v>
      </c>
      <c r="J1733">
        <v>62133</v>
      </c>
      <c r="K1733" t="s">
        <v>3737</v>
      </c>
      <c r="L1733" t="s">
        <v>3737</v>
      </c>
      <c r="M1733" t="s">
        <v>28</v>
      </c>
      <c r="N1733" t="s">
        <v>32</v>
      </c>
      <c r="O1733">
        <v>14705</v>
      </c>
      <c r="P1733" s="1">
        <v>39443</v>
      </c>
      <c r="Q1733">
        <f t="shared" si="78"/>
        <v>2007</v>
      </c>
      <c r="R1733" t="s">
        <v>47</v>
      </c>
      <c r="S1733" t="s">
        <v>29</v>
      </c>
      <c r="T1733" t="s">
        <v>30</v>
      </c>
      <c r="U1733" s="1">
        <v>42005</v>
      </c>
      <c r="V1733" s="2">
        <v>23766.69</v>
      </c>
    </row>
    <row r="1734" spans="1:22" x14ac:dyDescent="0.25">
      <c r="A1734" t="s">
        <v>22</v>
      </c>
      <c r="B1734" t="s">
        <v>23</v>
      </c>
      <c r="C1734" t="s">
        <v>24</v>
      </c>
      <c r="D1734" t="s">
        <v>25</v>
      </c>
      <c r="E1734" t="s">
        <v>26</v>
      </c>
      <c r="F1734" t="s">
        <v>27</v>
      </c>
      <c r="G1734" t="s">
        <v>45</v>
      </c>
      <c r="H1734" t="s">
        <v>45</v>
      </c>
      <c r="I1734" t="str">
        <f>"C"</f>
        <v>C</v>
      </c>
      <c r="J1734">
        <v>3037243</v>
      </c>
      <c r="K1734" t="s">
        <v>1241</v>
      </c>
      <c r="L1734" t="s">
        <v>1242</v>
      </c>
      <c r="M1734" t="s">
        <v>28</v>
      </c>
      <c r="N1734" t="s">
        <v>32</v>
      </c>
      <c r="O1734">
        <v>19023</v>
      </c>
      <c r="P1734" s="1">
        <v>43234</v>
      </c>
      <c r="Q1734">
        <f t="shared" si="78"/>
        <v>2018</v>
      </c>
      <c r="R1734" t="s">
        <v>34</v>
      </c>
      <c r="S1734" t="s">
        <v>29</v>
      </c>
      <c r="T1734" t="s">
        <v>30</v>
      </c>
      <c r="U1734" s="1">
        <v>43426</v>
      </c>
      <c r="V1734" s="2">
        <v>23812.04</v>
      </c>
    </row>
    <row r="1735" spans="1:22" x14ac:dyDescent="0.25">
      <c r="A1735" t="s">
        <v>22</v>
      </c>
      <c r="B1735" t="s">
        <v>23</v>
      </c>
      <c r="C1735" t="s">
        <v>24</v>
      </c>
      <c r="D1735" t="s">
        <v>25</v>
      </c>
      <c r="E1735" t="s">
        <v>26</v>
      </c>
      <c r="F1735" t="s">
        <v>27</v>
      </c>
      <c r="G1735" t="s">
        <v>45</v>
      </c>
      <c r="H1735" t="s">
        <v>45</v>
      </c>
      <c r="I1735" t="str">
        <f>"D"</f>
        <v>D</v>
      </c>
      <c r="J1735">
        <v>87077</v>
      </c>
      <c r="K1735" t="s">
        <v>1711</v>
      </c>
      <c r="L1735" t="s">
        <v>1711</v>
      </c>
      <c r="M1735" t="s">
        <v>28</v>
      </c>
      <c r="N1735" t="s">
        <v>32</v>
      </c>
      <c r="O1735">
        <v>18602</v>
      </c>
      <c r="P1735" s="1">
        <v>42541</v>
      </c>
      <c r="Q1735">
        <f t="shared" si="78"/>
        <v>2016</v>
      </c>
      <c r="R1735" t="s">
        <v>34</v>
      </c>
      <c r="S1735" t="s">
        <v>29</v>
      </c>
      <c r="T1735" t="s">
        <v>30</v>
      </c>
      <c r="U1735" s="1">
        <v>42370</v>
      </c>
      <c r="V1735" s="2">
        <v>23823.32</v>
      </c>
    </row>
    <row r="1736" spans="1:22" x14ac:dyDescent="0.25">
      <c r="A1736" t="s">
        <v>22</v>
      </c>
      <c r="B1736" t="s">
        <v>23</v>
      </c>
      <c r="C1736" t="s">
        <v>24</v>
      </c>
      <c r="D1736" t="s">
        <v>25</v>
      </c>
      <c r="E1736" t="s">
        <v>26</v>
      </c>
      <c r="F1736" t="s">
        <v>27</v>
      </c>
      <c r="G1736" t="s">
        <v>45</v>
      </c>
      <c r="H1736" t="s">
        <v>45</v>
      </c>
      <c r="I1736" t="str">
        <f>"D"</f>
        <v>D</v>
      </c>
      <c r="J1736">
        <v>26812</v>
      </c>
      <c r="K1736" t="s">
        <v>2178</v>
      </c>
      <c r="L1736" t="s">
        <v>2178</v>
      </c>
      <c r="M1736" t="s">
        <v>28</v>
      </c>
      <c r="N1736" t="s">
        <v>32</v>
      </c>
      <c r="O1736">
        <v>18841</v>
      </c>
      <c r="P1736" s="1">
        <v>42926</v>
      </c>
      <c r="Q1736">
        <f t="shared" si="78"/>
        <v>2017</v>
      </c>
      <c r="R1736" t="s">
        <v>34</v>
      </c>
      <c r="S1736" t="s">
        <v>29</v>
      </c>
      <c r="T1736" t="s">
        <v>30</v>
      </c>
      <c r="U1736" s="1">
        <v>42736</v>
      </c>
      <c r="V1736" s="2">
        <v>23847.93</v>
      </c>
    </row>
    <row r="1737" spans="1:22" x14ac:dyDescent="0.25">
      <c r="A1737" t="s">
        <v>22</v>
      </c>
      <c r="B1737" t="s">
        <v>23</v>
      </c>
      <c r="C1737" t="s">
        <v>24</v>
      </c>
      <c r="D1737" t="s">
        <v>25</v>
      </c>
      <c r="E1737" t="s">
        <v>26</v>
      </c>
      <c r="F1737" t="s">
        <v>27</v>
      </c>
      <c r="G1737" t="s">
        <v>45</v>
      </c>
      <c r="H1737" t="s">
        <v>45</v>
      </c>
      <c r="I1737" t="str">
        <f>"C"</f>
        <v>C</v>
      </c>
      <c r="J1737">
        <v>112109</v>
      </c>
      <c r="K1737" t="s">
        <v>912</v>
      </c>
      <c r="L1737" t="s">
        <v>913</v>
      </c>
      <c r="M1737" t="s">
        <v>28</v>
      </c>
      <c r="N1737" t="s">
        <v>32</v>
      </c>
      <c r="O1737">
        <v>18076</v>
      </c>
      <c r="P1737" s="1">
        <v>42087</v>
      </c>
      <c r="Q1737">
        <f t="shared" si="78"/>
        <v>2015</v>
      </c>
      <c r="R1737" t="s">
        <v>34</v>
      </c>
      <c r="S1737" t="s">
        <v>29</v>
      </c>
      <c r="T1737" t="s">
        <v>30</v>
      </c>
      <c r="U1737" s="1">
        <v>42035</v>
      </c>
      <c r="V1737" s="2">
        <v>23952.22</v>
      </c>
    </row>
    <row r="1738" spans="1:22" x14ac:dyDescent="0.25">
      <c r="A1738" t="s">
        <v>22</v>
      </c>
      <c r="B1738" t="s">
        <v>23</v>
      </c>
      <c r="C1738" t="s">
        <v>24</v>
      </c>
      <c r="D1738" t="s">
        <v>25</v>
      </c>
      <c r="E1738" t="s">
        <v>26</v>
      </c>
      <c r="F1738" t="s">
        <v>27</v>
      </c>
      <c r="G1738" t="s">
        <v>45</v>
      </c>
      <c r="H1738" t="s">
        <v>45</v>
      </c>
      <c r="I1738" t="str">
        <f>"D"</f>
        <v>D</v>
      </c>
      <c r="J1738">
        <v>57056</v>
      </c>
      <c r="K1738" t="s">
        <v>1552</v>
      </c>
      <c r="L1738" t="s">
        <v>1553</v>
      </c>
      <c r="M1738" t="s">
        <v>28</v>
      </c>
      <c r="N1738" t="s">
        <v>32</v>
      </c>
      <c r="O1738">
        <v>18076</v>
      </c>
      <c r="P1738" s="1">
        <v>42087</v>
      </c>
      <c r="Q1738">
        <f t="shared" si="78"/>
        <v>2015</v>
      </c>
      <c r="R1738" t="s">
        <v>34</v>
      </c>
      <c r="S1738" t="s">
        <v>29</v>
      </c>
      <c r="T1738" t="s">
        <v>30</v>
      </c>
      <c r="U1738" s="1">
        <v>42019</v>
      </c>
      <c r="V1738" s="2">
        <v>23952.22</v>
      </c>
    </row>
    <row r="1739" spans="1:22" x14ac:dyDescent="0.25">
      <c r="A1739" t="s">
        <v>22</v>
      </c>
      <c r="B1739" t="s">
        <v>23</v>
      </c>
      <c r="C1739" t="s">
        <v>24</v>
      </c>
      <c r="D1739" t="s">
        <v>25</v>
      </c>
      <c r="E1739" t="s">
        <v>26</v>
      </c>
      <c r="F1739" t="s">
        <v>27</v>
      </c>
      <c r="G1739" t="s">
        <v>45</v>
      </c>
      <c r="H1739" t="s">
        <v>45</v>
      </c>
      <c r="I1739" t="str">
        <f>"D"</f>
        <v>D</v>
      </c>
      <c r="J1739">
        <v>88925</v>
      </c>
      <c r="K1739" t="s">
        <v>2380</v>
      </c>
      <c r="L1739" t="s">
        <v>2380</v>
      </c>
      <c r="M1739" t="s">
        <v>28</v>
      </c>
      <c r="N1739" t="s">
        <v>32</v>
      </c>
      <c r="O1739">
        <v>19023</v>
      </c>
      <c r="P1739" s="1">
        <v>43234</v>
      </c>
      <c r="Q1739">
        <f t="shared" si="78"/>
        <v>2018</v>
      </c>
      <c r="R1739" t="s">
        <v>34</v>
      </c>
      <c r="S1739" t="s">
        <v>29</v>
      </c>
      <c r="T1739" t="s">
        <v>30</v>
      </c>
      <c r="U1739" s="1">
        <v>43101</v>
      </c>
      <c r="V1739" s="2">
        <v>23972.38</v>
      </c>
    </row>
    <row r="1740" spans="1:22" x14ac:dyDescent="0.25">
      <c r="A1740" t="s">
        <v>22</v>
      </c>
      <c r="B1740" t="s">
        <v>23</v>
      </c>
      <c r="C1740" t="s">
        <v>24</v>
      </c>
      <c r="D1740" t="s">
        <v>25</v>
      </c>
      <c r="E1740" t="s">
        <v>26</v>
      </c>
      <c r="F1740" t="s">
        <v>27</v>
      </c>
      <c r="G1740" t="s">
        <v>45</v>
      </c>
      <c r="H1740" t="s">
        <v>45</v>
      </c>
      <c r="I1740" t="str">
        <f t="shared" ref="I1740:I1756" si="79">"EVER GREEN"</f>
        <v>EVER GREEN</v>
      </c>
      <c r="J1740">
        <v>11329</v>
      </c>
      <c r="K1740" t="s">
        <v>3810</v>
      </c>
      <c r="L1740" t="s">
        <v>3811</v>
      </c>
      <c r="M1740" t="s">
        <v>28</v>
      </c>
      <c r="N1740" t="s">
        <v>32</v>
      </c>
      <c r="O1740">
        <v>18868</v>
      </c>
      <c r="P1740" s="1">
        <v>42979</v>
      </c>
      <c r="Q1740">
        <f t="shared" si="78"/>
        <v>2017</v>
      </c>
      <c r="R1740" t="s">
        <v>1159</v>
      </c>
      <c r="S1740" t="s">
        <v>29</v>
      </c>
      <c r="T1740" t="s">
        <v>30</v>
      </c>
      <c r="U1740" s="1">
        <v>43344</v>
      </c>
      <c r="V1740" s="2">
        <v>24000</v>
      </c>
    </row>
    <row r="1741" spans="1:22" x14ac:dyDescent="0.25">
      <c r="A1741" t="s">
        <v>22</v>
      </c>
      <c r="B1741" t="s">
        <v>23</v>
      </c>
      <c r="C1741" t="s">
        <v>24</v>
      </c>
      <c r="D1741" t="s">
        <v>25</v>
      </c>
      <c r="E1741" t="s">
        <v>26</v>
      </c>
      <c r="F1741" t="s">
        <v>27</v>
      </c>
      <c r="G1741" t="s">
        <v>45</v>
      </c>
      <c r="H1741" t="s">
        <v>45</v>
      </c>
      <c r="I1741" t="str">
        <f t="shared" si="79"/>
        <v>EVER GREEN</v>
      </c>
      <c r="J1741">
        <v>9548</v>
      </c>
      <c r="K1741" t="s">
        <v>3812</v>
      </c>
      <c r="L1741" t="s">
        <v>3812</v>
      </c>
      <c r="M1741" t="s">
        <v>28</v>
      </c>
      <c r="N1741" t="s">
        <v>32</v>
      </c>
      <c r="O1741">
        <v>18868</v>
      </c>
      <c r="P1741" s="1">
        <v>42979</v>
      </c>
      <c r="Q1741">
        <f t="shared" si="78"/>
        <v>2017</v>
      </c>
      <c r="R1741" t="s">
        <v>1159</v>
      </c>
      <c r="S1741" t="s">
        <v>29</v>
      </c>
      <c r="T1741" t="s">
        <v>30</v>
      </c>
      <c r="U1741" s="1">
        <v>43344</v>
      </c>
      <c r="V1741" s="2">
        <v>24000</v>
      </c>
    </row>
    <row r="1742" spans="1:22" x14ac:dyDescent="0.25">
      <c r="A1742" t="s">
        <v>22</v>
      </c>
      <c r="B1742" t="s">
        <v>23</v>
      </c>
      <c r="C1742" t="s">
        <v>24</v>
      </c>
      <c r="D1742" t="s">
        <v>25</v>
      </c>
      <c r="E1742" t="s">
        <v>26</v>
      </c>
      <c r="F1742" t="s">
        <v>27</v>
      </c>
      <c r="G1742" t="s">
        <v>45</v>
      </c>
      <c r="H1742" t="s">
        <v>45</v>
      </c>
      <c r="I1742" t="str">
        <f t="shared" si="79"/>
        <v>EVER GREEN</v>
      </c>
      <c r="J1742">
        <v>3501</v>
      </c>
      <c r="K1742" t="s">
        <v>3813</v>
      </c>
      <c r="L1742" t="s">
        <v>3813</v>
      </c>
      <c r="M1742" t="s">
        <v>28</v>
      </c>
      <c r="N1742" t="s">
        <v>32</v>
      </c>
      <c r="O1742">
        <v>18868</v>
      </c>
      <c r="P1742" s="1">
        <v>42979</v>
      </c>
      <c r="Q1742">
        <f t="shared" si="78"/>
        <v>2017</v>
      </c>
      <c r="R1742" t="s">
        <v>1159</v>
      </c>
      <c r="S1742" t="s">
        <v>29</v>
      </c>
      <c r="T1742" t="s">
        <v>30</v>
      </c>
      <c r="U1742" s="1">
        <v>43405</v>
      </c>
      <c r="V1742" s="2">
        <v>24000</v>
      </c>
    </row>
    <row r="1743" spans="1:22" x14ac:dyDescent="0.25">
      <c r="A1743" t="s">
        <v>22</v>
      </c>
      <c r="B1743" t="s">
        <v>23</v>
      </c>
      <c r="C1743" t="s">
        <v>24</v>
      </c>
      <c r="D1743" t="s">
        <v>25</v>
      </c>
      <c r="E1743" t="s">
        <v>26</v>
      </c>
      <c r="F1743" t="s">
        <v>27</v>
      </c>
      <c r="G1743" t="s">
        <v>45</v>
      </c>
      <c r="H1743" t="s">
        <v>45</v>
      </c>
      <c r="I1743" t="str">
        <f t="shared" si="79"/>
        <v>EVER GREEN</v>
      </c>
      <c r="J1743">
        <v>5068</v>
      </c>
      <c r="K1743" t="s">
        <v>3816</v>
      </c>
      <c r="L1743" t="s">
        <v>3817</v>
      </c>
      <c r="M1743" t="s">
        <v>28</v>
      </c>
      <c r="N1743" t="s">
        <v>32</v>
      </c>
      <c r="O1743">
        <v>18868</v>
      </c>
      <c r="P1743" s="1">
        <v>42979</v>
      </c>
      <c r="Q1743">
        <f t="shared" si="78"/>
        <v>2017</v>
      </c>
      <c r="R1743" t="s">
        <v>1159</v>
      </c>
      <c r="S1743" t="s">
        <v>29</v>
      </c>
      <c r="T1743" t="s">
        <v>30</v>
      </c>
      <c r="U1743" s="1">
        <v>43344</v>
      </c>
      <c r="V1743" s="2">
        <v>24000</v>
      </c>
    </row>
    <row r="1744" spans="1:22" x14ac:dyDescent="0.25">
      <c r="A1744" t="s">
        <v>22</v>
      </c>
      <c r="B1744" t="s">
        <v>23</v>
      </c>
      <c r="C1744" t="s">
        <v>24</v>
      </c>
      <c r="D1744" t="s">
        <v>25</v>
      </c>
      <c r="E1744" t="s">
        <v>26</v>
      </c>
      <c r="F1744" t="s">
        <v>27</v>
      </c>
      <c r="G1744" t="s">
        <v>45</v>
      </c>
      <c r="H1744" t="s">
        <v>45</v>
      </c>
      <c r="I1744" t="str">
        <f t="shared" si="79"/>
        <v>EVER GREEN</v>
      </c>
      <c r="J1744">
        <v>3958</v>
      </c>
      <c r="K1744" t="s">
        <v>3818</v>
      </c>
      <c r="L1744" t="s">
        <v>3818</v>
      </c>
      <c r="M1744" t="s">
        <v>28</v>
      </c>
      <c r="N1744" t="s">
        <v>32</v>
      </c>
      <c r="O1744">
        <v>18868</v>
      </c>
      <c r="P1744" s="1">
        <v>42979</v>
      </c>
      <c r="Q1744">
        <f t="shared" si="78"/>
        <v>2017</v>
      </c>
      <c r="R1744" t="s">
        <v>1159</v>
      </c>
      <c r="S1744" t="s">
        <v>29</v>
      </c>
      <c r="T1744" t="s">
        <v>30</v>
      </c>
      <c r="U1744" s="1">
        <v>43344</v>
      </c>
      <c r="V1744" s="2">
        <v>24000</v>
      </c>
    </row>
    <row r="1745" spans="1:22" x14ac:dyDescent="0.25">
      <c r="A1745" t="s">
        <v>22</v>
      </c>
      <c r="B1745" t="s">
        <v>23</v>
      </c>
      <c r="C1745" t="s">
        <v>24</v>
      </c>
      <c r="D1745" t="s">
        <v>25</v>
      </c>
      <c r="E1745" t="s">
        <v>26</v>
      </c>
      <c r="F1745" t="s">
        <v>27</v>
      </c>
      <c r="G1745" t="s">
        <v>45</v>
      </c>
      <c r="H1745" t="s">
        <v>45</v>
      </c>
      <c r="I1745" t="str">
        <f t="shared" si="79"/>
        <v>EVER GREEN</v>
      </c>
      <c r="J1745">
        <v>3555</v>
      </c>
      <c r="K1745" t="s">
        <v>3758</v>
      </c>
      <c r="L1745" t="s">
        <v>3758</v>
      </c>
      <c r="M1745" t="s">
        <v>28</v>
      </c>
      <c r="N1745" t="s">
        <v>32</v>
      </c>
      <c r="O1745">
        <v>18868</v>
      </c>
      <c r="P1745" s="1">
        <v>42979</v>
      </c>
      <c r="Q1745">
        <f t="shared" si="78"/>
        <v>2017</v>
      </c>
      <c r="R1745" t="s">
        <v>1159</v>
      </c>
      <c r="S1745" t="s">
        <v>29</v>
      </c>
      <c r="T1745" t="s">
        <v>30</v>
      </c>
      <c r="U1745" s="1">
        <v>43344</v>
      </c>
      <c r="V1745" s="2">
        <v>24000</v>
      </c>
    </row>
    <row r="1746" spans="1:22" x14ac:dyDescent="0.25">
      <c r="A1746" t="s">
        <v>22</v>
      </c>
      <c r="B1746" t="s">
        <v>23</v>
      </c>
      <c r="C1746" t="s">
        <v>24</v>
      </c>
      <c r="D1746" t="s">
        <v>25</v>
      </c>
      <c r="E1746" t="s">
        <v>26</v>
      </c>
      <c r="F1746" t="s">
        <v>27</v>
      </c>
      <c r="G1746" t="s">
        <v>45</v>
      </c>
      <c r="H1746" t="s">
        <v>45</v>
      </c>
      <c r="I1746" t="str">
        <f t="shared" si="79"/>
        <v>EVER GREEN</v>
      </c>
      <c r="J1746">
        <v>760</v>
      </c>
      <c r="K1746" t="s">
        <v>3828</v>
      </c>
      <c r="L1746" t="s">
        <v>3828</v>
      </c>
      <c r="M1746" t="s">
        <v>28</v>
      </c>
      <c r="N1746" t="s">
        <v>32</v>
      </c>
      <c r="O1746">
        <v>18868</v>
      </c>
      <c r="P1746" s="1">
        <v>42979</v>
      </c>
      <c r="Q1746">
        <f t="shared" si="78"/>
        <v>2017</v>
      </c>
      <c r="R1746" t="s">
        <v>1159</v>
      </c>
      <c r="S1746" t="s">
        <v>29</v>
      </c>
      <c r="T1746" t="s">
        <v>30</v>
      </c>
      <c r="U1746" s="1">
        <v>43344</v>
      </c>
      <c r="V1746" s="2">
        <v>24000</v>
      </c>
    </row>
    <row r="1747" spans="1:22" x14ac:dyDescent="0.25">
      <c r="A1747" t="s">
        <v>22</v>
      </c>
      <c r="B1747" t="s">
        <v>23</v>
      </c>
      <c r="C1747" t="s">
        <v>24</v>
      </c>
      <c r="D1747" t="s">
        <v>25</v>
      </c>
      <c r="E1747" t="s">
        <v>26</v>
      </c>
      <c r="F1747" t="s">
        <v>27</v>
      </c>
      <c r="G1747" t="s">
        <v>45</v>
      </c>
      <c r="H1747" t="s">
        <v>45</v>
      </c>
      <c r="I1747" t="str">
        <f t="shared" si="79"/>
        <v>EVER GREEN</v>
      </c>
      <c r="J1747">
        <v>6212</v>
      </c>
      <c r="K1747" t="s">
        <v>3756</v>
      </c>
      <c r="L1747" t="s">
        <v>3756</v>
      </c>
      <c r="M1747" t="s">
        <v>28</v>
      </c>
      <c r="N1747" t="s">
        <v>32</v>
      </c>
      <c r="O1747">
        <v>18868</v>
      </c>
      <c r="P1747" s="1">
        <v>42979</v>
      </c>
      <c r="Q1747">
        <f t="shared" si="78"/>
        <v>2017</v>
      </c>
      <c r="R1747" t="s">
        <v>1159</v>
      </c>
      <c r="S1747" t="s">
        <v>29</v>
      </c>
      <c r="T1747" t="s">
        <v>30</v>
      </c>
      <c r="U1747" s="1">
        <v>43344</v>
      </c>
      <c r="V1747" s="2">
        <v>24000</v>
      </c>
    </row>
    <row r="1748" spans="1:22" x14ac:dyDescent="0.25">
      <c r="A1748" t="s">
        <v>22</v>
      </c>
      <c r="B1748" t="s">
        <v>23</v>
      </c>
      <c r="C1748" t="s">
        <v>24</v>
      </c>
      <c r="D1748" t="s">
        <v>25</v>
      </c>
      <c r="E1748" t="s">
        <v>26</v>
      </c>
      <c r="F1748" t="s">
        <v>27</v>
      </c>
      <c r="G1748" t="s">
        <v>45</v>
      </c>
      <c r="H1748" t="s">
        <v>45</v>
      </c>
      <c r="I1748" t="str">
        <f t="shared" si="79"/>
        <v>EVER GREEN</v>
      </c>
      <c r="J1748">
        <v>3526</v>
      </c>
      <c r="K1748" t="s">
        <v>3829</v>
      </c>
      <c r="L1748" t="s">
        <v>3829</v>
      </c>
      <c r="M1748" t="s">
        <v>28</v>
      </c>
      <c r="N1748" t="s">
        <v>32</v>
      </c>
      <c r="O1748">
        <v>18868</v>
      </c>
      <c r="P1748" s="1">
        <v>42979</v>
      </c>
      <c r="Q1748">
        <f t="shared" si="78"/>
        <v>2017</v>
      </c>
      <c r="R1748" t="s">
        <v>1159</v>
      </c>
      <c r="S1748" t="s">
        <v>29</v>
      </c>
      <c r="T1748" t="s">
        <v>30</v>
      </c>
      <c r="U1748" s="1">
        <v>43344</v>
      </c>
      <c r="V1748" s="2">
        <v>24000</v>
      </c>
    </row>
    <row r="1749" spans="1:22" x14ac:dyDescent="0.25">
      <c r="A1749" t="s">
        <v>22</v>
      </c>
      <c r="B1749" t="s">
        <v>23</v>
      </c>
      <c r="C1749" t="s">
        <v>24</v>
      </c>
      <c r="D1749" t="s">
        <v>25</v>
      </c>
      <c r="E1749" t="s">
        <v>26</v>
      </c>
      <c r="F1749" t="s">
        <v>27</v>
      </c>
      <c r="G1749" t="s">
        <v>45</v>
      </c>
      <c r="H1749" t="s">
        <v>45</v>
      </c>
      <c r="I1749" t="str">
        <f t="shared" si="79"/>
        <v>EVER GREEN</v>
      </c>
      <c r="J1749">
        <v>3499</v>
      </c>
      <c r="K1749" t="s">
        <v>3831</v>
      </c>
      <c r="L1749" t="s">
        <v>3832</v>
      </c>
      <c r="M1749" t="s">
        <v>28</v>
      </c>
      <c r="N1749" t="s">
        <v>32</v>
      </c>
      <c r="O1749">
        <v>18868</v>
      </c>
      <c r="P1749" s="1">
        <v>42979</v>
      </c>
      <c r="Q1749">
        <f t="shared" si="78"/>
        <v>2017</v>
      </c>
      <c r="R1749" t="s">
        <v>1159</v>
      </c>
      <c r="S1749" t="s">
        <v>29</v>
      </c>
      <c r="T1749" t="s">
        <v>30</v>
      </c>
      <c r="U1749" s="1">
        <v>43405</v>
      </c>
      <c r="V1749" s="2">
        <v>24000</v>
      </c>
    </row>
    <row r="1750" spans="1:22" x14ac:dyDescent="0.25">
      <c r="A1750" t="s">
        <v>22</v>
      </c>
      <c r="B1750" t="s">
        <v>23</v>
      </c>
      <c r="C1750" t="s">
        <v>24</v>
      </c>
      <c r="D1750" t="s">
        <v>25</v>
      </c>
      <c r="E1750" t="s">
        <v>26</v>
      </c>
      <c r="F1750" t="s">
        <v>27</v>
      </c>
      <c r="G1750" t="s">
        <v>45</v>
      </c>
      <c r="H1750" t="s">
        <v>45</v>
      </c>
      <c r="I1750" t="str">
        <f t="shared" si="79"/>
        <v>EVER GREEN</v>
      </c>
      <c r="J1750">
        <v>3503</v>
      </c>
      <c r="K1750" t="s">
        <v>3833</v>
      </c>
      <c r="L1750" t="s">
        <v>3833</v>
      </c>
      <c r="M1750" t="s">
        <v>28</v>
      </c>
      <c r="N1750" t="s">
        <v>32</v>
      </c>
      <c r="O1750">
        <v>18868</v>
      </c>
      <c r="P1750" s="1">
        <v>42979</v>
      </c>
      <c r="Q1750">
        <f t="shared" si="78"/>
        <v>2017</v>
      </c>
      <c r="R1750" t="s">
        <v>1159</v>
      </c>
      <c r="S1750" t="s">
        <v>29</v>
      </c>
      <c r="T1750" t="s">
        <v>30</v>
      </c>
      <c r="U1750" s="1">
        <v>43405</v>
      </c>
      <c r="V1750" s="2">
        <v>24000</v>
      </c>
    </row>
    <row r="1751" spans="1:22" x14ac:dyDescent="0.25">
      <c r="A1751" t="s">
        <v>22</v>
      </c>
      <c r="B1751" t="s">
        <v>23</v>
      </c>
      <c r="C1751" t="s">
        <v>24</v>
      </c>
      <c r="D1751" t="s">
        <v>25</v>
      </c>
      <c r="E1751" t="s">
        <v>26</v>
      </c>
      <c r="F1751" t="s">
        <v>27</v>
      </c>
      <c r="G1751" t="s">
        <v>45</v>
      </c>
      <c r="H1751" t="s">
        <v>45</v>
      </c>
      <c r="I1751" t="str">
        <f t="shared" si="79"/>
        <v>EVER GREEN</v>
      </c>
      <c r="J1751">
        <v>9300</v>
      </c>
      <c r="K1751" t="s">
        <v>3834</v>
      </c>
      <c r="L1751" t="s">
        <v>3834</v>
      </c>
      <c r="M1751" t="s">
        <v>28</v>
      </c>
      <c r="N1751" t="s">
        <v>32</v>
      </c>
      <c r="O1751">
        <v>18868</v>
      </c>
      <c r="P1751" s="1">
        <v>42979</v>
      </c>
      <c r="Q1751">
        <f t="shared" si="78"/>
        <v>2017</v>
      </c>
      <c r="R1751" t="s">
        <v>1159</v>
      </c>
      <c r="S1751" t="s">
        <v>29</v>
      </c>
      <c r="T1751" t="s">
        <v>30</v>
      </c>
      <c r="U1751" s="1">
        <v>43344</v>
      </c>
      <c r="V1751" s="2">
        <v>24000</v>
      </c>
    </row>
    <row r="1752" spans="1:22" x14ac:dyDescent="0.25">
      <c r="A1752" t="s">
        <v>22</v>
      </c>
      <c r="B1752" t="s">
        <v>23</v>
      </c>
      <c r="C1752" t="s">
        <v>24</v>
      </c>
      <c r="D1752" t="s">
        <v>25</v>
      </c>
      <c r="E1752" t="s">
        <v>26</v>
      </c>
      <c r="F1752" t="s">
        <v>27</v>
      </c>
      <c r="G1752" t="s">
        <v>45</v>
      </c>
      <c r="H1752" t="s">
        <v>45</v>
      </c>
      <c r="I1752" t="str">
        <f t="shared" si="79"/>
        <v>EVER GREEN</v>
      </c>
      <c r="J1752">
        <v>11330</v>
      </c>
      <c r="K1752" t="s">
        <v>3835</v>
      </c>
      <c r="L1752" t="s">
        <v>3835</v>
      </c>
      <c r="M1752" t="s">
        <v>28</v>
      </c>
      <c r="N1752" t="s">
        <v>32</v>
      </c>
      <c r="O1752">
        <v>18868</v>
      </c>
      <c r="P1752" s="1">
        <v>42979</v>
      </c>
      <c r="Q1752">
        <f t="shared" si="78"/>
        <v>2017</v>
      </c>
      <c r="R1752" t="s">
        <v>1159</v>
      </c>
      <c r="S1752" t="s">
        <v>29</v>
      </c>
      <c r="T1752" t="s">
        <v>30</v>
      </c>
      <c r="U1752" s="1">
        <v>43344</v>
      </c>
      <c r="V1752" s="2">
        <v>24000</v>
      </c>
    </row>
    <row r="1753" spans="1:22" x14ac:dyDescent="0.25">
      <c r="A1753" t="s">
        <v>22</v>
      </c>
      <c r="B1753" t="s">
        <v>23</v>
      </c>
      <c r="C1753" t="s">
        <v>24</v>
      </c>
      <c r="D1753" t="s">
        <v>25</v>
      </c>
      <c r="E1753" t="s">
        <v>26</v>
      </c>
      <c r="F1753" t="s">
        <v>27</v>
      </c>
      <c r="G1753" t="s">
        <v>45</v>
      </c>
      <c r="H1753" t="s">
        <v>45</v>
      </c>
      <c r="I1753" t="str">
        <f t="shared" si="79"/>
        <v>EVER GREEN</v>
      </c>
      <c r="J1753">
        <v>9496</v>
      </c>
      <c r="K1753" t="s">
        <v>3838</v>
      </c>
      <c r="L1753" t="s">
        <v>3838</v>
      </c>
      <c r="M1753" t="s">
        <v>28</v>
      </c>
      <c r="N1753" t="s">
        <v>32</v>
      </c>
      <c r="O1753">
        <v>18868</v>
      </c>
      <c r="P1753" s="1">
        <v>42979</v>
      </c>
      <c r="Q1753">
        <f t="shared" si="78"/>
        <v>2017</v>
      </c>
      <c r="R1753" t="s">
        <v>1159</v>
      </c>
      <c r="S1753" t="s">
        <v>29</v>
      </c>
      <c r="T1753" t="s">
        <v>30</v>
      </c>
      <c r="U1753" s="1">
        <v>43344</v>
      </c>
      <c r="V1753" s="2">
        <v>24000</v>
      </c>
    </row>
    <row r="1754" spans="1:22" x14ac:dyDescent="0.25">
      <c r="A1754" t="s">
        <v>22</v>
      </c>
      <c r="B1754" t="s">
        <v>23</v>
      </c>
      <c r="C1754" t="s">
        <v>24</v>
      </c>
      <c r="D1754" t="s">
        <v>25</v>
      </c>
      <c r="E1754" t="s">
        <v>26</v>
      </c>
      <c r="F1754" t="s">
        <v>27</v>
      </c>
      <c r="G1754" t="s">
        <v>45</v>
      </c>
      <c r="H1754" t="s">
        <v>45</v>
      </c>
      <c r="I1754" t="str">
        <f t="shared" si="79"/>
        <v>EVER GREEN</v>
      </c>
      <c r="J1754">
        <v>3500</v>
      </c>
      <c r="K1754" t="s">
        <v>3839</v>
      </c>
      <c r="L1754" t="s">
        <v>3840</v>
      </c>
      <c r="M1754" t="s">
        <v>28</v>
      </c>
      <c r="N1754" t="s">
        <v>32</v>
      </c>
      <c r="O1754">
        <v>18868</v>
      </c>
      <c r="P1754" s="1">
        <v>42979</v>
      </c>
      <c r="Q1754">
        <f t="shared" si="78"/>
        <v>2017</v>
      </c>
      <c r="R1754" t="s">
        <v>1159</v>
      </c>
      <c r="S1754" t="s">
        <v>29</v>
      </c>
      <c r="T1754" t="s">
        <v>30</v>
      </c>
      <c r="U1754" s="1">
        <v>43405</v>
      </c>
      <c r="V1754" s="2">
        <v>24000</v>
      </c>
    </row>
    <row r="1755" spans="1:22" x14ac:dyDescent="0.25">
      <c r="A1755" t="s">
        <v>22</v>
      </c>
      <c r="B1755" t="s">
        <v>23</v>
      </c>
      <c r="C1755" t="s">
        <v>24</v>
      </c>
      <c r="D1755" t="s">
        <v>25</v>
      </c>
      <c r="E1755" t="s">
        <v>26</v>
      </c>
      <c r="F1755" t="s">
        <v>27</v>
      </c>
      <c r="G1755" t="s">
        <v>45</v>
      </c>
      <c r="H1755" t="s">
        <v>45</v>
      </c>
      <c r="I1755" t="str">
        <f t="shared" si="79"/>
        <v>EVER GREEN</v>
      </c>
      <c r="J1755">
        <v>3502</v>
      </c>
      <c r="K1755" t="s">
        <v>3841</v>
      </c>
      <c r="L1755" t="s">
        <v>3841</v>
      </c>
      <c r="M1755" t="s">
        <v>28</v>
      </c>
      <c r="N1755" t="s">
        <v>32</v>
      </c>
      <c r="O1755">
        <v>18868</v>
      </c>
      <c r="P1755" s="1">
        <v>42979</v>
      </c>
      <c r="Q1755">
        <f t="shared" si="78"/>
        <v>2017</v>
      </c>
      <c r="R1755" t="s">
        <v>1159</v>
      </c>
      <c r="S1755" t="s">
        <v>29</v>
      </c>
      <c r="T1755" t="s">
        <v>30</v>
      </c>
      <c r="U1755" s="1">
        <v>43405</v>
      </c>
      <c r="V1755" s="2">
        <v>24000</v>
      </c>
    </row>
    <row r="1756" spans="1:22" x14ac:dyDescent="0.25">
      <c r="A1756" t="s">
        <v>22</v>
      </c>
      <c r="B1756" t="s">
        <v>23</v>
      </c>
      <c r="C1756" t="s">
        <v>24</v>
      </c>
      <c r="D1756" t="s">
        <v>25</v>
      </c>
      <c r="E1756" t="s">
        <v>26</v>
      </c>
      <c r="F1756" t="s">
        <v>27</v>
      </c>
      <c r="G1756" t="s">
        <v>45</v>
      </c>
      <c r="H1756" t="s">
        <v>45</v>
      </c>
      <c r="I1756" t="str">
        <f t="shared" si="79"/>
        <v>EVER GREEN</v>
      </c>
      <c r="J1756">
        <v>3957</v>
      </c>
      <c r="K1756" t="s">
        <v>3842</v>
      </c>
      <c r="L1756" t="s">
        <v>3842</v>
      </c>
      <c r="M1756" t="s">
        <v>28</v>
      </c>
      <c r="N1756" t="s">
        <v>32</v>
      </c>
      <c r="O1756">
        <v>18868</v>
      </c>
      <c r="P1756" s="1">
        <v>42979</v>
      </c>
      <c r="Q1756">
        <f t="shared" si="78"/>
        <v>2017</v>
      </c>
      <c r="R1756" t="s">
        <v>1159</v>
      </c>
      <c r="S1756" t="s">
        <v>29</v>
      </c>
      <c r="T1756" t="s">
        <v>30</v>
      </c>
      <c r="U1756" s="1">
        <v>43344</v>
      </c>
      <c r="V1756" s="2">
        <v>24000</v>
      </c>
    </row>
    <row r="1757" spans="1:22" x14ac:dyDescent="0.25">
      <c r="A1757" t="s">
        <v>22</v>
      </c>
      <c r="B1757" t="s">
        <v>23</v>
      </c>
      <c r="C1757" t="s">
        <v>24</v>
      </c>
      <c r="D1757" t="s">
        <v>25</v>
      </c>
      <c r="E1757" t="s">
        <v>26</v>
      </c>
      <c r="F1757" t="s">
        <v>27</v>
      </c>
      <c r="G1757" t="s">
        <v>45</v>
      </c>
      <c r="H1757" t="s">
        <v>45</v>
      </c>
      <c r="I1757" t="str">
        <f>"D"</f>
        <v>D</v>
      </c>
      <c r="J1757">
        <v>65397</v>
      </c>
      <c r="K1757" t="s">
        <v>1505</v>
      </c>
      <c r="L1757" t="s">
        <v>1506</v>
      </c>
      <c r="M1757" t="s">
        <v>28</v>
      </c>
      <c r="N1757" t="s">
        <v>32</v>
      </c>
      <c r="O1757">
        <v>17889</v>
      </c>
      <c r="P1757" s="1">
        <v>41835</v>
      </c>
      <c r="Q1757">
        <f t="shared" si="78"/>
        <v>2014</v>
      </c>
      <c r="R1757" t="s">
        <v>34</v>
      </c>
      <c r="S1757" t="s">
        <v>29</v>
      </c>
      <c r="T1757" t="s">
        <v>30</v>
      </c>
      <c r="U1757" s="1">
        <v>43101</v>
      </c>
      <c r="V1757" s="2">
        <v>24145.03</v>
      </c>
    </row>
    <row r="1758" spans="1:22" x14ac:dyDescent="0.25">
      <c r="A1758" t="s">
        <v>22</v>
      </c>
      <c r="B1758" t="s">
        <v>23</v>
      </c>
      <c r="C1758" t="s">
        <v>24</v>
      </c>
      <c r="D1758" t="s">
        <v>25</v>
      </c>
      <c r="E1758" t="s">
        <v>26</v>
      </c>
      <c r="F1758" t="s">
        <v>27</v>
      </c>
      <c r="G1758" t="s">
        <v>45</v>
      </c>
      <c r="H1758" t="s">
        <v>45</v>
      </c>
      <c r="I1758" t="str">
        <f>"D"</f>
        <v>D</v>
      </c>
      <c r="J1758">
        <v>61476</v>
      </c>
      <c r="K1758" t="s">
        <v>2390</v>
      </c>
      <c r="L1758" t="s">
        <v>2391</v>
      </c>
      <c r="M1758" t="s">
        <v>28</v>
      </c>
      <c r="N1758" t="s">
        <v>32</v>
      </c>
      <c r="O1758">
        <v>19023</v>
      </c>
      <c r="P1758" s="1">
        <v>43234</v>
      </c>
      <c r="Q1758">
        <f t="shared" si="78"/>
        <v>2018</v>
      </c>
      <c r="R1758" t="s">
        <v>34</v>
      </c>
      <c r="S1758" t="s">
        <v>29</v>
      </c>
      <c r="T1758" t="s">
        <v>30</v>
      </c>
      <c r="U1758" s="1">
        <v>43252</v>
      </c>
      <c r="V1758" s="2">
        <v>24200.19</v>
      </c>
    </row>
    <row r="1759" spans="1:22" x14ac:dyDescent="0.25">
      <c r="A1759" t="s">
        <v>22</v>
      </c>
      <c r="B1759" t="s">
        <v>23</v>
      </c>
      <c r="C1759" t="s">
        <v>24</v>
      </c>
      <c r="D1759" t="s">
        <v>25</v>
      </c>
      <c r="E1759" t="s">
        <v>26</v>
      </c>
      <c r="F1759" t="s">
        <v>27</v>
      </c>
      <c r="G1759" t="s">
        <v>45</v>
      </c>
      <c r="H1759" t="s">
        <v>45</v>
      </c>
      <c r="I1759" t="str">
        <f>"EVER GREEN"</f>
        <v>EVER GREEN</v>
      </c>
      <c r="J1759">
        <v>106001</v>
      </c>
      <c r="K1759" t="s">
        <v>3809</v>
      </c>
      <c r="L1759" t="s">
        <v>3809</v>
      </c>
      <c r="M1759" t="s">
        <v>28</v>
      </c>
      <c r="N1759" t="s">
        <v>32</v>
      </c>
      <c r="O1759">
        <v>18844</v>
      </c>
      <c r="P1759" s="1">
        <v>43017</v>
      </c>
      <c r="Q1759">
        <f t="shared" si="78"/>
        <v>2017</v>
      </c>
      <c r="R1759" t="s">
        <v>156</v>
      </c>
      <c r="S1759" t="s">
        <v>29</v>
      </c>
      <c r="T1759" t="s">
        <v>30</v>
      </c>
      <c r="U1759" s="1">
        <v>43125</v>
      </c>
      <c r="V1759" s="2">
        <v>24324.33</v>
      </c>
    </row>
    <row r="1760" spans="1:22" x14ac:dyDescent="0.25">
      <c r="A1760" t="s">
        <v>22</v>
      </c>
      <c r="B1760" t="s">
        <v>23</v>
      </c>
      <c r="C1760" t="s">
        <v>24</v>
      </c>
      <c r="D1760" t="s">
        <v>25</v>
      </c>
      <c r="E1760" t="s">
        <v>26</v>
      </c>
      <c r="F1760" t="s">
        <v>27</v>
      </c>
      <c r="G1760" t="s">
        <v>45</v>
      </c>
      <c r="H1760" t="s">
        <v>45</v>
      </c>
      <c r="I1760" t="str">
        <f>"D"</f>
        <v>D</v>
      </c>
      <c r="J1760">
        <v>75921</v>
      </c>
      <c r="K1760" t="s">
        <v>1560</v>
      </c>
      <c r="L1760" t="s">
        <v>1561</v>
      </c>
      <c r="M1760" t="s">
        <v>28</v>
      </c>
      <c r="N1760" t="s">
        <v>32</v>
      </c>
      <c r="O1760">
        <v>18076</v>
      </c>
      <c r="P1760" s="1">
        <v>42087</v>
      </c>
      <c r="Q1760">
        <f t="shared" si="78"/>
        <v>2015</v>
      </c>
      <c r="R1760" t="s">
        <v>34</v>
      </c>
      <c r="S1760" t="s">
        <v>29</v>
      </c>
      <c r="T1760" t="s">
        <v>30</v>
      </c>
      <c r="U1760" s="1">
        <v>42005</v>
      </c>
      <c r="V1760" s="2">
        <v>24351.43</v>
      </c>
    </row>
    <row r="1761" spans="1:22" x14ac:dyDescent="0.25">
      <c r="A1761" t="s">
        <v>22</v>
      </c>
      <c r="B1761" t="s">
        <v>23</v>
      </c>
      <c r="C1761" t="s">
        <v>24</v>
      </c>
      <c r="D1761" t="s">
        <v>25</v>
      </c>
      <c r="E1761" t="s">
        <v>26</v>
      </c>
      <c r="F1761" t="s">
        <v>27</v>
      </c>
      <c r="G1761" t="s">
        <v>45</v>
      </c>
      <c r="H1761" t="s">
        <v>45</v>
      </c>
      <c r="I1761" t="str">
        <f>"D"</f>
        <v>D</v>
      </c>
      <c r="J1761">
        <v>70266</v>
      </c>
      <c r="K1761" t="s">
        <v>696</v>
      </c>
      <c r="L1761" t="s">
        <v>1562</v>
      </c>
      <c r="M1761" t="s">
        <v>28</v>
      </c>
      <c r="N1761" t="s">
        <v>32</v>
      </c>
      <c r="O1761">
        <v>18076</v>
      </c>
      <c r="P1761" s="1">
        <v>42087</v>
      </c>
      <c r="Q1761">
        <f t="shared" si="78"/>
        <v>2015</v>
      </c>
      <c r="R1761" t="s">
        <v>34</v>
      </c>
      <c r="S1761" t="s">
        <v>29</v>
      </c>
      <c r="T1761" t="s">
        <v>30</v>
      </c>
      <c r="U1761" s="1">
        <v>42248</v>
      </c>
      <c r="V1761" s="2">
        <v>24351.43</v>
      </c>
    </row>
    <row r="1762" spans="1:22" x14ac:dyDescent="0.25">
      <c r="A1762" t="s">
        <v>22</v>
      </c>
      <c r="B1762" t="s">
        <v>23</v>
      </c>
      <c r="C1762" t="s">
        <v>24</v>
      </c>
      <c r="D1762" t="s">
        <v>25</v>
      </c>
      <c r="E1762" t="s">
        <v>26</v>
      </c>
      <c r="F1762" t="s">
        <v>27</v>
      </c>
      <c r="G1762" t="s">
        <v>45</v>
      </c>
      <c r="H1762" t="s">
        <v>45</v>
      </c>
      <c r="I1762" t="str">
        <f>"D"</f>
        <v>D</v>
      </c>
      <c r="J1762">
        <v>23037</v>
      </c>
      <c r="K1762" t="s">
        <v>1583</v>
      </c>
      <c r="L1762" t="s">
        <v>1583</v>
      </c>
      <c r="M1762" t="s">
        <v>28</v>
      </c>
      <c r="N1762" t="s">
        <v>32</v>
      </c>
      <c r="O1762">
        <v>18076</v>
      </c>
      <c r="P1762" s="1">
        <v>42087</v>
      </c>
      <c r="Q1762">
        <f t="shared" si="78"/>
        <v>2015</v>
      </c>
      <c r="R1762" t="s">
        <v>34</v>
      </c>
      <c r="S1762" t="s">
        <v>29</v>
      </c>
      <c r="T1762" t="s">
        <v>30</v>
      </c>
      <c r="U1762" s="1">
        <v>42005</v>
      </c>
      <c r="V1762" s="2">
        <v>24351.43</v>
      </c>
    </row>
    <row r="1763" spans="1:22" x14ac:dyDescent="0.25">
      <c r="A1763" t="s">
        <v>22</v>
      </c>
      <c r="B1763" t="s">
        <v>23</v>
      </c>
      <c r="C1763" t="s">
        <v>24</v>
      </c>
      <c r="D1763" t="s">
        <v>25</v>
      </c>
      <c r="E1763" t="s">
        <v>26</v>
      </c>
      <c r="F1763" t="s">
        <v>27</v>
      </c>
      <c r="G1763" t="s">
        <v>45</v>
      </c>
      <c r="H1763" t="s">
        <v>45</v>
      </c>
      <c r="I1763" t="str">
        <f>"D"</f>
        <v>D</v>
      </c>
      <c r="J1763">
        <v>110386</v>
      </c>
      <c r="K1763" t="s">
        <v>1584</v>
      </c>
      <c r="L1763" t="s">
        <v>1585</v>
      </c>
      <c r="M1763" t="s">
        <v>28</v>
      </c>
      <c r="N1763" t="s">
        <v>32</v>
      </c>
      <c r="O1763">
        <v>18076</v>
      </c>
      <c r="P1763" s="1">
        <v>42087</v>
      </c>
      <c r="Q1763">
        <f t="shared" si="78"/>
        <v>2015</v>
      </c>
      <c r="R1763" t="s">
        <v>34</v>
      </c>
      <c r="S1763" t="s">
        <v>29</v>
      </c>
      <c r="T1763" t="s">
        <v>30</v>
      </c>
      <c r="U1763" s="1">
        <v>42005</v>
      </c>
      <c r="V1763" s="2">
        <v>24351.43</v>
      </c>
    </row>
    <row r="1764" spans="1:22" x14ac:dyDescent="0.25">
      <c r="A1764" t="s">
        <v>22</v>
      </c>
      <c r="B1764" t="s">
        <v>23</v>
      </c>
      <c r="C1764" t="s">
        <v>24</v>
      </c>
      <c r="D1764" t="s">
        <v>25</v>
      </c>
      <c r="E1764" t="s">
        <v>26</v>
      </c>
      <c r="F1764" t="s">
        <v>27</v>
      </c>
      <c r="G1764" t="s">
        <v>45</v>
      </c>
      <c r="H1764" t="s">
        <v>45</v>
      </c>
      <c r="I1764" t="str">
        <f>"D"</f>
        <v>D</v>
      </c>
      <c r="J1764">
        <v>107664</v>
      </c>
      <c r="K1764" t="s">
        <v>1601</v>
      </c>
      <c r="L1764" t="s">
        <v>1602</v>
      </c>
      <c r="M1764" t="s">
        <v>28</v>
      </c>
      <c r="N1764" t="s">
        <v>32</v>
      </c>
      <c r="O1764">
        <v>18076</v>
      </c>
      <c r="P1764" s="1">
        <v>42087</v>
      </c>
      <c r="Q1764">
        <f t="shared" si="78"/>
        <v>2015</v>
      </c>
      <c r="R1764" t="s">
        <v>34</v>
      </c>
      <c r="S1764" t="s">
        <v>29</v>
      </c>
      <c r="T1764" t="s">
        <v>30</v>
      </c>
      <c r="U1764" s="1">
        <v>42005</v>
      </c>
      <c r="V1764" s="2">
        <v>24351.43</v>
      </c>
    </row>
    <row r="1765" spans="1:22" x14ac:dyDescent="0.25">
      <c r="A1765" t="s">
        <v>22</v>
      </c>
      <c r="B1765" t="s">
        <v>23</v>
      </c>
      <c r="C1765" t="s">
        <v>24</v>
      </c>
      <c r="D1765" t="s">
        <v>25</v>
      </c>
      <c r="E1765" t="s">
        <v>26</v>
      </c>
      <c r="F1765" t="s">
        <v>27</v>
      </c>
      <c r="G1765" t="s">
        <v>45</v>
      </c>
      <c r="H1765" t="s">
        <v>45</v>
      </c>
      <c r="I1765" t="str">
        <f>"C"</f>
        <v>C</v>
      </c>
      <c r="J1765">
        <v>3016218</v>
      </c>
      <c r="K1765" t="s">
        <v>742</v>
      </c>
      <c r="L1765" t="s">
        <v>742</v>
      </c>
      <c r="M1765" t="s">
        <v>28</v>
      </c>
      <c r="N1765" t="s">
        <v>49</v>
      </c>
      <c r="O1765">
        <v>141</v>
      </c>
      <c r="P1765" s="1">
        <v>40988</v>
      </c>
      <c r="Q1765">
        <f t="shared" si="78"/>
        <v>2012</v>
      </c>
      <c r="R1765" t="s">
        <v>50</v>
      </c>
      <c r="S1765" t="s">
        <v>29</v>
      </c>
      <c r="T1765" t="s">
        <v>30</v>
      </c>
      <c r="U1765" s="1">
        <v>40987</v>
      </c>
      <c r="V1765" s="2">
        <v>24425.93</v>
      </c>
    </row>
    <row r="1766" spans="1:22" x14ac:dyDescent="0.25">
      <c r="A1766" t="s">
        <v>22</v>
      </c>
      <c r="B1766" t="s">
        <v>23</v>
      </c>
      <c r="C1766" t="s">
        <v>24</v>
      </c>
      <c r="D1766" t="s">
        <v>25</v>
      </c>
      <c r="E1766" t="s">
        <v>26</v>
      </c>
      <c r="F1766" t="s">
        <v>27</v>
      </c>
      <c r="G1766" t="s">
        <v>45</v>
      </c>
      <c r="H1766" t="s">
        <v>45</v>
      </c>
      <c r="I1766" t="str">
        <f>"A"</f>
        <v>A</v>
      </c>
      <c r="J1766">
        <v>3056307</v>
      </c>
      <c r="K1766" t="s">
        <v>147</v>
      </c>
      <c r="L1766" t="s">
        <v>148</v>
      </c>
      <c r="M1766" t="s">
        <v>28</v>
      </c>
      <c r="N1766" t="s">
        <v>32</v>
      </c>
      <c r="O1766">
        <v>18479</v>
      </c>
      <c r="P1766" s="1">
        <v>42411</v>
      </c>
      <c r="Q1766">
        <f t="shared" si="78"/>
        <v>2016</v>
      </c>
      <c r="R1766" t="s">
        <v>139</v>
      </c>
      <c r="S1766" t="s">
        <v>29</v>
      </c>
      <c r="T1766" t="s">
        <v>30</v>
      </c>
      <c r="U1766" s="1">
        <v>42415</v>
      </c>
      <c r="V1766" s="2">
        <v>24657.53</v>
      </c>
    </row>
    <row r="1767" spans="1:22" x14ac:dyDescent="0.25">
      <c r="A1767" t="s">
        <v>22</v>
      </c>
      <c r="B1767" t="s">
        <v>23</v>
      </c>
      <c r="C1767" t="s">
        <v>24</v>
      </c>
      <c r="D1767" t="s">
        <v>25</v>
      </c>
      <c r="E1767" t="s">
        <v>26</v>
      </c>
      <c r="F1767" t="s">
        <v>27</v>
      </c>
      <c r="G1767" t="s">
        <v>45</v>
      </c>
      <c r="H1767" t="s">
        <v>45</v>
      </c>
      <c r="I1767" t="str">
        <f>"A"</f>
        <v>A</v>
      </c>
      <c r="J1767">
        <v>3074546</v>
      </c>
      <c r="K1767" t="s">
        <v>254</v>
      </c>
      <c r="L1767" t="s">
        <v>255</v>
      </c>
      <c r="M1767" t="s">
        <v>28</v>
      </c>
      <c r="N1767" t="s">
        <v>32</v>
      </c>
      <c r="O1767">
        <v>19149</v>
      </c>
      <c r="P1767" s="1">
        <v>43236</v>
      </c>
      <c r="Q1767">
        <f t="shared" si="78"/>
        <v>2018</v>
      </c>
      <c r="R1767" t="s">
        <v>111</v>
      </c>
      <c r="S1767" t="s">
        <v>29</v>
      </c>
      <c r="T1767" t="s">
        <v>30</v>
      </c>
      <c r="U1767" s="1">
        <v>43358</v>
      </c>
      <c r="V1767" s="2">
        <v>24657.53</v>
      </c>
    </row>
    <row r="1768" spans="1:22" x14ac:dyDescent="0.25">
      <c r="A1768" t="s">
        <v>22</v>
      </c>
      <c r="B1768" t="s">
        <v>23</v>
      </c>
      <c r="C1768" t="s">
        <v>24</v>
      </c>
      <c r="D1768" t="s">
        <v>25</v>
      </c>
      <c r="E1768" t="s">
        <v>26</v>
      </c>
      <c r="F1768" t="s">
        <v>27</v>
      </c>
      <c r="G1768" t="s">
        <v>45</v>
      </c>
      <c r="H1768" t="s">
        <v>45</v>
      </c>
      <c r="I1768" t="str">
        <f>"D"</f>
        <v>D</v>
      </c>
      <c r="J1768">
        <v>3046269</v>
      </c>
      <c r="K1768" t="s">
        <v>1491</v>
      </c>
      <c r="L1768" t="s">
        <v>1492</v>
      </c>
      <c r="M1768" t="s">
        <v>28</v>
      </c>
      <c r="N1768" t="s">
        <v>32</v>
      </c>
      <c r="O1768">
        <v>17462</v>
      </c>
      <c r="P1768" s="1">
        <v>41627</v>
      </c>
      <c r="Q1768">
        <f t="shared" si="78"/>
        <v>2013</v>
      </c>
      <c r="R1768" t="s">
        <v>1493</v>
      </c>
      <c r="S1768" t="s">
        <v>29</v>
      </c>
      <c r="T1768" t="s">
        <v>30</v>
      </c>
      <c r="U1768" s="1">
        <v>41628</v>
      </c>
      <c r="V1768" s="2">
        <v>24742.26</v>
      </c>
    </row>
    <row r="1769" spans="1:22" x14ac:dyDescent="0.25">
      <c r="A1769" t="s">
        <v>22</v>
      </c>
      <c r="B1769" t="s">
        <v>23</v>
      </c>
      <c r="C1769" t="s">
        <v>24</v>
      </c>
      <c r="D1769" t="s">
        <v>25</v>
      </c>
      <c r="E1769" t="s">
        <v>26</v>
      </c>
      <c r="F1769" t="s">
        <v>27</v>
      </c>
      <c r="G1769" t="s">
        <v>45</v>
      </c>
      <c r="H1769" t="s">
        <v>45</v>
      </c>
      <c r="I1769" t="str">
        <f>"C"</f>
        <v>C</v>
      </c>
      <c r="J1769">
        <v>3012938</v>
      </c>
      <c r="K1769" t="s">
        <v>968</v>
      </c>
      <c r="L1769" t="s">
        <v>968</v>
      </c>
      <c r="M1769" t="s">
        <v>28</v>
      </c>
      <c r="N1769" t="s">
        <v>32</v>
      </c>
      <c r="O1769">
        <v>18602</v>
      </c>
      <c r="P1769" s="1">
        <v>42541</v>
      </c>
      <c r="Q1769">
        <f t="shared" si="78"/>
        <v>2016</v>
      </c>
      <c r="R1769" t="s">
        <v>34</v>
      </c>
      <c r="S1769" t="s">
        <v>29</v>
      </c>
      <c r="T1769" t="s">
        <v>30</v>
      </c>
      <c r="U1769" s="1">
        <v>42482</v>
      </c>
      <c r="V1769" s="2">
        <v>24978.720000000001</v>
      </c>
    </row>
    <row r="1770" spans="1:22" x14ac:dyDescent="0.25">
      <c r="A1770" t="s">
        <v>22</v>
      </c>
      <c r="B1770" t="s">
        <v>23</v>
      </c>
      <c r="C1770" t="s">
        <v>24</v>
      </c>
      <c r="D1770" t="s">
        <v>25</v>
      </c>
      <c r="E1770" t="s">
        <v>26</v>
      </c>
      <c r="F1770" t="s">
        <v>27</v>
      </c>
      <c r="G1770" t="s">
        <v>45</v>
      </c>
      <c r="H1770" t="s">
        <v>45</v>
      </c>
      <c r="I1770" t="str">
        <f>"A"</f>
        <v>A</v>
      </c>
      <c r="J1770">
        <v>3072480</v>
      </c>
      <c r="K1770" t="s">
        <v>121</v>
      </c>
      <c r="L1770" t="s">
        <v>121</v>
      </c>
      <c r="M1770" t="s">
        <v>28</v>
      </c>
      <c r="N1770" t="s">
        <v>32</v>
      </c>
      <c r="O1770">
        <v>18443</v>
      </c>
      <c r="P1770" s="1">
        <v>42360</v>
      </c>
      <c r="Q1770">
        <f t="shared" si="78"/>
        <v>2015</v>
      </c>
      <c r="R1770" t="s">
        <v>122</v>
      </c>
      <c r="S1770" t="s">
        <v>29</v>
      </c>
      <c r="T1770" t="s">
        <v>30</v>
      </c>
      <c r="U1770" s="1">
        <v>42401</v>
      </c>
      <c r="V1770" s="2">
        <v>25000</v>
      </c>
    </row>
    <row r="1771" spans="1:22" x14ac:dyDescent="0.25">
      <c r="A1771" t="s">
        <v>22</v>
      </c>
      <c r="B1771" t="s">
        <v>23</v>
      </c>
      <c r="C1771" t="s">
        <v>24</v>
      </c>
      <c r="D1771" t="s">
        <v>25</v>
      </c>
      <c r="E1771" t="s">
        <v>26</v>
      </c>
      <c r="F1771" t="s">
        <v>27</v>
      </c>
      <c r="G1771" t="s">
        <v>45</v>
      </c>
      <c r="H1771" t="s">
        <v>45</v>
      </c>
      <c r="I1771" t="str">
        <f>"A"</f>
        <v>A</v>
      </c>
      <c r="J1771">
        <v>3083035</v>
      </c>
      <c r="K1771" t="s">
        <v>266</v>
      </c>
      <c r="L1771" t="s">
        <v>266</v>
      </c>
      <c r="M1771" t="s">
        <v>28</v>
      </c>
      <c r="N1771" t="s">
        <v>32</v>
      </c>
      <c r="O1771">
        <v>19149</v>
      </c>
      <c r="P1771" s="1">
        <v>43236</v>
      </c>
      <c r="Q1771">
        <f t="shared" si="78"/>
        <v>2018</v>
      </c>
      <c r="R1771" t="s">
        <v>111</v>
      </c>
      <c r="S1771" t="s">
        <v>29</v>
      </c>
      <c r="T1771" t="s">
        <v>30</v>
      </c>
      <c r="U1771" s="1">
        <v>43221</v>
      </c>
      <c r="V1771" s="2">
        <v>25000</v>
      </c>
    </row>
    <row r="1772" spans="1:22" x14ac:dyDescent="0.25">
      <c r="A1772" t="s">
        <v>22</v>
      </c>
      <c r="B1772" t="s">
        <v>23</v>
      </c>
      <c r="C1772" t="s">
        <v>24</v>
      </c>
      <c r="D1772" t="s">
        <v>25</v>
      </c>
      <c r="E1772" t="s">
        <v>26</v>
      </c>
      <c r="F1772" t="s">
        <v>27</v>
      </c>
      <c r="G1772" t="s">
        <v>45</v>
      </c>
      <c r="H1772" t="s">
        <v>45</v>
      </c>
      <c r="I1772" t="str">
        <f>"C"</f>
        <v>C</v>
      </c>
      <c r="J1772">
        <v>3071241</v>
      </c>
      <c r="K1772" t="s">
        <v>1247</v>
      </c>
      <c r="L1772" t="s">
        <v>1248</v>
      </c>
      <c r="M1772" t="s">
        <v>28</v>
      </c>
      <c r="N1772" t="s">
        <v>32</v>
      </c>
      <c r="O1772">
        <v>19154</v>
      </c>
      <c r="P1772" s="1">
        <v>43277</v>
      </c>
      <c r="Q1772">
        <f t="shared" si="78"/>
        <v>2018</v>
      </c>
      <c r="R1772" t="s">
        <v>107</v>
      </c>
      <c r="S1772" t="s">
        <v>29</v>
      </c>
      <c r="T1772" t="s">
        <v>30</v>
      </c>
      <c r="U1772" s="1">
        <v>43282</v>
      </c>
      <c r="V1772" s="2">
        <v>25000</v>
      </c>
    </row>
    <row r="1773" spans="1:22" x14ac:dyDescent="0.25">
      <c r="A1773" t="s">
        <v>22</v>
      </c>
      <c r="B1773" t="s">
        <v>23</v>
      </c>
      <c r="C1773" t="s">
        <v>24</v>
      </c>
      <c r="D1773" t="s">
        <v>25</v>
      </c>
      <c r="E1773" t="s">
        <v>26</v>
      </c>
      <c r="F1773" t="s">
        <v>27</v>
      </c>
      <c r="G1773" t="s">
        <v>45</v>
      </c>
      <c r="H1773" t="s">
        <v>45</v>
      </c>
      <c r="I1773" t="str">
        <f>"C"</f>
        <v>C</v>
      </c>
      <c r="J1773">
        <v>3073982</v>
      </c>
      <c r="K1773" t="s">
        <v>1251</v>
      </c>
      <c r="L1773" t="s">
        <v>1251</v>
      </c>
      <c r="M1773" t="s">
        <v>28</v>
      </c>
      <c r="N1773" t="s">
        <v>32</v>
      </c>
      <c r="O1773">
        <v>19154</v>
      </c>
      <c r="P1773" s="1">
        <v>43277</v>
      </c>
      <c r="Q1773">
        <f t="shared" si="78"/>
        <v>2018</v>
      </c>
      <c r="R1773" t="s">
        <v>107</v>
      </c>
      <c r="S1773" t="s">
        <v>29</v>
      </c>
      <c r="T1773" t="s">
        <v>30</v>
      </c>
      <c r="U1773" s="1">
        <v>43282</v>
      </c>
      <c r="V1773" s="2">
        <v>25000</v>
      </c>
    </row>
    <row r="1774" spans="1:22" x14ac:dyDescent="0.25">
      <c r="A1774" t="s">
        <v>22</v>
      </c>
      <c r="B1774" t="s">
        <v>23</v>
      </c>
      <c r="C1774" t="s">
        <v>24</v>
      </c>
      <c r="D1774" t="s">
        <v>25</v>
      </c>
      <c r="E1774" t="s">
        <v>26</v>
      </c>
      <c r="F1774" t="s">
        <v>27</v>
      </c>
      <c r="G1774" t="s">
        <v>45</v>
      </c>
      <c r="H1774" t="s">
        <v>45</v>
      </c>
      <c r="I1774" t="str">
        <f>"D"</f>
        <v>D</v>
      </c>
      <c r="J1774">
        <v>54959</v>
      </c>
      <c r="K1774" t="s">
        <v>2086</v>
      </c>
      <c r="L1774" t="s">
        <v>2087</v>
      </c>
      <c r="M1774" t="s">
        <v>28</v>
      </c>
      <c r="N1774" t="s">
        <v>32</v>
      </c>
      <c r="O1774">
        <v>18841</v>
      </c>
      <c r="P1774" s="1">
        <v>42926</v>
      </c>
      <c r="Q1774">
        <f t="shared" si="78"/>
        <v>2017</v>
      </c>
      <c r="R1774" t="s">
        <v>34</v>
      </c>
      <c r="S1774" t="s">
        <v>29</v>
      </c>
      <c r="T1774" t="s">
        <v>30</v>
      </c>
      <c r="U1774" s="1">
        <v>42767</v>
      </c>
      <c r="V1774" s="2">
        <v>25289.24</v>
      </c>
    </row>
    <row r="1775" spans="1:22" x14ac:dyDescent="0.25">
      <c r="A1775" t="s">
        <v>22</v>
      </c>
      <c r="B1775" t="s">
        <v>23</v>
      </c>
      <c r="C1775" t="s">
        <v>24</v>
      </c>
      <c r="D1775" t="s">
        <v>25</v>
      </c>
      <c r="E1775" t="s">
        <v>26</v>
      </c>
      <c r="F1775" t="s">
        <v>27</v>
      </c>
      <c r="G1775" t="s">
        <v>45</v>
      </c>
      <c r="H1775" t="s">
        <v>45</v>
      </c>
      <c r="I1775" t="str">
        <f>"D"</f>
        <v>D</v>
      </c>
      <c r="J1775">
        <v>82869</v>
      </c>
      <c r="K1775" t="s">
        <v>2470</v>
      </c>
      <c r="L1775" t="s">
        <v>2471</v>
      </c>
      <c r="M1775" t="s">
        <v>28</v>
      </c>
      <c r="N1775" t="s">
        <v>32</v>
      </c>
      <c r="O1775">
        <v>19023</v>
      </c>
      <c r="P1775" s="1">
        <v>43234</v>
      </c>
      <c r="Q1775">
        <f t="shared" si="78"/>
        <v>2018</v>
      </c>
      <c r="R1775" t="s">
        <v>34</v>
      </c>
      <c r="S1775" t="s">
        <v>29</v>
      </c>
      <c r="T1775" t="s">
        <v>30</v>
      </c>
      <c r="U1775" s="1">
        <v>43101</v>
      </c>
      <c r="V1775" s="2">
        <v>25401.19</v>
      </c>
    </row>
    <row r="1776" spans="1:22" x14ac:dyDescent="0.25">
      <c r="A1776" t="s">
        <v>22</v>
      </c>
      <c r="B1776" t="s">
        <v>23</v>
      </c>
      <c r="C1776" t="s">
        <v>24</v>
      </c>
      <c r="D1776" t="s">
        <v>25</v>
      </c>
      <c r="E1776" t="s">
        <v>26</v>
      </c>
      <c r="F1776" t="s">
        <v>27</v>
      </c>
      <c r="G1776" t="s">
        <v>45</v>
      </c>
      <c r="H1776" t="s">
        <v>45</v>
      </c>
      <c r="I1776" t="str">
        <f>"D"</f>
        <v>D</v>
      </c>
      <c r="J1776">
        <v>103104</v>
      </c>
      <c r="K1776" t="s">
        <v>2571</v>
      </c>
      <c r="L1776" t="s">
        <v>2571</v>
      </c>
      <c r="M1776" t="s">
        <v>28</v>
      </c>
      <c r="N1776" t="s">
        <v>32</v>
      </c>
      <c r="O1776">
        <v>19023</v>
      </c>
      <c r="P1776" s="1">
        <v>43234</v>
      </c>
      <c r="Q1776">
        <f t="shared" si="78"/>
        <v>2018</v>
      </c>
      <c r="R1776" t="s">
        <v>34</v>
      </c>
      <c r="S1776" t="s">
        <v>29</v>
      </c>
      <c r="T1776" t="s">
        <v>30</v>
      </c>
      <c r="U1776" s="1">
        <v>43101</v>
      </c>
      <c r="V1776" s="2">
        <v>25406.639999999999</v>
      </c>
    </row>
    <row r="1777" spans="1:22" x14ac:dyDescent="0.25">
      <c r="A1777" t="s">
        <v>22</v>
      </c>
      <c r="B1777" t="s">
        <v>23</v>
      </c>
      <c r="C1777" t="s">
        <v>24</v>
      </c>
      <c r="D1777" t="s">
        <v>25</v>
      </c>
      <c r="E1777" t="s">
        <v>26</v>
      </c>
      <c r="F1777" t="s">
        <v>27</v>
      </c>
      <c r="G1777" t="s">
        <v>45</v>
      </c>
      <c r="H1777" t="s">
        <v>45</v>
      </c>
      <c r="I1777" t="str">
        <f>"E"</f>
        <v>E</v>
      </c>
      <c r="J1777">
        <v>25049</v>
      </c>
      <c r="K1777" t="s">
        <v>418</v>
      </c>
      <c r="L1777" t="s">
        <v>3132</v>
      </c>
      <c r="M1777" t="s">
        <v>28</v>
      </c>
      <c r="N1777" t="s">
        <v>32</v>
      </c>
      <c r="O1777">
        <v>19023</v>
      </c>
      <c r="P1777" s="1">
        <v>43234</v>
      </c>
      <c r="Q1777">
        <f t="shared" si="78"/>
        <v>2018</v>
      </c>
      <c r="R1777" t="s">
        <v>34</v>
      </c>
      <c r="S1777" t="s">
        <v>29</v>
      </c>
      <c r="T1777" t="s">
        <v>30</v>
      </c>
      <c r="U1777" s="1">
        <v>43101</v>
      </c>
      <c r="V1777" s="2">
        <v>25465.69</v>
      </c>
    </row>
    <row r="1778" spans="1:22" x14ac:dyDescent="0.25">
      <c r="A1778" t="s">
        <v>22</v>
      </c>
      <c r="B1778" t="s">
        <v>23</v>
      </c>
      <c r="C1778" t="s">
        <v>24</v>
      </c>
      <c r="D1778" t="s">
        <v>25</v>
      </c>
      <c r="E1778" t="s">
        <v>26</v>
      </c>
      <c r="F1778" t="s">
        <v>27</v>
      </c>
      <c r="G1778" t="s">
        <v>45</v>
      </c>
      <c r="H1778" t="s">
        <v>45</v>
      </c>
      <c r="I1778" t="str">
        <f>"D"</f>
        <v>D</v>
      </c>
      <c r="J1778">
        <v>124939</v>
      </c>
      <c r="K1778" t="s">
        <v>1498</v>
      </c>
      <c r="L1778" t="s">
        <v>1498</v>
      </c>
      <c r="M1778" t="s">
        <v>28</v>
      </c>
      <c r="N1778" t="s">
        <v>32</v>
      </c>
      <c r="O1778">
        <v>17889</v>
      </c>
      <c r="P1778" s="1">
        <v>41835</v>
      </c>
      <c r="Q1778">
        <f t="shared" si="78"/>
        <v>2014</v>
      </c>
      <c r="R1778" t="s">
        <v>34</v>
      </c>
      <c r="S1778" t="s">
        <v>29</v>
      </c>
      <c r="T1778" t="s">
        <v>30</v>
      </c>
      <c r="U1778" s="1">
        <v>41821</v>
      </c>
      <c r="V1778" s="2">
        <v>25608.36</v>
      </c>
    </row>
    <row r="1779" spans="1:22" x14ac:dyDescent="0.25">
      <c r="A1779" t="s">
        <v>22</v>
      </c>
      <c r="B1779" t="s">
        <v>23</v>
      </c>
      <c r="C1779" t="s">
        <v>24</v>
      </c>
      <c r="D1779" t="s">
        <v>25</v>
      </c>
      <c r="E1779" t="s">
        <v>26</v>
      </c>
      <c r="F1779" t="s">
        <v>27</v>
      </c>
      <c r="G1779" t="s">
        <v>45</v>
      </c>
      <c r="H1779" t="s">
        <v>45</v>
      </c>
      <c r="I1779" t="str">
        <f>"C"</f>
        <v>C</v>
      </c>
      <c r="J1779">
        <v>128892</v>
      </c>
      <c r="K1779" t="s">
        <v>894</v>
      </c>
      <c r="L1779" t="s">
        <v>895</v>
      </c>
      <c r="M1779" t="s">
        <v>28</v>
      </c>
      <c r="N1779" t="s">
        <v>32</v>
      </c>
      <c r="O1779">
        <v>18076</v>
      </c>
      <c r="P1779" s="1">
        <v>42087</v>
      </c>
      <c r="Q1779">
        <f t="shared" si="78"/>
        <v>2015</v>
      </c>
      <c r="R1779" t="s">
        <v>34</v>
      </c>
      <c r="S1779" t="s">
        <v>29</v>
      </c>
      <c r="T1779" t="s">
        <v>30</v>
      </c>
      <c r="U1779" s="1">
        <v>42221</v>
      </c>
      <c r="V1779" s="2">
        <v>25931.26</v>
      </c>
    </row>
    <row r="1780" spans="1:22" x14ac:dyDescent="0.25">
      <c r="A1780" t="s">
        <v>22</v>
      </c>
      <c r="B1780" t="s">
        <v>23</v>
      </c>
      <c r="C1780" t="s">
        <v>24</v>
      </c>
      <c r="D1780" t="s">
        <v>25</v>
      </c>
      <c r="E1780" t="s">
        <v>26</v>
      </c>
      <c r="F1780" t="s">
        <v>27</v>
      </c>
      <c r="G1780" t="s">
        <v>45</v>
      </c>
      <c r="H1780" t="s">
        <v>45</v>
      </c>
      <c r="I1780" t="str">
        <f>"EVER GREEN"</f>
        <v>EVER GREEN</v>
      </c>
      <c r="J1780">
        <v>82448</v>
      </c>
      <c r="K1780" t="s">
        <v>3773</v>
      </c>
      <c r="L1780" t="s">
        <v>3774</v>
      </c>
      <c r="M1780" t="s">
        <v>28</v>
      </c>
      <c r="N1780" t="s">
        <v>32</v>
      </c>
      <c r="O1780">
        <v>18602</v>
      </c>
      <c r="P1780" s="1">
        <v>42541</v>
      </c>
      <c r="Q1780">
        <f t="shared" si="78"/>
        <v>2016</v>
      </c>
      <c r="R1780" t="s">
        <v>34</v>
      </c>
      <c r="S1780" t="s">
        <v>29</v>
      </c>
      <c r="T1780" t="s">
        <v>30</v>
      </c>
      <c r="U1780" s="1">
        <v>42370</v>
      </c>
      <c r="V1780" s="2">
        <v>25932.63</v>
      </c>
    </row>
    <row r="1781" spans="1:22" x14ac:dyDescent="0.25">
      <c r="A1781" t="s">
        <v>22</v>
      </c>
      <c r="B1781" t="s">
        <v>23</v>
      </c>
      <c r="C1781" t="s">
        <v>24</v>
      </c>
      <c r="D1781" t="s">
        <v>25</v>
      </c>
      <c r="E1781" t="s">
        <v>26</v>
      </c>
      <c r="F1781" t="s">
        <v>27</v>
      </c>
      <c r="G1781" t="s">
        <v>45</v>
      </c>
      <c r="H1781" t="s">
        <v>45</v>
      </c>
      <c r="I1781" t="str">
        <f>"B"</f>
        <v>B</v>
      </c>
      <c r="J1781">
        <v>114925</v>
      </c>
      <c r="K1781" t="s">
        <v>492</v>
      </c>
      <c r="L1781" t="s">
        <v>492</v>
      </c>
      <c r="M1781" t="s">
        <v>28</v>
      </c>
      <c r="N1781" t="s">
        <v>32</v>
      </c>
      <c r="O1781">
        <v>18657</v>
      </c>
      <c r="P1781" s="1">
        <v>42719</v>
      </c>
      <c r="Q1781">
        <f t="shared" si="78"/>
        <v>2016</v>
      </c>
      <c r="R1781" t="s">
        <v>156</v>
      </c>
      <c r="S1781" t="s">
        <v>29</v>
      </c>
      <c r="T1781" t="s">
        <v>30</v>
      </c>
      <c r="U1781" s="1">
        <v>43031</v>
      </c>
      <c r="V1781" s="2">
        <v>25945.95</v>
      </c>
    </row>
    <row r="1782" spans="1:22" x14ac:dyDescent="0.25">
      <c r="A1782" t="s">
        <v>22</v>
      </c>
      <c r="B1782" t="s">
        <v>23</v>
      </c>
      <c r="C1782" t="s">
        <v>24</v>
      </c>
      <c r="D1782" t="s">
        <v>25</v>
      </c>
      <c r="E1782" t="s">
        <v>26</v>
      </c>
      <c r="F1782" t="s">
        <v>27</v>
      </c>
      <c r="G1782" t="s">
        <v>45</v>
      </c>
      <c r="H1782" t="s">
        <v>45</v>
      </c>
      <c r="I1782" t="str">
        <f>"C"</f>
        <v>C</v>
      </c>
      <c r="J1782">
        <v>122886</v>
      </c>
      <c r="K1782" t="s">
        <v>954</v>
      </c>
      <c r="L1782" t="s">
        <v>954</v>
      </c>
      <c r="M1782" t="s">
        <v>28</v>
      </c>
      <c r="N1782" t="s">
        <v>32</v>
      </c>
      <c r="O1782">
        <v>18657</v>
      </c>
      <c r="P1782" s="1">
        <v>42719</v>
      </c>
      <c r="Q1782">
        <f t="shared" si="78"/>
        <v>2016</v>
      </c>
      <c r="R1782" t="s">
        <v>156</v>
      </c>
      <c r="S1782" t="s">
        <v>29</v>
      </c>
      <c r="T1782" t="s">
        <v>30</v>
      </c>
      <c r="U1782" s="1">
        <v>43100</v>
      </c>
      <c r="V1782" s="2">
        <v>25945.95</v>
      </c>
    </row>
    <row r="1783" spans="1:22" x14ac:dyDescent="0.25">
      <c r="A1783" t="s">
        <v>22</v>
      </c>
      <c r="B1783" t="s">
        <v>23</v>
      </c>
      <c r="C1783" t="s">
        <v>24</v>
      </c>
      <c r="D1783" t="s">
        <v>25</v>
      </c>
      <c r="E1783" t="s">
        <v>26</v>
      </c>
      <c r="F1783" t="s">
        <v>27</v>
      </c>
      <c r="G1783" t="s">
        <v>45</v>
      </c>
      <c r="H1783" t="s">
        <v>45</v>
      </c>
      <c r="I1783" t="str">
        <f>"C"</f>
        <v>C</v>
      </c>
      <c r="J1783">
        <v>121542</v>
      </c>
      <c r="K1783" t="s">
        <v>955</v>
      </c>
      <c r="L1783" t="s">
        <v>955</v>
      </c>
      <c r="M1783" t="s">
        <v>28</v>
      </c>
      <c r="N1783" t="s">
        <v>32</v>
      </c>
      <c r="O1783">
        <v>18657</v>
      </c>
      <c r="P1783" s="1">
        <v>42719</v>
      </c>
      <c r="Q1783">
        <f t="shared" si="78"/>
        <v>2016</v>
      </c>
      <c r="R1783" t="s">
        <v>156</v>
      </c>
      <c r="S1783" t="s">
        <v>29</v>
      </c>
      <c r="T1783" t="s">
        <v>30</v>
      </c>
      <c r="U1783" s="1">
        <v>42918</v>
      </c>
      <c r="V1783" s="2">
        <v>25945.95</v>
      </c>
    </row>
    <row r="1784" spans="1:22" x14ac:dyDescent="0.25">
      <c r="A1784" t="s">
        <v>22</v>
      </c>
      <c r="B1784" t="s">
        <v>23</v>
      </c>
      <c r="C1784" t="s">
        <v>24</v>
      </c>
      <c r="D1784" t="s">
        <v>25</v>
      </c>
      <c r="E1784" t="s">
        <v>26</v>
      </c>
      <c r="F1784" t="s">
        <v>27</v>
      </c>
      <c r="G1784" t="s">
        <v>45</v>
      </c>
      <c r="H1784" t="s">
        <v>45</v>
      </c>
      <c r="I1784" t="str">
        <f>"D"</f>
        <v>D</v>
      </c>
      <c r="J1784">
        <v>3053818</v>
      </c>
      <c r="K1784" t="s">
        <v>1531</v>
      </c>
      <c r="L1784" t="s">
        <v>1531</v>
      </c>
      <c r="M1784" t="s">
        <v>28</v>
      </c>
      <c r="N1784" t="s">
        <v>32</v>
      </c>
      <c r="O1784">
        <v>17806</v>
      </c>
      <c r="P1784" s="1">
        <v>41801</v>
      </c>
      <c r="Q1784">
        <f t="shared" si="78"/>
        <v>2014</v>
      </c>
      <c r="R1784" t="s">
        <v>34</v>
      </c>
      <c r="S1784" t="s">
        <v>29</v>
      </c>
      <c r="T1784" t="s">
        <v>30</v>
      </c>
      <c r="U1784" s="1">
        <v>41883</v>
      </c>
      <c r="V1784" s="2">
        <v>25989.48</v>
      </c>
    </row>
    <row r="1785" spans="1:22" x14ac:dyDescent="0.25">
      <c r="A1785" t="s">
        <v>22</v>
      </c>
      <c r="B1785" t="s">
        <v>23</v>
      </c>
      <c r="C1785" t="s">
        <v>24</v>
      </c>
      <c r="D1785" t="s">
        <v>25</v>
      </c>
      <c r="E1785" t="s">
        <v>26</v>
      </c>
      <c r="F1785" t="s">
        <v>27</v>
      </c>
      <c r="G1785" t="s">
        <v>45</v>
      </c>
      <c r="H1785" t="s">
        <v>45</v>
      </c>
      <c r="I1785" t="str">
        <f>"D"</f>
        <v>D</v>
      </c>
      <c r="J1785">
        <v>127140</v>
      </c>
      <c r="K1785" t="s">
        <v>1884</v>
      </c>
      <c r="L1785" t="s">
        <v>1885</v>
      </c>
      <c r="M1785" t="s">
        <v>28</v>
      </c>
      <c r="N1785" t="s">
        <v>32</v>
      </c>
      <c r="O1785">
        <v>18602</v>
      </c>
      <c r="P1785" s="1">
        <v>42541</v>
      </c>
      <c r="Q1785">
        <f t="shared" si="78"/>
        <v>2016</v>
      </c>
      <c r="R1785" t="s">
        <v>34</v>
      </c>
      <c r="S1785" t="s">
        <v>29</v>
      </c>
      <c r="T1785" t="s">
        <v>30</v>
      </c>
      <c r="U1785" s="1">
        <v>42370</v>
      </c>
      <c r="V1785" s="2">
        <v>26144.62</v>
      </c>
    </row>
    <row r="1786" spans="1:22" x14ac:dyDescent="0.25">
      <c r="A1786" t="s">
        <v>22</v>
      </c>
      <c r="B1786" t="s">
        <v>23</v>
      </c>
      <c r="C1786" t="s">
        <v>24</v>
      </c>
      <c r="D1786" t="s">
        <v>25</v>
      </c>
      <c r="E1786" t="s">
        <v>26</v>
      </c>
      <c r="F1786" t="s">
        <v>27</v>
      </c>
      <c r="G1786" t="s">
        <v>45</v>
      </c>
      <c r="H1786" t="s">
        <v>45</v>
      </c>
      <c r="I1786" t="str">
        <f>"D"</f>
        <v>D</v>
      </c>
      <c r="J1786">
        <v>22397</v>
      </c>
      <c r="K1786" t="s">
        <v>2567</v>
      </c>
      <c r="L1786" t="s">
        <v>2568</v>
      </c>
      <c r="M1786" t="s">
        <v>28</v>
      </c>
      <c r="N1786" t="s">
        <v>32</v>
      </c>
      <c r="O1786">
        <v>19023</v>
      </c>
      <c r="P1786" s="1">
        <v>43234</v>
      </c>
      <c r="Q1786">
        <f t="shared" si="78"/>
        <v>2018</v>
      </c>
      <c r="R1786" t="s">
        <v>34</v>
      </c>
      <c r="S1786" t="s">
        <v>29</v>
      </c>
      <c r="T1786" t="s">
        <v>30</v>
      </c>
      <c r="U1786" s="1">
        <v>43282</v>
      </c>
      <c r="V1786" s="2">
        <v>26282.82</v>
      </c>
    </row>
    <row r="1787" spans="1:22" x14ac:dyDescent="0.25">
      <c r="A1787" t="s">
        <v>22</v>
      </c>
      <c r="B1787" t="s">
        <v>23</v>
      </c>
      <c r="C1787" t="s">
        <v>24</v>
      </c>
      <c r="D1787" t="s">
        <v>25</v>
      </c>
      <c r="E1787" t="s">
        <v>26</v>
      </c>
      <c r="F1787" t="s">
        <v>27</v>
      </c>
      <c r="G1787" t="s">
        <v>45</v>
      </c>
      <c r="H1787" t="s">
        <v>45</v>
      </c>
      <c r="I1787" t="str">
        <f>"D"</f>
        <v>D</v>
      </c>
      <c r="J1787">
        <v>10093</v>
      </c>
      <c r="K1787" t="s">
        <v>2302</v>
      </c>
      <c r="L1787" t="s">
        <v>2302</v>
      </c>
      <c r="M1787" t="s">
        <v>28</v>
      </c>
      <c r="N1787" t="s">
        <v>32</v>
      </c>
      <c r="O1787">
        <v>18841</v>
      </c>
      <c r="P1787" s="1">
        <v>42926</v>
      </c>
      <c r="Q1787">
        <f t="shared" si="78"/>
        <v>2017</v>
      </c>
      <c r="R1787" t="s">
        <v>34</v>
      </c>
      <c r="S1787" t="s">
        <v>29</v>
      </c>
      <c r="T1787" t="s">
        <v>30</v>
      </c>
      <c r="U1787" s="1">
        <v>42736</v>
      </c>
      <c r="V1787" s="2">
        <v>26325.22</v>
      </c>
    </row>
    <row r="1788" spans="1:22" x14ac:dyDescent="0.25">
      <c r="A1788" t="s">
        <v>22</v>
      </c>
      <c r="B1788" t="s">
        <v>23</v>
      </c>
      <c r="C1788" t="s">
        <v>24</v>
      </c>
      <c r="D1788" t="s">
        <v>25</v>
      </c>
      <c r="E1788" t="s">
        <v>26</v>
      </c>
      <c r="F1788" t="s">
        <v>27</v>
      </c>
      <c r="G1788" t="s">
        <v>45</v>
      </c>
      <c r="H1788" t="s">
        <v>45</v>
      </c>
      <c r="I1788" t="str">
        <f>"C"</f>
        <v>C</v>
      </c>
      <c r="J1788">
        <v>3035149</v>
      </c>
      <c r="K1788" t="s">
        <v>1270</v>
      </c>
      <c r="L1788" t="s">
        <v>1271</v>
      </c>
      <c r="M1788" t="s">
        <v>28</v>
      </c>
      <c r="N1788" t="s">
        <v>32</v>
      </c>
      <c r="O1788">
        <v>19018</v>
      </c>
      <c r="P1788" s="1">
        <v>43217</v>
      </c>
      <c r="Q1788">
        <f t="shared" si="78"/>
        <v>2018</v>
      </c>
      <c r="R1788" t="s">
        <v>83</v>
      </c>
      <c r="S1788" t="s">
        <v>29</v>
      </c>
      <c r="T1788" t="s">
        <v>30</v>
      </c>
      <c r="U1788" s="1">
        <v>43163</v>
      </c>
      <c r="V1788" s="2">
        <v>26582.02</v>
      </c>
    </row>
    <row r="1789" spans="1:22" x14ac:dyDescent="0.25">
      <c r="A1789" t="s">
        <v>22</v>
      </c>
      <c r="B1789" t="s">
        <v>23</v>
      </c>
      <c r="C1789" t="s">
        <v>24</v>
      </c>
      <c r="D1789" t="s">
        <v>25</v>
      </c>
      <c r="E1789" t="s">
        <v>26</v>
      </c>
      <c r="F1789" t="s">
        <v>27</v>
      </c>
      <c r="G1789" t="s">
        <v>45</v>
      </c>
      <c r="H1789" t="s">
        <v>45</v>
      </c>
      <c r="I1789" t="str">
        <f>"D"</f>
        <v>D</v>
      </c>
      <c r="J1789">
        <v>3020106</v>
      </c>
      <c r="K1789" t="s">
        <v>2663</v>
      </c>
      <c r="L1789" t="s">
        <v>2664</v>
      </c>
      <c r="M1789" t="s">
        <v>28</v>
      </c>
      <c r="N1789" t="s">
        <v>32</v>
      </c>
      <c r="O1789">
        <v>19018</v>
      </c>
      <c r="P1789" s="1">
        <v>43217</v>
      </c>
      <c r="Q1789">
        <f t="shared" si="78"/>
        <v>2018</v>
      </c>
      <c r="R1789" t="s">
        <v>83</v>
      </c>
      <c r="S1789" t="s">
        <v>29</v>
      </c>
      <c r="T1789" t="s">
        <v>30</v>
      </c>
      <c r="U1789" s="1">
        <v>43113</v>
      </c>
      <c r="V1789" s="2">
        <v>26582.02</v>
      </c>
    </row>
    <row r="1790" spans="1:22" x14ac:dyDescent="0.25">
      <c r="A1790" t="s">
        <v>22</v>
      </c>
      <c r="B1790" t="s">
        <v>23</v>
      </c>
      <c r="C1790" t="s">
        <v>24</v>
      </c>
      <c r="D1790" t="s">
        <v>25</v>
      </c>
      <c r="E1790" t="s">
        <v>26</v>
      </c>
      <c r="F1790" t="s">
        <v>27</v>
      </c>
      <c r="G1790" t="s">
        <v>45</v>
      </c>
      <c r="H1790" t="s">
        <v>45</v>
      </c>
      <c r="I1790" t="str">
        <f>"C"</f>
        <v>C</v>
      </c>
      <c r="J1790">
        <v>123254</v>
      </c>
      <c r="K1790" t="s">
        <v>970</v>
      </c>
      <c r="L1790" t="s">
        <v>971</v>
      </c>
      <c r="M1790" t="s">
        <v>28</v>
      </c>
      <c r="N1790" t="s">
        <v>32</v>
      </c>
      <c r="O1790">
        <v>18657</v>
      </c>
      <c r="P1790" s="1">
        <v>42719</v>
      </c>
      <c r="Q1790">
        <f t="shared" si="78"/>
        <v>2016</v>
      </c>
      <c r="R1790" t="s">
        <v>156</v>
      </c>
      <c r="S1790" t="s">
        <v>29</v>
      </c>
      <c r="T1790" t="s">
        <v>30</v>
      </c>
      <c r="U1790" s="1">
        <v>42826</v>
      </c>
      <c r="V1790" s="2">
        <v>26666.66</v>
      </c>
    </row>
    <row r="1791" spans="1:22" x14ac:dyDescent="0.25">
      <c r="A1791" t="s">
        <v>22</v>
      </c>
      <c r="B1791" t="s">
        <v>23</v>
      </c>
      <c r="C1791" t="s">
        <v>24</v>
      </c>
      <c r="D1791" t="s">
        <v>25</v>
      </c>
      <c r="E1791" t="s">
        <v>26</v>
      </c>
      <c r="F1791" t="s">
        <v>27</v>
      </c>
      <c r="G1791" t="s">
        <v>45</v>
      </c>
      <c r="H1791" t="s">
        <v>45</v>
      </c>
      <c r="I1791" t="str">
        <f>"B"</f>
        <v>B</v>
      </c>
      <c r="J1791">
        <v>128897</v>
      </c>
      <c r="K1791" t="s">
        <v>435</v>
      </c>
      <c r="L1791" t="s">
        <v>435</v>
      </c>
      <c r="M1791" t="s">
        <v>28</v>
      </c>
      <c r="N1791" t="s">
        <v>32</v>
      </c>
      <c r="O1791">
        <v>18076</v>
      </c>
      <c r="P1791" s="1">
        <v>42087</v>
      </c>
      <c r="Q1791">
        <f t="shared" si="78"/>
        <v>2015</v>
      </c>
      <c r="R1791" t="s">
        <v>34</v>
      </c>
      <c r="S1791" t="s">
        <v>29</v>
      </c>
      <c r="T1791" t="s">
        <v>30</v>
      </c>
      <c r="U1791" s="1">
        <v>42333</v>
      </c>
      <c r="V1791" s="2">
        <v>26680.73</v>
      </c>
    </row>
    <row r="1792" spans="1:22" x14ac:dyDescent="0.25">
      <c r="A1792" t="s">
        <v>22</v>
      </c>
      <c r="B1792" t="s">
        <v>23</v>
      </c>
      <c r="C1792" t="s">
        <v>24</v>
      </c>
      <c r="D1792" t="s">
        <v>25</v>
      </c>
      <c r="E1792" t="s">
        <v>26</v>
      </c>
      <c r="F1792" t="s">
        <v>27</v>
      </c>
      <c r="G1792" t="s">
        <v>45</v>
      </c>
      <c r="H1792" t="s">
        <v>45</v>
      </c>
      <c r="I1792" t="str">
        <f>"C"</f>
        <v>C</v>
      </c>
      <c r="J1792">
        <v>109582</v>
      </c>
      <c r="K1792" t="s">
        <v>1102</v>
      </c>
      <c r="L1792" t="s">
        <v>1103</v>
      </c>
      <c r="M1792" t="s">
        <v>28</v>
      </c>
      <c r="N1792" t="s">
        <v>32</v>
      </c>
      <c r="O1792">
        <v>18834</v>
      </c>
      <c r="P1792" s="1">
        <v>42916</v>
      </c>
      <c r="Q1792">
        <f t="shared" si="78"/>
        <v>2017</v>
      </c>
      <c r="R1792" t="s">
        <v>167</v>
      </c>
      <c r="S1792" t="s">
        <v>29</v>
      </c>
      <c r="T1792" t="s">
        <v>30</v>
      </c>
      <c r="U1792" s="1">
        <v>42809</v>
      </c>
      <c r="V1792" s="2">
        <v>26817.3</v>
      </c>
    </row>
    <row r="1793" spans="1:22" x14ac:dyDescent="0.25">
      <c r="A1793" t="s">
        <v>22</v>
      </c>
      <c r="B1793" t="s">
        <v>23</v>
      </c>
      <c r="C1793" t="s">
        <v>24</v>
      </c>
      <c r="D1793" t="s">
        <v>25</v>
      </c>
      <c r="E1793" t="s">
        <v>26</v>
      </c>
      <c r="F1793" t="s">
        <v>27</v>
      </c>
      <c r="G1793" t="s">
        <v>45</v>
      </c>
      <c r="H1793" t="s">
        <v>45</v>
      </c>
      <c r="I1793" t="str">
        <f>"D"</f>
        <v>D</v>
      </c>
      <c r="J1793">
        <v>3060397</v>
      </c>
      <c r="K1793" t="s">
        <v>1544</v>
      </c>
      <c r="L1793" t="s">
        <v>1544</v>
      </c>
      <c r="M1793" t="s">
        <v>28</v>
      </c>
      <c r="N1793" t="s">
        <v>32</v>
      </c>
      <c r="O1793">
        <v>18128</v>
      </c>
      <c r="P1793" s="1">
        <v>42160</v>
      </c>
      <c r="Q1793">
        <f t="shared" si="78"/>
        <v>2015</v>
      </c>
      <c r="R1793" t="s">
        <v>65</v>
      </c>
      <c r="S1793" t="s">
        <v>29</v>
      </c>
      <c r="T1793" t="s">
        <v>30</v>
      </c>
      <c r="U1793" s="1">
        <v>42125</v>
      </c>
      <c r="V1793" s="2">
        <v>27016.89</v>
      </c>
    </row>
    <row r="1794" spans="1:22" x14ac:dyDescent="0.25">
      <c r="A1794" t="s">
        <v>22</v>
      </c>
      <c r="B1794" t="s">
        <v>23</v>
      </c>
      <c r="C1794" t="s">
        <v>24</v>
      </c>
      <c r="D1794" t="s">
        <v>25</v>
      </c>
      <c r="E1794" t="s">
        <v>26</v>
      </c>
      <c r="F1794" t="s">
        <v>27</v>
      </c>
      <c r="G1794" t="s">
        <v>45</v>
      </c>
      <c r="H1794" t="s">
        <v>45</v>
      </c>
      <c r="I1794" t="str">
        <f>"D"</f>
        <v>D</v>
      </c>
      <c r="J1794">
        <v>3063659</v>
      </c>
      <c r="K1794" t="s">
        <v>1545</v>
      </c>
      <c r="L1794" t="s">
        <v>1545</v>
      </c>
      <c r="M1794" t="s">
        <v>28</v>
      </c>
      <c r="N1794" t="s">
        <v>32</v>
      </c>
      <c r="O1794">
        <v>18128</v>
      </c>
      <c r="P1794" s="1">
        <v>42160</v>
      </c>
      <c r="Q1794">
        <f t="shared" ref="Q1794:Q1857" si="80">YEAR(P1794)</f>
        <v>2015</v>
      </c>
      <c r="R1794" t="s">
        <v>65</v>
      </c>
      <c r="S1794" t="s">
        <v>29</v>
      </c>
      <c r="T1794" t="s">
        <v>30</v>
      </c>
      <c r="U1794" s="1">
        <v>42339</v>
      </c>
      <c r="V1794" s="2">
        <v>27016.89</v>
      </c>
    </row>
    <row r="1795" spans="1:22" x14ac:dyDescent="0.25">
      <c r="A1795" t="s">
        <v>22</v>
      </c>
      <c r="B1795" t="s">
        <v>23</v>
      </c>
      <c r="C1795" t="s">
        <v>24</v>
      </c>
      <c r="D1795" t="s">
        <v>25</v>
      </c>
      <c r="E1795" t="s">
        <v>26</v>
      </c>
      <c r="F1795" t="s">
        <v>27</v>
      </c>
      <c r="G1795" t="s">
        <v>45</v>
      </c>
      <c r="H1795" t="s">
        <v>45</v>
      </c>
      <c r="I1795" t="str">
        <f>"C"</f>
        <v>C</v>
      </c>
      <c r="J1795">
        <v>3058538</v>
      </c>
      <c r="K1795" t="s">
        <v>817</v>
      </c>
      <c r="L1795" t="s">
        <v>818</v>
      </c>
      <c r="M1795" t="s">
        <v>28</v>
      </c>
      <c r="N1795" t="s">
        <v>32</v>
      </c>
      <c r="O1795">
        <v>17876</v>
      </c>
      <c r="P1795" s="1">
        <v>41815</v>
      </c>
      <c r="Q1795">
        <f t="shared" si="80"/>
        <v>2014</v>
      </c>
      <c r="R1795" t="s">
        <v>65</v>
      </c>
      <c r="S1795" t="s">
        <v>29</v>
      </c>
      <c r="T1795" t="s">
        <v>30</v>
      </c>
      <c r="U1795" s="1">
        <v>41958</v>
      </c>
      <c r="V1795" s="2">
        <v>27062.7</v>
      </c>
    </row>
    <row r="1796" spans="1:22" x14ac:dyDescent="0.25">
      <c r="A1796" t="s">
        <v>22</v>
      </c>
      <c r="B1796" t="s">
        <v>23</v>
      </c>
      <c r="C1796" t="s">
        <v>24</v>
      </c>
      <c r="D1796" t="s">
        <v>25</v>
      </c>
      <c r="E1796" t="s">
        <v>26</v>
      </c>
      <c r="F1796" t="s">
        <v>27</v>
      </c>
      <c r="G1796" t="s">
        <v>45</v>
      </c>
      <c r="H1796" t="s">
        <v>45</v>
      </c>
      <c r="I1796" t="str">
        <f>"D"</f>
        <v>D</v>
      </c>
      <c r="J1796">
        <v>3060060</v>
      </c>
      <c r="K1796" t="s">
        <v>1496</v>
      </c>
      <c r="L1796" t="s">
        <v>1496</v>
      </c>
      <c r="M1796" t="s">
        <v>28</v>
      </c>
      <c r="N1796" t="s">
        <v>32</v>
      </c>
      <c r="O1796">
        <v>17876</v>
      </c>
      <c r="P1796" s="1">
        <v>41815</v>
      </c>
      <c r="Q1796">
        <f t="shared" si="80"/>
        <v>2014</v>
      </c>
      <c r="R1796" t="s">
        <v>65</v>
      </c>
      <c r="S1796" t="s">
        <v>29</v>
      </c>
      <c r="T1796" t="s">
        <v>30</v>
      </c>
      <c r="U1796" s="1">
        <v>42004</v>
      </c>
      <c r="V1796" s="2">
        <v>27062.71</v>
      </c>
    </row>
    <row r="1797" spans="1:22" x14ac:dyDescent="0.25">
      <c r="A1797" t="s">
        <v>22</v>
      </c>
      <c r="B1797" t="s">
        <v>23</v>
      </c>
      <c r="C1797" t="s">
        <v>24</v>
      </c>
      <c r="D1797" t="s">
        <v>25</v>
      </c>
      <c r="E1797" t="s">
        <v>26</v>
      </c>
      <c r="F1797" t="s">
        <v>27</v>
      </c>
      <c r="G1797" t="s">
        <v>45</v>
      </c>
      <c r="H1797" t="s">
        <v>45</v>
      </c>
      <c r="I1797" t="str">
        <f>"D"</f>
        <v>D</v>
      </c>
      <c r="J1797">
        <v>3060468</v>
      </c>
      <c r="K1797" t="s">
        <v>1503</v>
      </c>
      <c r="L1797" t="s">
        <v>1504</v>
      </c>
      <c r="M1797" t="s">
        <v>28</v>
      </c>
      <c r="N1797" t="s">
        <v>32</v>
      </c>
      <c r="O1797">
        <v>17876</v>
      </c>
      <c r="P1797" s="1">
        <v>41815</v>
      </c>
      <c r="Q1797">
        <f t="shared" si="80"/>
        <v>2014</v>
      </c>
      <c r="R1797" t="s">
        <v>65</v>
      </c>
      <c r="S1797" t="s">
        <v>29</v>
      </c>
      <c r="T1797" t="s">
        <v>30</v>
      </c>
      <c r="U1797" s="1">
        <v>42004</v>
      </c>
      <c r="V1797" s="2">
        <v>27062.71</v>
      </c>
    </row>
    <row r="1798" spans="1:22" x14ac:dyDescent="0.25">
      <c r="A1798" t="s">
        <v>22</v>
      </c>
      <c r="B1798" t="s">
        <v>23</v>
      </c>
      <c r="C1798" t="s">
        <v>24</v>
      </c>
      <c r="D1798" t="s">
        <v>25</v>
      </c>
      <c r="E1798" t="s">
        <v>26</v>
      </c>
      <c r="F1798" t="s">
        <v>27</v>
      </c>
      <c r="G1798" t="s">
        <v>45</v>
      </c>
      <c r="H1798" t="s">
        <v>45</v>
      </c>
      <c r="I1798" t="str">
        <f>"C"</f>
        <v>C</v>
      </c>
      <c r="J1798">
        <v>127135</v>
      </c>
      <c r="K1798" t="s">
        <v>969</v>
      </c>
      <c r="L1798" t="s">
        <v>969</v>
      </c>
      <c r="M1798" t="s">
        <v>28</v>
      </c>
      <c r="N1798" t="s">
        <v>32</v>
      </c>
      <c r="O1798">
        <v>18602</v>
      </c>
      <c r="P1798" s="1">
        <v>42541</v>
      </c>
      <c r="Q1798">
        <f t="shared" si="80"/>
        <v>2016</v>
      </c>
      <c r="R1798" t="s">
        <v>34</v>
      </c>
      <c r="S1798" t="s">
        <v>29</v>
      </c>
      <c r="T1798" t="s">
        <v>30</v>
      </c>
      <c r="U1798" s="1">
        <v>42377</v>
      </c>
      <c r="V1798" s="2">
        <v>27077.17</v>
      </c>
    </row>
    <row r="1799" spans="1:22" x14ac:dyDescent="0.25">
      <c r="A1799" t="s">
        <v>22</v>
      </c>
      <c r="B1799" t="s">
        <v>23</v>
      </c>
      <c r="C1799" t="s">
        <v>24</v>
      </c>
      <c r="D1799" t="s">
        <v>25</v>
      </c>
      <c r="E1799" t="s">
        <v>26</v>
      </c>
      <c r="F1799" t="s">
        <v>27</v>
      </c>
      <c r="G1799" t="s">
        <v>45</v>
      </c>
      <c r="H1799" t="s">
        <v>45</v>
      </c>
      <c r="I1799" t="str">
        <f>"C"</f>
        <v>C</v>
      </c>
      <c r="J1799">
        <v>12926</v>
      </c>
      <c r="K1799" t="s">
        <v>1327</v>
      </c>
      <c r="L1799" t="s">
        <v>1327</v>
      </c>
      <c r="M1799" t="s">
        <v>28</v>
      </c>
      <c r="N1799" t="s">
        <v>32</v>
      </c>
      <c r="O1799">
        <v>19018</v>
      </c>
      <c r="P1799" s="1">
        <v>43217</v>
      </c>
      <c r="Q1799">
        <f t="shared" si="80"/>
        <v>2018</v>
      </c>
      <c r="R1799" t="s">
        <v>83</v>
      </c>
      <c r="S1799" t="s">
        <v>29</v>
      </c>
      <c r="T1799" t="s">
        <v>30</v>
      </c>
      <c r="U1799" s="1">
        <v>43260</v>
      </c>
      <c r="V1799" s="2">
        <v>27124.51</v>
      </c>
    </row>
    <row r="1800" spans="1:22" x14ac:dyDescent="0.25">
      <c r="A1800" t="s">
        <v>22</v>
      </c>
      <c r="B1800" t="s">
        <v>23</v>
      </c>
      <c r="C1800" t="s">
        <v>24</v>
      </c>
      <c r="D1800" t="s">
        <v>25</v>
      </c>
      <c r="E1800" t="s">
        <v>26</v>
      </c>
      <c r="F1800" t="s">
        <v>27</v>
      </c>
      <c r="G1800" t="s">
        <v>45</v>
      </c>
      <c r="H1800" t="s">
        <v>45</v>
      </c>
      <c r="I1800" t="str">
        <f>"C"</f>
        <v>C</v>
      </c>
      <c r="J1800">
        <v>111465</v>
      </c>
      <c r="K1800" t="s">
        <v>1349</v>
      </c>
      <c r="L1800" t="s">
        <v>1349</v>
      </c>
      <c r="M1800" t="s">
        <v>28</v>
      </c>
      <c r="N1800" t="s">
        <v>32</v>
      </c>
      <c r="O1800">
        <v>19018</v>
      </c>
      <c r="P1800" s="1">
        <v>43217</v>
      </c>
      <c r="Q1800">
        <f t="shared" si="80"/>
        <v>2018</v>
      </c>
      <c r="R1800" t="s">
        <v>83</v>
      </c>
      <c r="S1800" t="s">
        <v>29</v>
      </c>
      <c r="T1800" t="s">
        <v>30</v>
      </c>
      <c r="U1800" s="1">
        <v>43122</v>
      </c>
      <c r="V1800" s="2">
        <v>27124.51</v>
      </c>
    </row>
    <row r="1801" spans="1:22" x14ac:dyDescent="0.25">
      <c r="A1801" t="s">
        <v>22</v>
      </c>
      <c r="B1801" t="s">
        <v>23</v>
      </c>
      <c r="C1801" t="s">
        <v>24</v>
      </c>
      <c r="D1801" t="s">
        <v>25</v>
      </c>
      <c r="E1801" t="s">
        <v>26</v>
      </c>
      <c r="F1801" t="s">
        <v>27</v>
      </c>
      <c r="G1801" t="s">
        <v>45</v>
      </c>
      <c r="H1801" t="s">
        <v>45</v>
      </c>
      <c r="I1801" t="str">
        <f>"D"</f>
        <v>D</v>
      </c>
      <c r="J1801">
        <v>12915</v>
      </c>
      <c r="K1801" t="s">
        <v>2602</v>
      </c>
      <c r="L1801" t="s">
        <v>2603</v>
      </c>
      <c r="M1801" t="s">
        <v>28</v>
      </c>
      <c r="N1801" t="s">
        <v>32</v>
      </c>
      <c r="O1801">
        <v>19018</v>
      </c>
      <c r="P1801" s="1">
        <v>43217</v>
      </c>
      <c r="Q1801">
        <f t="shared" si="80"/>
        <v>2018</v>
      </c>
      <c r="R1801" t="s">
        <v>83</v>
      </c>
      <c r="S1801" t="s">
        <v>29</v>
      </c>
      <c r="T1801" t="s">
        <v>30</v>
      </c>
      <c r="U1801" s="1">
        <v>43161</v>
      </c>
      <c r="V1801" s="2">
        <v>27124.51</v>
      </c>
    </row>
    <row r="1802" spans="1:22" x14ac:dyDescent="0.25">
      <c r="A1802" t="s">
        <v>22</v>
      </c>
      <c r="B1802" t="s">
        <v>23</v>
      </c>
      <c r="C1802" t="s">
        <v>24</v>
      </c>
      <c r="D1802" t="s">
        <v>25</v>
      </c>
      <c r="E1802" t="s">
        <v>26</v>
      </c>
      <c r="F1802" t="s">
        <v>27</v>
      </c>
      <c r="G1802" t="s">
        <v>45</v>
      </c>
      <c r="H1802" t="s">
        <v>45</v>
      </c>
      <c r="I1802" t="str">
        <f>"D"</f>
        <v>D</v>
      </c>
      <c r="J1802">
        <v>14836</v>
      </c>
      <c r="K1802" t="s">
        <v>2629</v>
      </c>
      <c r="L1802" t="s">
        <v>2630</v>
      </c>
      <c r="M1802" t="s">
        <v>28</v>
      </c>
      <c r="N1802" t="s">
        <v>32</v>
      </c>
      <c r="O1802">
        <v>19018</v>
      </c>
      <c r="P1802" s="1">
        <v>43217</v>
      </c>
      <c r="Q1802">
        <f t="shared" si="80"/>
        <v>2018</v>
      </c>
      <c r="R1802" t="s">
        <v>83</v>
      </c>
      <c r="S1802" t="s">
        <v>29</v>
      </c>
      <c r="T1802" t="s">
        <v>30</v>
      </c>
      <c r="U1802" s="1">
        <v>43102</v>
      </c>
      <c r="V1802" s="2">
        <v>27124.51</v>
      </c>
    </row>
    <row r="1803" spans="1:22" x14ac:dyDescent="0.25">
      <c r="A1803" t="s">
        <v>22</v>
      </c>
      <c r="B1803" t="s">
        <v>23</v>
      </c>
      <c r="C1803" t="s">
        <v>24</v>
      </c>
      <c r="D1803" t="s">
        <v>25</v>
      </c>
      <c r="E1803" t="s">
        <v>26</v>
      </c>
      <c r="F1803" t="s">
        <v>27</v>
      </c>
      <c r="G1803" t="s">
        <v>45</v>
      </c>
      <c r="H1803" t="s">
        <v>45</v>
      </c>
      <c r="I1803" t="str">
        <f>"D"</f>
        <v>D</v>
      </c>
      <c r="J1803">
        <v>127944</v>
      </c>
      <c r="K1803" t="s">
        <v>2638</v>
      </c>
      <c r="L1803" t="s">
        <v>2639</v>
      </c>
      <c r="M1803" t="s">
        <v>28</v>
      </c>
      <c r="N1803" t="s">
        <v>32</v>
      </c>
      <c r="O1803">
        <v>19018</v>
      </c>
      <c r="P1803" s="1">
        <v>43217</v>
      </c>
      <c r="Q1803">
        <f t="shared" si="80"/>
        <v>2018</v>
      </c>
      <c r="R1803" t="s">
        <v>83</v>
      </c>
      <c r="S1803" t="s">
        <v>29</v>
      </c>
      <c r="T1803" t="s">
        <v>30</v>
      </c>
      <c r="U1803" s="1">
        <v>43223</v>
      </c>
      <c r="V1803" s="2">
        <v>27124.51</v>
      </c>
    </row>
    <row r="1804" spans="1:22" x14ac:dyDescent="0.25">
      <c r="A1804" t="s">
        <v>22</v>
      </c>
      <c r="B1804" t="s">
        <v>23</v>
      </c>
      <c r="C1804" t="s">
        <v>24</v>
      </c>
      <c r="D1804" t="s">
        <v>25</v>
      </c>
      <c r="E1804" t="s">
        <v>26</v>
      </c>
      <c r="F1804" t="s">
        <v>27</v>
      </c>
      <c r="G1804" t="s">
        <v>45</v>
      </c>
      <c r="H1804" t="s">
        <v>45</v>
      </c>
      <c r="I1804" t="str">
        <f>"D"</f>
        <v>D</v>
      </c>
      <c r="J1804">
        <v>16839</v>
      </c>
      <c r="K1804" t="s">
        <v>2672</v>
      </c>
      <c r="L1804" t="s">
        <v>2673</v>
      </c>
      <c r="M1804" t="s">
        <v>28</v>
      </c>
      <c r="N1804" t="s">
        <v>32</v>
      </c>
      <c r="O1804">
        <v>19018</v>
      </c>
      <c r="P1804" s="1">
        <v>43217</v>
      </c>
      <c r="Q1804">
        <f t="shared" si="80"/>
        <v>2018</v>
      </c>
      <c r="R1804" t="s">
        <v>83</v>
      </c>
      <c r="S1804" t="s">
        <v>29</v>
      </c>
      <c r="T1804" t="s">
        <v>30</v>
      </c>
      <c r="U1804" s="1">
        <v>43102</v>
      </c>
      <c r="V1804" s="2">
        <v>27124.51</v>
      </c>
    </row>
    <row r="1805" spans="1:22" x14ac:dyDescent="0.25">
      <c r="A1805" t="s">
        <v>22</v>
      </c>
      <c r="B1805" t="s">
        <v>23</v>
      </c>
      <c r="C1805" t="s">
        <v>24</v>
      </c>
      <c r="D1805" t="s">
        <v>25</v>
      </c>
      <c r="E1805" t="s">
        <v>26</v>
      </c>
      <c r="F1805" t="s">
        <v>27</v>
      </c>
      <c r="G1805" t="s">
        <v>45</v>
      </c>
      <c r="H1805" t="s">
        <v>45</v>
      </c>
      <c r="I1805" t="str">
        <f>"D"</f>
        <v>D</v>
      </c>
      <c r="J1805">
        <v>16360</v>
      </c>
      <c r="K1805" t="s">
        <v>2683</v>
      </c>
      <c r="L1805" t="s">
        <v>2684</v>
      </c>
      <c r="M1805" t="s">
        <v>28</v>
      </c>
      <c r="N1805" t="s">
        <v>32</v>
      </c>
      <c r="O1805">
        <v>19018</v>
      </c>
      <c r="P1805" s="1">
        <v>43217</v>
      </c>
      <c r="Q1805">
        <f t="shared" si="80"/>
        <v>2018</v>
      </c>
      <c r="R1805" t="s">
        <v>83</v>
      </c>
      <c r="S1805" t="s">
        <v>29</v>
      </c>
      <c r="T1805" t="s">
        <v>30</v>
      </c>
      <c r="U1805" s="1">
        <v>43168</v>
      </c>
      <c r="V1805" s="2">
        <v>27124.51</v>
      </c>
    </row>
    <row r="1806" spans="1:22" x14ac:dyDescent="0.25">
      <c r="A1806" t="s">
        <v>22</v>
      </c>
      <c r="B1806" t="s">
        <v>23</v>
      </c>
      <c r="C1806" t="s">
        <v>24</v>
      </c>
      <c r="D1806" t="s">
        <v>25</v>
      </c>
      <c r="E1806" t="s">
        <v>26</v>
      </c>
      <c r="F1806" t="s">
        <v>27</v>
      </c>
      <c r="G1806" t="s">
        <v>45</v>
      </c>
      <c r="H1806" t="s">
        <v>45</v>
      </c>
      <c r="I1806" t="str">
        <f>"EVER GREEN"</f>
        <v>EVER GREEN</v>
      </c>
      <c r="J1806">
        <v>65781</v>
      </c>
      <c r="K1806" t="s">
        <v>812</v>
      </c>
      <c r="L1806" t="s">
        <v>3860</v>
      </c>
      <c r="M1806" t="s">
        <v>28</v>
      </c>
      <c r="N1806" t="s">
        <v>32</v>
      </c>
      <c r="O1806">
        <v>19018</v>
      </c>
      <c r="P1806" s="1">
        <v>43217</v>
      </c>
      <c r="Q1806">
        <f t="shared" si="80"/>
        <v>2018</v>
      </c>
      <c r="R1806" t="s">
        <v>83</v>
      </c>
      <c r="S1806" t="s">
        <v>29</v>
      </c>
      <c r="T1806" t="s">
        <v>30</v>
      </c>
      <c r="U1806" s="1">
        <v>43229</v>
      </c>
      <c r="V1806" s="2">
        <v>27124.51</v>
      </c>
    </row>
    <row r="1807" spans="1:22" x14ac:dyDescent="0.25">
      <c r="A1807" t="s">
        <v>22</v>
      </c>
      <c r="B1807" t="s">
        <v>23</v>
      </c>
      <c r="C1807" t="s">
        <v>24</v>
      </c>
      <c r="D1807" t="s">
        <v>25</v>
      </c>
      <c r="E1807" t="s">
        <v>26</v>
      </c>
      <c r="F1807" t="s">
        <v>27</v>
      </c>
      <c r="G1807" t="s">
        <v>45</v>
      </c>
      <c r="H1807" t="s">
        <v>45</v>
      </c>
      <c r="I1807" t="str">
        <f>"C"</f>
        <v>C</v>
      </c>
      <c r="J1807">
        <v>25089</v>
      </c>
      <c r="K1807" t="s">
        <v>960</v>
      </c>
      <c r="L1807" t="s">
        <v>960</v>
      </c>
      <c r="M1807" t="s">
        <v>28</v>
      </c>
      <c r="N1807" t="s">
        <v>32</v>
      </c>
      <c r="O1807">
        <v>18616</v>
      </c>
      <c r="P1807" s="1">
        <v>42576</v>
      </c>
      <c r="Q1807">
        <f t="shared" si="80"/>
        <v>2016</v>
      </c>
      <c r="R1807" t="s">
        <v>83</v>
      </c>
      <c r="S1807" t="s">
        <v>29</v>
      </c>
      <c r="T1807" t="s">
        <v>30</v>
      </c>
      <c r="U1807" s="1">
        <v>42431</v>
      </c>
      <c r="V1807" s="2">
        <v>27132.28</v>
      </c>
    </row>
    <row r="1808" spans="1:22" x14ac:dyDescent="0.25">
      <c r="A1808" t="s">
        <v>22</v>
      </c>
      <c r="B1808" t="s">
        <v>23</v>
      </c>
      <c r="C1808" t="s">
        <v>24</v>
      </c>
      <c r="D1808" t="s">
        <v>25</v>
      </c>
      <c r="E1808" t="s">
        <v>26</v>
      </c>
      <c r="F1808" t="s">
        <v>27</v>
      </c>
      <c r="G1808" t="s">
        <v>45</v>
      </c>
      <c r="H1808" t="s">
        <v>45</v>
      </c>
      <c r="I1808" t="str">
        <f>"C"</f>
        <v>C</v>
      </c>
      <c r="J1808">
        <v>26400</v>
      </c>
      <c r="K1808" t="s">
        <v>976</v>
      </c>
      <c r="L1808" t="s">
        <v>977</v>
      </c>
      <c r="M1808" t="s">
        <v>28</v>
      </c>
      <c r="N1808" t="s">
        <v>32</v>
      </c>
      <c r="O1808">
        <v>18616</v>
      </c>
      <c r="P1808" s="1">
        <v>42576</v>
      </c>
      <c r="Q1808">
        <f t="shared" si="80"/>
        <v>2016</v>
      </c>
      <c r="R1808" t="s">
        <v>83</v>
      </c>
      <c r="S1808" t="s">
        <v>29</v>
      </c>
      <c r="T1808" t="s">
        <v>30</v>
      </c>
      <c r="U1808" s="1">
        <v>42462</v>
      </c>
      <c r="V1808" s="2">
        <v>27132.28</v>
      </c>
    </row>
    <row r="1809" spans="1:22" x14ac:dyDescent="0.25">
      <c r="A1809" t="s">
        <v>22</v>
      </c>
      <c r="B1809" t="s">
        <v>23</v>
      </c>
      <c r="C1809" t="s">
        <v>24</v>
      </c>
      <c r="D1809" t="s">
        <v>25</v>
      </c>
      <c r="E1809" t="s">
        <v>26</v>
      </c>
      <c r="F1809" t="s">
        <v>27</v>
      </c>
      <c r="G1809" t="s">
        <v>45</v>
      </c>
      <c r="H1809" t="s">
        <v>45</v>
      </c>
      <c r="I1809" t="str">
        <f>"C"</f>
        <v>C</v>
      </c>
      <c r="J1809">
        <v>114631</v>
      </c>
      <c r="K1809" t="s">
        <v>1001</v>
      </c>
      <c r="L1809" t="s">
        <v>1001</v>
      </c>
      <c r="M1809" t="s">
        <v>28</v>
      </c>
      <c r="N1809" t="s">
        <v>32</v>
      </c>
      <c r="O1809">
        <v>18616</v>
      </c>
      <c r="P1809" s="1">
        <v>42576</v>
      </c>
      <c r="Q1809">
        <f t="shared" si="80"/>
        <v>2016</v>
      </c>
      <c r="R1809" t="s">
        <v>83</v>
      </c>
      <c r="S1809" t="s">
        <v>29</v>
      </c>
      <c r="T1809" t="s">
        <v>30</v>
      </c>
      <c r="U1809" s="1">
        <v>42448</v>
      </c>
      <c r="V1809" s="2">
        <v>27132.28</v>
      </c>
    </row>
    <row r="1810" spans="1:22" x14ac:dyDescent="0.25">
      <c r="A1810" t="s">
        <v>22</v>
      </c>
      <c r="B1810" t="s">
        <v>23</v>
      </c>
      <c r="C1810" t="s">
        <v>24</v>
      </c>
      <c r="D1810" t="s">
        <v>25</v>
      </c>
      <c r="E1810" t="s">
        <v>26</v>
      </c>
      <c r="F1810" t="s">
        <v>27</v>
      </c>
      <c r="G1810" t="s">
        <v>45</v>
      </c>
      <c r="H1810" t="s">
        <v>45</v>
      </c>
      <c r="I1810" t="str">
        <f>"C"</f>
        <v>C</v>
      </c>
      <c r="J1810">
        <v>112075</v>
      </c>
      <c r="K1810" t="s">
        <v>1010</v>
      </c>
      <c r="L1810" t="s">
        <v>1010</v>
      </c>
      <c r="M1810" t="s">
        <v>28</v>
      </c>
      <c r="N1810" t="s">
        <v>32</v>
      </c>
      <c r="O1810">
        <v>18616</v>
      </c>
      <c r="P1810" s="1">
        <v>42576</v>
      </c>
      <c r="Q1810">
        <f t="shared" si="80"/>
        <v>2016</v>
      </c>
      <c r="R1810" t="s">
        <v>83</v>
      </c>
      <c r="S1810" t="s">
        <v>29</v>
      </c>
      <c r="T1810" t="s">
        <v>30</v>
      </c>
      <c r="U1810" s="1">
        <v>42525</v>
      </c>
      <c r="V1810" s="2">
        <v>27132.28</v>
      </c>
    </row>
    <row r="1811" spans="1:22" x14ac:dyDescent="0.25">
      <c r="A1811" t="s">
        <v>22</v>
      </c>
      <c r="B1811" t="s">
        <v>23</v>
      </c>
      <c r="C1811" t="s">
        <v>24</v>
      </c>
      <c r="D1811" t="s">
        <v>25</v>
      </c>
      <c r="E1811" t="s">
        <v>26</v>
      </c>
      <c r="F1811" t="s">
        <v>27</v>
      </c>
      <c r="G1811" t="s">
        <v>45</v>
      </c>
      <c r="H1811" t="s">
        <v>45</v>
      </c>
      <c r="I1811" t="str">
        <f>"D"</f>
        <v>D</v>
      </c>
      <c r="J1811">
        <v>106778</v>
      </c>
      <c r="K1811" t="s">
        <v>1775</v>
      </c>
      <c r="L1811" t="s">
        <v>1775</v>
      </c>
      <c r="M1811" t="s">
        <v>28</v>
      </c>
      <c r="N1811" t="s">
        <v>32</v>
      </c>
      <c r="O1811">
        <v>18616</v>
      </c>
      <c r="P1811" s="1">
        <v>42576</v>
      </c>
      <c r="Q1811">
        <f t="shared" si="80"/>
        <v>2016</v>
      </c>
      <c r="R1811" t="s">
        <v>83</v>
      </c>
      <c r="S1811" t="s">
        <v>29</v>
      </c>
      <c r="T1811" t="s">
        <v>30</v>
      </c>
      <c r="U1811" s="1">
        <v>42490</v>
      </c>
      <c r="V1811" s="2">
        <v>27132.28</v>
      </c>
    </row>
    <row r="1812" spans="1:22" x14ac:dyDescent="0.25">
      <c r="A1812" t="s">
        <v>22</v>
      </c>
      <c r="B1812" t="s">
        <v>23</v>
      </c>
      <c r="C1812" t="s">
        <v>24</v>
      </c>
      <c r="D1812" t="s">
        <v>25</v>
      </c>
      <c r="E1812" t="s">
        <v>26</v>
      </c>
      <c r="F1812" t="s">
        <v>27</v>
      </c>
      <c r="G1812" t="s">
        <v>45</v>
      </c>
      <c r="H1812" t="s">
        <v>45</v>
      </c>
      <c r="I1812" t="str">
        <f>"D"</f>
        <v>D</v>
      </c>
      <c r="J1812">
        <v>81560</v>
      </c>
      <c r="K1812" t="s">
        <v>1951</v>
      </c>
      <c r="L1812" t="s">
        <v>1952</v>
      </c>
      <c r="M1812" t="s">
        <v>28</v>
      </c>
      <c r="N1812" t="s">
        <v>32</v>
      </c>
      <c r="O1812">
        <v>18616</v>
      </c>
      <c r="P1812" s="1">
        <v>42576</v>
      </c>
      <c r="Q1812">
        <f t="shared" si="80"/>
        <v>2016</v>
      </c>
      <c r="R1812" t="s">
        <v>83</v>
      </c>
      <c r="S1812" t="s">
        <v>29</v>
      </c>
      <c r="T1812" t="s">
        <v>30</v>
      </c>
      <c r="U1812" s="1">
        <v>42431</v>
      </c>
      <c r="V1812" s="2">
        <v>27132.28</v>
      </c>
    </row>
    <row r="1813" spans="1:22" x14ac:dyDescent="0.25">
      <c r="A1813" t="s">
        <v>22</v>
      </c>
      <c r="B1813" t="s">
        <v>23</v>
      </c>
      <c r="C1813" t="s">
        <v>24</v>
      </c>
      <c r="D1813" t="s">
        <v>25</v>
      </c>
      <c r="E1813" t="s">
        <v>26</v>
      </c>
      <c r="F1813" t="s">
        <v>27</v>
      </c>
      <c r="G1813" t="s">
        <v>45</v>
      </c>
      <c r="H1813" t="s">
        <v>45</v>
      </c>
      <c r="I1813" t="str">
        <f>"D"</f>
        <v>D</v>
      </c>
      <c r="J1813">
        <v>110242</v>
      </c>
      <c r="K1813" t="s">
        <v>1892</v>
      </c>
      <c r="L1813" t="s">
        <v>1892</v>
      </c>
      <c r="M1813" t="s">
        <v>28</v>
      </c>
      <c r="N1813" t="s">
        <v>32</v>
      </c>
      <c r="O1813">
        <v>18616</v>
      </c>
      <c r="P1813" s="1">
        <v>42576</v>
      </c>
      <c r="Q1813">
        <f t="shared" si="80"/>
        <v>2016</v>
      </c>
      <c r="R1813" t="s">
        <v>83</v>
      </c>
      <c r="S1813" t="s">
        <v>29</v>
      </c>
      <c r="T1813" t="s">
        <v>30</v>
      </c>
      <c r="U1813" s="1">
        <v>42507</v>
      </c>
      <c r="V1813" s="2">
        <v>27132.29</v>
      </c>
    </row>
    <row r="1814" spans="1:22" x14ac:dyDescent="0.25">
      <c r="A1814" t="s">
        <v>22</v>
      </c>
      <c r="B1814" t="s">
        <v>23</v>
      </c>
      <c r="C1814" t="s">
        <v>24</v>
      </c>
      <c r="D1814" t="s">
        <v>25</v>
      </c>
      <c r="E1814" t="s">
        <v>26</v>
      </c>
      <c r="F1814" t="s">
        <v>27</v>
      </c>
      <c r="G1814" t="s">
        <v>45</v>
      </c>
      <c r="H1814" t="s">
        <v>45</v>
      </c>
      <c r="I1814" t="str">
        <f>"EVER GREEN"</f>
        <v>EVER GREEN</v>
      </c>
      <c r="J1814">
        <v>32963</v>
      </c>
      <c r="K1814" t="s">
        <v>3775</v>
      </c>
      <c r="L1814" t="s">
        <v>3776</v>
      </c>
      <c r="M1814" t="s">
        <v>28</v>
      </c>
      <c r="N1814" t="s">
        <v>32</v>
      </c>
      <c r="O1814">
        <v>18616</v>
      </c>
      <c r="P1814" s="1">
        <v>42576</v>
      </c>
      <c r="Q1814">
        <f t="shared" si="80"/>
        <v>2016</v>
      </c>
      <c r="R1814" t="s">
        <v>83</v>
      </c>
      <c r="S1814" t="s">
        <v>29</v>
      </c>
      <c r="T1814" t="s">
        <v>30</v>
      </c>
      <c r="U1814" s="1">
        <v>42592</v>
      </c>
      <c r="V1814" s="2">
        <v>27132.29</v>
      </c>
    </row>
    <row r="1815" spans="1:22" x14ac:dyDescent="0.25">
      <c r="A1815" t="s">
        <v>22</v>
      </c>
      <c r="B1815" t="s">
        <v>23</v>
      </c>
      <c r="C1815" t="s">
        <v>24</v>
      </c>
      <c r="D1815" t="s">
        <v>25</v>
      </c>
      <c r="E1815" t="s">
        <v>26</v>
      </c>
      <c r="F1815" t="s">
        <v>27</v>
      </c>
      <c r="G1815" t="s">
        <v>45</v>
      </c>
      <c r="H1815" t="s">
        <v>45</v>
      </c>
      <c r="I1815" t="str">
        <f>"C"</f>
        <v>C</v>
      </c>
      <c r="J1815">
        <v>3059738</v>
      </c>
      <c r="K1815" t="s">
        <v>825</v>
      </c>
      <c r="L1815" t="s">
        <v>826</v>
      </c>
      <c r="M1815" t="s">
        <v>28</v>
      </c>
      <c r="N1815" t="s">
        <v>32</v>
      </c>
      <c r="O1815">
        <v>17876</v>
      </c>
      <c r="P1815" s="1">
        <v>41815</v>
      </c>
      <c r="Q1815">
        <f t="shared" si="80"/>
        <v>2014</v>
      </c>
      <c r="R1815" t="s">
        <v>65</v>
      </c>
      <c r="S1815" t="s">
        <v>29</v>
      </c>
      <c r="T1815" t="s">
        <v>30</v>
      </c>
      <c r="U1815" s="1">
        <v>41859</v>
      </c>
      <c r="V1815" s="2">
        <v>27256.87</v>
      </c>
    </row>
    <row r="1816" spans="1:22" x14ac:dyDescent="0.25">
      <c r="A1816" t="s">
        <v>22</v>
      </c>
      <c r="B1816" t="s">
        <v>23</v>
      </c>
      <c r="C1816" t="s">
        <v>24</v>
      </c>
      <c r="D1816" t="s">
        <v>25</v>
      </c>
      <c r="E1816" t="s">
        <v>26</v>
      </c>
      <c r="F1816" t="s">
        <v>27</v>
      </c>
      <c r="G1816" t="s">
        <v>45</v>
      </c>
      <c r="H1816" t="s">
        <v>45</v>
      </c>
      <c r="I1816" t="str">
        <f>"C"</f>
        <v>C</v>
      </c>
      <c r="J1816">
        <v>3052271</v>
      </c>
      <c r="K1816">
        <v>42</v>
      </c>
      <c r="L1816">
        <v>42</v>
      </c>
      <c r="M1816" t="s">
        <v>28</v>
      </c>
      <c r="N1816" t="s">
        <v>32</v>
      </c>
      <c r="O1816">
        <v>17876</v>
      </c>
      <c r="P1816" s="1">
        <v>41815</v>
      </c>
      <c r="Q1816">
        <f t="shared" si="80"/>
        <v>2014</v>
      </c>
      <c r="R1816" t="s">
        <v>65</v>
      </c>
      <c r="S1816" t="s">
        <v>29</v>
      </c>
      <c r="T1816" t="s">
        <v>30</v>
      </c>
      <c r="U1816" s="1">
        <v>41909</v>
      </c>
      <c r="V1816" s="2">
        <v>27256.87</v>
      </c>
    </row>
    <row r="1817" spans="1:22" x14ac:dyDescent="0.25">
      <c r="A1817" t="s">
        <v>22</v>
      </c>
      <c r="B1817" t="s">
        <v>23</v>
      </c>
      <c r="C1817" t="s">
        <v>24</v>
      </c>
      <c r="D1817" t="s">
        <v>25</v>
      </c>
      <c r="E1817" t="s">
        <v>26</v>
      </c>
      <c r="F1817" t="s">
        <v>27</v>
      </c>
      <c r="G1817" t="s">
        <v>45</v>
      </c>
      <c r="H1817" t="s">
        <v>45</v>
      </c>
      <c r="I1817" t="str">
        <f>"D"</f>
        <v>D</v>
      </c>
      <c r="J1817">
        <v>116863</v>
      </c>
      <c r="K1817" t="s">
        <v>2144</v>
      </c>
      <c r="L1817" t="s">
        <v>2145</v>
      </c>
      <c r="M1817" t="s">
        <v>28</v>
      </c>
      <c r="N1817" t="s">
        <v>32</v>
      </c>
      <c r="O1817">
        <v>18841</v>
      </c>
      <c r="P1817" s="1">
        <v>42926</v>
      </c>
      <c r="Q1817">
        <f t="shared" si="80"/>
        <v>2017</v>
      </c>
      <c r="R1817" t="s">
        <v>34</v>
      </c>
      <c r="S1817" t="s">
        <v>29</v>
      </c>
      <c r="T1817" t="s">
        <v>30</v>
      </c>
      <c r="U1817" s="1">
        <v>42736</v>
      </c>
      <c r="V1817" s="2">
        <v>27286.89</v>
      </c>
    </row>
    <row r="1818" spans="1:22" x14ac:dyDescent="0.25">
      <c r="A1818" t="s">
        <v>22</v>
      </c>
      <c r="B1818" t="s">
        <v>23</v>
      </c>
      <c r="C1818" t="s">
        <v>24</v>
      </c>
      <c r="D1818" t="s">
        <v>25</v>
      </c>
      <c r="E1818" t="s">
        <v>26</v>
      </c>
      <c r="F1818" t="s">
        <v>27</v>
      </c>
      <c r="G1818" t="s">
        <v>45</v>
      </c>
      <c r="H1818" t="s">
        <v>45</v>
      </c>
      <c r="I1818" t="str">
        <f>"C"</f>
        <v>C</v>
      </c>
      <c r="J1818">
        <v>123498</v>
      </c>
      <c r="K1818" t="s">
        <v>1025</v>
      </c>
      <c r="L1818" t="s">
        <v>1026</v>
      </c>
      <c r="M1818" t="s">
        <v>28</v>
      </c>
      <c r="N1818" t="s">
        <v>32</v>
      </c>
      <c r="O1818">
        <v>18616</v>
      </c>
      <c r="P1818" s="1">
        <v>42576</v>
      </c>
      <c r="Q1818">
        <f t="shared" si="80"/>
        <v>2016</v>
      </c>
      <c r="R1818" t="s">
        <v>83</v>
      </c>
      <c r="S1818" t="s">
        <v>29</v>
      </c>
      <c r="T1818" t="s">
        <v>30</v>
      </c>
      <c r="U1818" s="1">
        <v>42507</v>
      </c>
      <c r="V1818" s="2">
        <v>27350.720000000001</v>
      </c>
    </row>
    <row r="1819" spans="1:22" x14ac:dyDescent="0.25">
      <c r="A1819" t="s">
        <v>22</v>
      </c>
      <c r="B1819" t="s">
        <v>23</v>
      </c>
      <c r="C1819" t="s">
        <v>24</v>
      </c>
      <c r="D1819" t="s">
        <v>25</v>
      </c>
      <c r="E1819" t="s">
        <v>26</v>
      </c>
      <c r="F1819" t="s">
        <v>27</v>
      </c>
      <c r="G1819" t="s">
        <v>45</v>
      </c>
      <c r="H1819" t="s">
        <v>45</v>
      </c>
      <c r="I1819" t="str">
        <f>"C"</f>
        <v>C</v>
      </c>
      <c r="J1819">
        <v>11380</v>
      </c>
      <c r="K1819" t="s">
        <v>1136</v>
      </c>
      <c r="L1819" t="s">
        <v>1136</v>
      </c>
      <c r="M1819" t="s">
        <v>28</v>
      </c>
      <c r="N1819" t="s">
        <v>32</v>
      </c>
      <c r="O1819">
        <v>18810</v>
      </c>
      <c r="P1819" s="1">
        <v>42877</v>
      </c>
      <c r="Q1819">
        <f t="shared" si="80"/>
        <v>2017</v>
      </c>
      <c r="R1819" t="s">
        <v>83</v>
      </c>
      <c r="S1819" t="s">
        <v>29</v>
      </c>
      <c r="T1819" t="s">
        <v>30</v>
      </c>
      <c r="U1819" s="1">
        <v>42979</v>
      </c>
      <c r="V1819" s="2">
        <v>27353.33</v>
      </c>
    </row>
    <row r="1820" spans="1:22" x14ac:dyDescent="0.25">
      <c r="A1820" t="s">
        <v>22</v>
      </c>
      <c r="B1820" t="s">
        <v>23</v>
      </c>
      <c r="C1820" t="s">
        <v>24</v>
      </c>
      <c r="D1820" t="s">
        <v>25</v>
      </c>
      <c r="E1820" t="s">
        <v>26</v>
      </c>
      <c r="F1820" t="s">
        <v>27</v>
      </c>
      <c r="G1820" t="s">
        <v>45</v>
      </c>
      <c r="H1820" t="s">
        <v>45</v>
      </c>
      <c r="I1820" t="str">
        <f>"B"</f>
        <v>B</v>
      </c>
      <c r="J1820">
        <v>104392</v>
      </c>
      <c r="K1820" t="s">
        <v>639</v>
      </c>
      <c r="L1820" t="s">
        <v>639</v>
      </c>
      <c r="M1820" t="s">
        <v>28</v>
      </c>
      <c r="N1820" t="s">
        <v>32</v>
      </c>
      <c r="O1820">
        <v>19166</v>
      </c>
      <c r="P1820" s="1">
        <v>43293</v>
      </c>
      <c r="Q1820">
        <f t="shared" si="80"/>
        <v>2018</v>
      </c>
      <c r="R1820" t="s">
        <v>248</v>
      </c>
      <c r="S1820" t="s">
        <v>29</v>
      </c>
      <c r="T1820" t="s">
        <v>30</v>
      </c>
      <c r="U1820" s="1">
        <v>43497</v>
      </c>
      <c r="V1820" s="2">
        <v>27500</v>
      </c>
    </row>
    <row r="1821" spans="1:22" x14ac:dyDescent="0.25">
      <c r="A1821" t="s">
        <v>22</v>
      </c>
      <c r="B1821" t="s">
        <v>23</v>
      </c>
      <c r="C1821" t="s">
        <v>24</v>
      </c>
      <c r="D1821" t="s">
        <v>25</v>
      </c>
      <c r="E1821" t="s">
        <v>26</v>
      </c>
      <c r="F1821" t="s">
        <v>27</v>
      </c>
      <c r="G1821" t="s">
        <v>45</v>
      </c>
      <c r="H1821" t="s">
        <v>45</v>
      </c>
      <c r="I1821" t="str">
        <f>"B"</f>
        <v>B</v>
      </c>
      <c r="J1821">
        <v>3057411</v>
      </c>
      <c r="K1821" t="s">
        <v>618</v>
      </c>
      <c r="L1821" t="s">
        <v>619</v>
      </c>
      <c r="M1821" t="s">
        <v>28</v>
      </c>
      <c r="N1821" t="s">
        <v>32</v>
      </c>
      <c r="O1821">
        <v>18740</v>
      </c>
      <c r="P1821" s="1">
        <v>42802</v>
      </c>
      <c r="Q1821">
        <f t="shared" si="80"/>
        <v>2017</v>
      </c>
      <c r="R1821" t="s">
        <v>122</v>
      </c>
      <c r="S1821" t="s">
        <v>29</v>
      </c>
      <c r="T1821" t="s">
        <v>30</v>
      </c>
      <c r="U1821" s="1">
        <v>42809</v>
      </c>
      <c r="V1821" s="2">
        <v>27540.98</v>
      </c>
    </row>
    <row r="1822" spans="1:22" x14ac:dyDescent="0.25">
      <c r="A1822" t="s">
        <v>22</v>
      </c>
      <c r="B1822" t="s">
        <v>23</v>
      </c>
      <c r="C1822" t="s">
        <v>24</v>
      </c>
      <c r="D1822" t="s">
        <v>25</v>
      </c>
      <c r="E1822" t="s">
        <v>26</v>
      </c>
      <c r="F1822" t="s">
        <v>27</v>
      </c>
      <c r="G1822" t="s">
        <v>45</v>
      </c>
      <c r="H1822" t="s">
        <v>45</v>
      </c>
      <c r="I1822" t="str">
        <f>"C"</f>
        <v>C</v>
      </c>
      <c r="J1822">
        <v>67139</v>
      </c>
      <c r="K1822" t="s">
        <v>1350</v>
      </c>
      <c r="L1822" t="s">
        <v>1350</v>
      </c>
      <c r="M1822" t="s">
        <v>28</v>
      </c>
      <c r="N1822" t="s">
        <v>32</v>
      </c>
      <c r="O1822">
        <v>19018</v>
      </c>
      <c r="P1822" s="1">
        <v>43217</v>
      </c>
      <c r="Q1822">
        <f t="shared" si="80"/>
        <v>2018</v>
      </c>
      <c r="R1822" t="s">
        <v>83</v>
      </c>
      <c r="S1822" t="s">
        <v>29</v>
      </c>
      <c r="T1822" t="s">
        <v>30</v>
      </c>
      <c r="U1822" s="1">
        <v>43101</v>
      </c>
      <c r="V1822" s="2">
        <v>27576.59</v>
      </c>
    </row>
    <row r="1823" spans="1:22" x14ac:dyDescent="0.25">
      <c r="A1823" t="s">
        <v>22</v>
      </c>
      <c r="B1823" t="s">
        <v>23</v>
      </c>
      <c r="C1823" t="s">
        <v>24</v>
      </c>
      <c r="D1823" t="s">
        <v>25</v>
      </c>
      <c r="E1823" t="s">
        <v>26</v>
      </c>
      <c r="F1823" t="s">
        <v>27</v>
      </c>
      <c r="G1823" t="s">
        <v>45</v>
      </c>
      <c r="H1823" t="s">
        <v>45</v>
      </c>
      <c r="I1823" t="str">
        <f>"C"</f>
        <v>C</v>
      </c>
      <c r="J1823">
        <v>108429</v>
      </c>
      <c r="K1823" t="s">
        <v>998</v>
      </c>
      <c r="L1823" t="s">
        <v>999</v>
      </c>
      <c r="M1823" t="s">
        <v>28</v>
      </c>
      <c r="N1823" t="s">
        <v>32</v>
      </c>
      <c r="O1823">
        <v>18616</v>
      </c>
      <c r="P1823" s="1">
        <v>42576</v>
      </c>
      <c r="Q1823">
        <f t="shared" si="80"/>
        <v>2016</v>
      </c>
      <c r="R1823" t="s">
        <v>83</v>
      </c>
      <c r="S1823" t="s">
        <v>29</v>
      </c>
      <c r="T1823" t="s">
        <v>30</v>
      </c>
      <c r="U1823" s="1">
        <v>42430</v>
      </c>
      <c r="V1823" s="2">
        <v>27584.49</v>
      </c>
    </row>
    <row r="1824" spans="1:22" x14ac:dyDescent="0.25">
      <c r="A1824" t="s">
        <v>22</v>
      </c>
      <c r="B1824" t="s">
        <v>23</v>
      </c>
      <c r="C1824" t="s">
        <v>24</v>
      </c>
      <c r="D1824" t="s">
        <v>25</v>
      </c>
      <c r="E1824" t="s">
        <v>26</v>
      </c>
      <c r="F1824" t="s">
        <v>27</v>
      </c>
      <c r="G1824" t="s">
        <v>45</v>
      </c>
      <c r="H1824" t="s">
        <v>45</v>
      </c>
      <c r="I1824" t="str">
        <f>"D"</f>
        <v>D</v>
      </c>
      <c r="J1824">
        <v>114634</v>
      </c>
      <c r="K1824" t="s">
        <v>1809</v>
      </c>
      <c r="L1824" t="s">
        <v>1810</v>
      </c>
      <c r="M1824" t="s">
        <v>28</v>
      </c>
      <c r="N1824" t="s">
        <v>32</v>
      </c>
      <c r="O1824">
        <v>18616</v>
      </c>
      <c r="P1824" s="1">
        <v>42576</v>
      </c>
      <c r="Q1824">
        <f t="shared" si="80"/>
        <v>2016</v>
      </c>
      <c r="R1824" t="s">
        <v>83</v>
      </c>
      <c r="S1824" t="s">
        <v>29</v>
      </c>
      <c r="T1824" t="s">
        <v>30</v>
      </c>
      <c r="U1824" s="1">
        <v>42401</v>
      </c>
      <c r="V1824" s="2">
        <v>27584.49</v>
      </c>
    </row>
    <row r="1825" spans="1:22" x14ac:dyDescent="0.25">
      <c r="A1825" t="s">
        <v>22</v>
      </c>
      <c r="B1825" t="s">
        <v>23</v>
      </c>
      <c r="C1825" t="s">
        <v>24</v>
      </c>
      <c r="D1825" t="s">
        <v>25</v>
      </c>
      <c r="E1825" t="s">
        <v>26</v>
      </c>
      <c r="F1825" t="s">
        <v>27</v>
      </c>
      <c r="G1825" t="s">
        <v>45</v>
      </c>
      <c r="H1825" t="s">
        <v>45</v>
      </c>
      <c r="I1825" t="str">
        <f>"D"</f>
        <v>D</v>
      </c>
      <c r="J1825">
        <v>23022</v>
      </c>
      <c r="K1825" t="s">
        <v>1888</v>
      </c>
      <c r="L1825" t="s">
        <v>1889</v>
      </c>
      <c r="M1825" t="s">
        <v>28</v>
      </c>
      <c r="N1825" t="s">
        <v>32</v>
      </c>
      <c r="O1825">
        <v>18616</v>
      </c>
      <c r="P1825" s="1">
        <v>42576</v>
      </c>
      <c r="Q1825">
        <f t="shared" si="80"/>
        <v>2016</v>
      </c>
      <c r="R1825" t="s">
        <v>83</v>
      </c>
      <c r="S1825" t="s">
        <v>29</v>
      </c>
      <c r="T1825" t="s">
        <v>30</v>
      </c>
      <c r="U1825" s="1">
        <v>42370</v>
      </c>
      <c r="V1825" s="2">
        <v>27584.49</v>
      </c>
    </row>
    <row r="1826" spans="1:22" x14ac:dyDescent="0.25">
      <c r="A1826" t="s">
        <v>22</v>
      </c>
      <c r="B1826" t="s">
        <v>23</v>
      </c>
      <c r="C1826" t="s">
        <v>24</v>
      </c>
      <c r="D1826" t="s">
        <v>25</v>
      </c>
      <c r="E1826" t="s">
        <v>26</v>
      </c>
      <c r="F1826" t="s">
        <v>27</v>
      </c>
      <c r="G1826" t="s">
        <v>45</v>
      </c>
      <c r="H1826" t="s">
        <v>45</v>
      </c>
      <c r="I1826" t="str">
        <f>"D"</f>
        <v>D</v>
      </c>
      <c r="J1826">
        <v>78705</v>
      </c>
      <c r="K1826" t="s">
        <v>1890</v>
      </c>
      <c r="L1826" t="s">
        <v>1891</v>
      </c>
      <c r="M1826" t="s">
        <v>28</v>
      </c>
      <c r="N1826" t="s">
        <v>32</v>
      </c>
      <c r="O1826">
        <v>18616</v>
      </c>
      <c r="P1826" s="1">
        <v>42576</v>
      </c>
      <c r="Q1826">
        <f t="shared" si="80"/>
        <v>2016</v>
      </c>
      <c r="R1826" t="s">
        <v>83</v>
      </c>
      <c r="S1826" t="s">
        <v>29</v>
      </c>
      <c r="T1826" t="s">
        <v>30</v>
      </c>
      <c r="U1826" s="1">
        <v>42370</v>
      </c>
      <c r="V1826" s="2">
        <v>27584.49</v>
      </c>
    </row>
    <row r="1827" spans="1:22" x14ac:dyDescent="0.25">
      <c r="A1827" t="s">
        <v>22</v>
      </c>
      <c r="B1827" t="s">
        <v>23</v>
      </c>
      <c r="C1827" t="s">
        <v>24</v>
      </c>
      <c r="D1827" t="s">
        <v>25</v>
      </c>
      <c r="E1827" t="s">
        <v>26</v>
      </c>
      <c r="F1827" t="s">
        <v>27</v>
      </c>
      <c r="G1827" t="s">
        <v>45</v>
      </c>
      <c r="H1827" t="s">
        <v>45</v>
      </c>
      <c r="I1827" t="str">
        <f>"D"</f>
        <v>D</v>
      </c>
      <c r="J1827">
        <v>70440</v>
      </c>
      <c r="K1827" t="s">
        <v>1995</v>
      </c>
      <c r="L1827" t="s">
        <v>1996</v>
      </c>
      <c r="M1827" t="s">
        <v>28</v>
      </c>
      <c r="N1827" t="s">
        <v>32</v>
      </c>
      <c r="O1827">
        <v>18841</v>
      </c>
      <c r="P1827" s="1">
        <v>42926</v>
      </c>
      <c r="Q1827">
        <f t="shared" si="80"/>
        <v>2017</v>
      </c>
      <c r="R1827" t="s">
        <v>34</v>
      </c>
      <c r="S1827" t="s">
        <v>29</v>
      </c>
      <c r="T1827" t="s">
        <v>30</v>
      </c>
      <c r="U1827" s="1">
        <v>42736</v>
      </c>
      <c r="V1827" s="2">
        <v>27605.53</v>
      </c>
    </row>
    <row r="1828" spans="1:22" x14ac:dyDescent="0.25">
      <c r="A1828" t="s">
        <v>22</v>
      </c>
      <c r="B1828" t="s">
        <v>23</v>
      </c>
      <c r="C1828" t="s">
        <v>24</v>
      </c>
      <c r="D1828" t="s">
        <v>25</v>
      </c>
      <c r="E1828" t="s">
        <v>26</v>
      </c>
      <c r="F1828" t="s">
        <v>27</v>
      </c>
      <c r="G1828" t="s">
        <v>45</v>
      </c>
      <c r="H1828" t="s">
        <v>45</v>
      </c>
      <c r="I1828" t="str">
        <f>"C"</f>
        <v>C</v>
      </c>
      <c r="J1828">
        <v>121690</v>
      </c>
      <c r="K1828" t="s">
        <v>1060</v>
      </c>
      <c r="L1828" t="s">
        <v>1061</v>
      </c>
      <c r="M1828" t="s">
        <v>28</v>
      </c>
      <c r="N1828" t="s">
        <v>32</v>
      </c>
      <c r="O1828">
        <v>18810</v>
      </c>
      <c r="P1828" s="1">
        <v>42877</v>
      </c>
      <c r="Q1828">
        <f t="shared" si="80"/>
        <v>2017</v>
      </c>
      <c r="R1828" t="s">
        <v>83</v>
      </c>
      <c r="S1828" t="s">
        <v>29</v>
      </c>
      <c r="T1828" t="s">
        <v>30</v>
      </c>
      <c r="U1828" s="1">
        <v>42736</v>
      </c>
      <c r="V1828" s="2">
        <v>27658.5</v>
      </c>
    </row>
    <row r="1829" spans="1:22" x14ac:dyDescent="0.25">
      <c r="A1829" t="s">
        <v>22</v>
      </c>
      <c r="B1829" t="s">
        <v>23</v>
      </c>
      <c r="C1829" t="s">
        <v>24</v>
      </c>
      <c r="D1829" t="s">
        <v>25</v>
      </c>
      <c r="E1829" t="s">
        <v>26</v>
      </c>
      <c r="F1829" t="s">
        <v>27</v>
      </c>
      <c r="G1829" t="s">
        <v>45</v>
      </c>
      <c r="H1829" t="s">
        <v>45</v>
      </c>
      <c r="I1829" t="str">
        <f t="shared" ref="I1829:I1836" si="81">"D"</f>
        <v>D</v>
      </c>
      <c r="J1829">
        <v>108369</v>
      </c>
      <c r="K1829" t="s">
        <v>1965</v>
      </c>
      <c r="L1829" t="s">
        <v>1966</v>
      </c>
      <c r="M1829" t="s">
        <v>28</v>
      </c>
      <c r="N1829" t="s">
        <v>32</v>
      </c>
      <c r="O1829">
        <v>18810</v>
      </c>
      <c r="P1829" s="1">
        <v>42877</v>
      </c>
      <c r="Q1829">
        <f t="shared" si="80"/>
        <v>2017</v>
      </c>
      <c r="R1829" t="s">
        <v>83</v>
      </c>
      <c r="S1829" t="s">
        <v>29</v>
      </c>
      <c r="T1829" t="s">
        <v>30</v>
      </c>
      <c r="U1829" s="1">
        <v>42736</v>
      </c>
      <c r="V1829" s="2">
        <v>27658.5</v>
      </c>
    </row>
    <row r="1830" spans="1:22" x14ac:dyDescent="0.25">
      <c r="A1830" t="s">
        <v>22</v>
      </c>
      <c r="B1830" t="s">
        <v>23</v>
      </c>
      <c r="C1830" t="s">
        <v>24</v>
      </c>
      <c r="D1830" t="s">
        <v>25</v>
      </c>
      <c r="E1830" t="s">
        <v>26</v>
      </c>
      <c r="F1830" t="s">
        <v>27</v>
      </c>
      <c r="G1830" t="s">
        <v>45</v>
      </c>
      <c r="H1830" t="s">
        <v>45</v>
      </c>
      <c r="I1830" t="str">
        <f t="shared" si="81"/>
        <v>D</v>
      </c>
      <c r="J1830">
        <v>62235</v>
      </c>
      <c r="K1830" t="s">
        <v>2023</v>
      </c>
      <c r="L1830" t="s">
        <v>2023</v>
      </c>
      <c r="M1830" t="s">
        <v>28</v>
      </c>
      <c r="N1830" t="s">
        <v>32</v>
      </c>
      <c r="O1830">
        <v>18810</v>
      </c>
      <c r="P1830" s="1">
        <v>42877</v>
      </c>
      <c r="Q1830">
        <f t="shared" si="80"/>
        <v>2017</v>
      </c>
      <c r="R1830" t="s">
        <v>83</v>
      </c>
      <c r="S1830" t="s">
        <v>29</v>
      </c>
      <c r="T1830" t="s">
        <v>30</v>
      </c>
      <c r="U1830" s="1">
        <v>42767</v>
      </c>
      <c r="V1830" s="2">
        <v>27658.5</v>
      </c>
    </row>
    <row r="1831" spans="1:22" x14ac:dyDescent="0.25">
      <c r="A1831" t="s">
        <v>22</v>
      </c>
      <c r="B1831" t="s">
        <v>23</v>
      </c>
      <c r="C1831" t="s">
        <v>24</v>
      </c>
      <c r="D1831" t="s">
        <v>25</v>
      </c>
      <c r="E1831" t="s">
        <v>26</v>
      </c>
      <c r="F1831" t="s">
        <v>27</v>
      </c>
      <c r="G1831" t="s">
        <v>45</v>
      </c>
      <c r="H1831" t="s">
        <v>45</v>
      </c>
      <c r="I1831" t="str">
        <f t="shared" si="81"/>
        <v>D</v>
      </c>
      <c r="J1831">
        <v>33212</v>
      </c>
      <c r="K1831" t="s">
        <v>2024</v>
      </c>
      <c r="L1831" t="s">
        <v>2024</v>
      </c>
      <c r="M1831" t="s">
        <v>28</v>
      </c>
      <c r="N1831" t="s">
        <v>32</v>
      </c>
      <c r="O1831">
        <v>18810</v>
      </c>
      <c r="P1831" s="1">
        <v>42877</v>
      </c>
      <c r="Q1831">
        <f t="shared" si="80"/>
        <v>2017</v>
      </c>
      <c r="R1831" t="s">
        <v>83</v>
      </c>
      <c r="S1831" t="s">
        <v>29</v>
      </c>
      <c r="T1831" t="s">
        <v>30</v>
      </c>
      <c r="U1831" s="1">
        <v>42736</v>
      </c>
      <c r="V1831" s="2">
        <v>27658.5</v>
      </c>
    </row>
    <row r="1832" spans="1:22" x14ac:dyDescent="0.25">
      <c r="A1832" t="s">
        <v>22</v>
      </c>
      <c r="B1832" t="s">
        <v>23</v>
      </c>
      <c r="C1832" t="s">
        <v>24</v>
      </c>
      <c r="D1832" t="s">
        <v>25</v>
      </c>
      <c r="E1832" t="s">
        <v>26</v>
      </c>
      <c r="F1832" t="s">
        <v>27</v>
      </c>
      <c r="G1832" t="s">
        <v>45</v>
      </c>
      <c r="H1832" t="s">
        <v>45</v>
      </c>
      <c r="I1832" t="str">
        <f t="shared" si="81"/>
        <v>D</v>
      </c>
      <c r="J1832">
        <v>14829</v>
      </c>
      <c r="K1832" t="s">
        <v>2063</v>
      </c>
      <c r="L1832" t="s">
        <v>2064</v>
      </c>
      <c r="M1832" t="s">
        <v>28</v>
      </c>
      <c r="N1832" t="s">
        <v>32</v>
      </c>
      <c r="O1832">
        <v>18810</v>
      </c>
      <c r="P1832" s="1">
        <v>42877</v>
      </c>
      <c r="Q1832">
        <f t="shared" si="80"/>
        <v>2017</v>
      </c>
      <c r="R1832" t="s">
        <v>83</v>
      </c>
      <c r="S1832" t="s">
        <v>29</v>
      </c>
      <c r="T1832" t="s">
        <v>30</v>
      </c>
      <c r="U1832" s="1">
        <v>42736</v>
      </c>
      <c r="V1832" s="2">
        <v>27658.5</v>
      </c>
    </row>
    <row r="1833" spans="1:22" x14ac:dyDescent="0.25">
      <c r="A1833" t="s">
        <v>22</v>
      </c>
      <c r="B1833" t="s">
        <v>23</v>
      </c>
      <c r="C1833" t="s">
        <v>24</v>
      </c>
      <c r="D1833" t="s">
        <v>25</v>
      </c>
      <c r="E1833" t="s">
        <v>26</v>
      </c>
      <c r="F1833" t="s">
        <v>27</v>
      </c>
      <c r="G1833" t="s">
        <v>45</v>
      </c>
      <c r="H1833" t="s">
        <v>45</v>
      </c>
      <c r="I1833" t="str">
        <f t="shared" si="81"/>
        <v>D</v>
      </c>
      <c r="J1833">
        <v>12930</v>
      </c>
      <c r="K1833" t="s">
        <v>2104</v>
      </c>
      <c r="L1833" t="s">
        <v>2105</v>
      </c>
      <c r="M1833" t="s">
        <v>28</v>
      </c>
      <c r="N1833" t="s">
        <v>32</v>
      </c>
      <c r="O1833">
        <v>18810</v>
      </c>
      <c r="P1833" s="1">
        <v>42877</v>
      </c>
      <c r="Q1833">
        <f t="shared" si="80"/>
        <v>2017</v>
      </c>
      <c r="R1833" t="s">
        <v>83</v>
      </c>
      <c r="S1833" t="s">
        <v>29</v>
      </c>
      <c r="T1833" t="s">
        <v>30</v>
      </c>
      <c r="U1833" s="1">
        <v>42736</v>
      </c>
      <c r="V1833" s="2">
        <v>27658.5</v>
      </c>
    </row>
    <row r="1834" spans="1:22" x14ac:dyDescent="0.25">
      <c r="A1834" t="s">
        <v>22</v>
      </c>
      <c r="B1834" t="s">
        <v>23</v>
      </c>
      <c r="C1834" t="s">
        <v>24</v>
      </c>
      <c r="D1834" t="s">
        <v>25</v>
      </c>
      <c r="E1834" t="s">
        <v>26</v>
      </c>
      <c r="F1834" t="s">
        <v>27</v>
      </c>
      <c r="G1834" t="s">
        <v>45</v>
      </c>
      <c r="H1834" t="s">
        <v>45</v>
      </c>
      <c r="I1834" t="str">
        <f t="shared" si="81"/>
        <v>D</v>
      </c>
      <c r="J1834">
        <v>89937</v>
      </c>
      <c r="K1834" t="s">
        <v>2122</v>
      </c>
      <c r="L1834" t="s">
        <v>2123</v>
      </c>
      <c r="M1834" t="s">
        <v>28</v>
      </c>
      <c r="N1834" t="s">
        <v>32</v>
      </c>
      <c r="O1834">
        <v>18810</v>
      </c>
      <c r="P1834" s="1">
        <v>42877</v>
      </c>
      <c r="Q1834">
        <f t="shared" si="80"/>
        <v>2017</v>
      </c>
      <c r="R1834" t="s">
        <v>83</v>
      </c>
      <c r="S1834" t="s">
        <v>29</v>
      </c>
      <c r="T1834" t="s">
        <v>30</v>
      </c>
      <c r="U1834" s="1">
        <v>42736</v>
      </c>
      <c r="V1834" s="2">
        <v>27658.5</v>
      </c>
    </row>
    <row r="1835" spans="1:22" x14ac:dyDescent="0.25">
      <c r="A1835" t="s">
        <v>22</v>
      </c>
      <c r="B1835" t="s">
        <v>23</v>
      </c>
      <c r="C1835" t="s">
        <v>24</v>
      </c>
      <c r="D1835" t="s">
        <v>25</v>
      </c>
      <c r="E1835" t="s">
        <v>26</v>
      </c>
      <c r="F1835" t="s">
        <v>27</v>
      </c>
      <c r="G1835" t="s">
        <v>45</v>
      </c>
      <c r="H1835" t="s">
        <v>45</v>
      </c>
      <c r="I1835" t="str">
        <f t="shared" si="81"/>
        <v>D</v>
      </c>
      <c r="J1835">
        <v>101431</v>
      </c>
      <c r="K1835" t="s">
        <v>2153</v>
      </c>
      <c r="L1835" t="s">
        <v>2154</v>
      </c>
      <c r="M1835" t="s">
        <v>28</v>
      </c>
      <c r="N1835" t="s">
        <v>32</v>
      </c>
      <c r="O1835">
        <v>18810</v>
      </c>
      <c r="P1835" s="1">
        <v>42877</v>
      </c>
      <c r="Q1835">
        <f t="shared" si="80"/>
        <v>2017</v>
      </c>
      <c r="R1835" t="s">
        <v>83</v>
      </c>
      <c r="S1835" t="s">
        <v>29</v>
      </c>
      <c r="T1835" t="s">
        <v>30</v>
      </c>
      <c r="U1835" s="1">
        <v>42736</v>
      </c>
      <c r="V1835" s="2">
        <v>27658.5</v>
      </c>
    </row>
    <row r="1836" spans="1:22" x14ac:dyDescent="0.25">
      <c r="A1836" t="s">
        <v>22</v>
      </c>
      <c r="B1836" t="s">
        <v>23</v>
      </c>
      <c r="C1836" t="s">
        <v>24</v>
      </c>
      <c r="D1836" t="s">
        <v>25</v>
      </c>
      <c r="E1836" t="s">
        <v>26</v>
      </c>
      <c r="F1836" t="s">
        <v>27</v>
      </c>
      <c r="G1836" t="s">
        <v>45</v>
      </c>
      <c r="H1836" t="s">
        <v>45</v>
      </c>
      <c r="I1836" t="str">
        <f t="shared" si="81"/>
        <v>D</v>
      </c>
      <c r="J1836">
        <v>114635</v>
      </c>
      <c r="K1836" t="s">
        <v>2249</v>
      </c>
      <c r="L1836" t="s">
        <v>2250</v>
      </c>
      <c r="M1836" t="s">
        <v>28</v>
      </c>
      <c r="N1836" t="s">
        <v>32</v>
      </c>
      <c r="O1836">
        <v>18810</v>
      </c>
      <c r="P1836" s="1">
        <v>42877</v>
      </c>
      <c r="Q1836">
        <f t="shared" si="80"/>
        <v>2017</v>
      </c>
      <c r="R1836" t="s">
        <v>83</v>
      </c>
      <c r="S1836" t="s">
        <v>29</v>
      </c>
      <c r="T1836" t="s">
        <v>30</v>
      </c>
      <c r="U1836" s="1">
        <v>42736</v>
      </c>
      <c r="V1836" s="2">
        <v>27658.5</v>
      </c>
    </row>
    <row r="1837" spans="1:22" x14ac:dyDescent="0.25">
      <c r="A1837" t="s">
        <v>22</v>
      </c>
      <c r="B1837" t="s">
        <v>23</v>
      </c>
      <c r="C1837" t="s">
        <v>24</v>
      </c>
      <c r="D1837" t="s">
        <v>25</v>
      </c>
      <c r="E1837" t="s">
        <v>26</v>
      </c>
      <c r="F1837" t="s">
        <v>27</v>
      </c>
      <c r="G1837" t="s">
        <v>45</v>
      </c>
      <c r="H1837" t="s">
        <v>45</v>
      </c>
      <c r="I1837" t="str">
        <f>"A"</f>
        <v>A</v>
      </c>
      <c r="J1837">
        <v>3072782</v>
      </c>
      <c r="K1837" t="s">
        <v>119</v>
      </c>
      <c r="L1837" t="s">
        <v>120</v>
      </c>
      <c r="M1837" t="s">
        <v>28</v>
      </c>
      <c r="N1837" t="s">
        <v>32</v>
      </c>
      <c r="O1837">
        <v>18446</v>
      </c>
      <c r="P1837" s="1">
        <v>42360</v>
      </c>
      <c r="Q1837">
        <f t="shared" si="80"/>
        <v>2015</v>
      </c>
      <c r="R1837" t="s">
        <v>103</v>
      </c>
      <c r="S1837" t="s">
        <v>29</v>
      </c>
      <c r="T1837" t="s">
        <v>30</v>
      </c>
      <c r="U1837" s="1">
        <v>43161</v>
      </c>
      <c r="V1837" s="2">
        <v>28235.29</v>
      </c>
    </row>
    <row r="1838" spans="1:22" x14ac:dyDescent="0.25">
      <c r="A1838" t="s">
        <v>22</v>
      </c>
      <c r="B1838" t="s">
        <v>23</v>
      </c>
      <c r="C1838" t="s">
        <v>24</v>
      </c>
      <c r="D1838" t="s">
        <v>25</v>
      </c>
      <c r="E1838" t="s">
        <v>26</v>
      </c>
      <c r="F1838" t="s">
        <v>27</v>
      </c>
      <c r="G1838" t="s">
        <v>45</v>
      </c>
      <c r="H1838" t="s">
        <v>45</v>
      </c>
      <c r="I1838" t="str">
        <f>"A"</f>
        <v>A</v>
      </c>
      <c r="J1838">
        <v>3074467</v>
      </c>
      <c r="K1838" t="s">
        <v>192</v>
      </c>
      <c r="L1838" t="s">
        <v>193</v>
      </c>
      <c r="M1838" t="s">
        <v>28</v>
      </c>
      <c r="N1838" t="s">
        <v>32</v>
      </c>
      <c r="O1838">
        <v>18840</v>
      </c>
      <c r="P1838" s="1">
        <v>42919</v>
      </c>
      <c r="Q1838">
        <f t="shared" si="80"/>
        <v>2017</v>
      </c>
      <c r="R1838" t="s">
        <v>194</v>
      </c>
      <c r="S1838" t="s">
        <v>29</v>
      </c>
      <c r="T1838" t="s">
        <v>30</v>
      </c>
      <c r="U1838" s="1">
        <v>43246</v>
      </c>
      <c r="V1838" s="2">
        <v>28235.29</v>
      </c>
    </row>
    <row r="1839" spans="1:22" x14ac:dyDescent="0.25">
      <c r="A1839" t="s">
        <v>22</v>
      </c>
      <c r="B1839" t="s">
        <v>23</v>
      </c>
      <c r="C1839" t="s">
        <v>24</v>
      </c>
      <c r="D1839" t="s">
        <v>25</v>
      </c>
      <c r="E1839" t="s">
        <v>26</v>
      </c>
      <c r="F1839" t="s">
        <v>27</v>
      </c>
      <c r="G1839" t="s">
        <v>45</v>
      </c>
      <c r="H1839" t="s">
        <v>45</v>
      </c>
      <c r="I1839" t="str">
        <f>"A"</f>
        <v>A</v>
      </c>
      <c r="J1839">
        <v>3076058</v>
      </c>
      <c r="K1839" t="s">
        <v>327</v>
      </c>
      <c r="L1839" t="s">
        <v>327</v>
      </c>
      <c r="M1839" t="s">
        <v>28</v>
      </c>
      <c r="N1839" t="s">
        <v>32</v>
      </c>
      <c r="O1839">
        <v>18938</v>
      </c>
      <c r="P1839" s="1">
        <v>43131</v>
      </c>
      <c r="Q1839">
        <f t="shared" si="80"/>
        <v>2018</v>
      </c>
      <c r="R1839" t="s">
        <v>179</v>
      </c>
      <c r="S1839" t="s">
        <v>29</v>
      </c>
      <c r="T1839" t="s">
        <v>30</v>
      </c>
      <c r="U1839" s="1">
        <v>43428</v>
      </c>
      <c r="V1839" s="2">
        <v>28235.29</v>
      </c>
    </row>
    <row r="1840" spans="1:22" x14ac:dyDescent="0.25">
      <c r="A1840" t="s">
        <v>22</v>
      </c>
      <c r="B1840" t="s">
        <v>23</v>
      </c>
      <c r="C1840" t="s">
        <v>24</v>
      </c>
      <c r="D1840" t="s">
        <v>25</v>
      </c>
      <c r="E1840" t="s">
        <v>26</v>
      </c>
      <c r="F1840" t="s">
        <v>27</v>
      </c>
      <c r="G1840" t="s">
        <v>45</v>
      </c>
      <c r="H1840" t="s">
        <v>45</v>
      </c>
      <c r="I1840" t="str">
        <f>"B"</f>
        <v>B</v>
      </c>
      <c r="J1840">
        <v>3063717</v>
      </c>
      <c r="K1840" t="s">
        <v>449</v>
      </c>
      <c r="L1840" t="s">
        <v>450</v>
      </c>
      <c r="M1840" t="s">
        <v>28</v>
      </c>
      <c r="N1840" t="s">
        <v>32</v>
      </c>
      <c r="O1840">
        <v>18446</v>
      </c>
      <c r="P1840" s="1">
        <v>42360</v>
      </c>
      <c r="Q1840">
        <f t="shared" si="80"/>
        <v>2015</v>
      </c>
      <c r="R1840" t="s">
        <v>103</v>
      </c>
      <c r="S1840" t="s">
        <v>29</v>
      </c>
      <c r="T1840" t="s">
        <v>30</v>
      </c>
      <c r="U1840" s="1">
        <v>42700</v>
      </c>
      <c r="V1840" s="2">
        <v>28235.29</v>
      </c>
    </row>
    <row r="1841" spans="1:22" x14ac:dyDescent="0.25">
      <c r="A1841" t="s">
        <v>22</v>
      </c>
      <c r="B1841" t="s">
        <v>23</v>
      </c>
      <c r="C1841" t="s">
        <v>24</v>
      </c>
      <c r="D1841" t="s">
        <v>25</v>
      </c>
      <c r="E1841" t="s">
        <v>26</v>
      </c>
      <c r="F1841" t="s">
        <v>27</v>
      </c>
      <c r="G1841" t="s">
        <v>45</v>
      </c>
      <c r="H1841" t="s">
        <v>45</v>
      </c>
      <c r="I1841" t="str">
        <f>"B"</f>
        <v>B</v>
      </c>
      <c r="J1841">
        <v>3067625</v>
      </c>
      <c r="K1841" t="s">
        <v>456</v>
      </c>
      <c r="L1841" t="s">
        <v>456</v>
      </c>
      <c r="M1841" t="s">
        <v>28</v>
      </c>
      <c r="N1841" t="s">
        <v>32</v>
      </c>
      <c r="O1841">
        <v>18446</v>
      </c>
      <c r="P1841" s="1">
        <v>42360</v>
      </c>
      <c r="Q1841">
        <f t="shared" si="80"/>
        <v>2015</v>
      </c>
      <c r="R1841" t="s">
        <v>103</v>
      </c>
      <c r="S1841" t="s">
        <v>29</v>
      </c>
      <c r="T1841" t="s">
        <v>30</v>
      </c>
      <c r="U1841" s="1">
        <v>42876</v>
      </c>
      <c r="V1841" s="2">
        <v>28235.29</v>
      </c>
    </row>
    <row r="1842" spans="1:22" x14ac:dyDescent="0.25">
      <c r="A1842" t="s">
        <v>22</v>
      </c>
      <c r="B1842" t="s">
        <v>23</v>
      </c>
      <c r="C1842" t="s">
        <v>24</v>
      </c>
      <c r="D1842" t="s">
        <v>25</v>
      </c>
      <c r="E1842" t="s">
        <v>26</v>
      </c>
      <c r="F1842" t="s">
        <v>27</v>
      </c>
      <c r="G1842" t="s">
        <v>45</v>
      </c>
      <c r="H1842" t="s">
        <v>45</v>
      </c>
      <c r="I1842" t="str">
        <f>"B"</f>
        <v>B</v>
      </c>
      <c r="J1842">
        <v>3067822</v>
      </c>
      <c r="K1842" t="s">
        <v>535</v>
      </c>
      <c r="L1842" t="s">
        <v>536</v>
      </c>
      <c r="M1842" t="s">
        <v>28</v>
      </c>
      <c r="N1842" t="s">
        <v>32</v>
      </c>
      <c r="O1842">
        <v>18501</v>
      </c>
      <c r="P1842" s="1">
        <v>42400</v>
      </c>
      <c r="Q1842">
        <f t="shared" si="80"/>
        <v>2016</v>
      </c>
      <c r="R1842" t="s">
        <v>179</v>
      </c>
      <c r="S1842" t="s">
        <v>29</v>
      </c>
      <c r="T1842" t="s">
        <v>30</v>
      </c>
      <c r="U1842" s="1">
        <v>42911</v>
      </c>
      <c r="V1842" s="2">
        <v>28235.29</v>
      </c>
    </row>
    <row r="1843" spans="1:22" x14ac:dyDescent="0.25">
      <c r="A1843" t="s">
        <v>22</v>
      </c>
      <c r="B1843" t="s">
        <v>23</v>
      </c>
      <c r="C1843" t="s">
        <v>24</v>
      </c>
      <c r="D1843" t="s">
        <v>25</v>
      </c>
      <c r="E1843" t="s">
        <v>26</v>
      </c>
      <c r="F1843" t="s">
        <v>27</v>
      </c>
      <c r="G1843" t="s">
        <v>45</v>
      </c>
      <c r="H1843" t="s">
        <v>45</v>
      </c>
      <c r="I1843" t="str">
        <f>"B"</f>
        <v>B</v>
      </c>
      <c r="J1843">
        <v>3072663</v>
      </c>
      <c r="K1843" t="s">
        <v>565</v>
      </c>
      <c r="L1843" t="s">
        <v>566</v>
      </c>
      <c r="M1843" t="s">
        <v>28</v>
      </c>
      <c r="N1843" t="s">
        <v>32</v>
      </c>
      <c r="O1843">
        <v>18739</v>
      </c>
      <c r="P1843" s="1">
        <v>42766</v>
      </c>
      <c r="Q1843">
        <f t="shared" si="80"/>
        <v>2017</v>
      </c>
      <c r="R1843" t="s">
        <v>179</v>
      </c>
      <c r="S1843" t="s">
        <v>29</v>
      </c>
      <c r="T1843" t="s">
        <v>30</v>
      </c>
      <c r="U1843" s="1">
        <v>43203</v>
      </c>
      <c r="V1843" s="2">
        <v>28235.29</v>
      </c>
    </row>
    <row r="1844" spans="1:22" x14ac:dyDescent="0.25">
      <c r="A1844" t="s">
        <v>22</v>
      </c>
      <c r="B1844" t="s">
        <v>23</v>
      </c>
      <c r="C1844" t="s">
        <v>24</v>
      </c>
      <c r="D1844" t="s">
        <v>25</v>
      </c>
      <c r="E1844" t="s">
        <v>26</v>
      </c>
      <c r="F1844" t="s">
        <v>27</v>
      </c>
      <c r="G1844" t="s">
        <v>45</v>
      </c>
      <c r="H1844" t="s">
        <v>45</v>
      </c>
      <c r="I1844" t="str">
        <f>"C"</f>
        <v>C</v>
      </c>
      <c r="J1844">
        <v>3067648</v>
      </c>
      <c r="K1844" t="s">
        <v>1017</v>
      </c>
      <c r="L1844" t="s">
        <v>1018</v>
      </c>
      <c r="M1844" t="s">
        <v>28</v>
      </c>
      <c r="N1844" t="s">
        <v>32</v>
      </c>
      <c r="O1844">
        <v>18501</v>
      </c>
      <c r="P1844" s="1">
        <v>42400</v>
      </c>
      <c r="Q1844">
        <f t="shared" si="80"/>
        <v>2016</v>
      </c>
      <c r="R1844" t="s">
        <v>179</v>
      </c>
      <c r="S1844" t="s">
        <v>29</v>
      </c>
      <c r="T1844" t="s">
        <v>30</v>
      </c>
      <c r="U1844" s="1">
        <v>42925</v>
      </c>
      <c r="V1844" s="2">
        <v>28235.29</v>
      </c>
    </row>
    <row r="1845" spans="1:22" x14ac:dyDescent="0.25">
      <c r="A1845" t="s">
        <v>22</v>
      </c>
      <c r="B1845" t="s">
        <v>23</v>
      </c>
      <c r="C1845" t="s">
        <v>24</v>
      </c>
      <c r="D1845" t="s">
        <v>25</v>
      </c>
      <c r="E1845" t="s">
        <v>26</v>
      </c>
      <c r="F1845" t="s">
        <v>27</v>
      </c>
      <c r="G1845" t="s">
        <v>45</v>
      </c>
      <c r="H1845" t="s">
        <v>45</v>
      </c>
      <c r="I1845" t="str">
        <f>"C"</f>
        <v>C</v>
      </c>
      <c r="J1845">
        <v>3062346</v>
      </c>
      <c r="K1845" t="s">
        <v>1028</v>
      </c>
      <c r="L1845" t="s">
        <v>1029</v>
      </c>
      <c r="M1845" t="s">
        <v>28</v>
      </c>
      <c r="N1845" t="s">
        <v>32</v>
      </c>
      <c r="O1845">
        <v>18501</v>
      </c>
      <c r="P1845" s="1">
        <v>42400</v>
      </c>
      <c r="Q1845">
        <f t="shared" si="80"/>
        <v>2016</v>
      </c>
      <c r="R1845" t="s">
        <v>179</v>
      </c>
      <c r="S1845" t="s">
        <v>29</v>
      </c>
      <c r="T1845" t="s">
        <v>30</v>
      </c>
      <c r="U1845" s="1">
        <v>42701</v>
      </c>
      <c r="V1845" s="2">
        <v>28235.29</v>
      </c>
    </row>
    <row r="1846" spans="1:22" x14ac:dyDescent="0.25">
      <c r="A1846" t="s">
        <v>22</v>
      </c>
      <c r="B1846" t="s">
        <v>23</v>
      </c>
      <c r="C1846" t="s">
        <v>24</v>
      </c>
      <c r="D1846" t="s">
        <v>25</v>
      </c>
      <c r="E1846" t="s">
        <v>26</v>
      </c>
      <c r="F1846" t="s">
        <v>27</v>
      </c>
      <c r="G1846" t="s">
        <v>45</v>
      </c>
      <c r="H1846" t="s">
        <v>45</v>
      </c>
      <c r="I1846" t="str">
        <f>"D"</f>
        <v>D</v>
      </c>
      <c r="J1846">
        <v>3067158</v>
      </c>
      <c r="K1846" t="s">
        <v>1839</v>
      </c>
      <c r="L1846" t="s">
        <v>1840</v>
      </c>
      <c r="M1846" t="s">
        <v>28</v>
      </c>
      <c r="N1846" t="s">
        <v>32</v>
      </c>
      <c r="O1846">
        <v>18501</v>
      </c>
      <c r="P1846" s="1">
        <v>42400</v>
      </c>
      <c r="Q1846">
        <f t="shared" si="80"/>
        <v>2016</v>
      </c>
      <c r="R1846" t="s">
        <v>179</v>
      </c>
      <c r="S1846" t="s">
        <v>29</v>
      </c>
      <c r="T1846" t="s">
        <v>30</v>
      </c>
      <c r="U1846" s="1">
        <v>42966</v>
      </c>
      <c r="V1846" s="2">
        <v>28235.29</v>
      </c>
    </row>
    <row r="1847" spans="1:22" x14ac:dyDescent="0.25">
      <c r="A1847" t="s">
        <v>22</v>
      </c>
      <c r="B1847" t="s">
        <v>23</v>
      </c>
      <c r="C1847" t="s">
        <v>24</v>
      </c>
      <c r="D1847" t="s">
        <v>25</v>
      </c>
      <c r="E1847" t="s">
        <v>26</v>
      </c>
      <c r="F1847" t="s">
        <v>27</v>
      </c>
      <c r="G1847" t="s">
        <v>45</v>
      </c>
      <c r="H1847" t="s">
        <v>45</v>
      </c>
      <c r="I1847" t="str">
        <f>"B"</f>
        <v>B</v>
      </c>
      <c r="J1847">
        <v>3069898</v>
      </c>
      <c r="K1847" t="s">
        <v>542</v>
      </c>
      <c r="L1847" t="s">
        <v>543</v>
      </c>
      <c r="M1847" t="s">
        <v>28</v>
      </c>
      <c r="N1847" t="s">
        <v>32</v>
      </c>
      <c r="O1847">
        <v>18501</v>
      </c>
      <c r="P1847" s="1">
        <v>42400</v>
      </c>
      <c r="Q1847">
        <f t="shared" si="80"/>
        <v>2016</v>
      </c>
      <c r="R1847" t="s">
        <v>179</v>
      </c>
      <c r="S1847" t="s">
        <v>29</v>
      </c>
      <c r="T1847" t="s">
        <v>30</v>
      </c>
      <c r="U1847" s="1">
        <v>42981</v>
      </c>
      <c r="V1847" s="2">
        <v>28235.3</v>
      </c>
    </row>
    <row r="1848" spans="1:22" x14ac:dyDescent="0.25">
      <c r="A1848" t="s">
        <v>22</v>
      </c>
      <c r="B1848" t="s">
        <v>23</v>
      </c>
      <c r="C1848" t="s">
        <v>24</v>
      </c>
      <c r="D1848" t="s">
        <v>25</v>
      </c>
      <c r="E1848" t="s">
        <v>26</v>
      </c>
      <c r="F1848" t="s">
        <v>27</v>
      </c>
      <c r="G1848" t="s">
        <v>45</v>
      </c>
      <c r="H1848" t="s">
        <v>45</v>
      </c>
      <c r="I1848" t="str">
        <f>"D"</f>
        <v>D</v>
      </c>
      <c r="J1848">
        <v>79927</v>
      </c>
      <c r="K1848" t="s">
        <v>2230</v>
      </c>
      <c r="L1848" t="s">
        <v>2231</v>
      </c>
      <c r="M1848" t="s">
        <v>28</v>
      </c>
      <c r="N1848" t="s">
        <v>32</v>
      </c>
      <c r="O1848">
        <v>18841</v>
      </c>
      <c r="P1848" s="1">
        <v>42926</v>
      </c>
      <c r="Q1848">
        <f t="shared" si="80"/>
        <v>2017</v>
      </c>
      <c r="R1848" t="s">
        <v>34</v>
      </c>
      <c r="S1848" t="s">
        <v>29</v>
      </c>
      <c r="T1848" t="s">
        <v>30</v>
      </c>
      <c r="U1848" s="1">
        <v>42807</v>
      </c>
      <c r="V1848" s="2">
        <v>28404.69</v>
      </c>
    </row>
    <row r="1849" spans="1:22" x14ac:dyDescent="0.25">
      <c r="A1849" t="s">
        <v>22</v>
      </c>
      <c r="B1849" t="s">
        <v>23</v>
      </c>
      <c r="C1849" t="s">
        <v>24</v>
      </c>
      <c r="D1849" t="s">
        <v>25</v>
      </c>
      <c r="E1849" t="s">
        <v>26</v>
      </c>
      <c r="F1849" t="s">
        <v>27</v>
      </c>
      <c r="G1849" t="s">
        <v>45</v>
      </c>
      <c r="H1849" t="s">
        <v>45</v>
      </c>
      <c r="I1849" t="str">
        <f>"C"</f>
        <v>C</v>
      </c>
      <c r="J1849">
        <v>114079</v>
      </c>
      <c r="K1849" t="s">
        <v>1279</v>
      </c>
      <c r="L1849" t="s">
        <v>1279</v>
      </c>
      <c r="M1849" t="s">
        <v>28</v>
      </c>
      <c r="N1849" t="s">
        <v>32</v>
      </c>
      <c r="O1849">
        <v>18956</v>
      </c>
      <c r="P1849" s="1">
        <v>43124</v>
      </c>
      <c r="Q1849">
        <f t="shared" si="80"/>
        <v>2018</v>
      </c>
      <c r="R1849" t="s">
        <v>216</v>
      </c>
      <c r="S1849" t="s">
        <v>29</v>
      </c>
      <c r="T1849" t="s">
        <v>30</v>
      </c>
      <c r="U1849" s="1">
        <v>43221</v>
      </c>
      <c r="V1849" s="2">
        <v>28433.32</v>
      </c>
    </row>
    <row r="1850" spans="1:22" x14ac:dyDescent="0.25">
      <c r="A1850" t="s">
        <v>22</v>
      </c>
      <c r="B1850" t="s">
        <v>23</v>
      </c>
      <c r="C1850" t="s">
        <v>24</v>
      </c>
      <c r="D1850" t="s">
        <v>25</v>
      </c>
      <c r="E1850" t="s">
        <v>26</v>
      </c>
      <c r="F1850" t="s">
        <v>27</v>
      </c>
      <c r="G1850" t="s">
        <v>45</v>
      </c>
      <c r="H1850" t="s">
        <v>45</v>
      </c>
      <c r="I1850" t="str">
        <f>"D"</f>
        <v>D</v>
      </c>
      <c r="J1850">
        <v>110892</v>
      </c>
      <c r="K1850" t="s">
        <v>2645</v>
      </c>
      <c r="L1850" t="s">
        <v>2645</v>
      </c>
      <c r="M1850" t="s">
        <v>28</v>
      </c>
      <c r="N1850" t="s">
        <v>32</v>
      </c>
      <c r="O1850">
        <v>18956</v>
      </c>
      <c r="P1850" s="1">
        <v>43124</v>
      </c>
      <c r="Q1850">
        <f t="shared" si="80"/>
        <v>2018</v>
      </c>
      <c r="R1850" t="s">
        <v>216</v>
      </c>
      <c r="S1850" t="s">
        <v>29</v>
      </c>
      <c r="T1850" t="s">
        <v>30</v>
      </c>
      <c r="U1850" s="1">
        <v>43191</v>
      </c>
      <c r="V1850" s="2">
        <v>28433.32</v>
      </c>
    </row>
    <row r="1851" spans="1:22" x14ac:dyDescent="0.25">
      <c r="A1851" t="s">
        <v>22</v>
      </c>
      <c r="B1851" t="s">
        <v>23</v>
      </c>
      <c r="C1851" t="s">
        <v>24</v>
      </c>
      <c r="D1851" t="s">
        <v>25</v>
      </c>
      <c r="E1851" t="s">
        <v>26</v>
      </c>
      <c r="F1851" t="s">
        <v>27</v>
      </c>
      <c r="G1851" t="s">
        <v>45</v>
      </c>
      <c r="H1851" t="s">
        <v>45</v>
      </c>
      <c r="I1851" t="str">
        <f>"B"</f>
        <v>B</v>
      </c>
      <c r="J1851">
        <v>3056254</v>
      </c>
      <c r="K1851" t="s">
        <v>553</v>
      </c>
      <c r="L1851" t="s">
        <v>554</v>
      </c>
      <c r="M1851" t="s">
        <v>28</v>
      </c>
      <c r="N1851" t="s">
        <v>32</v>
      </c>
      <c r="O1851">
        <v>18840</v>
      </c>
      <c r="P1851" s="1">
        <v>42919</v>
      </c>
      <c r="Q1851">
        <f t="shared" si="80"/>
        <v>2017</v>
      </c>
      <c r="R1851" t="s">
        <v>194</v>
      </c>
      <c r="S1851" t="s">
        <v>29</v>
      </c>
      <c r="T1851" t="s">
        <v>30</v>
      </c>
      <c r="U1851" s="1">
        <v>42887</v>
      </c>
      <c r="V1851" s="2">
        <v>28571.43</v>
      </c>
    </row>
    <row r="1852" spans="1:22" x14ac:dyDescent="0.25">
      <c r="A1852" t="s">
        <v>22</v>
      </c>
      <c r="B1852" t="s">
        <v>23</v>
      </c>
      <c r="C1852" t="s">
        <v>24</v>
      </c>
      <c r="D1852" t="s">
        <v>25</v>
      </c>
      <c r="E1852" t="s">
        <v>26</v>
      </c>
      <c r="F1852" t="s">
        <v>27</v>
      </c>
      <c r="G1852" t="s">
        <v>45</v>
      </c>
      <c r="H1852" t="s">
        <v>45</v>
      </c>
      <c r="I1852" t="str">
        <f>"C"</f>
        <v>C</v>
      </c>
      <c r="J1852">
        <v>3081704</v>
      </c>
      <c r="K1852" t="s">
        <v>1288</v>
      </c>
      <c r="L1852" t="s">
        <v>1289</v>
      </c>
      <c r="M1852" t="s">
        <v>28</v>
      </c>
      <c r="N1852" t="s">
        <v>32</v>
      </c>
      <c r="O1852">
        <v>18938</v>
      </c>
      <c r="P1852" s="1">
        <v>43131</v>
      </c>
      <c r="Q1852">
        <f t="shared" si="80"/>
        <v>2018</v>
      </c>
      <c r="R1852" t="s">
        <v>179</v>
      </c>
      <c r="S1852" t="s">
        <v>29</v>
      </c>
      <c r="T1852" t="s">
        <v>30</v>
      </c>
      <c r="U1852" s="1">
        <v>43638</v>
      </c>
      <c r="V1852" s="2">
        <v>28823.53</v>
      </c>
    </row>
    <row r="1853" spans="1:22" x14ac:dyDescent="0.25">
      <c r="A1853" t="s">
        <v>22</v>
      </c>
      <c r="B1853" t="s">
        <v>23</v>
      </c>
      <c r="C1853" t="s">
        <v>24</v>
      </c>
      <c r="D1853" t="s">
        <v>25</v>
      </c>
      <c r="E1853" t="s">
        <v>26</v>
      </c>
      <c r="F1853" t="s">
        <v>27</v>
      </c>
      <c r="G1853" t="s">
        <v>45</v>
      </c>
      <c r="H1853" t="s">
        <v>45</v>
      </c>
      <c r="I1853" t="str">
        <f>"C"</f>
        <v>C</v>
      </c>
      <c r="J1853">
        <v>128865</v>
      </c>
      <c r="K1853" t="s">
        <v>1133</v>
      </c>
      <c r="L1853" t="s">
        <v>1133</v>
      </c>
      <c r="M1853" t="s">
        <v>28</v>
      </c>
      <c r="N1853" t="s">
        <v>32</v>
      </c>
      <c r="O1853">
        <v>18841</v>
      </c>
      <c r="P1853" s="1">
        <v>42926</v>
      </c>
      <c r="Q1853">
        <f t="shared" si="80"/>
        <v>2017</v>
      </c>
      <c r="R1853" t="s">
        <v>34</v>
      </c>
      <c r="S1853" t="s">
        <v>29</v>
      </c>
      <c r="T1853" t="s">
        <v>30</v>
      </c>
      <c r="U1853" s="1">
        <v>42736</v>
      </c>
      <c r="V1853" s="2">
        <v>28850.37</v>
      </c>
    </row>
    <row r="1854" spans="1:22" x14ac:dyDescent="0.25">
      <c r="A1854" t="s">
        <v>22</v>
      </c>
      <c r="B1854" t="s">
        <v>23</v>
      </c>
      <c r="C1854" t="s">
        <v>24</v>
      </c>
      <c r="D1854" t="s">
        <v>25</v>
      </c>
      <c r="E1854" t="s">
        <v>26</v>
      </c>
      <c r="F1854" t="s">
        <v>27</v>
      </c>
      <c r="G1854" t="s">
        <v>45</v>
      </c>
      <c r="H1854" t="s">
        <v>45</v>
      </c>
      <c r="I1854" t="str">
        <f>"A"</f>
        <v>A</v>
      </c>
      <c r="J1854">
        <v>3016236</v>
      </c>
      <c r="K1854" t="s">
        <v>61</v>
      </c>
      <c r="L1854" t="s">
        <v>61</v>
      </c>
      <c r="M1854" t="s">
        <v>28</v>
      </c>
      <c r="N1854" t="s">
        <v>49</v>
      </c>
      <c r="O1854">
        <v>141</v>
      </c>
      <c r="P1854" s="1">
        <v>40988</v>
      </c>
      <c r="Q1854">
        <f t="shared" si="80"/>
        <v>2012</v>
      </c>
      <c r="R1854" t="s">
        <v>50</v>
      </c>
      <c r="S1854" t="s">
        <v>29</v>
      </c>
      <c r="T1854" t="s">
        <v>30</v>
      </c>
      <c r="U1854" s="1">
        <v>40995</v>
      </c>
      <c r="V1854" s="2">
        <v>29229.68</v>
      </c>
    </row>
    <row r="1855" spans="1:22" x14ac:dyDescent="0.25">
      <c r="A1855" t="s">
        <v>22</v>
      </c>
      <c r="B1855" t="s">
        <v>23</v>
      </c>
      <c r="C1855" t="s">
        <v>24</v>
      </c>
      <c r="D1855" t="s">
        <v>25</v>
      </c>
      <c r="E1855" t="s">
        <v>26</v>
      </c>
      <c r="F1855" t="s">
        <v>27</v>
      </c>
      <c r="G1855" t="s">
        <v>45</v>
      </c>
      <c r="H1855" t="s">
        <v>45</v>
      </c>
      <c r="I1855" t="str">
        <f>"EVER GREEN"</f>
        <v>EVER GREEN</v>
      </c>
      <c r="J1855">
        <v>111417</v>
      </c>
      <c r="K1855" t="s">
        <v>3764</v>
      </c>
      <c r="L1855" t="s">
        <v>3765</v>
      </c>
      <c r="M1855" t="s">
        <v>28</v>
      </c>
      <c r="N1855" t="s">
        <v>32</v>
      </c>
      <c r="O1855">
        <v>18076</v>
      </c>
      <c r="P1855" s="1">
        <v>42087</v>
      </c>
      <c r="Q1855">
        <f t="shared" si="80"/>
        <v>2015</v>
      </c>
      <c r="R1855" t="s">
        <v>34</v>
      </c>
      <c r="S1855" t="s">
        <v>29</v>
      </c>
      <c r="T1855" t="s">
        <v>30</v>
      </c>
      <c r="U1855" s="1">
        <v>42005</v>
      </c>
      <c r="V1855" s="2">
        <v>29261.18</v>
      </c>
    </row>
    <row r="1856" spans="1:22" x14ac:dyDescent="0.25">
      <c r="A1856" t="s">
        <v>22</v>
      </c>
      <c r="B1856" t="s">
        <v>23</v>
      </c>
      <c r="C1856" t="s">
        <v>24</v>
      </c>
      <c r="D1856" t="s">
        <v>25</v>
      </c>
      <c r="E1856" t="s">
        <v>26</v>
      </c>
      <c r="F1856" t="s">
        <v>27</v>
      </c>
      <c r="G1856" t="s">
        <v>45</v>
      </c>
      <c r="H1856" t="s">
        <v>45</v>
      </c>
      <c r="I1856" t="str">
        <f>"C"</f>
        <v>C</v>
      </c>
      <c r="J1856">
        <v>112909</v>
      </c>
      <c r="K1856" t="s">
        <v>842</v>
      </c>
      <c r="L1856" t="s">
        <v>842</v>
      </c>
      <c r="M1856" t="s">
        <v>28</v>
      </c>
      <c r="N1856" t="s">
        <v>32</v>
      </c>
      <c r="O1856">
        <v>18440</v>
      </c>
      <c r="P1856" s="1">
        <v>42349</v>
      </c>
      <c r="Q1856">
        <f t="shared" si="80"/>
        <v>2015</v>
      </c>
      <c r="R1856" t="s">
        <v>472</v>
      </c>
      <c r="S1856" t="s">
        <v>29</v>
      </c>
      <c r="T1856" t="s">
        <v>30</v>
      </c>
      <c r="U1856" s="1">
        <v>42351</v>
      </c>
      <c r="V1856" s="2">
        <v>29508.2</v>
      </c>
    </row>
    <row r="1857" spans="1:22" x14ac:dyDescent="0.25">
      <c r="A1857" t="s">
        <v>22</v>
      </c>
      <c r="B1857" t="s">
        <v>23</v>
      </c>
      <c r="C1857" t="s">
        <v>24</v>
      </c>
      <c r="D1857" t="s">
        <v>25</v>
      </c>
      <c r="E1857" t="s">
        <v>26</v>
      </c>
      <c r="F1857" t="s">
        <v>27</v>
      </c>
      <c r="G1857" t="s">
        <v>45</v>
      </c>
      <c r="H1857" t="s">
        <v>45</v>
      </c>
      <c r="I1857" t="str">
        <f>"EVER GREEN"</f>
        <v>EVER GREEN</v>
      </c>
      <c r="J1857">
        <v>79386</v>
      </c>
      <c r="K1857" t="s">
        <v>3759</v>
      </c>
      <c r="L1857" t="s">
        <v>3759</v>
      </c>
      <c r="M1857" t="s">
        <v>28</v>
      </c>
      <c r="N1857" t="s">
        <v>32</v>
      </c>
      <c r="O1857">
        <v>18440</v>
      </c>
      <c r="P1857" s="1">
        <v>42349</v>
      </c>
      <c r="Q1857">
        <f t="shared" si="80"/>
        <v>2015</v>
      </c>
      <c r="R1857" t="s">
        <v>472</v>
      </c>
      <c r="S1857" t="s">
        <v>29</v>
      </c>
      <c r="T1857" t="s">
        <v>30</v>
      </c>
      <c r="U1857" s="1">
        <v>42361</v>
      </c>
      <c r="V1857" s="2">
        <v>29508.2</v>
      </c>
    </row>
    <row r="1858" spans="1:22" x14ac:dyDescent="0.25">
      <c r="A1858" t="s">
        <v>22</v>
      </c>
      <c r="B1858" t="s">
        <v>23</v>
      </c>
      <c r="C1858" t="s">
        <v>24</v>
      </c>
      <c r="D1858" t="s">
        <v>25</v>
      </c>
      <c r="E1858" t="s">
        <v>26</v>
      </c>
      <c r="F1858" t="s">
        <v>27</v>
      </c>
      <c r="G1858" t="s">
        <v>45</v>
      </c>
      <c r="H1858" t="s">
        <v>45</v>
      </c>
      <c r="I1858" t="str">
        <f>"EVER GREEN"</f>
        <v>EVER GREEN</v>
      </c>
      <c r="J1858">
        <v>107209</v>
      </c>
      <c r="K1858" t="s">
        <v>3760</v>
      </c>
      <c r="L1858" t="s">
        <v>3760</v>
      </c>
      <c r="M1858" t="s">
        <v>28</v>
      </c>
      <c r="N1858" t="s">
        <v>32</v>
      </c>
      <c r="O1858">
        <v>18440</v>
      </c>
      <c r="P1858" s="1">
        <v>42349</v>
      </c>
      <c r="Q1858">
        <f t="shared" ref="Q1858:Q1921" si="82">YEAR(P1858)</f>
        <v>2015</v>
      </c>
      <c r="R1858" t="s">
        <v>472</v>
      </c>
      <c r="S1858" t="s">
        <v>29</v>
      </c>
      <c r="T1858" t="s">
        <v>30</v>
      </c>
      <c r="U1858" s="1">
        <v>42354</v>
      </c>
      <c r="V1858" s="2">
        <v>29508.2</v>
      </c>
    </row>
    <row r="1859" spans="1:22" x14ac:dyDescent="0.25">
      <c r="A1859" t="s">
        <v>22</v>
      </c>
      <c r="B1859" t="s">
        <v>23</v>
      </c>
      <c r="C1859" t="s">
        <v>24</v>
      </c>
      <c r="D1859" t="s">
        <v>25</v>
      </c>
      <c r="E1859" t="s">
        <v>26</v>
      </c>
      <c r="F1859" t="s">
        <v>27</v>
      </c>
      <c r="G1859" t="s">
        <v>45</v>
      </c>
      <c r="H1859" t="s">
        <v>45</v>
      </c>
      <c r="I1859" t="str">
        <f>"EVER GREEN"</f>
        <v>EVER GREEN</v>
      </c>
      <c r="J1859">
        <v>89173</v>
      </c>
      <c r="K1859" t="s">
        <v>3766</v>
      </c>
      <c r="L1859" t="s">
        <v>3766</v>
      </c>
      <c r="M1859" t="s">
        <v>28</v>
      </c>
      <c r="N1859" t="s">
        <v>32</v>
      </c>
      <c r="O1859">
        <v>18440</v>
      </c>
      <c r="P1859" s="1">
        <v>42349</v>
      </c>
      <c r="Q1859">
        <f t="shared" si="82"/>
        <v>2015</v>
      </c>
      <c r="R1859" t="s">
        <v>472</v>
      </c>
      <c r="S1859" t="s">
        <v>29</v>
      </c>
      <c r="T1859" t="s">
        <v>30</v>
      </c>
      <c r="U1859" s="1">
        <v>42351</v>
      </c>
      <c r="V1859" s="2">
        <v>29508.2</v>
      </c>
    </row>
    <row r="1860" spans="1:22" x14ac:dyDescent="0.25">
      <c r="A1860" t="s">
        <v>22</v>
      </c>
      <c r="B1860" t="s">
        <v>23</v>
      </c>
      <c r="C1860" t="s">
        <v>24</v>
      </c>
      <c r="D1860" t="s">
        <v>25</v>
      </c>
      <c r="E1860" t="s">
        <v>26</v>
      </c>
      <c r="F1860" t="s">
        <v>27</v>
      </c>
      <c r="G1860" t="s">
        <v>45</v>
      </c>
      <c r="H1860" t="s">
        <v>45</v>
      </c>
      <c r="I1860" t="str">
        <f>"D"</f>
        <v>D</v>
      </c>
      <c r="J1860">
        <v>61420</v>
      </c>
      <c r="K1860" t="s">
        <v>2344</v>
      </c>
      <c r="L1860" t="s">
        <v>2345</v>
      </c>
      <c r="M1860" t="s">
        <v>28</v>
      </c>
      <c r="N1860" t="s">
        <v>32</v>
      </c>
      <c r="O1860">
        <v>19023</v>
      </c>
      <c r="P1860" s="1">
        <v>43234</v>
      </c>
      <c r="Q1860">
        <f t="shared" si="82"/>
        <v>2018</v>
      </c>
      <c r="R1860" t="s">
        <v>34</v>
      </c>
      <c r="S1860" t="s">
        <v>29</v>
      </c>
      <c r="T1860" t="s">
        <v>30</v>
      </c>
      <c r="U1860" s="1">
        <v>43191</v>
      </c>
      <c r="V1860" s="2">
        <v>29581.89</v>
      </c>
    </row>
    <row r="1861" spans="1:22" x14ac:dyDescent="0.25">
      <c r="A1861" t="s">
        <v>22</v>
      </c>
      <c r="B1861" t="s">
        <v>23</v>
      </c>
      <c r="C1861" t="s">
        <v>24</v>
      </c>
      <c r="D1861" t="s">
        <v>25</v>
      </c>
      <c r="E1861" t="s">
        <v>26</v>
      </c>
      <c r="F1861" t="s">
        <v>27</v>
      </c>
      <c r="G1861" t="s">
        <v>45</v>
      </c>
      <c r="H1861" t="s">
        <v>45</v>
      </c>
      <c r="I1861" t="str">
        <f>"B"</f>
        <v>B</v>
      </c>
      <c r="J1861">
        <v>3045350</v>
      </c>
      <c r="K1861" t="s">
        <v>394</v>
      </c>
      <c r="L1861" t="s">
        <v>395</v>
      </c>
      <c r="M1861" t="s">
        <v>28</v>
      </c>
      <c r="N1861" t="s">
        <v>32</v>
      </c>
      <c r="O1861">
        <v>17915</v>
      </c>
      <c r="P1861" s="1">
        <v>41912</v>
      </c>
      <c r="Q1861">
        <f t="shared" si="82"/>
        <v>2014</v>
      </c>
      <c r="R1861" t="s">
        <v>103</v>
      </c>
      <c r="S1861" t="s">
        <v>29</v>
      </c>
      <c r="T1861" t="s">
        <v>30</v>
      </c>
      <c r="U1861" s="1">
        <v>42077</v>
      </c>
      <c r="V1861" s="2">
        <v>29690.720000000001</v>
      </c>
    </row>
    <row r="1862" spans="1:22" x14ac:dyDescent="0.25">
      <c r="A1862" t="s">
        <v>22</v>
      </c>
      <c r="B1862" t="s">
        <v>23</v>
      </c>
      <c r="C1862" t="s">
        <v>24</v>
      </c>
      <c r="D1862" t="s">
        <v>25</v>
      </c>
      <c r="E1862" t="s">
        <v>26</v>
      </c>
      <c r="F1862" t="s">
        <v>27</v>
      </c>
      <c r="G1862" t="s">
        <v>45</v>
      </c>
      <c r="H1862" t="s">
        <v>45</v>
      </c>
      <c r="I1862" t="str">
        <f>"B"</f>
        <v>B</v>
      </c>
      <c r="J1862">
        <v>3064585</v>
      </c>
      <c r="K1862" t="s">
        <v>497</v>
      </c>
      <c r="L1862" t="s">
        <v>498</v>
      </c>
      <c r="M1862" t="s">
        <v>28</v>
      </c>
      <c r="N1862" t="s">
        <v>32</v>
      </c>
      <c r="O1862">
        <v>18657</v>
      </c>
      <c r="P1862" s="1">
        <v>42719</v>
      </c>
      <c r="Q1862">
        <f t="shared" si="82"/>
        <v>2016</v>
      </c>
      <c r="R1862" t="s">
        <v>156</v>
      </c>
      <c r="S1862" t="s">
        <v>29</v>
      </c>
      <c r="T1862" t="s">
        <v>30</v>
      </c>
      <c r="U1862" s="1">
        <v>42694</v>
      </c>
      <c r="V1862" s="2">
        <v>29729.73</v>
      </c>
    </row>
    <row r="1863" spans="1:22" x14ac:dyDescent="0.25">
      <c r="A1863" t="s">
        <v>22</v>
      </c>
      <c r="B1863" t="s">
        <v>23</v>
      </c>
      <c r="C1863" t="s">
        <v>24</v>
      </c>
      <c r="D1863" t="s">
        <v>25</v>
      </c>
      <c r="E1863" t="s">
        <v>26</v>
      </c>
      <c r="F1863" t="s">
        <v>27</v>
      </c>
      <c r="G1863" t="s">
        <v>45</v>
      </c>
      <c r="H1863" t="s">
        <v>45</v>
      </c>
      <c r="I1863" t="str">
        <f>"C"</f>
        <v>C</v>
      </c>
      <c r="J1863">
        <v>70474</v>
      </c>
      <c r="K1863" t="s">
        <v>373</v>
      </c>
      <c r="L1863" t="s">
        <v>1214</v>
      </c>
      <c r="M1863" t="s">
        <v>28</v>
      </c>
      <c r="N1863" t="s">
        <v>32</v>
      </c>
      <c r="O1863">
        <v>19019</v>
      </c>
      <c r="P1863" s="1">
        <v>43223</v>
      </c>
      <c r="Q1863">
        <f t="shared" si="82"/>
        <v>2018</v>
      </c>
      <c r="R1863" t="s">
        <v>167</v>
      </c>
      <c r="S1863" t="s">
        <v>29</v>
      </c>
      <c r="T1863" t="s">
        <v>30</v>
      </c>
      <c r="U1863" s="1">
        <v>43138</v>
      </c>
      <c r="V1863" s="2">
        <v>29772.01</v>
      </c>
    </row>
    <row r="1864" spans="1:22" x14ac:dyDescent="0.25">
      <c r="A1864" t="s">
        <v>22</v>
      </c>
      <c r="B1864" t="s">
        <v>23</v>
      </c>
      <c r="C1864" t="s">
        <v>24</v>
      </c>
      <c r="D1864" t="s">
        <v>25</v>
      </c>
      <c r="E1864" t="s">
        <v>26</v>
      </c>
      <c r="F1864" t="s">
        <v>27</v>
      </c>
      <c r="G1864" t="s">
        <v>45</v>
      </c>
      <c r="H1864" t="s">
        <v>45</v>
      </c>
      <c r="I1864" t="str">
        <f>"D"</f>
        <v>D</v>
      </c>
      <c r="J1864">
        <v>129145</v>
      </c>
      <c r="K1864" t="s">
        <v>2062</v>
      </c>
      <c r="L1864" t="s">
        <v>2062</v>
      </c>
      <c r="M1864" t="s">
        <v>28</v>
      </c>
      <c r="N1864" t="s">
        <v>32</v>
      </c>
      <c r="O1864">
        <v>18834</v>
      </c>
      <c r="P1864" s="1">
        <v>42916</v>
      </c>
      <c r="Q1864">
        <f t="shared" si="82"/>
        <v>2017</v>
      </c>
      <c r="R1864" t="s">
        <v>167</v>
      </c>
      <c r="S1864" t="s">
        <v>29</v>
      </c>
      <c r="T1864" t="s">
        <v>30</v>
      </c>
      <c r="U1864" s="1">
        <v>42901</v>
      </c>
      <c r="V1864" s="2">
        <v>29796.99</v>
      </c>
    </row>
    <row r="1865" spans="1:22" x14ac:dyDescent="0.25">
      <c r="A1865" t="s">
        <v>22</v>
      </c>
      <c r="B1865" t="s">
        <v>23</v>
      </c>
      <c r="C1865" t="s">
        <v>24</v>
      </c>
      <c r="D1865" t="s">
        <v>25</v>
      </c>
      <c r="E1865" t="s">
        <v>26</v>
      </c>
      <c r="F1865" t="s">
        <v>27</v>
      </c>
      <c r="G1865" t="s">
        <v>45</v>
      </c>
      <c r="H1865" t="s">
        <v>45</v>
      </c>
      <c r="I1865" t="str">
        <f>"EVER GREEN"</f>
        <v>EVER GREEN</v>
      </c>
      <c r="J1865">
        <v>79172</v>
      </c>
      <c r="K1865" t="s">
        <v>3803</v>
      </c>
      <c r="L1865" t="s">
        <v>3804</v>
      </c>
      <c r="M1865" t="s">
        <v>28</v>
      </c>
      <c r="N1865" t="s">
        <v>32</v>
      </c>
      <c r="O1865">
        <v>18834</v>
      </c>
      <c r="P1865" s="1">
        <v>42916</v>
      </c>
      <c r="Q1865">
        <f t="shared" si="82"/>
        <v>2017</v>
      </c>
      <c r="R1865" t="s">
        <v>167</v>
      </c>
      <c r="S1865" t="s">
        <v>29</v>
      </c>
      <c r="T1865" t="s">
        <v>30</v>
      </c>
      <c r="U1865" s="1">
        <v>42809</v>
      </c>
      <c r="V1865" s="2">
        <v>29796.99</v>
      </c>
    </row>
    <row r="1866" spans="1:22" x14ac:dyDescent="0.25">
      <c r="A1866" t="s">
        <v>22</v>
      </c>
      <c r="B1866" t="s">
        <v>23</v>
      </c>
      <c r="C1866" t="s">
        <v>24</v>
      </c>
      <c r="D1866" t="s">
        <v>25</v>
      </c>
      <c r="E1866" t="s">
        <v>26</v>
      </c>
      <c r="F1866" t="s">
        <v>27</v>
      </c>
      <c r="G1866" t="s">
        <v>45</v>
      </c>
      <c r="H1866" t="s">
        <v>45</v>
      </c>
      <c r="I1866" t="str">
        <f>"C"</f>
        <v>C</v>
      </c>
      <c r="J1866">
        <v>113700</v>
      </c>
      <c r="K1866" t="s">
        <v>1049</v>
      </c>
      <c r="L1866" t="s">
        <v>1050</v>
      </c>
      <c r="M1866" t="s">
        <v>28</v>
      </c>
      <c r="N1866" t="s">
        <v>32</v>
      </c>
      <c r="O1866">
        <v>18834</v>
      </c>
      <c r="P1866" s="1">
        <v>42916</v>
      </c>
      <c r="Q1866">
        <f t="shared" si="82"/>
        <v>2017</v>
      </c>
      <c r="R1866" t="s">
        <v>167</v>
      </c>
      <c r="S1866" t="s">
        <v>29</v>
      </c>
      <c r="T1866" t="s">
        <v>30</v>
      </c>
      <c r="U1866" s="1">
        <v>42932</v>
      </c>
      <c r="V1866" s="2">
        <v>29797</v>
      </c>
    </row>
    <row r="1867" spans="1:22" x14ac:dyDescent="0.25">
      <c r="A1867" t="s">
        <v>22</v>
      </c>
      <c r="B1867" t="s">
        <v>23</v>
      </c>
      <c r="C1867" t="s">
        <v>24</v>
      </c>
      <c r="D1867" t="s">
        <v>25</v>
      </c>
      <c r="E1867" t="s">
        <v>26</v>
      </c>
      <c r="F1867" t="s">
        <v>27</v>
      </c>
      <c r="G1867" t="s">
        <v>45</v>
      </c>
      <c r="H1867" t="s">
        <v>45</v>
      </c>
      <c r="I1867" t="str">
        <f>"C"</f>
        <v>C</v>
      </c>
      <c r="J1867">
        <v>128044</v>
      </c>
      <c r="K1867" t="s">
        <v>1160</v>
      </c>
      <c r="L1867" t="s">
        <v>1161</v>
      </c>
      <c r="M1867" t="s">
        <v>28</v>
      </c>
      <c r="N1867" t="s">
        <v>32</v>
      </c>
      <c r="O1867">
        <v>18834</v>
      </c>
      <c r="P1867" s="1">
        <v>42916</v>
      </c>
      <c r="Q1867">
        <f t="shared" si="82"/>
        <v>2017</v>
      </c>
      <c r="R1867" t="s">
        <v>167</v>
      </c>
      <c r="S1867" t="s">
        <v>29</v>
      </c>
      <c r="T1867" t="s">
        <v>30</v>
      </c>
      <c r="U1867" s="1">
        <v>42840</v>
      </c>
      <c r="V1867" s="2">
        <v>29797</v>
      </c>
    </row>
    <row r="1868" spans="1:22" x14ac:dyDescent="0.25">
      <c r="A1868" t="s">
        <v>22</v>
      </c>
      <c r="B1868" t="s">
        <v>23</v>
      </c>
      <c r="C1868" t="s">
        <v>24</v>
      </c>
      <c r="D1868" t="s">
        <v>25</v>
      </c>
      <c r="E1868" t="s">
        <v>26</v>
      </c>
      <c r="F1868" t="s">
        <v>27</v>
      </c>
      <c r="G1868" t="s">
        <v>45</v>
      </c>
      <c r="H1868" t="s">
        <v>45</v>
      </c>
      <c r="I1868" t="str">
        <f>"C"</f>
        <v>C</v>
      </c>
      <c r="J1868">
        <v>3032426</v>
      </c>
      <c r="K1868" t="s">
        <v>1210</v>
      </c>
      <c r="L1868" t="s">
        <v>1211</v>
      </c>
      <c r="M1868" t="s">
        <v>28</v>
      </c>
      <c r="N1868" t="s">
        <v>32</v>
      </c>
      <c r="O1868">
        <v>19023</v>
      </c>
      <c r="P1868" s="1">
        <v>43234</v>
      </c>
      <c r="Q1868">
        <f t="shared" si="82"/>
        <v>2018</v>
      </c>
      <c r="R1868" t="s">
        <v>34</v>
      </c>
      <c r="S1868" t="s">
        <v>29</v>
      </c>
      <c r="T1868" t="s">
        <v>30</v>
      </c>
      <c r="U1868" s="1">
        <v>43286</v>
      </c>
      <c r="V1868" s="2">
        <v>29819.55</v>
      </c>
    </row>
    <row r="1869" spans="1:22" x14ac:dyDescent="0.25">
      <c r="A1869" t="s">
        <v>22</v>
      </c>
      <c r="B1869" t="s">
        <v>23</v>
      </c>
      <c r="C1869" t="s">
        <v>24</v>
      </c>
      <c r="D1869" t="s">
        <v>25</v>
      </c>
      <c r="E1869" t="s">
        <v>26</v>
      </c>
      <c r="F1869" t="s">
        <v>27</v>
      </c>
      <c r="G1869" t="s">
        <v>45</v>
      </c>
      <c r="H1869" t="s">
        <v>45</v>
      </c>
      <c r="I1869" t="str">
        <f>"D"</f>
        <v>D</v>
      </c>
      <c r="J1869">
        <v>113827</v>
      </c>
      <c r="K1869" t="s">
        <v>2497</v>
      </c>
      <c r="L1869" t="s">
        <v>2498</v>
      </c>
      <c r="M1869" t="s">
        <v>28</v>
      </c>
      <c r="N1869" t="s">
        <v>32</v>
      </c>
      <c r="O1869">
        <v>19023</v>
      </c>
      <c r="P1869" s="1">
        <v>43234</v>
      </c>
      <c r="Q1869">
        <f t="shared" si="82"/>
        <v>2018</v>
      </c>
      <c r="R1869" t="s">
        <v>34</v>
      </c>
      <c r="S1869" t="s">
        <v>29</v>
      </c>
      <c r="T1869" t="s">
        <v>30</v>
      </c>
      <c r="U1869" s="1">
        <v>43341</v>
      </c>
      <c r="V1869" s="2">
        <v>29921.05</v>
      </c>
    </row>
    <row r="1870" spans="1:22" x14ac:dyDescent="0.25">
      <c r="A1870" t="s">
        <v>22</v>
      </c>
      <c r="B1870" t="s">
        <v>23</v>
      </c>
      <c r="C1870" t="s">
        <v>24</v>
      </c>
      <c r="D1870" t="s">
        <v>25</v>
      </c>
      <c r="E1870" t="s">
        <v>26</v>
      </c>
      <c r="F1870" t="s">
        <v>27</v>
      </c>
      <c r="G1870" t="s">
        <v>45</v>
      </c>
      <c r="H1870" t="s">
        <v>45</v>
      </c>
      <c r="I1870" t="str">
        <f t="shared" ref="I1870:I1875" si="83">"C"</f>
        <v>C</v>
      </c>
      <c r="J1870">
        <v>6491</v>
      </c>
      <c r="K1870" t="s">
        <v>1208</v>
      </c>
      <c r="L1870" t="s">
        <v>1208</v>
      </c>
      <c r="M1870" t="s">
        <v>28</v>
      </c>
      <c r="N1870" t="s">
        <v>32</v>
      </c>
      <c r="O1870">
        <v>19166</v>
      </c>
      <c r="P1870" s="1">
        <v>43293</v>
      </c>
      <c r="Q1870">
        <f t="shared" si="82"/>
        <v>2018</v>
      </c>
      <c r="R1870" t="s">
        <v>248</v>
      </c>
      <c r="S1870" t="s">
        <v>29</v>
      </c>
      <c r="T1870" t="s">
        <v>30</v>
      </c>
      <c r="U1870" s="1">
        <v>43466</v>
      </c>
      <c r="V1870" s="2">
        <v>30000</v>
      </c>
    </row>
    <row r="1871" spans="1:22" x14ac:dyDescent="0.25">
      <c r="A1871" t="s">
        <v>22</v>
      </c>
      <c r="B1871" t="s">
        <v>23</v>
      </c>
      <c r="C1871" t="s">
        <v>24</v>
      </c>
      <c r="D1871" t="s">
        <v>25</v>
      </c>
      <c r="E1871" t="s">
        <v>26</v>
      </c>
      <c r="F1871" t="s">
        <v>27</v>
      </c>
      <c r="G1871" t="s">
        <v>45</v>
      </c>
      <c r="H1871" t="s">
        <v>45</v>
      </c>
      <c r="I1871" t="str">
        <f t="shared" si="83"/>
        <v>C</v>
      </c>
      <c r="J1871">
        <v>45992</v>
      </c>
      <c r="K1871" t="s">
        <v>1209</v>
      </c>
      <c r="L1871" t="s">
        <v>1209</v>
      </c>
      <c r="M1871" t="s">
        <v>28</v>
      </c>
      <c r="N1871" t="s">
        <v>32</v>
      </c>
      <c r="O1871">
        <v>19166</v>
      </c>
      <c r="P1871" s="1">
        <v>43293</v>
      </c>
      <c r="Q1871">
        <f t="shared" si="82"/>
        <v>2018</v>
      </c>
      <c r="R1871" t="s">
        <v>248</v>
      </c>
      <c r="S1871" t="s">
        <v>29</v>
      </c>
      <c r="T1871" t="s">
        <v>30</v>
      </c>
      <c r="U1871" s="1">
        <v>43466</v>
      </c>
      <c r="V1871" s="2">
        <v>30000</v>
      </c>
    </row>
    <row r="1872" spans="1:22" x14ac:dyDescent="0.25">
      <c r="A1872" t="s">
        <v>22</v>
      </c>
      <c r="B1872" t="s">
        <v>23</v>
      </c>
      <c r="C1872" t="s">
        <v>24</v>
      </c>
      <c r="D1872" t="s">
        <v>25</v>
      </c>
      <c r="E1872" t="s">
        <v>26</v>
      </c>
      <c r="F1872" t="s">
        <v>27</v>
      </c>
      <c r="G1872" t="s">
        <v>45</v>
      </c>
      <c r="H1872" t="s">
        <v>45</v>
      </c>
      <c r="I1872" t="str">
        <f t="shared" si="83"/>
        <v>C</v>
      </c>
      <c r="J1872">
        <v>61010</v>
      </c>
      <c r="K1872" t="s">
        <v>1215</v>
      </c>
      <c r="L1872" t="s">
        <v>1215</v>
      </c>
      <c r="M1872" t="s">
        <v>28</v>
      </c>
      <c r="N1872" t="s">
        <v>32</v>
      </c>
      <c r="O1872">
        <v>19166</v>
      </c>
      <c r="P1872" s="1">
        <v>43293</v>
      </c>
      <c r="Q1872">
        <f t="shared" si="82"/>
        <v>2018</v>
      </c>
      <c r="R1872" t="s">
        <v>248</v>
      </c>
      <c r="S1872" t="s">
        <v>29</v>
      </c>
      <c r="T1872" t="s">
        <v>30</v>
      </c>
      <c r="U1872" s="1">
        <v>43466</v>
      </c>
      <c r="V1872" s="2">
        <v>30000</v>
      </c>
    </row>
    <row r="1873" spans="1:22" x14ac:dyDescent="0.25">
      <c r="A1873" t="s">
        <v>22</v>
      </c>
      <c r="B1873" t="s">
        <v>23</v>
      </c>
      <c r="C1873" t="s">
        <v>24</v>
      </c>
      <c r="D1873" t="s">
        <v>25</v>
      </c>
      <c r="E1873" t="s">
        <v>26</v>
      </c>
      <c r="F1873" t="s">
        <v>27</v>
      </c>
      <c r="G1873" t="s">
        <v>45</v>
      </c>
      <c r="H1873" t="s">
        <v>45</v>
      </c>
      <c r="I1873" t="str">
        <f t="shared" si="83"/>
        <v>C</v>
      </c>
      <c r="J1873">
        <v>9731</v>
      </c>
      <c r="K1873" t="s">
        <v>1218</v>
      </c>
      <c r="L1873" t="s">
        <v>1218</v>
      </c>
      <c r="M1873" t="s">
        <v>28</v>
      </c>
      <c r="N1873" t="s">
        <v>32</v>
      </c>
      <c r="O1873">
        <v>19166</v>
      </c>
      <c r="P1873" s="1">
        <v>43293</v>
      </c>
      <c r="Q1873">
        <f t="shared" si="82"/>
        <v>2018</v>
      </c>
      <c r="R1873" t="s">
        <v>248</v>
      </c>
      <c r="S1873" t="s">
        <v>29</v>
      </c>
      <c r="T1873" t="s">
        <v>30</v>
      </c>
      <c r="U1873" s="1">
        <v>43293</v>
      </c>
      <c r="V1873" s="2">
        <v>30000</v>
      </c>
    </row>
    <row r="1874" spans="1:22" x14ac:dyDescent="0.25">
      <c r="A1874" t="s">
        <v>22</v>
      </c>
      <c r="B1874" t="s">
        <v>23</v>
      </c>
      <c r="C1874" t="s">
        <v>24</v>
      </c>
      <c r="D1874" t="s">
        <v>25</v>
      </c>
      <c r="E1874" t="s">
        <v>26</v>
      </c>
      <c r="F1874" t="s">
        <v>27</v>
      </c>
      <c r="G1874" t="s">
        <v>45</v>
      </c>
      <c r="H1874" t="s">
        <v>45</v>
      </c>
      <c r="I1874" t="str">
        <f t="shared" si="83"/>
        <v>C</v>
      </c>
      <c r="J1874">
        <v>56566</v>
      </c>
      <c r="K1874" t="s">
        <v>1263</v>
      </c>
      <c r="L1874" t="s">
        <v>1263</v>
      </c>
      <c r="M1874" t="s">
        <v>28</v>
      </c>
      <c r="N1874" t="s">
        <v>32</v>
      </c>
      <c r="O1874">
        <v>19166</v>
      </c>
      <c r="P1874" s="1">
        <v>43293</v>
      </c>
      <c r="Q1874">
        <f t="shared" si="82"/>
        <v>2018</v>
      </c>
      <c r="R1874" t="s">
        <v>248</v>
      </c>
      <c r="S1874" t="s">
        <v>29</v>
      </c>
      <c r="T1874" t="s">
        <v>30</v>
      </c>
      <c r="U1874" s="1">
        <v>43466</v>
      </c>
      <c r="V1874" s="2">
        <v>30000</v>
      </c>
    </row>
    <row r="1875" spans="1:22" x14ac:dyDescent="0.25">
      <c r="A1875" t="s">
        <v>22</v>
      </c>
      <c r="B1875" t="s">
        <v>23</v>
      </c>
      <c r="C1875" t="s">
        <v>24</v>
      </c>
      <c r="D1875" t="s">
        <v>25</v>
      </c>
      <c r="E1875" t="s">
        <v>26</v>
      </c>
      <c r="F1875" t="s">
        <v>27</v>
      </c>
      <c r="G1875" t="s">
        <v>45</v>
      </c>
      <c r="H1875" t="s">
        <v>45</v>
      </c>
      <c r="I1875" t="str">
        <f t="shared" si="83"/>
        <v>C</v>
      </c>
      <c r="J1875">
        <v>62092</v>
      </c>
      <c r="K1875" t="s">
        <v>1268</v>
      </c>
      <c r="L1875" t="s">
        <v>1268</v>
      </c>
      <c r="M1875" t="s">
        <v>28</v>
      </c>
      <c r="N1875" t="s">
        <v>32</v>
      </c>
      <c r="O1875">
        <v>19166</v>
      </c>
      <c r="P1875" s="1">
        <v>43293</v>
      </c>
      <c r="Q1875">
        <f t="shared" si="82"/>
        <v>2018</v>
      </c>
      <c r="R1875" t="s">
        <v>248</v>
      </c>
      <c r="S1875" t="s">
        <v>29</v>
      </c>
      <c r="T1875" t="s">
        <v>30</v>
      </c>
      <c r="U1875" s="1">
        <v>43466</v>
      </c>
      <c r="V1875" s="2">
        <v>30000</v>
      </c>
    </row>
    <row r="1876" spans="1:22" x14ac:dyDescent="0.25">
      <c r="A1876" t="s">
        <v>22</v>
      </c>
      <c r="B1876" t="s">
        <v>23</v>
      </c>
      <c r="C1876" t="s">
        <v>24</v>
      </c>
      <c r="D1876" t="s">
        <v>25</v>
      </c>
      <c r="E1876" t="s">
        <v>26</v>
      </c>
      <c r="F1876" t="s">
        <v>27</v>
      </c>
      <c r="G1876" t="s">
        <v>45</v>
      </c>
      <c r="H1876" t="s">
        <v>45</v>
      </c>
      <c r="I1876" t="str">
        <f>"D"</f>
        <v>D</v>
      </c>
      <c r="J1876">
        <v>120671</v>
      </c>
      <c r="K1876" t="s">
        <v>2363</v>
      </c>
      <c r="L1876" t="s">
        <v>2363</v>
      </c>
      <c r="M1876" t="s">
        <v>28</v>
      </c>
      <c r="N1876" t="s">
        <v>32</v>
      </c>
      <c r="O1876">
        <v>19166</v>
      </c>
      <c r="P1876" s="1">
        <v>43293</v>
      </c>
      <c r="Q1876">
        <f t="shared" si="82"/>
        <v>2018</v>
      </c>
      <c r="R1876" t="s">
        <v>248</v>
      </c>
      <c r="S1876" t="s">
        <v>29</v>
      </c>
      <c r="T1876" t="s">
        <v>30</v>
      </c>
      <c r="U1876" s="1">
        <v>43293</v>
      </c>
      <c r="V1876" s="2">
        <v>30000</v>
      </c>
    </row>
    <row r="1877" spans="1:22" x14ac:dyDescent="0.25">
      <c r="A1877" t="s">
        <v>22</v>
      </c>
      <c r="B1877" t="s">
        <v>23</v>
      </c>
      <c r="C1877" t="s">
        <v>24</v>
      </c>
      <c r="D1877" t="s">
        <v>25</v>
      </c>
      <c r="E1877" t="s">
        <v>26</v>
      </c>
      <c r="F1877" t="s">
        <v>27</v>
      </c>
      <c r="G1877" t="s">
        <v>45</v>
      </c>
      <c r="H1877" t="s">
        <v>45</v>
      </c>
      <c r="I1877" t="str">
        <f>"E"</f>
        <v>E</v>
      </c>
      <c r="J1877">
        <v>45993</v>
      </c>
      <c r="K1877" t="s">
        <v>2946</v>
      </c>
      <c r="L1877" t="s">
        <v>2946</v>
      </c>
      <c r="M1877" t="s">
        <v>28</v>
      </c>
      <c r="N1877" t="s">
        <v>32</v>
      </c>
      <c r="O1877">
        <v>19166</v>
      </c>
      <c r="P1877" s="1">
        <v>43293</v>
      </c>
      <c r="Q1877">
        <f t="shared" si="82"/>
        <v>2018</v>
      </c>
      <c r="R1877" t="s">
        <v>248</v>
      </c>
      <c r="S1877" t="s">
        <v>29</v>
      </c>
      <c r="T1877" t="s">
        <v>30</v>
      </c>
      <c r="U1877" s="1">
        <v>43293</v>
      </c>
      <c r="V1877" s="2">
        <v>30000</v>
      </c>
    </row>
    <row r="1878" spans="1:22" x14ac:dyDescent="0.25">
      <c r="A1878" t="s">
        <v>22</v>
      </c>
      <c r="B1878" t="s">
        <v>23</v>
      </c>
      <c r="C1878" t="s">
        <v>24</v>
      </c>
      <c r="D1878" t="s">
        <v>25</v>
      </c>
      <c r="E1878" t="s">
        <v>26</v>
      </c>
      <c r="F1878" t="s">
        <v>27</v>
      </c>
      <c r="G1878" t="s">
        <v>45</v>
      </c>
      <c r="H1878" t="s">
        <v>45</v>
      </c>
      <c r="I1878" t="str">
        <f>"EVER GREEN"</f>
        <v>EVER GREEN</v>
      </c>
      <c r="J1878">
        <v>19789</v>
      </c>
      <c r="K1878" t="s">
        <v>3761</v>
      </c>
      <c r="L1878" t="s">
        <v>3762</v>
      </c>
      <c r="M1878" t="s">
        <v>28</v>
      </c>
      <c r="N1878" t="s">
        <v>32</v>
      </c>
      <c r="O1878">
        <v>18141</v>
      </c>
      <c r="P1878" s="1">
        <v>42177</v>
      </c>
      <c r="Q1878">
        <f t="shared" si="82"/>
        <v>2015</v>
      </c>
      <c r="R1878" t="s">
        <v>241</v>
      </c>
      <c r="S1878" t="s">
        <v>29</v>
      </c>
      <c r="T1878" t="s">
        <v>30</v>
      </c>
      <c r="U1878" s="1">
        <v>42125</v>
      </c>
      <c r="V1878" s="2">
        <v>30000</v>
      </c>
    </row>
    <row r="1879" spans="1:22" x14ac:dyDescent="0.25">
      <c r="A1879" t="s">
        <v>22</v>
      </c>
      <c r="B1879" t="s">
        <v>23</v>
      </c>
      <c r="C1879" t="s">
        <v>24</v>
      </c>
      <c r="D1879" t="s">
        <v>25</v>
      </c>
      <c r="E1879" t="s">
        <v>26</v>
      </c>
      <c r="F1879" t="s">
        <v>27</v>
      </c>
      <c r="G1879" t="s">
        <v>45</v>
      </c>
      <c r="H1879" t="s">
        <v>45</v>
      </c>
      <c r="I1879" t="str">
        <f>"E"</f>
        <v>E</v>
      </c>
      <c r="J1879">
        <v>121462</v>
      </c>
      <c r="K1879" t="s">
        <v>2754</v>
      </c>
      <c r="L1879" t="s">
        <v>2754</v>
      </c>
      <c r="M1879" t="s">
        <v>28</v>
      </c>
      <c r="N1879" t="s">
        <v>32</v>
      </c>
      <c r="O1879">
        <v>17889</v>
      </c>
      <c r="P1879" s="1">
        <v>41835</v>
      </c>
      <c r="Q1879">
        <f t="shared" si="82"/>
        <v>2014</v>
      </c>
      <c r="R1879" t="s">
        <v>34</v>
      </c>
      <c r="S1879" t="s">
        <v>29</v>
      </c>
      <c r="T1879" t="s">
        <v>30</v>
      </c>
      <c r="U1879" s="1">
        <v>43101</v>
      </c>
      <c r="V1879" s="2">
        <v>30127.360000000001</v>
      </c>
    </row>
    <row r="1880" spans="1:22" x14ac:dyDescent="0.25">
      <c r="A1880" t="s">
        <v>22</v>
      </c>
      <c r="B1880" t="s">
        <v>23</v>
      </c>
      <c r="C1880" t="s">
        <v>24</v>
      </c>
      <c r="D1880" t="s">
        <v>25</v>
      </c>
      <c r="E1880" t="s">
        <v>26</v>
      </c>
      <c r="F1880" t="s">
        <v>27</v>
      </c>
      <c r="G1880" t="s">
        <v>45</v>
      </c>
      <c r="H1880" t="s">
        <v>45</v>
      </c>
      <c r="I1880" t="str">
        <f>"D"</f>
        <v>D</v>
      </c>
      <c r="J1880">
        <v>3036010</v>
      </c>
      <c r="K1880" t="s">
        <v>1510</v>
      </c>
      <c r="L1880" t="s">
        <v>1511</v>
      </c>
      <c r="M1880" t="s">
        <v>28</v>
      </c>
      <c r="N1880" t="s">
        <v>32</v>
      </c>
      <c r="O1880">
        <v>17762</v>
      </c>
      <c r="P1880" s="1">
        <v>41672</v>
      </c>
      <c r="Q1880">
        <f t="shared" si="82"/>
        <v>2014</v>
      </c>
      <c r="R1880" t="s">
        <v>179</v>
      </c>
      <c r="S1880" t="s">
        <v>29</v>
      </c>
      <c r="T1880" t="s">
        <v>30</v>
      </c>
      <c r="U1880" s="1">
        <v>41672</v>
      </c>
      <c r="V1880" s="2">
        <v>30410.22</v>
      </c>
    </row>
    <row r="1881" spans="1:22" x14ac:dyDescent="0.25">
      <c r="A1881" t="s">
        <v>22</v>
      </c>
      <c r="B1881" t="s">
        <v>23</v>
      </c>
      <c r="C1881" t="s">
        <v>24</v>
      </c>
      <c r="D1881" t="s">
        <v>25</v>
      </c>
      <c r="E1881" t="s">
        <v>26</v>
      </c>
      <c r="F1881" t="s">
        <v>27</v>
      </c>
      <c r="G1881" t="s">
        <v>45</v>
      </c>
      <c r="H1881" t="s">
        <v>45</v>
      </c>
      <c r="I1881" t="str">
        <f>"C"</f>
        <v>C</v>
      </c>
      <c r="J1881">
        <v>87069</v>
      </c>
      <c r="K1881" t="s">
        <v>1019</v>
      </c>
      <c r="L1881" t="s">
        <v>1020</v>
      </c>
      <c r="M1881" t="s">
        <v>28</v>
      </c>
      <c r="N1881" t="s">
        <v>32</v>
      </c>
      <c r="O1881">
        <v>18602</v>
      </c>
      <c r="P1881" s="1">
        <v>42541</v>
      </c>
      <c r="Q1881">
        <f t="shared" si="82"/>
        <v>2016</v>
      </c>
      <c r="R1881" t="s">
        <v>34</v>
      </c>
      <c r="S1881" t="s">
        <v>29</v>
      </c>
      <c r="T1881" t="s">
        <v>30</v>
      </c>
      <c r="U1881" s="1">
        <v>42370</v>
      </c>
      <c r="V1881" s="2">
        <v>30427.31</v>
      </c>
    </row>
    <row r="1882" spans="1:22" x14ac:dyDescent="0.25">
      <c r="A1882" t="s">
        <v>22</v>
      </c>
      <c r="B1882" t="s">
        <v>23</v>
      </c>
      <c r="C1882" t="s">
        <v>24</v>
      </c>
      <c r="D1882" t="s">
        <v>25</v>
      </c>
      <c r="E1882" t="s">
        <v>26</v>
      </c>
      <c r="F1882" t="s">
        <v>27</v>
      </c>
      <c r="G1882" t="s">
        <v>45</v>
      </c>
      <c r="H1882" t="s">
        <v>45</v>
      </c>
      <c r="I1882" t="str">
        <f>"C"</f>
        <v>C</v>
      </c>
      <c r="J1882">
        <v>3014599</v>
      </c>
      <c r="K1882" t="s">
        <v>1221</v>
      </c>
      <c r="L1882" t="s">
        <v>1221</v>
      </c>
      <c r="M1882" t="s">
        <v>28</v>
      </c>
      <c r="N1882" t="s">
        <v>32</v>
      </c>
      <c r="O1882">
        <v>19019</v>
      </c>
      <c r="P1882" s="1">
        <v>43223</v>
      </c>
      <c r="Q1882">
        <f t="shared" si="82"/>
        <v>2018</v>
      </c>
      <c r="R1882" t="s">
        <v>167</v>
      </c>
      <c r="S1882" t="s">
        <v>29</v>
      </c>
      <c r="T1882" t="s">
        <v>30</v>
      </c>
      <c r="U1882" s="1">
        <v>43313</v>
      </c>
      <c r="V1882" s="2">
        <v>30599.02</v>
      </c>
    </row>
    <row r="1883" spans="1:22" x14ac:dyDescent="0.25">
      <c r="A1883" t="s">
        <v>22</v>
      </c>
      <c r="B1883" t="s">
        <v>23</v>
      </c>
      <c r="C1883" t="s">
        <v>24</v>
      </c>
      <c r="D1883" t="s">
        <v>25</v>
      </c>
      <c r="E1883" t="s">
        <v>26</v>
      </c>
      <c r="F1883" t="s">
        <v>27</v>
      </c>
      <c r="G1883" t="s">
        <v>45</v>
      </c>
      <c r="H1883" t="s">
        <v>45</v>
      </c>
      <c r="I1883" t="str">
        <f>"B"</f>
        <v>B</v>
      </c>
      <c r="J1883">
        <v>118071</v>
      </c>
      <c r="K1883" t="s">
        <v>509</v>
      </c>
      <c r="L1883" t="s">
        <v>510</v>
      </c>
      <c r="M1883" t="s">
        <v>28</v>
      </c>
      <c r="N1883" t="s">
        <v>32</v>
      </c>
      <c r="O1883">
        <v>18547</v>
      </c>
      <c r="P1883" s="1">
        <v>42471</v>
      </c>
      <c r="Q1883">
        <f t="shared" si="82"/>
        <v>2016</v>
      </c>
      <c r="R1883" t="s">
        <v>167</v>
      </c>
      <c r="S1883" t="s">
        <v>29</v>
      </c>
      <c r="T1883" t="s">
        <v>30</v>
      </c>
      <c r="U1883" s="1">
        <v>42675</v>
      </c>
      <c r="V1883" s="2">
        <v>30660</v>
      </c>
    </row>
    <row r="1884" spans="1:22" x14ac:dyDescent="0.25">
      <c r="A1884" t="s">
        <v>22</v>
      </c>
      <c r="B1884" t="s">
        <v>23</v>
      </c>
      <c r="C1884" t="s">
        <v>24</v>
      </c>
      <c r="D1884" t="s">
        <v>25</v>
      </c>
      <c r="E1884" t="s">
        <v>26</v>
      </c>
      <c r="F1884" t="s">
        <v>27</v>
      </c>
      <c r="G1884" t="s">
        <v>45</v>
      </c>
      <c r="H1884" t="s">
        <v>45</v>
      </c>
      <c r="I1884" t="str">
        <f>"D"</f>
        <v>D</v>
      </c>
      <c r="J1884">
        <v>7191</v>
      </c>
      <c r="K1884" t="s">
        <v>2172</v>
      </c>
      <c r="L1884" t="s">
        <v>2173</v>
      </c>
      <c r="M1884" t="s">
        <v>28</v>
      </c>
      <c r="N1884" t="s">
        <v>32</v>
      </c>
      <c r="O1884">
        <v>18841</v>
      </c>
      <c r="P1884" s="1">
        <v>42926</v>
      </c>
      <c r="Q1884">
        <f t="shared" si="82"/>
        <v>2017</v>
      </c>
      <c r="R1884" t="s">
        <v>34</v>
      </c>
      <c r="S1884" t="s">
        <v>29</v>
      </c>
      <c r="T1884" t="s">
        <v>30</v>
      </c>
      <c r="U1884" s="1">
        <v>42736</v>
      </c>
      <c r="V1884" s="2">
        <v>30897.18</v>
      </c>
    </row>
    <row r="1885" spans="1:22" x14ac:dyDescent="0.25">
      <c r="A1885" t="s">
        <v>22</v>
      </c>
      <c r="B1885" t="s">
        <v>23</v>
      </c>
      <c r="C1885" t="s">
        <v>24</v>
      </c>
      <c r="D1885" t="s">
        <v>25</v>
      </c>
      <c r="E1885" t="s">
        <v>26</v>
      </c>
      <c r="F1885" t="s">
        <v>27</v>
      </c>
      <c r="G1885" t="s">
        <v>45</v>
      </c>
      <c r="H1885" t="s">
        <v>45</v>
      </c>
      <c r="I1885" t="str">
        <f>"D"</f>
        <v>D</v>
      </c>
      <c r="J1885">
        <v>116753</v>
      </c>
      <c r="K1885" t="s">
        <v>2211</v>
      </c>
      <c r="L1885" t="s">
        <v>2211</v>
      </c>
      <c r="M1885" t="s">
        <v>28</v>
      </c>
      <c r="N1885" t="s">
        <v>32</v>
      </c>
      <c r="O1885">
        <v>18841</v>
      </c>
      <c r="P1885" s="1">
        <v>42926</v>
      </c>
      <c r="Q1885">
        <f t="shared" si="82"/>
        <v>2017</v>
      </c>
      <c r="R1885" t="s">
        <v>34</v>
      </c>
      <c r="S1885" t="s">
        <v>29</v>
      </c>
      <c r="T1885" t="s">
        <v>30</v>
      </c>
      <c r="U1885" s="1">
        <v>42736</v>
      </c>
      <c r="V1885" s="2">
        <v>31135.98</v>
      </c>
    </row>
    <row r="1886" spans="1:22" x14ac:dyDescent="0.25">
      <c r="A1886" t="s">
        <v>22</v>
      </c>
      <c r="B1886" t="s">
        <v>23</v>
      </c>
      <c r="C1886" t="s">
        <v>24</v>
      </c>
      <c r="D1886" t="s">
        <v>25</v>
      </c>
      <c r="E1886" t="s">
        <v>26</v>
      </c>
      <c r="F1886" t="s">
        <v>27</v>
      </c>
      <c r="G1886" t="s">
        <v>45</v>
      </c>
      <c r="H1886" t="s">
        <v>45</v>
      </c>
      <c r="I1886" t="str">
        <f>"B"</f>
        <v>B</v>
      </c>
      <c r="J1886">
        <v>3061853</v>
      </c>
      <c r="K1886" t="s">
        <v>414</v>
      </c>
      <c r="L1886" t="s">
        <v>414</v>
      </c>
      <c r="M1886" t="s">
        <v>28</v>
      </c>
      <c r="N1886" t="s">
        <v>32</v>
      </c>
      <c r="O1886">
        <v>17897</v>
      </c>
      <c r="P1886" s="1">
        <v>41880</v>
      </c>
      <c r="Q1886">
        <f t="shared" si="82"/>
        <v>2014</v>
      </c>
      <c r="R1886" t="s">
        <v>79</v>
      </c>
      <c r="S1886" t="s">
        <v>29</v>
      </c>
      <c r="T1886" t="s">
        <v>30</v>
      </c>
      <c r="U1886" s="1">
        <v>41883</v>
      </c>
      <c r="V1886" s="2">
        <v>31250</v>
      </c>
    </row>
    <row r="1887" spans="1:22" x14ac:dyDescent="0.25">
      <c r="A1887" t="s">
        <v>22</v>
      </c>
      <c r="B1887" t="s">
        <v>23</v>
      </c>
      <c r="C1887" t="s">
        <v>24</v>
      </c>
      <c r="D1887" t="s">
        <v>25</v>
      </c>
      <c r="E1887" t="s">
        <v>26</v>
      </c>
      <c r="F1887" t="s">
        <v>27</v>
      </c>
      <c r="G1887" t="s">
        <v>45</v>
      </c>
      <c r="H1887" t="s">
        <v>45</v>
      </c>
      <c r="I1887" t="str">
        <f>"EVER GREEN"</f>
        <v>EVER GREEN</v>
      </c>
      <c r="J1887">
        <v>5181</v>
      </c>
      <c r="K1887" t="s">
        <v>3819</v>
      </c>
      <c r="L1887" t="s">
        <v>3820</v>
      </c>
      <c r="M1887" t="s">
        <v>28</v>
      </c>
      <c r="N1887" t="s">
        <v>32</v>
      </c>
      <c r="O1887">
        <v>18931</v>
      </c>
      <c r="P1887" s="1">
        <v>43070</v>
      </c>
      <c r="Q1887">
        <f t="shared" si="82"/>
        <v>2017</v>
      </c>
      <c r="R1887" t="s">
        <v>216</v>
      </c>
      <c r="S1887" t="s">
        <v>29</v>
      </c>
      <c r="T1887" t="s">
        <v>30</v>
      </c>
      <c r="U1887" s="1">
        <v>42840</v>
      </c>
      <c r="V1887" s="2">
        <v>31307.67</v>
      </c>
    </row>
    <row r="1888" spans="1:22" x14ac:dyDescent="0.25">
      <c r="A1888" t="s">
        <v>22</v>
      </c>
      <c r="B1888" t="s">
        <v>23</v>
      </c>
      <c r="C1888" t="s">
        <v>24</v>
      </c>
      <c r="D1888" t="s">
        <v>25</v>
      </c>
      <c r="E1888" t="s">
        <v>26</v>
      </c>
      <c r="F1888" t="s">
        <v>27</v>
      </c>
      <c r="G1888" t="s">
        <v>45</v>
      </c>
      <c r="H1888" t="s">
        <v>45</v>
      </c>
      <c r="I1888" t="str">
        <f>"EVER GREEN"</f>
        <v>EVER GREEN</v>
      </c>
      <c r="J1888">
        <v>5182</v>
      </c>
      <c r="K1888" t="s">
        <v>3825</v>
      </c>
      <c r="L1888" t="s">
        <v>3826</v>
      </c>
      <c r="M1888" t="s">
        <v>28</v>
      </c>
      <c r="N1888" t="s">
        <v>32</v>
      </c>
      <c r="O1888">
        <v>18931</v>
      </c>
      <c r="P1888" s="1">
        <v>43070</v>
      </c>
      <c r="Q1888">
        <f t="shared" si="82"/>
        <v>2017</v>
      </c>
      <c r="R1888" t="s">
        <v>216</v>
      </c>
      <c r="S1888" t="s">
        <v>29</v>
      </c>
      <c r="T1888" t="s">
        <v>30</v>
      </c>
      <c r="U1888" s="1">
        <v>42840</v>
      </c>
      <c r="V1888" s="2">
        <v>31307.67</v>
      </c>
    </row>
    <row r="1889" spans="1:22" x14ac:dyDescent="0.25">
      <c r="A1889" t="s">
        <v>22</v>
      </c>
      <c r="B1889" t="s">
        <v>23</v>
      </c>
      <c r="C1889" t="s">
        <v>24</v>
      </c>
      <c r="D1889" t="s">
        <v>25</v>
      </c>
      <c r="E1889" t="s">
        <v>26</v>
      </c>
      <c r="F1889" t="s">
        <v>27</v>
      </c>
      <c r="G1889" t="s">
        <v>45</v>
      </c>
      <c r="H1889" t="s">
        <v>45</v>
      </c>
      <c r="I1889" t="str">
        <f>"EVER GREEN"</f>
        <v>EVER GREEN</v>
      </c>
      <c r="J1889">
        <v>44144</v>
      </c>
      <c r="K1889" t="s">
        <v>3836</v>
      </c>
      <c r="L1889" t="s">
        <v>3837</v>
      </c>
      <c r="M1889" t="s">
        <v>28</v>
      </c>
      <c r="N1889" t="s">
        <v>32</v>
      </c>
      <c r="O1889">
        <v>18931</v>
      </c>
      <c r="P1889" s="1">
        <v>43070</v>
      </c>
      <c r="Q1889">
        <f t="shared" si="82"/>
        <v>2017</v>
      </c>
      <c r="R1889" t="s">
        <v>216</v>
      </c>
      <c r="S1889" t="s">
        <v>29</v>
      </c>
      <c r="T1889" t="s">
        <v>30</v>
      </c>
      <c r="U1889" s="1">
        <v>42840</v>
      </c>
      <c r="V1889" s="2">
        <v>31307.67</v>
      </c>
    </row>
    <row r="1890" spans="1:22" x14ac:dyDescent="0.25">
      <c r="A1890" t="s">
        <v>22</v>
      </c>
      <c r="B1890" t="s">
        <v>23</v>
      </c>
      <c r="C1890" t="s">
        <v>24</v>
      </c>
      <c r="D1890" t="s">
        <v>25</v>
      </c>
      <c r="E1890" t="s">
        <v>26</v>
      </c>
      <c r="F1890" t="s">
        <v>27</v>
      </c>
      <c r="G1890" t="s">
        <v>45</v>
      </c>
      <c r="H1890" t="s">
        <v>45</v>
      </c>
      <c r="I1890" t="str">
        <f>"E"</f>
        <v>E</v>
      </c>
      <c r="J1890">
        <v>110359</v>
      </c>
      <c r="K1890" t="s">
        <v>2720</v>
      </c>
      <c r="L1890" t="s">
        <v>2720</v>
      </c>
      <c r="M1890" t="s">
        <v>28</v>
      </c>
      <c r="N1890" t="s">
        <v>49</v>
      </c>
      <c r="O1890">
        <v>16048</v>
      </c>
      <c r="P1890" s="1">
        <v>40207</v>
      </c>
      <c r="Q1890">
        <f t="shared" si="82"/>
        <v>2010</v>
      </c>
      <c r="R1890" t="s">
        <v>50</v>
      </c>
      <c r="S1890" t="s">
        <v>29</v>
      </c>
      <c r="T1890" t="s">
        <v>30</v>
      </c>
      <c r="U1890" s="1">
        <v>40238</v>
      </c>
      <c r="V1890" s="2">
        <v>31392.86</v>
      </c>
    </row>
    <row r="1891" spans="1:22" x14ac:dyDescent="0.25">
      <c r="A1891" t="s">
        <v>22</v>
      </c>
      <c r="B1891" t="s">
        <v>23</v>
      </c>
      <c r="C1891" t="s">
        <v>24</v>
      </c>
      <c r="D1891" t="s">
        <v>25</v>
      </c>
      <c r="E1891" t="s">
        <v>26</v>
      </c>
      <c r="F1891" t="s">
        <v>27</v>
      </c>
      <c r="G1891" t="s">
        <v>45</v>
      </c>
      <c r="H1891" t="s">
        <v>45</v>
      </c>
      <c r="I1891" t="str">
        <f>"C"</f>
        <v>C</v>
      </c>
      <c r="J1891">
        <v>3027744</v>
      </c>
      <c r="K1891" t="s">
        <v>808</v>
      </c>
      <c r="L1891" t="s">
        <v>808</v>
      </c>
      <c r="M1891" t="s">
        <v>28</v>
      </c>
      <c r="N1891" t="s">
        <v>32</v>
      </c>
      <c r="O1891">
        <v>17915</v>
      </c>
      <c r="P1891" s="1">
        <v>41912</v>
      </c>
      <c r="Q1891">
        <f t="shared" si="82"/>
        <v>2014</v>
      </c>
      <c r="R1891" t="s">
        <v>103</v>
      </c>
      <c r="S1891" t="s">
        <v>29</v>
      </c>
      <c r="T1891" t="s">
        <v>30</v>
      </c>
      <c r="U1891" s="1">
        <v>42005</v>
      </c>
      <c r="V1891" s="2">
        <v>31428.57</v>
      </c>
    </row>
    <row r="1892" spans="1:22" x14ac:dyDescent="0.25">
      <c r="A1892" t="s">
        <v>22</v>
      </c>
      <c r="B1892" t="s">
        <v>23</v>
      </c>
      <c r="C1892" t="s">
        <v>24</v>
      </c>
      <c r="D1892" t="s">
        <v>25</v>
      </c>
      <c r="E1892" t="s">
        <v>26</v>
      </c>
      <c r="F1892" t="s">
        <v>27</v>
      </c>
      <c r="G1892" t="s">
        <v>45</v>
      </c>
      <c r="H1892" t="s">
        <v>45</v>
      </c>
      <c r="I1892" t="str">
        <f>"B"</f>
        <v>B</v>
      </c>
      <c r="J1892">
        <v>128030</v>
      </c>
      <c r="K1892" t="s">
        <v>505</v>
      </c>
      <c r="L1892" t="s">
        <v>506</v>
      </c>
      <c r="M1892" t="s">
        <v>28</v>
      </c>
      <c r="N1892" t="s">
        <v>32</v>
      </c>
      <c r="O1892">
        <v>18547</v>
      </c>
      <c r="P1892" s="1">
        <v>42471</v>
      </c>
      <c r="Q1892">
        <f t="shared" si="82"/>
        <v>2016</v>
      </c>
      <c r="R1892" t="s">
        <v>167</v>
      </c>
      <c r="S1892" t="s">
        <v>29</v>
      </c>
      <c r="T1892" t="s">
        <v>30</v>
      </c>
      <c r="U1892" s="1">
        <v>42376</v>
      </c>
      <c r="V1892" s="2">
        <v>31536</v>
      </c>
    </row>
    <row r="1893" spans="1:22" x14ac:dyDescent="0.25">
      <c r="A1893" t="s">
        <v>22</v>
      </c>
      <c r="B1893" t="s">
        <v>23</v>
      </c>
      <c r="C1893" t="s">
        <v>24</v>
      </c>
      <c r="D1893" t="s">
        <v>25</v>
      </c>
      <c r="E1893" t="s">
        <v>26</v>
      </c>
      <c r="F1893" t="s">
        <v>27</v>
      </c>
      <c r="G1893" t="s">
        <v>45</v>
      </c>
      <c r="H1893" t="s">
        <v>45</v>
      </c>
      <c r="I1893" t="str">
        <f>"D"</f>
        <v>D</v>
      </c>
      <c r="J1893">
        <v>24999</v>
      </c>
      <c r="K1893" t="s">
        <v>1592</v>
      </c>
      <c r="L1893" t="s">
        <v>1593</v>
      </c>
      <c r="M1893" t="s">
        <v>28</v>
      </c>
      <c r="N1893" t="s">
        <v>32</v>
      </c>
      <c r="O1893">
        <v>18076</v>
      </c>
      <c r="P1893" s="1">
        <v>42087</v>
      </c>
      <c r="Q1893">
        <f t="shared" si="82"/>
        <v>2015</v>
      </c>
      <c r="R1893" t="s">
        <v>34</v>
      </c>
      <c r="S1893" t="s">
        <v>29</v>
      </c>
      <c r="T1893" t="s">
        <v>30</v>
      </c>
      <c r="U1893" s="1">
        <v>42005</v>
      </c>
      <c r="V1893" s="2">
        <v>31982.71</v>
      </c>
    </row>
    <row r="1894" spans="1:22" x14ac:dyDescent="0.25">
      <c r="A1894" t="s">
        <v>22</v>
      </c>
      <c r="B1894" t="s">
        <v>23</v>
      </c>
      <c r="C1894" t="s">
        <v>24</v>
      </c>
      <c r="D1894" t="s">
        <v>25</v>
      </c>
      <c r="E1894" t="s">
        <v>26</v>
      </c>
      <c r="F1894" t="s">
        <v>27</v>
      </c>
      <c r="G1894" t="s">
        <v>45</v>
      </c>
      <c r="H1894" t="s">
        <v>45</v>
      </c>
      <c r="I1894" t="str">
        <f>"D"</f>
        <v>D</v>
      </c>
      <c r="J1894">
        <v>127126</v>
      </c>
      <c r="K1894" t="s">
        <v>2474</v>
      </c>
      <c r="L1894" t="s">
        <v>2475</v>
      </c>
      <c r="M1894" t="s">
        <v>28</v>
      </c>
      <c r="N1894" t="s">
        <v>32</v>
      </c>
      <c r="O1894">
        <v>19023</v>
      </c>
      <c r="P1894" s="1">
        <v>43234</v>
      </c>
      <c r="Q1894">
        <f t="shared" si="82"/>
        <v>2018</v>
      </c>
      <c r="R1894" t="s">
        <v>34</v>
      </c>
      <c r="S1894" t="s">
        <v>29</v>
      </c>
      <c r="T1894" t="s">
        <v>30</v>
      </c>
      <c r="U1894" s="1">
        <v>43163</v>
      </c>
      <c r="V1894" s="2">
        <v>32011.88</v>
      </c>
    </row>
    <row r="1895" spans="1:22" x14ac:dyDescent="0.25">
      <c r="A1895" t="s">
        <v>22</v>
      </c>
      <c r="B1895" t="s">
        <v>23</v>
      </c>
      <c r="C1895" t="s">
        <v>24</v>
      </c>
      <c r="D1895" t="s">
        <v>25</v>
      </c>
      <c r="E1895" t="s">
        <v>26</v>
      </c>
      <c r="F1895" t="s">
        <v>27</v>
      </c>
      <c r="G1895" t="s">
        <v>45</v>
      </c>
      <c r="H1895" t="s">
        <v>45</v>
      </c>
      <c r="I1895" t="str">
        <f>"C"</f>
        <v>C</v>
      </c>
      <c r="J1895">
        <v>3073988</v>
      </c>
      <c r="K1895" t="s">
        <v>1298</v>
      </c>
      <c r="L1895" t="s">
        <v>1299</v>
      </c>
      <c r="M1895" t="s">
        <v>28</v>
      </c>
      <c r="N1895" t="s">
        <v>32</v>
      </c>
      <c r="O1895">
        <v>18961</v>
      </c>
      <c r="P1895" s="1">
        <v>43157</v>
      </c>
      <c r="Q1895">
        <f t="shared" si="82"/>
        <v>2018</v>
      </c>
      <c r="R1895" t="s">
        <v>194</v>
      </c>
      <c r="S1895" t="s">
        <v>29</v>
      </c>
      <c r="T1895" t="s">
        <v>30</v>
      </c>
      <c r="U1895" s="1">
        <v>43512</v>
      </c>
      <c r="V1895" s="2">
        <v>32352.94</v>
      </c>
    </row>
    <row r="1896" spans="1:22" x14ac:dyDescent="0.25">
      <c r="A1896" t="s">
        <v>22</v>
      </c>
      <c r="B1896" t="s">
        <v>23</v>
      </c>
      <c r="C1896" t="s">
        <v>24</v>
      </c>
      <c r="D1896" t="s">
        <v>25</v>
      </c>
      <c r="E1896" t="s">
        <v>26</v>
      </c>
      <c r="F1896" t="s">
        <v>27</v>
      </c>
      <c r="G1896" t="s">
        <v>45</v>
      </c>
      <c r="H1896" t="s">
        <v>45</v>
      </c>
      <c r="I1896" t="str">
        <f>"C"</f>
        <v>C</v>
      </c>
      <c r="J1896">
        <v>3055873</v>
      </c>
      <c r="K1896" t="s">
        <v>882</v>
      </c>
      <c r="L1896" t="s">
        <v>883</v>
      </c>
      <c r="M1896" t="s">
        <v>28</v>
      </c>
      <c r="N1896" t="s">
        <v>32</v>
      </c>
      <c r="O1896">
        <v>18173</v>
      </c>
      <c r="P1896" s="1">
        <v>42219</v>
      </c>
      <c r="Q1896">
        <f t="shared" si="82"/>
        <v>2015</v>
      </c>
      <c r="R1896" t="s">
        <v>34</v>
      </c>
      <c r="S1896" t="s">
        <v>29</v>
      </c>
      <c r="T1896" t="s">
        <v>30</v>
      </c>
      <c r="U1896" s="1">
        <v>42251</v>
      </c>
      <c r="V1896" s="2">
        <v>32443.03</v>
      </c>
    </row>
    <row r="1897" spans="1:22" x14ac:dyDescent="0.25">
      <c r="A1897" t="s">
        <v>22</v>
      </c>
      <c r="B1897" t="s">
        <v>23</v>
      </c>
      <c r="C1897" t="s">
        <v>24</v>
      </c>
      <c r="D1897" t="s">
        <v>25</v>
      </c>
      <c r="E1897" t="s">
        <v>26</v>
      </c>
      <c r="F1897" t="s">
        <v>27</v>
      </c>
      <c r="G1897" t="s">
        <v>45</v>
      </c>
      <c r="H1897" t="s">
        <v>45</v>
      </c>
      <c r="I1897" t="str">
        <f>"C"</f>
        <v>C</v>
      </c>
      <c r="J1897">
        <v>3058537</v>
      </c>
      <c r="K1897" t="s">
        <v>676</v>
      </c>
      <c r="L1897" t="s">
        <v>898</v>
      </c>
      <c r="M1897" t="s">
        <v>28</v>
      </c>
      <c r="N1897" t="s">
        <v>32</v>
      </c>
      <c r="O1897">
        <v>18173</v>
      </c>
      <c r="P1897" s="1">
        <v>42219</v>
      </c>
      <c r="Q1897">
        <f t="shared" si="82"/>
        <v>2015</v>
      </c>
      <c r="R1897" t="s">
        <v>34</v>
      </c>
      <c r="S1897" t="s">
        <v>29</v>
      </c>
      <c r="T1897" t="s">
        <v>30</v>
      </c>
      <c r="U1897" s="1">
        <v>42334</v>
      </c>
      <c r="V1897" s="2">
        <v>32443.040000000001</v>
      </c>
    </row>
    <row r="1898" spans="1:22" x14ac:dyDescent="0.25">
      <c r="A1898" t="s">
        <v>22</v>
      </c>
      <c r="B1898" t="s">
        <v>23</v>
      </c>
      <c r="C1898" t="s">
        <v>24</v>
      </c>
      <c r="D1898" t="s">
        <v>25</v>
      </c>
      <c r="E1898" t="s">
        <v>26</v>
      </c>
      <c r="F1898" t="s">
        <v>27</v>
      </c>
      <c r="G1898" t="s">
        <v>45</v>
      </c>
      <c r="H1898" t="s">
        <v>45</v>
      </c>
      <c r="I1898" t="str">
        <f>"D"</f>
        <v>D</v>
      </c>
      <c r="J1898">
        <v>77716</v>
      </c>
      <c r="K1898" t="s">
        <v>2199</v>
      </c>
      <c r="L1898" t="s">
        <v>2200</v>
      </c>
      <c r="M1898" t="s">
        <v>28</v>
      </c>
      <c r="N1898" t="s">
        <v>32</v>
      </c>
      <c r="O1898">
        <v>18841</v>
      </c>
      <c r="P1898" s="1">
        <v>42926</v>
      </c>
      <c r="Q1898">
        <f t="shared" si="82"/>
        <v>2017</v>
      </c>
      <c r="R1898" t="s">
        <v>34</v>
      </c>
      <c r="S1898" t="s">
        <v>29</v>
      </c>
      <c r="T1898" t="s">
        <v>30</v>
      </c>
      <c r="U1898" s="1">
        <v>42767</v>
      </c>
      <c r="V1898" s="2">
        <v>32744.01</v>
      </c>
    </row>
    <row r="1899" spans="1:22" x14ac:dyDescent="0.25">
      <c r="A1899" t="s">
        <v>22</v>
      </c>
      <c r="B1899" t="s">
        <v>23</v>
      </c>
      <c r="C1899" t="s">
        <v>24</v>
      </c>
      <c r="D1899" t="s">
        <v>25</v>
      </c>
      <c r="E1899" t="s">
        <v>26</v>
      </c>
      <c r="F1899" t="s">
        <v>27</v>
      </c>
      <c r="G1899" t="s">
        <v>45</v>
      </c>
      <c r="H1899" t="s">
        <v>45</v>
      </c>
      <c r="I1899" t="str">
        <f>"D"</f>
        <v>D</v>
      </c>
      <c r="J1899">
        <v>108506</v>
      </c>
      <c r="K1899" t="s">
        <v>2620</v>
      </c>
      <c r="L1899" t="s">
        <v>2621</v>
      </c>
      <c r="M1899" t="s">
        <v>28</v>
      </c>
      <c r="N1899" t="s">
        <v>32</v>
      </c>
      <c r="O1899">
        <v>19019</v>
      </c>
      <c r="P1899" s="1">
        <v>43223</v>
      </c>
      <c r="Q1899">
        <f t="shared" si="82"/>
        <v>2018</v>
      </c>
      <c r="R1899" t="s">
        <v>167</v>
      </c>
      <c r="S1899" t="s">
        <v>29</v>
      </c>
      <c r="T1899" t="s">
        <v>30</v>
      </c>
      <c r="U1899" s="1">
        <v>43358</v>
      </c>
      <c r="V1899" s="2">
        <v>32749.22</v>
      </c>
    </row>
    <row r="1900" spans="1:22" x14ac:dyDescent="0.25">
      <c r="A1900" t="s">
        <v>22</v>
      </c>
      <c r="B1900" t="s">
        <v>23</v>
      </c>
      <c r="C1900" t="s">
        <v>24</v>
      </c>
      <c r="D1900" t="s">
        <v>25</v>
      </c>
      <c r="E1900" t="s">
        <v>26</v>
      </c>
      <c r="F1900" t="s">
        <v>27</v>
      </c>
      <c r="G1900" t="s">
        <v>45</v>
      </c>
      <c r="H1900" t="s">
        <v>45</v>
      </c>
      <c r="I1900" t="str">
        <f>"C"</f>
        <v>C</v>
      </c>
      <c r="J1900">
        <v>127131</v>
      </c>
      <c r="K1900" t="s">
        <v>852</v>
      </c>
      <c r="L1900" t="s">
        <v>853</v>
      </c>
      <c r="M1900" t="s">
        <v>28</v>
      </c>
      <c r="N1900" t="s">
        <v>32</v>
      </c>
      <c r="O1900">
        <v>18076</v>
      </c>
      <c r="P1900" s="1">
        <v>42087</v>
      </c>
      <c r="Q1900">
        <f t="shared" si="82"/>
        <v>2015</v>
      </c>
      <c r="R1900" t="s">
        <v>34</v>
      </c>
      <c r="S1900" t="s">
        <v>29</v>
      </c>
      <c r="T1900" t="s">
        <v>30</v>
      </c>
      <c r="U1900" s="1">
        <v>42027</v>
      </c>
      <c r="V1900" s="2">
        <v>32820.370000000003</v>
      </c>
    </row>
    <row r="1901" spans="1:22" x14ac:dyDescent="0.25">
      <c r="A1901" t="s">
        <v>22</v>
      </c>
      <c r="B1901" t="s">
        <v>23</v>
      </c>
      <c r="C1901" t="s">
        <v>24</v>
      </c>
      <c r="D1901" t="s">
        <v>25</v>
      </c>
      <c r="E1901" t="s">
        <v>26</v>
      </c>
      <c r="F1901" t="s">
        <v>27</v>
      </c>
      <c r="G1901" t="s">
        <v>45</v>
      </c>
      <c r="H1901" t="s">
        <v>45</v>
      </c>
      <c r="I1901" t="str">
        <f>"C"</f>
        <v>C</v>
      </c>
      <c r="J1901">
        <v>3080637</v>
      </c>
      <c r="K1901" t="s">
        <v>1108</v>
      </c>
      <c r="L1901" t="s">
        <v>1109</v>
      </c>
      <c r="M1901" t="s">
        <v>28</v>
      </c>
      <c r="N1901" t="s">
        <v>32</v>
      </c>
      <c r="O1901">
        <v>18810</v>
      </c>
      <c r="P1901" s="1">
        <v>42877</v>
      </c>
      <c r="Q1901">
        <f t="shared" si="82"/>
        <v>2017</v>
      </c>
      <c r="R1901" t="s">
        <v>83</v>
      </c>
      <c r="S1901" t="s">
        <v>29</v>
      </c>
      <c r="T1901" t="s">
        <v>30</v>
      </c>
      <c r="U1901" s="1">
        <v>43099</v>
      </c>
      <c r="V1901" s="2">
        <v>32823.980000000003</v>
      </c>
    </row>
    <row r="1902" spans="1:22" x14ac:dyDescent="0.25">
      <c r="A1902" t="s">
        <v>22</v>
      </c>
      <c r="B1902" t="s">
        <v>23</v>
      </c>
      <c r="C1902" t="s">
        <v>24</v>
      </c>
      <c r="D1902" t="s">
        <v>25</v>
      </c>
      <c r="E1902" t="s">
        <v>26</v>
      </c>
      <c r="F1902" t="s">
        <v>27</v>
      </c>
      <c r="G1902" t="s">
        <v>45</v>
      </c>
      <c r="H1902" t="s">
        <v>45</v>
      </c>
      <c r="I1902" t="str">
        <f>"C"</f>
        <v>C</v>
      </c>
      <c r="J1902">
        <v>3084070</v>
      </c>
      <c r="K1902" t="s">
        <v>1112</v>
      </c>
      <c r="L1902" t="s">
        <v>1113</v>
      </c>
      <c r="M1902" t="s">
        <v>28</v>
      </c>
      <c r="N1902" t="s">
        <v>32</v>
      </c>
      <c r="O1902">
        <v>18810</v>
      </c>
      <c r="P1902" s="1">
        <v>42877</v>
      </c>
      <c r="Q1902">
        <f t="shared" si="82"/>
        <v>2017</v>
      </c>
      <c r="R1902" t="s">
        <v>83</v>
      </c>
      <c r="S1902" t="s">
        <v>29</v>
      </c>
      <c r="T1902" t="s">
        <v>30</v>
      </c>
      <c r="U1902" s="1">
        <v>43099</v>
      </c>
      <c r="V1902" s="2">
        <v>32823.980000000003</v>
      </c>
    </row>
    <row r="1903" spans="1:22" x14ac:dyDescent="0.25">
      <c r="A1903" t="s">
        <v>22</v>
      </c>
      <c r="B1903" t="s">
        <v>23</v>
      </c>
      <c r="C1903" t="s">
        <v>24</v>
      </c>
      <c r="D1903" t="s">
        <v>25</v>
      </c>
      <c r="E1903" t="s">
        <v>26</v>
      </c>
      <c r="F1903" t="s">
        <v>27</v>
      </c>
      <c r="G1903" t="s">
        <v>45</v>
      </c>
      <c r="H1903" t="s">
        <v>45</v>
      </c>
      <c r="I1903" t="str">
        <f>"D"</f>
        <v>D</v>
      </c>
      <c r="J1903">
        <v>3084071</v>
      </c>
      <c r="K1903" t="s">
        <v>2167</v>
      </c>
      <c r="L1903" t="s">
        <v>2168</v>
      </c>
      <c r="M1903" t="s">
        <v>28</v>
      </c>
      <c r="N1903" t="s">
        <v>32</v>
      </c>
      <c r="O1903">
        <v>18810</v>
      </c>
      <c r="P1903" s="1">
        <v>42877</v>
      </c>
      <c r="Q1903">
        <f t="shared" si="82"/>
        <v>2017</v>
      </c>
      <c r="R1903" t="s">
        <v>83</v>
      </c>
      <c r="S1903" t="s">
        <v>29</v>
      </c>
      <c r="T1903" t="s">
        <v>30</v>
      </c>
      <c r="U1903" s="1">
        <v>43099</v>
      </c>
      <c r="V1903" s="2">
        <v>32823.980000000003</v>
      </c>
    </row>
    <row r="1904" spans="1:22" x14ac:dyDescent="0.25">
      <c r="A1904" t="s">
        <v>22</v>
      </c>
      <c r="B1904" t="s">
        <v>23</v>
      </c>
      <c r="C1904" t="s">
        <v>24</v>
      </c>
      <c r="D1904" t="s">
        <v>25</v>
      </c>
      <c r="E1904" t="s">
        <v>26</v>
      </c>
      <c r="F1904" t="s">
        <v>27</v>
      </c>
      <c r="G1904" t="s">
        <v>45</v>
      </c>
      <c r="H1904" t="s">
        <v>45</v>
      </c>
      <c r="I1904" t="str">
        <f>"B"</f>
        <v>B</v>
      </c>
      <c r="J1904">
        <v>3076493</v>
      </c>
      <c r="K1904" t="s">
        <v>636</v>
      </c>
      <c r="L1904" t="s">
        <v>637</v>
      </c>
      <c r="M1904" t="s">
        <v>28</v>
      </c>
      <c r="N1904" t="s">
        <v>32</v>
      </c>
      <c r="O1904">
        <v>19149</v>
      </c>
      <c r="P1904" s="1">
        <v>43236</v>
      </c>
      <c r="Q1904">
        <f t="shared" si="82"/>
        <v>2018</v>
      </c>
      <c r="R1904" t="s">
        <v>111</v>
      </c>
      <c r="S1904" t="s">
        <v>29</v>
      </c>
      <c r="T1904" t="s">
        <v>30</v>
      </c>
      <c r="U1904" s="1">
        <v>43441</v>
      </c>
      <c r="V1904" s="2">
        <v>32876.71</v>
      </c>
    </row>
    <row r="1905" spans="1:22" x14ac:dyDescent="0.25">
      <c r="A1905" t="s">
        <v>22</v>
      </c>
      <c r="B1905" t="s">
        <v>23</v>
      </c>
      <c r="C1905" t="s">
        <v>24</v>
      </c>
      <c r="D1905" t="s">
        <v>25</v>
      </c>
      <c r="E1905" t="s">
        <v>26</v>
      </c>
      <c r="F1905" t="s">
        <v>27</v>
      </c>
      <c r="G1905" t="s">
        <v>45</v>
      </c>
      <c r="H1905" t="s">
        <v>45</v>
      </c>
      <c r="I1905" t="str">
        <f>"C"</f>
        <v>C</v>
      </c>
      <c r="J1905">
        <v>3053755</v>
      </c>
      <c r="K1905" t="s">
        <v>833</v>
      </c>
      <c r="L1905" t="s">
        <v>833</v>
      </c>
      <c r="M1905" t="s">
        <v>28</v>
      </c>
      <c r="N1905" t="s">
        <v>32</v>
      </c>
      <c r="O1905">
        <v>18162</v>
      </c>
      <c r="P1905" s="1">
        <v>42191</v>
      </c>
      <c r="Q1905">
        <f t="shared" si="82"/>
        <v>2015</v>
      </c>
      <c r="R1905" t="s">
        <v>111</v>
      </c>
      <c r="S1905" t="s">
        <v>29</v>
      </c>
      <c r="T1905" t="s">
        <v>30</v>
      </c>
      <c r="U1905" s="1">
        <v>42203</v>
      </c>
      <c r="V1905" s="2">
        <v>32876.71</v>
      </c>
    </row>
    <row r="1906" spans="1:22" x14ac:dyDescent="0.25">
      <c r="A1906" t="s">
        <v>22</v>
      </c>
      <c r="B1906" t="s">
        <v>23</v>
      </c>
      <c r="C1906" t="s">
        <v>24</v>
      </c>
      <c r="D1906" t="s">
        <v>25</v>
      </c>
      <c r="E1906" t="s">
        <v>26</v>
      </c>
      <c r="F1906" t="s">
        <v>27</v>
      </c>
      <c r="G1906" t="s">
        <v>45</v>
      </c>
      <c r="H1906" t="s">
        <v>45</v>
      </c>
      <c r="I1906" t="str">
        <f>"D"</f>
        <v>D</v>
      </c>
      <c r="J1906">
        <v>3059868</v>
      </c>
      <c r="K1906" t="s">
        <v>1579</v>
      </c>
      <c r="L1906" t="s">
        <v>1580</v>
      </c>
      <c r="M1906" t="s">
        <v>28</v>
      </c>
      <c r="N1906" t="s">
        <v>32</v>
      </c>
      <c r="O1906">
        <v>18173</v>
      </c>
      <c r="P1906" s="1">
        <v>42219</v>
      </c>
      <c r="Q1906">
        <f t="shared" si="82"/>
        <v>2015</v>
      </c>
      <c r="R1906" t="s">
        <v>34</v>
      </c>
      <c r="S1906" t="s">
        <v>29</v>
      </c>
      <c r="T1906" t="s">
        <v>30</v>
      </c>
      <c r="U1906" s="1">
        <v>42156</v>
      </c>
      <c r="V1906" s="2">
        <v>32983.72</v>
      </c>
    </row>
    <row r="1907" spans="1:22" x14ac:dyDescent="0.25">
      <c r="A1907" t="s">
        <v>22</v>
      </c>
      <c r="B1907" t="s">
        <v>23</v>
      </c>
      <c r="C1907" t="s">
        <v>24</v>
      </c>
      <c r="D1907" t="s">
        <v>25</v>
      </c>
      <c r="E1907" t="s">
        <v>26</v>
      </c>
      <c r="F1907" t="s">
        <v>27</v>
      </c>
      <c r="G1907" t="s">
        <v>45</v>
      </c>
      <c r="H1907" t="s">
        <v>45</v>
      </c>
      <c r="I1907" t="str">
        <f>"D"</f>
        <v>D</v>
      </c>
      <c r="J1907">
        <v>3059867</v>
      </c>
      <c r="K1907" t="s">
        <v>1572</v>
      </c>
      <c r="L1907" t="s">
        <v>1572</v>
      </c>
      <c r="M1907" t="s">
        <v>28</v>
      </c>
      <c r="N1907" t="s">
        <v>32</v>
      </c>
      <c r="O1907">
        <v>18173</v>
      </c>
      <c r="P1907" s="1">
        <v>42219</v>
      </c>
      <c r="Q1907">
        <f t="shared" si="82"/>
        <v>2015</v>
      </c>
      <c r="R1907" t="s">
        <v>34</v>
      </c>
      <c r="S1907" t="s">
        <v>29</v>
      </c>
      <c r="T1907" t="s">
        <v>30</v>
      </c>
      <c r="U1907" s="1">
        <v>42156</v>
      </c>
      <c r="V1907" s="2">
        <v>32983.760000000002</v>
      </c>
    </row>
    <row r="1908" spans="1:22" x14ac:dyDescent="0.25">
      <c r="A1908" t="s">
        <v>22</v>
      </c>
      <c r="B1908" t="s">
        <v>23</v>
      </c>
      <c r="C1908" t="s">
        <v>24</v>
      </c>
      <c r="D1908" t="s">
        <v>25</v>
      </c>
      <c r="E1908" t="s">
        <v>26</v>
      </c>
      <c r="F1908" t="s">
        <v>27</v>
      </c>
      <c r="G1908" t="s">
        <v>45</v>
      </c>
      <c r="H1908" t="s">
        <v>45</v>
      </c>
      <c r="I1908" t="str">
        <f>"D"</f>
        <v>D</v>
      </c>
      <c r="J1908">
        <v>124936</v>
      </c>
      <c r="K1908" t="s">
        <v>2550</v>
      </c>
      <c r="L1908" t="s">
        <v>2551</v>
      </c>
      <c r="M1908" t="s">
        <v>28</v>
      </c>
      <c r="N1908" t="s">
        <v>32</v>
      </c>
      <c r="O1908">
        <v>19023</v>
      </c>
      <c r="P1908" s="1">
        <v>43234</v>
      </c>
      <c r="Q1908">
        <f t="shared" si="82"/>
        <v>2018</v>
      </c>
      <c r="R1908" t="s">
        <v>34</v>
      </c>
      <c r="S1908" t="s">
        <v>29</v>
      </c>
      <c r="T1908" t="s">
        <v>30</v>
      </c>
      <c r="U1908" s="1">
        <v>43425</v>
      </c>
      <c r="V1908" s="2">
        <v>33021.300000000003</v>
      </c>
    </row>
    <row r="1909" spans="1:22" x14ac:dyDescent="0.25">
      <c r="A1909" t="s">
        <v>22</v>
      </c>
      <c r="B1909" t="s">
        <v>23</v>
      </c>
      <c r="C1909" t="s">
        <v>24</v>
      </c>
      <c r="D1909" t="s">
        <v>25</v>
      </c>
      <c r="E1909" t="s">
        <v>26</v>
      </c>
      <c r="F1909" t="s">
        <v>27</v>
      </c>
      <c r="G1909" t="s">
        <v>45</v>
      </c>
      <c r="H1909" t="s">
        <v>45</v>
      </c>
      <c r="I1909" t="str">
        <f>"D"</f>
        <v>D</v>
      </c>
      <c r="J1909">
        <v>3082874</v>
      </c>
      <c r="K1909" t="s">
        <v>2601</v>
      </c>
      <c r="L1909" t="s">
        <v>2601</v>
      </c>
      <c r="M1909" t="s">
        <v>28</v>
      </c>
      <c r="N1909" t="s">
        <v>32</v>
      </c>
      <c r="O1909">
        <v>19018</v>
      </c>
      <c r="P1909" s="1">
        <v>43217</v>
      </c>
      <c r="Q1909">
        <f t="shared" si="82"/>
        <v>2018</v>
      </c>
      <c r="R1909" t="s">
        <v>83</v>
      </c>
      <c r="S1909" t="s">
        <v>29</v>
      </c>
      <c r="T1909" t="s">
        <v>30</v>
      </c>
      <c r="U1909" s="1">
        <v>43440</v>
      </c>
      <c r="V1909" s="2">
        <v>33092.01</v>
      </c>
    </row>
    <row r="1910" spans="1:22" x14ac:dyDescent="0.25">
      <c r="A1910" t="s">
        <v>22</v>
      </c>
      <c r="B1910" t="s">
        <v>23</v>
      </c>
      <c r="C1910" t="s">
        <v>24</v>
      </c>
      <c r="D1910" t="s">
        <v>25</v>
      </c>
      <c r="E1910" t="s">
        <v>26</v>
      </c>
      <c r="F1910" t="s">
        <v>27</v>
      </c>
      <c r="G1910" t="s">
        <v>45</v>
      </c>
      <c r="H1910" t="s">
        <v>45</v>
      </c>
      <c r="I1910" t="str">
        <f>"B"</f>
        <v>B</v>
      </c>
      <c r="J1910">
        <v>3065165</v>
      </c>
      <c r="K1910" t="s">
        <v>539</v>
      </c>
      <c r="L1910" t="s">
        <v>539</v>
      </c>
      <c r="M1910" t="s">
        <v>28</v>
      </c>
      <c r="N1910" t="s">
        <v>32</v>
      </c>
      <c r="O1910">
        <v>18616</v>
      </c>
      <c r="P1910" s="1">
        <v>42576</v>
      </c>
      <c r="Q1910">
        <f t="shared" si="82"/>
        <v>2016</v>
      </c>
      <c r="R1910" t="s">
        <v>83</v>
      </c>
      <c r="S1910" t="s">
        <v>29</v>
      </c>
      <c r="T1910" t="s">
        <v>30</v>
      </c>
      <c r="U1910" s="1">
        <v>42609</v>
      </c>
      <c r="V1910" s="2">
        <v>33101.39</v>
      </c>
    </row>
    <row r="1911" spans="1:22" x14ac:dyDescent="0.25">
      <c r="A1911" t="s">
        <v>22</v>
      </c>
      <c r="B1911" t="s">
        <v>23</v>
      </c>
      <c r="C1911" t="s">
        <v>24</v>
      </c>
      <c r="D1911" t="s">
        <v>25</v>
      </c>
      <c r="E1911" t="s">
        <v>26</v>
      </c>
      <c r="F1911" t="s">
        <v>27</v>
      </c>
      <c r="G1911" t="s">
        <v>45</v>
      </c>
      <c r="H1911" t="s">
        <v>45</v>
      </c>
      <c r="I1911" t="str">
        <f>"D"</f>
        <v>D</v>
      </c>
      <c r="J1911">
        <v>3067812</v>
      </c>
      <c r="K1911" t="s">
        <v>1770</v>
      </c>
      <c r="L1911" t="s">
        <v>1770</v>
      </c>
      <c r="M1911" t="s">
        <v>28</v>
      </c>
      <c r="N1911" t="s">
        <v>32</v>
      </c>
      <c r="O1911">
        <v>18616</v>
      </c>
      <c r="P1911" s="1">
        <v>42576</v>
      </c>
      <c r="Q1911">
        <f t="shared" si="82"/>
        <v>2016</v>
      </c>
      <c r="R1911" t="s">
        <v>83</v>
      </c>
      <c r="S1911" t="s">
        <v>29</v>
      </c>
      <c r="T1911" t="s">
        <v>30</v>
      </c>
      <c r="U1911" s="1">
        <v>42679</v>
      </c>
      <c r="V1911" s="2">
        <v>33101.39</v>
      </c>
    </row>
    <row r="1912" spans="1:22" x14ac:dyDescent="0.25">
      <c r="A1912" t="s">
        <v>22</v>
      </c>
      <c r="B1912" t="s">
        <v>23</v>
      </c>
      <c r="C1912" t="s">
        <v>24</v>
      </c>
      <c r="D1912" t="s">
        <v>25</v>
      </c>
      <c r="E1912" t="s">
        <v>26</v>
      </c>
      <c r="F1912" t="s">
        <v>27</v>
      </c>
      <c r="G1912" t="s">
        <v>45</v>
      </c>
      <c r="H1912" t="s">
        <v>45</v>
      </c>
      <c r="I1912" t="str">
        <f>"C"</f>
        <v>C</v>
      </c>
      <c r="J1912">
        <v>3074348</v>
      </c>
      <c r="K1912" t="s">
        <v>1100</v>
      </c>
      <c r="L1912" t="s">
        <v>1101</v>
      </c>
      <c r="M1912" t="s">
        <v>28</v>
      </c>
      <c r="N1912" t="s">
        <v>32</v>
      </c>
      <c r="O1912">
        <v>18810</v>
      </c>
      <c r="P1912" s="1">
        <v>42877</v>
      </c>
      <c r="Q1912">
        <f t="shared" si="82"/>
        <v>2017</v>
      </c>
      <c r="R1912" t="s">
        <v>83</v>
      </c>
      <c r="S1912" t="s">
        <v>29</v>
      </c>
      <c r="T1912" t="s">
        <v>30</v>
      </c>
      <c r="U1912" s="1">
        <v>42825</v>
      </c>
      <c r="V1912" s="2">
        <v>33190.199999999997</v>
      </c>
    </row>
    <row r="1913" spans="1:22" x14ac:dyDescent="0.25">
      <c r="A1913" t="s">
        <v>22</v>
      </c>
      <c r="B1913" t="s">
        <v>23</v>
      </c>
      <c r="C1913" t="s">
        <v>24</v>
      </c>
      <c r="D1913" t="s">
        <v>25</v>
      </c>
      <c r="E1913" t="s">
        <v>26</v>
      </c>
      <c r="F1913" t="s">
        <v>27</v>
      </c>
      <c r="G1913" t="s">
        <v>45</v>
      </c>
      <c r="H1913" t="s">
        <v>45</v>
      </c>
      <c r="I1913" t="str">
        <f>"C"</f>
        <v>C</v>
      </c>
      <c r="J1913">
        <v>3036661</v>
      </c>
      <c r="K1913" t="s">
        <v>1198</v>
      </c>
      <c r="L1913" t="s">
        <v>1198</v>
      </c>
      <c r="M1913" t="s">
        <v>28</v>
      </c>
      <c r="N1913" t="s">
        <v>32</v>
      </c>
      <c r="O1913">
        <v>19023</v>
      </c>
      <c r="P1913" s="1">
        <v>43234</v>
      </c>
      <c r="Q1913">
        <f t="shared" si="82"/>
        <v>2018</v>
      </c>
      <c r="R1913" t="s">
        <v>34</v>
      </c>
      <c r="S1913" t="s">
        <v>29</v>
      </c>
      <c r="T1913" t="s">
        <v>30</v>
      </c>
      <c r="U1913" s="1">
        <v>43244</v>
      </c>
      <c r="V1913" s="2">
        <v>33199.81</v>
      </c>
    </row>
    <row r="1914" spans="1:22" x14ac:dyDescent="0.25">
      <c r="A1914" t="s">
        <v>22</v>
      </c>
      <c r="B1914" t="s">
        <v>23</v>
      </c>
      <c r="C1914" t="s">
        <v>24</v>
      </c>
      <c r="D1914" t="s">
        <v>25</v>
      </c>
      <c r="E1914" t="s">
        <v>26</v>
      </c>
      <c r="F1914" t="s">
        <v>27</v>
      </c>
      <c r="G1914" t="s">
        <v>45</v>
      </c>
      <c r="H1914" t="s">
        <v>45</v>
      </c>
      <c r="I1914" t="str">
        <f>"B"</f>
        <v>B</v>
      </c>
      <c r="J1914">
        <v>3053422</v>
      </c>
      <c r="K1914" t="s">
        <v>342</v>
      </c>
      <c r="L1914" t="s">
        <v>343</v>
      </c>
      <c r="M1914" t="s">
        <v>28</v>
      </c>
      <c r="N1914" t="s">
        <v>32</v>
      </c>
      <c r="O1914">
        <v>17213</v>
      </c>
      <c r="P1914" s="1">
        <v>41409</v>
      </c>
      <c r="Q1914">
        <f t="shared" si="82"/>
        <v>2013</v>
      </c>
      <c r="R1914" t="s">
        <v>65</v>
      </c>
      <c r="S1914" t="s">
        <v>29</v>
      </c>
      <c r="T1914" t="s">
        <v>30</v>
      </c>
      <c r="U1914" s="1">
        <v>41623</v>
      </c>
      <c r="V1914" s="2">
        <v>33297.85</v>
      </c>
    </row>
    <row r="1915" spans="1:22" x14ac:dyDescent="0.25">
      <c r="A1915" t="s">
        <v>22</v>
      </c>
      <c r="B1915" t="s">
        <v>23</v>
      </c>
      <c r="C1915" t="s">
        <v>24</v>
      </c>
      <c r="D1915" t="s">
        <v>25</v>
      </c>
      <c r="E1915" t="s">
        <v>26</v>
      </c>
      <c r="F1915" t="s">
        <v>27</v>
      </c>
      <c r="G1915" t="s">
        <v>45</v>
      </c>
      <c r="H1915" t="s">
        <v>45</v>
      </c>
      <c r="I1915" t="str">
        <f>"D"</f>
        <v>D</v>
      </c>
      <c r="J1915">
        <v>3037316</v>
      </c>
      <c r="K1915" t="s">
        <v>1485</v>
      </c>
      <c r="L1915" t="s">
        <v>1485</v>
      </c>
      <c r="M1915" t="s">
        <v>28</v>
      </c>
      <c r="N1915" t="s">
        <v>32</v>
      </c>
      <c r="O1915">
        <v>17213</v>
      </c>
      <c r="P1915" s="1">
        <v>41409</v>
      </c>
      <c r="Q1915">
        <f t="shared" si="82"/>
        <v>2013</v>
      </c>
      <c r="R1915" t="s">
        <v>65</v>
      </c>
      <c r="S1915" t="s">
        <v>29</v>
      </c>
      <c r="T1915" t="s">
        <v>30</v>
      </c>
      <c r="U1915" s="1">
        <v>41639</v>
      </c>
      <c r="V1915" s="2">
        <v>33297.85</v>
      </c>
    </row>
    <row r="1916" spans="1:22" x14ac:dyDescent="0.25">
      <c r="A1916" t="s">
        <v>22</v>
      </c>
      <c r="B1916" t="s">
        <v>23</v>
      </c>
      <c r="C1916" t="s">
        <v>24</v>
      </c>
      <c r="D1916" t="s">
        <v>25</v>
      </c>
      <c r="E1916" t="s">
        <v>26</v>
      </c>
      <c r="F1916" t="s">
        <v>27</v>
      </c>
      <c r="G1916" t="s">
        <v>45</v>
      </c>
      <c r="H1916" t="s">
        <v>45</v>
      </c>
      <c r="I1916" t="str">
        <f>"C"</f>
        <v>C</v>
      </c>
      <c r="J1916">
        <v>3052077</v>
      </c>
      <c r="K1916" t="s">
        <v>836</v>
      </c>
      <c r="L1916" t="s">
        <v>836</v>
      </c>
      <c r="M1916" t="s">
        <v>28</v>
      </c>
      <c r="N1916" t="s">
        <v>32</v>
      </c>
      <c r="O1916">
        <v>18162</v>
      </c>
      <c r="P1916" s="1">
        <v>42191</v>
      </c>
      <c r="Q1916">
        <f t="shared" si="82"/>
        <v>2015</v>
      </c>
      <c r="R1916" t="s">
        <v>111</v>
      </c>
      <c r="S1916" t="s">
        <v>29</v>
      </c>
      <c r="T1916" t="s">
        <v>30</v>
      </c>
      <c r="U1916" s="1">
        <v>42186</v>
      </c>
      <c r="V1916" s="2">
        <v>33333.339999999997</v>
      </c>
    </row>
    <row r="1917" spans="1:22" x14ac:dyDescent="0.25">
      <c r="A1917" t="s">
        <v>22</v>
      </c>
      <c r="B1917" t="s">
        <v>23</v>
      </c>
      <c r="C1917" t="s">
        <v>24</v>
      </c>
      <c r="D1917" t="s">
        <v>25</v>
      </c>
      <c r="E1917" t="s">
        <v>26</v>
      </c>
      <c r="F1917" t="s">
        <v>27</v>
      </c>
      <c r="G1917" t="s">
        <v>45</v>
      </c>
      <c r="H1917" t="s">
        <v>45</v>
      </c>
      <c r="I1917" t="str">
        <f>"D"</f>
        <v>D</v>
      </c>
      <c r="J1917">
        <v>3051892</v>
      </c>
      <c r="K1917" t="s">
        <v>1537</v>
      </c>
      <c r="L1917" t="s">
        <v>1538</v>
      </c>
      <c r="M1917" t="s">
        <v>28</v>
      </c>
      <c r="N1917" t="s">
        <v>32</v>
      </c>
      <c r="O1917">
        <v>18162</v>
      </c>
      <c r="P1917" s="1">
        <v>42191</v>
      </c>
      <c r="Q1917">
        <f t="shared" si="82"/>
        <v>2015</v>
      </c>
      <c r="R1917" t="s">
        <v>111</v>
      </c>
      <c r="S1917" t="s">
        <v>29</v>
      </c>
      <c r="T1917" t="s">
        <v>30</v>
      </c>
      <c r="U1917" s="1">
        <v>42186</v>
      </c>
      <c r="V1917" s="2">
        <v>33333.339999999997</v>
      </c>
    </row>
    <row r="1918" spans="1:22" x14ac:dyDescent="0.25">
      <c r="A1918" t="s">
        <v>22</v>
      </c>
      <c r="B1918" t="s">
        <v>23</v>
      </c>
      <c r="C1918" t="s">
        <v>24</v>
      </c>
      <c r="D1918" t="s">
        <v>25</v>
      </c>
      <c r="E1918" t="s">
        <v>26</v>
      </c>
      <c r="F1918" t="s">
        <v>27</v>
      </c>
      <c r="G1918" t="s">
        <v>45</v>
      </c>
      <c r="H1918" t="s">
        <v>45</v>
      </c>
      <c r="I1918" t="str">
        <f>"D"</f>
        <v>D</v>
      </c>
      <c r="J1918">
        <v>30946</v>
      </c>
      <c r="K1918" t="s">
        <v>2218</v>
      </c>
      <c r="L1918" t="s">
        <v>2219</v>
      </c>
      <c r="M1918" t="s">
        <v>28</v>
      </c>
      <c r="N1918" t="s">
        <v>32</v>
      </c>
      <c r="O1918">
        <v>18841</v>
      </c>
      <c r="P1918" s="1">
        <v>42926</v>
      </c>
      <c r="Q1918">
        <f t="shared" si="82"/>
        <v>2017</v>
      </c>
      <c r="R1918" t="s">
        <v>34</v>
      </c>
      <c r="S1918" t="s">
        <v>29</v>
      </c>
      <c r="T1918" t="s">
        <v>30</v>
      </c>
      <c r="U1918" s="1">
        <v>42736</v>
      </c>
      <c r="V1918" s="2">
        <v>33409.4</v>
      </c>
    </row>
    <row r="1919" spans="1:22" x14ac:dyDescent="0.25">
      <c r="A1919" t="s">
        <v>22</v>
      </c>
      <c r="B1919" t="s">
        <v>23</v>
      </c>
      <c r="C1919" t="s">
        <v>24</v>
      </c>
      <c r="D1919" t="s">
        <v>25</v>
      </c>
      <c r="E1919" t="s">
        <v>26</v>
      </c>
      <c r="F1919" t="s">
        <v>27</v>
      </c>
      <c r="G1919" t="s">
        <v>45</v>
      </c>
      <c r="H1919" t="s">
        <v>45</v>
      </c>
      <c r="I1919" t="str">
        <f>"D"</f>
        <v>D</v>
      </c>
      <c r="J1919">
        <v>110334</v>
      </c>
      <c r="K1919" t="s">
        <v>2364</v>
      </c>
      <c r="L1919" t="s">
        <v>2364</v>
      </c>
      <c r="M1919" t="s">
        <v>28</v>
      </c>
      <c r="N1919" t="s">
        <v>32</v>
      </c>
      <c r="O1919">
        <v>19023</v>
      </c>
      <c r="P1919" s="1">
        <v>43234</v>
      </c>
      <c r="Q1919">
        <f t="shared" si="82"/>
        <v>2018</v>
      </c>
      <c r="R1919" t="s">
        <v>34</v>
      </c>
      <c r="S1919" t="s">
        <v>29</v>
      </c>
      <c r="T1919" t="s">
        <v>30</v>
      </c>
      <c r="U1919" s="1">
        <v>43405</v>
      </c>
      <c r="V1919" s="2">
        <v>33538.480000000003</v>
      </c>
    </row>
    <row r="1920" spans="1:22" x14ac:dyDescent="0.25">
      <c r="A1920" t="s">
        <v>22</v>
      </c>
      <c r="B1920" t="s">
        <v>23</v>
      </c>
      <c r="C1920" t="s">
        <v>24</v>
      </c>
      <c r="D1920" t="s">
        <v>25</v>
      </c>
      <c r="E1920" t="s">
        <v>26</v>
      </c>
      <c r="F1920" t="s">
        <v>27</v>
      </c>
      <c r="G1920" t="s">
        <v>45</v>
      </c>
      <c r="H1920" t="s">
        <v>45</v>
      </c>
      <c r="I1920" t="str">
        <f>"C"</f>
        <v>C</v>
      </c>
      <c r="J1920">
        <v>3072664</v>
      </c>
      <c r="K1920" t="s">
        <v>951</v>
      </c>
      <c r="L1920" t="s">
        <v>952</v>
      </c>
      <c r="M1920" t="s">
        <v>28</v>
      </c>
      <c r="N1920" t="s">
        <v>32</v>
      </c>
      <c r="O1920">
        <v>18616</v>
      </c>
      <c r="P1920" s="1">
        <v>42576</v>
      </c>
      <c r="Q1920">
        <f t="shared" si="82"/>
        <v>2016</v>
      </c>
      <c r="R1920" t="s">
        <v>83</v>
      </c>
      <c r="S1920" t="s">
        <v>29</v>
      </c>
      <c r="T1920" t="s">
        <v>30</v>
      </c>
      <c r="U1920" s="1">
        <v>42705</v>
      </c>
      <c r="V1920" s="2">
        <v>33581.120000000003</v>
      </c>
    </row>
    <row r="1921" spans="1:22" x14ac:dyDescent="0.25">
      <c r="A1921" t="s">
        <v>22</v>
      </c>
      <c r="B1921" t="s">
        <v>23</v>
      </c>
      <c r="C1921" t="s">
        <v>24</v>
      </c>
      <c r="D1921" t="s">
        <v>25</v>
      </c>
      <c r="E1921" t="s">
        <v>26</v>
      </c>
      <c r="F1921" t="s">
        <v>27</v>
      </c>
      <c r="G1921" t="s">
        <v>45</v>
      </c>
      <c r="H1921" t="s">
        <v>45</v>
      </c>
      <c r="I1921" t="str">
        <f>"C"</f>
        <v>C</v>
      </c>
      <c r="J1921">
        <v>3074349</v>
      </c>
      <c r="K1921" t="s">
        <v>950</v>
      </c>
      <c r="L1921" t="s">
        <v>950</v>
      </c>
      <c r="M1921" t="s">
        <v>28</v>
      </c>
      <c r="N1921" t="s">
        <v>32</v>
      </c>
      <c r="O1921">
        <v>18616</v>
      </c>
      <c r="P1921" s="1">
        <v>42576</v>
      </c>
      <c r="Q1921">
        <f t="shared" si="82"/>
        <v>2016</v>
      </c>
      <c r="R1921" t="s">
        <v>83</v>
      </c>
      <c r="S1921" t="s">
        <v>29</v>
      </c>
      <c r="T1921" t="s">
        <v>30</v>
      </c>
      <c r="U1921" s="1">
        <v>42705</v>
      </c>
      <c r="V1921" s="2">
        <v>33581.120000000003</v>
      </c>
    </row>
    <row r="1922" spans="1:22" x14ac:dyDescent="0.25">
      <c r="A1922" t="s">
        <v>22</v>
      </c>
      <c r="B1922" t="s">
        <v>23</v>
      </c>
      <c r="C1922" t="s">
        <v>24</v>
      </c>
      <c r="D1922" t="s">
        <v>25</v>
      </c>
      <c r="E1922" t="s">
        <v>26</v>
      </c>
      <c r="F1922" t="s">
        <v>27</v>
      </c>
      <c r="G1922" t="s">
        <v>45</v>
      </c>
      <c r="H1922" t="s">
        <v>45</v>
      </c>
      <c r="I1922" t="str">
        <f>"D"</f>
        <v>D</v>
      </c>
      <c r="J1922">
        <v>3074350</v>
      </c>
      <c r="K1922" t="s">
        <v>1676</v>
      </c>
      <c r="L1922" t="s">
        <v>1676</v>
      </c>
      <c r="M1922" t="s">
        <v>28</v>
      </c>
      <c r="N1922" t="s">
        <v>32</v>
      </c>
      <c r="O1922">
        <v>18616</v>
      </c>
      <c r="P1922" s="1">
        <v>42576</v>
      </c>
      <c r="Q1922">
        <f t="shared" ref="Q1922:Q1985" si="84">YEAR(P1922)</f>
        <v>2016</v>
      </c>
      <c r="R1922" t="s">
        <v>83</v>
      </c>
      <c r="S1922" t="s">
        <v>29</v>
      </c>
      <c r="T1922" t="s">
        <v>30</v>
      </c>
      <c r="U1922" s="1">
        <v>42705</v>
      </c>
      <c r="V1922" s="2">
        <v>33581.120000000003</v>
      </c>
    </row>
    <row r="1923" spans="1:22" x14ac:dyDescent="0.25">
      <c r="A1923" t="s">
        <v>22</v>
      </c>
      <c r="B1923" t="s">
        <v>23</v>
      </c>
      <c r="C1923" t="s">
        <v>24</v>
      </c>
      <c r="D1923" t="s">
        <v>25</v>
      </c>
      <c r="E1923" t="s">
        <v>26</v>
      </c>
      <c r="F1923" t="s">
        <v>27</v>
      </c>
      <c r="G1923" t="s">
        <v>45</v>
      </c>
      <c r="H1923" t="s">
        <v>45</v>
      </c>
      <c r="I1923" t="str">
        <f>"D"</f>
        <v>D</v>
      </c>
      <c r="J1923">
        <v>25442</v>
      </c>
      <c r="K1923" t="s">
        <v>2205</v>
      </c>
      <c r="L1923" t="s">
        <v>2206</v>
      </c>
      <c r="M1923" t="s">
        <v>28</v>
      </c>
      <c r="N1923" t="s">
        <v>32</v>
      </c>
      <c r="O1923">
        <v>18841</v>
      </c>
      <c r="P1923" s="1">
        <v>42926</v>
      </c>
      <c r="Q1923">
        <f t="shared" si="84"/>
        <v>2017</v>
      </c>
      <c r="R1923" t="s">
        <v>34</v>
      </c>
      <c r="S1923" t="s">
        <v>29</v>
      </c>
      <c r="T1923" t="s">
        <v>30</v>
      </c>
      <c r="U1923" s="1">
        <v>42736</v>
      </c>
      <c r="V1923" s="2">
        <v>33715.85</v>
      </c>
    </row>
    <row r="1924" spans="1:22" x14ac:dyDescent="0.25">
      <c r="A1924" t="s">
        <v>22</v>
      </c>
      <c r="B1924" t="s">
        <v>23</v>
      </c>
      <c r="C1924" t="s">
        <v>24</v>
      </c>
      <c r="D1924" t="s">
        <v>25</v>
      </c>
      <c r="E1924" t="s">
        <v>26</v>
      </c>
      <c r="F1924" t="s">
        <v>27</v>
      </c>
      <c r="G1924" t="s">
        <v>45</v>
      </c>
      <c r="H1924" t="s">
        <v>45</v>
      </c>
      <c r="I1924" t="str">
        <f>"C"</f>
        <v>C</v>
      </c>
      <c r="J1924">
        <v>3047165</v>
      </c>
      <c r="K1924" t="s">
        <v>804</v>
      </c>
      <c r="L1924" t="s">
        <v>805</v>
      </c>
      <c r="M1924" t="s">
        <v>28</v>
      </c>
      <c r="N1924" t="s">
        <v>32</v>
      </c>
      <c r="O1924">
        <v>17777</v>
      </c>
      <c r="P1924" s="1">
        <v>41770</v>
      </c>
      <c r="Q1924">
        <f t="shared" si="84"/>
        <v>2014</v>
      </c>
      <c r="R1924" t="s">
        <v>179</v>
      </c>
      <c r="S1924" t="s">
        <v>29</v>
      </c>
      <c r="T1924" t="s">
        <v>30</v>
      </c>
      <c r="U1924" s="1">
        <v>41770</v>
      </c>
      <c r="V1924" s="2">
        <v>33919.800000000003</v>
      </c>
    </row>
    <row r="1925" spans="1:22" x14ac:dyDescent="0.25">
      <c r="A1925" t="s">
        <v>22</v>
      </c>
      <c r="B1925" t="s">
        <v>23</v>
      </c>
      <c r="C1925" t="s">
        <v>24</v>
      </c>
      <c r="D1925" t="s">
        <v>25</v>
      </c>
      <c r="E1925" t="s">
        <v>26</v>
      </c>
      <c r="F1925" t="s">
        <v>27</v>
      </c>
      <c r="G1925" t="s">
        <v>45</v>
      </c>
      <c r="H1925" t="s">
        <v>45</v>
      </c>
      <c r="I1925" t="str">
        <f>"C"</f>
        <v>C</v>
      </c>
      <c r="J1925">
        <v>117146</v>
      </c>
      <c r="K1925" t="s">
        <v>857</v>
      </c>
      <c r="L1925" t="s">
        <v>857</v>
      </c>
      <c r="M1925" t="s">
        <v>28</v>
      </c>
      <c r="N1925" t="s">
        <v>32</v>
      </c>
      <c r="O1925">
        <v>18956</v>
      </c>
      <c r="P1925" s="1">
        <v>43124</v>
      </c>
      <c r="Q1925">
        <f t="shared" si="84"/>
        <v>2018</v>
      </c>
      <c r="R1925" t="s">
        <v>216</v>
      </c>
      <c r="S1925" t="s">
        <v>29</v>
      </c>
      <c r="T1925" t="s">
        <v>30</v>
      </c>
      <c r="U1925" s="1">
        <v>43132</v>
      </c>
      <c r="V1925" s="2">
        <v>34119.980000000003</v>
      </c>
    </row>
    <row r="1926" spans="1:22" x14ac:dyDescent="0.25">
      <c r="A1926" t="s">
        <v>22</v>
      </c>
      <c r="B1926" t="s">
        <v>23</v>
      </c>
      <c r="C1926" t="s">
        <v>24</v>
      </c>
      <c r="D1926" t="s">
        <v>25</v>
      </c>
      <c r="E1926" t="s">
        <v>26</v>
      </c>
      <c r="F1926" t="s">
        <v>27</v>
      </c>
      <c r="G1926" t="s">
        <v>45</v>
      </c>
      <c r="H1926" t="s">
        <v>45</v>
      </c>
      <c r="I1926" t="str">
        <f>"B"</f>
        <v>B</v>
      </c>
      <c r="J1926">
        <v>113565</v>
      </c>
      <c r="K1926" t="s">
        <v>646</v>
      </c>
      <c r="L1926" t="s">
        <v>646</v>
      </c>
      <c r="M1926" t="s">
        <v>28</v>
      </c>
      <c r="N1926" t="s">
        <v>32</v>
      </c>
      <c r="O1926">
        <v>19019</v>
      </c>
      <c r="P1926" s="1">
        <v>43223</v>
      </c>
      <c r="Q1926">
        <f t="shared" si="84"/>
        <v>2018</v>
      </c>
      <c r="R1926" t="s">
        <v>167</v>
      </c>
      <c r="S1926" t="s">
        <v>29</v>
      </c>
      <c r="T1926" t="s">
        <v>30</v>
      </c>
      <c r="U1926" s="1">
        <v>43205</v>
      </c>
      <c r="V1926" s="2">
        <v>34237.81</v>
      </c>
    </row>
    <row r="1927" spans="1:22" x14ac:dyDescent="0.25">
      <c r="A1927" t="s">
        <v>22</v>
      </c>
      <c r="B1927" t="s">
        <v>23</v>
      </c>
      <c r="C1927" t="s">
        <v>24</v>
      </c>
      <c r="D1927" t="s">
        <v>25</v>
      </c>
      <c r="E1927" t="s">
        <v>26</v>
      </c>
      <c r="F1927" t="s">
        <v>27</v>
      </c>
      <c r="G1927" t="s">
        <v>45</v>
      </c>
      <c r="H1927" t="s">
        <v>45</v>
      </c>
      <c r="I1927" t="str">
        <f>"D"</f>
        <v>D</v>
      </c>
      <c r="J1927">
        <v>3020105</v>
      </c>
      <c r="K1927" t="s">
        <v>37</v>
      </c>
      <c r="L1927" t="s">
        <v>2006</v>
      </c>
      <c r="M1927" t="s">
        <v>28</v>
      </c>
      <c r="N1927" t="s">
        <v>32</v>
      </c>
      <c r="O1927">
        <v>18841</v>
      </c>
      <c r="P1927" s="1">
        <v>42926</v>
      </c>
      <c r="Q1927">
        <f t="shared" si="84"/>
        <v>2017</v>
      </c>
      <c r="R1927" t="s">
        <v>34</v>
      </c>
      <c r="S1927" t="s">
        <v>29</v>
      </c>
      <c r="T1927" t="s">
        <v>30</v>
      </c>
      <c r="U1927" s="1">
        <v>42770</v>
      </c>
      <c r="V1927" s="2">
        <v>34247.379999999997</v>
      </c>
    </row>
    <row r="1928" spans="1:22" x14ac:dyDescent="0.25">
      <c r="A1928" t="s">
        <v>22</v>
      </c>
      <c r="B1928" t="s">
        <v>23</v>
      </c>
      <c r="C1928" t="s">
        <v>24</v>
      </c>
      <c r="D1928" t="s">
        <v>25</v>
      </c>
      <c r="E1928" t="s">
        <v>26</v>
      </c>
      <c r="F1928" t="s">
        <v>27</v>
      </c>
      <c r="G1928" t="s">
        <v>45</v>
      </c>
      <c r="H1928" t="s">
        <v>45</v>
      </c>
      <c r="I1928" t="str">
        <f>"C"</f>
        <v>C</v>
      </c>
      <c r="J1928">
        <v>3048811</v>
      </c>
      <c r="K1928" t="s">
        <v>921</v>
      </c>
      <c r="L1928" t="s">
        <v>922</v>
      </c>
      <c r="M1928" t="s">
        <v>28</v>
      </c>
      <c r="N1928" t="s">
        <v>32</v>
      </c>
      <c r="O1928">
        <v>18528</v>
      </c>
      <c r="P1928" s="1">
        <v>42440</v>
      </c>
      <c r="Q1928">
        <f t="shared" si="84"/>
        <v>2016</v>
      </c>
      <c r="R1928" t="s">
        <v>34</v>
      </c>
      <c r="S1928" t="s">
        <v>29</v>
      </c>
      <c r="T1928" t="s">
        <v>30</v>
      </c>
      <c r="U1928" s="1">
        <v>42447</v>
      </c>
      <c r="V1928" s="2">
        <v>34635.65</v>
      </c>
    </row>
    <row r="1929" spans="1:22" x14ac:dyDescent="0.25">
      <c r="A1929" t="s">
        <v>22</v>
      </c>
      <c r="B1929" t="s">
        <v>23</v>
      </c>
      <c r="C1929" t="s">
        <v>24</v>
      </c>
      <c r="D1929" t="s">
        <v>25</v>
      </c>
      <c r="E1929" t="s">
        <v>26</v>
      </c>
      <c r="F1929" t="s">
        <v>27</v>
      </c>
      <c r="G1929" t="s">
        <v>45</v>
      </c>
      <c r="H1929" t="s">
        <v>45</v>
      </c>
      <c r="I1929" t="str">
        <f>"C"</f>
        <v>C</v>
      </c>
      <c r="J1929">
        <v>3055885</v>
      </c>
      <c r="K1929" t="s">
        <v>934</v>
      </c>
      <c r="L1929" t="s">
        <v>934</v>
      </c>
      <c r="M1929" t="s">
        <v>28</v>
      </c>
      <c r="N1929" t="s">
        <v>32</v>
      </c>
      <c r="O1929">
        <v>18528</v>
      </c>
      <c r="P1929" s="1">
        <v>42440</v>
      </c>
      <c r="Q1929">
        <f t="shared" si="84"/>
        <v>2016</v>
      </c>
      <c r="R1929" t="s">
        <v>34</v>
      </c>
      <c r="S1929" t="s">
        <v>29</v>
      </c>
      <c r="T1929" t="s">
        <v>30</v>
      </c>
      <c r="U1929" s="1">
        <v>42447</v>
      </c>
      <c r="V1929" s="2">
        <v>34635.65</v>
      </c>
    </row>
    <row r="1930" spans="1:22" x14ac:dyDescent="0.25">
      <c r="A1930" t="s">
        <v>22</v>
      </c>
      <c r="B1930" t="s">
        <v>23</v>
      </c>
      <c r="C1930" t="s">
        <v>24</v>
      </c>
      <c r="D1930" t="s">
        <v>25</v>
      </c>
      <c r="E1930" t="s">
        <v>26</v>
      </c>
      <c r="F1930" t="s">
        <v>27</v>
      </c>
      <c r="G1930" t="s">
        <v>45</v>
      </c>
      <c r="H1930" t="s">
        <v>45</v>
      </c>
      <c r="I1930" t="str">
        <f>"C"</f>
        <v>C</v>
      </c>
      <c r="J1930">
        <v>3061961</v>
      </c>
      <c r="K1930" t="s">
        <v>935</v>
      </c>
      <c r="L1930" t="s">
        <v>935</v>
      </c>
      <c r="M1930" t="s">
        <v>28</v>
      </c>
      <c r="N1930" t="s">
        <v>32</v>
      </c>
      <c r="O1930">
        <v>18528</v>
      </c>
      <c r="P1930" s="1">
        <v>42440</v>
      </c>
      <c r="Q1930">
        <f t="shared" si="84"/>
        <v>2016</v>
      </c>
      <c r="R1930" t="s">
        <v>34</v>
      </c>
      <c r="S1930" t="s">
        <v>29</v>
      </c>
      <c r="T1930" t="s">
        <v>30</v>
      </c>
      <c r="U1930" s="1">
        <v>42729</v>
      </c>
      <c r="V1930" s="2">
        <v>34635.65</v>
      </c>
    </row>
    <row r="1931" spans="1:22" x14ac:dyDescent="0.25">
      <c r="A1931" t="s">
        <v>22</v>
      </c>
      <c r="B1931" t="s">
        <v>23</v>
      </c>
      <c r="C1931" t="s">
        <v>24</v>
      </c>
      <c r="D1931" t="s">
        <v>25</v>
      </c>
      <c r="E1931" t="s">
        <v>26</v>
      </c>
      <c r="F1931" t="s">
        <v>27</v>
      </c>
      <c r="G1931" t="s">
        <v>45</v>
      </c>
      <c r="H1931" t="s">
        <v>45</v>
      </c>
      <c r="I1931" t="str">
        <f>"C"</f>
        <v>C</v>
      </c>
      <c r="J1931">
        <v>3060351</v>
      </c>
      <c r="K1931" t="s">
        <v>945</v>
      </c>
      <c r="L1931" t="s">
        <v>945</v>
      </c>
      <c r="M1931" t="s">
        <v>28</v>
      </c>
      <c r="N1931" t="s">
        <v>32</v>
      </c>
      <c r="O1931">
        <v>18528</v>
      </c>
      <c r="P1931" s="1">
        <v>42440</v>
      </c>
      <c r="Q1931">
        <f t="shared" si="84"/>
        <v>2016</v>
      </c>
      <c r="R1931" t="s">
        <v>34</v>
      </c>
      <c r="S1931" t="s">
        <v>29</v>
      </c>
      <c r="T1931" t="s">
        <v>30</v>
      </c>
      <c r="U1931" s="1">
        <v>42414</v>
      </c>
      <c r="V1931" s="2">
        <v>34635.660000000003</v>
      </c>
    </row>
    <row r="1932" spans="1:22" x14ac:dyDescent="0.25">
      <c r="A1932" t="s">
        <v>22</v>
      </c>
      <c r="B1932" t="s">
        <v>23</v>
      </c>
      <c r="C1932" t="s">
        <v>24</v>
      </c>
      <c r="D1932" t="s">
        <v>25</v>
      </c>
      <c r="E1932" t="s">
        <v>26</v>
      </c>
      <c r="F1932" t="s">
        <v>27</v>
      </c>
      <c r="G1932" t="s">
        <v>45</v>
      </c>
      <c r="H1932" t="s">
        <v>45</v>
      </c>
      <c r="I1932" t="str">
        <f>"B"</f>
        <v>B</v>
      </c>
      <c r="J1932">
        <v>3045185</v>
      </c>
      <c r="K1932" t="s">
        <v>392</v>
      </c>
      <c r="L1932" t="s">
        <v>393</v>
      </c>
      <c r="M1932" t="s">
        <v>28</v>
      </c>
      <c r="N1932" t="s">
        <v>32</v>
      </c>
      <c r="O1932">
        <v>17806</v>
      </c>
      <c r="P1932" s="1">
        <v>41801</v>
      </c>
      <c r="Q1932">
        <f t="shared" si="84"/>
        <v>2014</v>
      </c>
      <c r="R1932" t="s">
        <v>34</v>
      </c>
      <c r="S1932" t="s">
        <v>29</v>
      </c>
      <c r="T1932" t="s">
        <v>30</v>
      </c>
      <c r="U1932" s="1">
        <v>41711</v>
      </c>
      <c r="V1932" s="2">
        <v>34731.75</v>
      </c>
    </row>
    <row r="1933" spans="1:22" x14ac:dyDescent="0.25">
      <c r="A1933" t="s">
        <v>22</v>
      </c>
      <c r="B1933" t="s">
        <v>23</v>
      </c>
      <c r="C1933" t="s">
        <v>24</v>
      </c>
      <c r="D1933" t="s">
        <v>25</v>
      </c>
      <c r="E1933" t="s">
        <v>26</v>
      </c>
      <c r="F1933" t="s">
        <v>27</v>
      </c>
      <c r="G1933" t="s">
        <v>45</v>
      </c>
      <c r="H1933" t="s">
        <v>45</v>
      </c>
      <c r="I1933" t="str">
        <f>"C"</f>
        <v>C</v>
      </c>
      <c r="J1933">
        <v>3055878</v>
      </c>
      <c r="K1933" t="s">
        <v>919</v>
      </c>
      <c r="L1933" t="s">
        <v>920</v>
      </c>
      <c r="M1933" t="s">
        <v>28</v>
      </c>
      <c r="N1933" t="s">
        <v>32</v>
      </c>
      <c r="O1933">
        <v>18528</v>
      </c>
      <c r="P1933" s="1">
        <v>42440</v>
      </c>
      <c r="Q1933">
        <f t="shared" si="84"/>
        <v>2016</v>
      </c>
      <c r="R1933" t="s">
        <v>34</v>
      </c>
      <c r="S1933" t="s">
        <v>29</v>
      </c>
      <c r="T1933" t="s">
        <v>30</v>
      </c>
      <c r="U1933" s="1">
        <v>42430</v>
      </c>
      <c r="V1933" s="2">
        <v>35212.92</v>
      </c>
    </row>
    <row r="1934" spans="1:22" x14ac:dyDescent="0.25">
      <c r="A1934" t="s">
        <v>22</v>
      </c>
      <c r="B1934" t="s">
        <v>23</v>
      </c>
      <c r="C1934" t="s">
        <v>24</v>
      </c>
      <c r="D1934" t="s">
        <v>25</v>
      </c>
      <c r="E1934" t="s">
        <v>26</v>
      </c>
      <c r="F1934" t="s">
        <v>27</v>
      </c>
      <c r="G1934" t="s">
        <v>45</v>
      </c>
      <c r="H1934" t="s">
        <v>45</v>
      </c>
      <c r="I1934" t="str">
        <f>"C"</f>
        <v>C</v>
      </c>
      <c r="J1934">
        <v>3059440</v>
      </c>
      <c r="K1934" t="s">
        <v>314</v>
      </c>
      <c r="L1934" t="s">
        <v>923</v>
      </c>
      <c r="M1934" t="s">
        <v>28</v>
      </c>
      <c r="N1934" t="s">
        <v>32</v>
      </c>
      <c r="O1934">
        <v>18528</v>
      </c>
      <c r="P1934" s="1">
        <v>42440</v>
      </c>
      <c r="Q1934">
        <f t="shared" si="84"/>
        <v>2016</v>
      </c>
      <c r="R1934" t="s">
        <v>34</v>
      </c>
      <c r="S1934" t="s">
        <v>29</v>
      </c>
      <c r="T1934" t="s">
        <v>30</v>
      </c>
      <c r="U1934" s="1">
        <v>42552</v>
      </c>
      <c r="V1934" s="2">
        <v>35212.92</v>
      </c>
    </row>
    <row r="1935" spans="1:22" x14ac:dyDescent="0.25">
      <c r="A1935" t="s">
        <v>22</v>
      </c>
      <c r="B1935" t="s">
        <v>23</v>
      </c>
      <c r="C1935" t="s">
        <v>24</v>
      </c>
      <c r="D1935" t="s">
        <v>25</v>
      </c>
      <c r="E1935" t="s">
        <v>26</v>
      </c>
      <c r="F1935" t="s">
        <v>27</v>
      </c>
      <c r="G1935" t="s">
        <v>45</v>
      </c>
      <c r="H1935" t="s">
        <v>45</v>
      </c>
      <c r="I1935" t="str">
        <f>"B"</f>
        <v>B</v>
      </c>
      <c r="J1935">
        <v>3072328</v>
      </c>
      <c r="K1935" t="s">
        <v>427</v>
      </c>
      <c r="L1935" t="s">
        <v>427</v>
      </c>
      <c r="M1935" t="s">
        <v>28</v>
      </c>
      <c r="N1935" t="s">
        <v>32</v>
      </c>
      <c r="O1935">
        <v>18438</v>
      </c>
      <c r="P1935" s="1">
        <v>42342</v>
      </c>
      <c r="Q1935">
        <f t="shared" si="84"/>
        <v>2015</v>
      </c>
      <c r="R1935" t="s">
        <v>38</v>
      </c>
      <c r="S1935" t="s">
        <v>29</v>
      </c>
      <c r="T1935" t="s">
        <v>30</v>
      </c>
      <c r="U1935" s="1">
        <v>43027</v>
      </c>
      <c r="V1935" s="2">
        <v>35265.19</v>
      </c>
    </row>
    <row r="1936" spans="1:22" x14ac:dyDescent="0.25">
      <c r="A1936" t="s">
        <v>22</v>
      </c>
      <c r="B1936" t="s">
        <v>23</v>
      </c>
      <c r="C1936" t="s">
        <v>24</v>
      </c>
      <c r="D1936" t="s">
        <v>25</v>
      </c>
      <c r="E1936" t="s">
        <v>26</v>
      </c>
      <c r="F1936" t="s">
        <v>27</v>
      </c>
      <c r="G1936" t="s">
        <v>45</v>
      </c>
      <c r="H1936" t="s">
        <v>45</v>
      </c>
      <c r="I1936" t="str">
        <f>"B"</f>
        <v>B</v>
      </c>
      <c r="J1936">
        <v>3057424</v>
      </c>
      <c r="K1936" t="s">
        <v>448</v>
      </c>
      <c r="L1936" t="s">
        <v>448</v>
      </c>
      <c r="M1936" t="s">
        <v>28</v>
      </c>
      <c r="N1936" t="s">
        <v>32</v>
      </c>
      <c r="O1936">
        <v>18446</v>
      </c>
      <c r="P1936" s="1">
        <v>42360</v>
      </c>
      <c r="Q1936">
        <f t="shared" si="84"/>
        <v>2015</v>
      </c>
      <c r="R1936" t="s">
        <v>103</v>
      </c>
      <c r="S1936" t="s">
        <v>29</v>
      </c>
      <c r="T1936" t="s">
        <v>30</v>
      </c>
      <c r="U1936" s="1">
        <v>42757</v>
      </c>
      <c r="V1936" s="2">
        <v>35294.120000000003</v>
      </c>
    </row>
    <row r="1937" spans="1:22" x14ac:dyDescent="0.25">
      <c r="A1937" t="s">
        <v>22</v>
      </c>
      <c r="B1937" t="s">
        <v>23</v>
      </c>
      <c r="C1937" t="s">
        <v>24</v>
      </c>
      <c r="D1937" t="s">
        <v>25</v>
      </c>
      <c r="E1937" t="s">
        <v>26</v>
      </c>
      <c r="F1937" t="s">
        <v>27</v>
      </c>
      <c r="G1937" t="s">
        <v>45</v>
      </c>
      <c r="H1937" t="s">
        <v>45</v>
      </c>
      <c r="I1937" t="str">
        <f>"B"</f>
        <v>B</v>
      </c>
      <c r="J1937">
        <v>3079185</v>
      </c>
      <c r="K1937" t="s">
        <v>679</v>
      </c>
      <c r="L1937" t="s">
        <v>680</v>
      </c>
      <c r="M1937" t="s">
        <v>28</v>
      </c>
      <c r="N1937" t="s">
        <v>32</v>
      </c>
      <c r="O1937">
        <v>18938</v>
      </c>
      <c r="P1937" s="1">
        <v>43131</v>
      </c>
      <c r="Q1937">
        <f t="shared" si="84"/>
        <v>2018</v>
      </c>
      <c r="R1937" t="s">
        <v>179</v>
      </c>
      <c r="S1937" t="s">
        <v>29</v>
      </c>
      <c r="T1937" t="s">
        <v>30</v>
      </c>
      <c r="U1937" s="1">
        <v>43532</v>
      </c>
      <c r="V1937" s="2">
        <v>35294.120000000003</v>
      </c>
    </row>
    <row r="1938" spans="1:22" x14ac:dyDescent="0.25">
      <c r="A1938" t="s">
        <v>22</v>
      </c>
      <c r="B1938" t="s">
        <v>23</v>
      </c>
      <c r="C1938" t="s">
        <v>24</v>
      </c>
      <c r="D1938" t="s">
        <v>25</v>
      </c>
      <c r="E1938" t="s">
        <v>26</v>
      </c>
      <c r="F1938" t="s">
        <v>27</v>
      </c>
      <c r="G1938" t="s">
        <v>45</v>
      </c>
      <c r="H1938" t="s">
        <v>45</v>
      </c>
      <c r="I1938" t="str">
        <f>"C"</f>
        <v>C</v>
      </c>
      <c r="J1938">
        <v>3062614</v>
      </c>
      <c r="K1938" t="s">
        <v>844</v>
      </c>
      <c r="L1938" t="s">
        <v>845</v>
      </c>
      <c r="M1938" t="s">
        <v>28</v>
      </c>
      <c r="N1938" t="s">
        <v>32</v>
      </c>
      <c r="O1938">
        <v>18446</v>
      </c>
      <c r="P1938" s="1">
        <v>42360</v>
      </c>
      <c r="Q1938">
        <f t="shared" si="84"/>
        <v>2015</v>
      </c>
      <c r="R1938" t="s">
        <v>103</v>
      </c>
      <c r="S1938" t="s">
        <v>29</v>
      </c>
      <c r="T1938" t="s">
        <v>30</v>
      </c>
      <c r="U1938" s="1">
        <v>42673</v>
      </c>
      <c r="V1938" s="2">
        <v>35294.120000000003</v>
      </c>
    </row>
    <row r="1939" spans="1:22" x14ac:dyDescent="0.25">
      <c r="A1939" t="s">
        <v>22</v>
      </c>
      <c r="B1939" t="s">
        <v>23</v>
      </c>
      <c r="C1939" t="s">
        <v>24</v>
      </c>
      <c r="D1939" t="s">
        <v>25</v>
      </c>
      <c r="E1939" t="s">
        <v>26</v>
      </c>
      <c r="F1939" t="s">
        <v>27</v>
      </c>
      <c r="G1939" t="s">
        <v>45</v>
      </c>
      <c r="H1939" t="s">
        <v>45</v>
      </c>
      <c r="I1939" t="str">
        <f>"C"</f>
        <v>C</v>
      </c>
      <c r="J1939">
        <v>3060126</v>
      </c>
      <c r="K1939" t="s">
        <v>1030</v>
      </c>
      <c r="L1939" t="s">
        <v>1030</v>
      </c>
      <c r="M1939" t="s">
        <v>28</v>
      </c>
      <c r="N1939" t="s">
        <v>32</v>
      </c>
      <c r="O1939">
        <v>18501</v>
      </c>
      <c r="P1939" s="1">
        <v>42400</v>
      </c>
      <c r="Q1939">
        <f t="shared" si="84"/>
        <v>2016</v>
      </c>
      <c r="R1939" t="s">
        <v>179</v>
      </c>
      <c r="S1939" t="s">
        <v>29</v>
      </c>
      <c r="T1939" t="s">
        <v>30</v>
      </c>
      <c r="U1939" s="1">
        <v>42722</v>
      </c>
      <c r="V1939" s="2">
        <v>35294.120000000003</v>
      </c>
    </row>
    <row r="1940" spans="1:22" x14ac:dyDescent="0.25">
      <c r="A1940" t="s">
        <v>22</v>
      </c>
      <c r="B1940" t="s">
        <v>23</v>
      </c>
      <c r="C1940" t="s">
        <v>24</v>
      </c>
      <c r="D1940" t="s">
        <v>25</v>
      </c>
      <c r="E1940" t="s">
        <v>26</v>
      </c>
      <c r="F1940" t="s">
        <v>27</v>
      </c>
      <c r="G1940" t="s">
        <v>45</v>
      </c>
      <c r="H1940" t="s">
        <v>45</v>
      </c>
      <c r="I1940" t="str">
        <f>"C"</f>
        <v>C</v>
      </c>
      <c r="J1940">
        <v>3077891</v>
      </c>
      <c r="K1940" t="s">
        <v>1062</v>
      </c>
      <c r="L1940" t="s">
        <v>1063</v>
      </c>
      <c r="M1940" t="s">
        <v>28</v>
      </c>
      <c r="N1940" t="s">
        <v>32</v>
      </c>
      <c r="O1940">
        <v>18840</v>
      </c>
      <c r="P1940" s="1">
        <v>42919</v>
      </c>
      <c r="Q1940">
        <f t="shared" si="84"/>
        <v>2017</v>
      </c>
      <c r="R1940" t="s">
        <v>194</v>
      </c>
      <c r="S1940" t="s">
        <v>29</v>
      </c>
      <c r="T1940" t="s">
        <v>30</v>
      </c>
      <c r="U1940" s="1">
        <v>43385</v>
      </c>
      <c r="V1940" s="2">
        <v>35294.120000000003</v>
      </c>
    </row>
    <row r="1941" spans="1:22" x14ac:dyDescent="0.25">
      <c r="A1941" t="s">
        <v>22</v>
      </c>
      <c r="B1941" t="s">
        <v>23</v>
      </c>
      <c r="C1941" t="s">
        <v>24</v>
      </c>
      <c r="D1941" t="s">
        <v>25</v>
      </c>
      <c r="E1941" t="s">
        <v>26</v>
      </c>
      <c r="F1941" t="s">
        <v>27</v>
      </c>
      <c r="G1941" t="s">
        <v>45</v>
      </c>
      <c r="H1941" t="s">
        <v>45</v>
      </c>
      <c r="I1941" t="str">
        <f>"B"</f>
        <v>B</v>
      </c>
      <c r="J1941">
        <v>112336</v>
      </c>
      <c r="K1941" t="s">
        <v>462</v>
      </c>
      <c r="L1941" t="s">
        <v>462</v>
      </c>
      <c r="M1941" t="s">
        <v>28</v>
      </c>
      <c r="N1941" t="s">
        <v>32</v>
      </c>
      <c r="O1941">
        <v>18076</v>
      </c>
      <c r="P1941" s="1">
        <v>42087</v>
      </c>
      <c r="Q1941">
        <f t="shared" si="84"/>
        <v>2015</v>
      </c>
      <c r="R1941" t="s">
        <v>34</v>
      </c>
      <c r="S1941" t="s">
        <v>29</v>
      </c>
      <c r="T1941" t="s">
        <v>30</v>
      </c>
      <c r="U1941" s="1">
        <v>42098</v>
      </c>
      <c r="V1941" s="2">
        <v>35676.980000000003</v>
      </c>
    </row>
    <row r="1942" spans="1:22" x14ac:dyDescent="0.25">
      <c r="A1942" t="s">
        <v>22</v>
      </c>
      <c r="B1942" t="s">
        <v>23</v>
      </c>
      <c r="C1942" t="s">
        <v>24</v>
      </c>
      <c r="D1942" t="s">
        <v>25</v>
      </c>
      <c r="E1942" t="s">
        <v>26</v>
      </c>
      <c r="F1942" t="s">
        <v>27</v>
      </c>
      <c r="G1942" t="s">
        <v>45</v>
      </c>
      <c r="H1942" t="s">
        <v>45</v>
      </c>
      <c r="I1942" t="str">
        <f>"C"</f>
        <v>C</v>
      </c>
      <c r="J1942">
        <v>3025223</v>
      </c>
      <c r="K1942" t="s">
        <v>1036</v>
      </c>
      <c r="L1942" t="s">
        <v>1037</v>
      </c>
      <c r="M1942" t="s">
        <v>28</v>
      </c>
      <c r="N1942" t="s">
        <v>32</v>
      </c>
      <c r="O1942">
        <v>18840</v>
      </c>
      <c r="P1942" s="1">
        <v>42919</v>
      </c>
      <c r="Q1942">
        <f t="shared" si="84"/>
        <v>2017</v>
      </c>
      <c r="R1942" t="s">
        <v>194</v>
      </c>
      <c r="S1942" t="s">
        <v>29</v>
      </c>
      <c r="T1942" t="s">
        <v>30</v>
      </c>
      <c r="U1942" s="1">
        <v>42887</v>
      </c>
      <c r="V1942" s="2">
        <v>35714.29</v>
      </c>
    </row>
    <row r="1943" spans="1:22" x14ac:dyDescent="0.25">
      <c r="A1943" t="s">
        <v>22</v>
      </c>
      <c r="B1943" t="s">
        <v>23</v>
      </c>
      <c r="C1943" t="s">
        <v>24</v>
      </c>
      <c r="D1943" t="s">
        <v>25</v>
      </c>
      <c r="E1943" t="s">
        <v>26</v>
      </c>
      <c r="F1943" t="s">
        <v>27</v>
      </c>
      <c r="G1943" t="s">
        <v>45</v>
      </c>
      <c r="H1943" t="s">
        <v>45</v>
      </c>
      <c r="I1943" t="str">
        <f>"B"</f>
        <v>B</v>
      </c>
      <c r="J1943">
        <v>123496</v>
      </c>
      <c r="K1943" t="s">
        <v>644</v>
      </c>
      <c r="L1943" t="s">
        <v>644</v>
      </c>
      <c r="M1943" t="s">
        <v>28</v>
      </c>
      <c r="N1943" t="s">
        <v>32</v>
      </c>
      <c r="O1943">
        <v>19023</v>
      </c>
      <c r="P1943" s="1">
        <v>43234</v>
      </c>
      <c r="Q1943">
        <f t="shared" si="84"/>
        <v>2018</v>
      </c>
      <c r="R1943" t="s">
        <v>34</v>
      </c>
      <c r="S1943" t="s">
        <v>29</v>
      </c>
      <c r="T1943" t="s">
        <v>30</v>
      </c>
      <c r="U1943" s="1">
        <v>43334</v>
      </c>
      <c r="V1943" s="2">
        <v>35727.18</v>
      </c>
    </row>
    <row r="1944" spans="1:22" x14ac:dyDescent="0.25">
      <c r="A1944" t="s">
        <v>22</v>
      </c>
      <c r="B1944" t="s">
        <v>23</v>
      </c>
      <c r="C1944" t="s">
        <v>24</v>
      </c>
      <c r="D1944" t="s">
        <v>25</v>
      </c>
      <c r="E1944" t="s">
        <v>26</v>
      </c>
      <c r="F1944" t="s">
        <v>27</v>
      </c>
      <c r="G1944" t="s">
        <v>45</v>
      </c>
      <c r="H1944" t="s">
        <v>45</v>
      </c>
      <c r="I1944" t="str">
        <f>"C"</f>
        <v>C</v>
      </c>
      <c r="J1944">
        <v>108994</v>
      </c>
      <c r="K1944" t="s">
        <v>1056</v>
      </c>
      <c r="L1944" t="s">
        <v>1057</v>
      </c>
      <c r="M1944" t="s">
        <v>28</v>
      </c>
      <c r="N1944" t="s">
        <v>32</v>
      </c>
      <c r="O1944">
        <v>18841</v>
      </c>
      <c r="P1944" s="1">
        <v>42926</v>
      </c>
      <c r="Q1944">
        <f t="shared" si="84"/>
        <v>2017</v>
      </c>
      <c r="R1944" t="s">
        <v>34</v>
      </c>
      <c r="S1944" t="s">
        <v>29</v>
      </c>
      <c r="T1944" t="s">
        <v>30</v>
      </c>
      <c r="U1944" s="1">
        <v>43008</v>
      </c>
      <c r="V1944" s="2">
        <v>35773.65</v>
      </c>
    </row>
    <row r="1945" spans="1:22" x14ac:dyDescent="0.25">
      <c r="A1945" t="s">
        <v>22</v>
      </c>
      <c r="B1945" t="s">
        <v>23</v>
      </c>
      <c r="C1945" t="s">
        <v>24</v>
      </c>
      <c r="D1945" t="s">
        <v>25</v>
      </c>
      <c r="E1945" t="s">
        <v>26</v>
      </c>
      <c r="F1945" t="s">
        <v>27</v>
      </c>
      <c r="G1945" t="s">
        <v>45</v>
      </c>
      <c r="H1945" t="s">
        <v>45</v>
      </c>
      <c r="I1945" t="str">
        <f>"D"</f>
        <v>D</v>
      </c>
      <c r="J1945">
        <v>109946</v>
      </c>
      <c r="K1945" t="s">
        <v>2288</v>
      </c>
      <c r="L1945" t="s">
        <v>2289</v>
      </c>
      <c r="M1945" t="s">
        <v>28</v>
      </c>
      <c r="N1945" t="s">
        <v>32</v>
      </c>
      <c r="O1945">
        <v>18841</v>
      </c>
      <c r="P1945" s="1">
        <v>42926</v>
      </c>
      <c r="Q1945">
        <f t="shared" si="84"/>
        <v>2017</v>
      </c>
      <c r="R1945" t="s">
        <v>34</v>
      </c>
      <c r="S1945" t="s">
        <v>29</v>
      </c>
      <c r="T1945" t="s">
        <v>30</v>
      </c>
      <c r="U1945" s="1">
        <v>43008</v>
      </c>
      <c r="V1945" s="2">
        <v>35773.65</v>
      </c>
    </row>
    <row r="1946" spans="1:22" x14ac:dyDescent="0.25">
      <c r="A1946" t="s">
        <v>22</v>
      </c>
      <c r="B1946" t="s">
        <v>23</v>
      </c>
      <c r="C1946" t="s">
        <v>24</v>
      </c>
      <c r="D1946" t="s">
        <v>25</v>
      </c>
      <c r="E1946" t="s">
        <v>26</v>
      </c>
      <c r="F1946" t="s">
        <v>27</v>
      </c>
      <c r="G1946" t="s">
        <v>45</v>
      </c>
      <c r="H1946" t="s">
        <v>45</v>
      </c>
      <c r="I1946" t="str">
        <f>"D"</f>
        <v>D</v>
      </c>
      <c r="J1946">
        <v>70236</v>
      </c>
      <c r="K1946" t="s">
        <v>1866</v>
      </c>
      <c r="L1946" t="s">
        <v>1867</v>
      </c>
      <c r="M1946" t="s">
        <v>28</v>
      </c>
      <c r="N1946" t="s">
        <v>32</v>
      </c>
      <c r="O1946">
        <v>18602</v>
      </c>
      <c r="P1946" s="1">
        <v>42541</v>
      </c>
      <c r="Q1946">
        <f t="shared" si="84"/>
        <v>2016</v>
      </c>
      <c r="R1946" t="s">
        <v>34</v>
      </c>
      <c r="S1946" t="s">
        <v>29</v>
      </c>
      <c r="T1946" t="s">
        <v>30</v>
      </c>
      <c r="U1946" s="1">
        <v>42370</v>
      </c>
      <c r="V1946" s="2">
        <v>35785.379999999997</v>
      </c>
    </row>
    <row r="1947" spans="1:22" x14ac:dyDescent="0.25">
      <c r="A1947" t="s">
        <v>22</v>
      </c>
      <c r="B1947" t="s">
        <v>23</v>
      </c>
      <c r="C1947" t="s">
        <v>24</v>
      </c>
      <c r="D1947" t="s">
        <v>25</v>
      </c>
      <c r="E1947" t="s">
        <v>26</v>
      </c>
      <c r="F1947" t="s">
        <v>27</v>
      </c>
      <c r="G1947" t="s">
        <v>45</v>
      </c>
      <c r="H1947" t="s">
        <v>45</v>
      </c>
      <c r="I1947" t="str">
        <f>"D"</f>
        <v>D</v>
      </c>
      <c r="J1947">
        <v>120713</v>
      </c>
      <c r="K1947" t="s">
        <v>2397</v>
      </c>
      <c r="L1947" t="s">
        <v>2397</v>
      </c>
      <c r="M1947" t="s">
        <v>28</v>
      </c>
      <c r="N1947" t="s">
        <v>32</v>
      </c>
      <c r="O1947">
        <v>19023</v>
      </c>
      <c r="P1947" s="1">
        <v>43234</v>
      </c>
      <c r="Q1947">
        <f t="shared" si="84"/>
        <v>2018</v>
      </c>
      <c r="R1947" t="s">
        <v>34</v>
      </c>
      <c r="S1947" t="s">
        <v>29</v>
      </c>
      <c r="T1947" t="s">
        <v>30</v>
      </c>
      <c r="U1947" s="1">
        <v>43383</v>
      </c>
      <c r="V1947" s="2">
        <v>35831</v>
      </c>
    </row>
    <row r="1948" spans="1:22" x14ac:dyDescent="0.25">
      <c r="A1948" t="s">
        <v>22</v>
      </c>
      <c r="B1948" t="s">
        <v>23</v>
      </c>
      <c r="C1948" t="s">
        <v>24</v>
      </c>
      <c r="D1948" t="s">
        <v>25</v>
      </c>
      <c r="E1948" t="s">
        <v>26</v>
      </c>
      <c r="F1948" t="s">
        <v>27</v>
      </c>
      <c r="G1948" t="s">
        <v>45</v>
      </c>
      <c r="H1948" t="s">
        <v>45</v>
      </c>
      <c r="I1948" t="str">
        <f>"D"</f>
        <v>D</v>
      </c>
      <c r="J1948">
        <v>25135</v>
      </c>
      <c r="K1948" t="s">
        <v>2088</v>
      </c>
      <c r="L1948" t="s">
        <v>2089</v>
      </c>
      <c r="M1948" t="s">
        <v>28</v>
      </c>
      <c r="N1948" t="s">
        <v>32</v>
      </c>
      <c r="O1948">
        <v>18841</v>
      </c>
      <c r="P1948" s="1">
        <v>42926</v>
      </c>
      <c r="Q1948">
        <f t="shared" si="84"/>
        <v>2017</v>
      </c>
      <c r="R1948" t="s">
        <v>34</v>
      </c>
      <c r="S1948" t="s">
        <v>29</v>
      </c>
      <c r="T1948" t="s">
        <v>30</v>
      </c>
      <c r="U1948" s="1">
        <v>42736</v>
      </c>
      <c r="V1948" s="2">
        <v>35937.879999999997</v>
      </c>
    </row>
    <row r="1949" spans="1:22" x14ac:dyDescent="0.25">
      <c r="A1949" t="s">
        <v>22</v>
      </c>
      <c r="B1949" t="s">
        <v>23</v>
      </c>
      <c r="C1949" t="s">
        <v>24</v>
      </c>
      <c r="D1949" t="s">
        <v>25</v>
      </c>
      <c r="E1949" t="s">
        <v>26</v>
      </c>
      <c r="F1949" t="s">
        <v>27</v>
      </c>
      <c r="G1949" t="s">
        <v>45</v>
      </c>
      <c r="H1949" t="s">
        <v>45</v>
      </c>
      <c r="I1949" t="str">
        <f>"D"</f>
        <v>D</v>
      </c>
      <c r="J1949">
        <v>57064</v>
      </c>
      <c r="K1949" t="s">
        <v>1895</v>
      </c>
      <c r="L1949" t="s">
        <v>1896</v>
      </c>
      <c r="M1949" t="s">
        <v>28</v>
      </c>
      <c r="N1949" t="s">
        <v>32</v>
      </c>
      <c r="O1949">
        <v>18602</v>
      </c>
      <c r="P1949" s="1">
        <v>42541</v>
      </c>
      <c r="Q1949">
        <f t="shared" si="84"/>
        <v>2016</v>
      </c>
      <c r="R1949" t="s">
        <v>34</v>
      </c>
      <c r="S1949" t="s">
        <v>29</v>
      </c>
      <c r="T1949" t="s">
        <v>30</v>
      </c>
      <c r="U1949" s="1">
        <v>42491</v>
      </c>
      <c r="V1949" s="2">
        <v>36088.379999999997</v>
      </c>
    </row>
    <row r="1950" spans="1:22" x14ac:dyDescent="0.25">
      <c r="A1950" t="s">
        <v>22</v>
      </c>
      <c r="B1950" t="s">
        <v>23</v>
      </c>
      <c r="C1950" t="s">
        <v>24</v>
      </c>
      <c r="D1950" t="s">
        <v>25</v>
      </c>
      <c r="E1950" t="s">
        <v>26</v>
      </c>
      <c r="F1950" t="s">
        <v>27</v>
      </c>
      <c r="G1950" t="s">
        <v>45</v>
      </c>
      <c r="H1950" t="s">
        <v>45</v>
      </c>
      <c r="I1950" t="str">
        <f>"B"</f>
        <v>B</v>
      </c>
      <c r="J1950">
        <v>3062608</v>
      </c>
      <c r="K1950" t="s">
        <v>421</v>
      </c>
      <c r="L1950" t="s">
        <v>422</v>
      </c>
      <c r="M1950" t="s">
        <v>28</v>
      </c>
      <c r="N1950" t="s">
        <v>32</v>
      </c>
      <c r="O1950">
        <v>18162</v>
      </c>
      <c r="P1950" s="1">
        <v>42191</v>
      </c>
      <c r="Q1950">
        <f t="shared" si="84"/>
        <v>2015</v>
      </c>
      <c r="R1950" t="s">
        <v>111</v>
      </c>
      <c r="S1950" t="s">
        <v>29</v>
      </c>
      <c r="T1950" t="s">
        <v>30</v>
      </c>
      <c r="U1950" s="1">
        <v>42659</v>
      </c>
      <c r="V1950" s="2">
        <v>36164.379999999997</v>
      </c>
    </row>
    <row r="1951" spans="1:22" x14ac:dyDescent="0.25">
      <c r="A1951" t="s">
        <v>22</v>
      </c>
      <c r="B1951" t="s">
        <v>23</v>
      </c>
      <c r="C1951" t="s">
        <v>24</v>
      </c>
      <c r="D1951" t="s">
        <v>25</v>
      </c>
      <c r="E1951" t="s">
        <v>26</v>
      </c>
      <c r="F1951" t="s">
        <v>27</v>
      </c>
      <c r="G1951" t="s">
        <v>45</v>
      </c>
      <c r="H1951" t="s">
        <v>45</v>
      </c>
      <c r="I1951" t="str">
        <f t="shared" ref="I1951:I1957" si="85">"C"</f>
        <v>C</v>
      </c>
      <c r="J1951">
        <v>65524</v>
      </c>
      <c r="K1951" t="s">
        <v>1294</v>
      </c>
      <c r="L1951" t="s">
        <v>1295</v>
      </c>
      <c r="M1951" t="s">
        <v>28</v>
      </c>
      <c r="N1951" t="s">
        <v>32</v>
      </c>
      <c r="O1951">
        <v>19018</v>
      </c>
      <c r="P1951" s="1">
        <v>43217</v>
      </c>
      <c r="Q1951">
        <f t="shared" si="84"/>
        <v>2018</v>
      </c>
      <c r="R1951" t="s">
        <v>83</v>
      </c>
      <c r="S1951" t="s">
        <v>29</v>
      </c>
      <c r="T1951" t="s">
        <v>30</v>
      </c>
      <c r="U1951" s="1">
        <v>43290</v>
      </c>
      <c r="V1951" s="2">
        <v>36166.01</v>
      </c>
    </row>
    <row r="1952" spans="1:22" x14ac:dyDescent="0.25">
      <c r="A1952" t="s">
        <v>22</v>
      </c>
      <c r="B1952" t="s">
        <v>23</v>
      </c>
      <c r="C1952" t="s">
        <v>24</v>
      </c>
      <c r="D1952" t="s">
        <v>25</v>
      </c>
      <c r="E1952" t="s">
        <v>26</v>
      </c>
      <c r="F1952" t="s">
        <v>27</v>
      </c>
      <c r="G1952" t="s">
        <v>45</v>
      </c>
      <c r="H1952" t="s">
        <v>45</v>
      </c>
      <c r="I1952" t="str">
        <f t="shared" si="85"/>
        <v>C</v>
      </c>
      <c r="J1952">
        <v>75577</v>
      </c>
      <c r="K1952" t="s">
        <v>1326</v>
      </c>
      <c r="L1952" t="s">
        <v>1326</v>
      </c>
      <c r="M1952" t="s">
        <v>28</v>
      </c>
      <c r="N1952" t="s">
        <v>32</v>
      </c>
      <c r="O1952">
        <v>19018</v>
      </c>
      <c r="P1952" s="1">
        <v>43217</v>
      </c>
      <c r="Q1952">
        <f t="shared" si="84"/>
        <v>2018</v>
      </c>
      <c r="R1952" t="s">
        <v>83</v>
      </c>
      <c r="S1952" t="s">
        <v>29</v>
      </c>
      <c r="T1952" t="s">
        <v>30</v>
      </c>
      <c r="U1952" s="1">
        <v>43102</v>
      </c>
      <c r="V1952" s="2">
        <v>36166.01</v>
      </c>
    </row>
    <row r="1953" spans="1:22" x14ac:dyDescent="0.25">
      <c r="A1953" t="s">
        <v>22</v>
      </c>
      <c r="B1953" t="s">
        <v>23</v>
      </c>
      <c r="C1953" t="s">
        <v>24</v>
      </c>
      <c r="D1953" t="s">
        <v>25</v>
      </c>
      <c r="E1953" t="s">
        <v>26</v>
      </c>
      <c r="F1953" t="s">
        <v>27</v>
      </c>
      <c r="G1953" t="s">
        <v>45</v>
      </c>
      <c r="H1953" t="s">
        <v>45</v>
      </c>
      <c r="I1953" t="str">
        <f t="shared" si="85"/>
        <v>C</v>
      </c>
      <c r="J1953">
        <v>125338</v>
      </c>
      <c r="K1953" t="s">
        <v>1333</v>
      </c>
      <c r="L1953" t="s">
        <v>1334</v>
      </c>
      <c r="M1953" t="s">
        <v>28</v>
      </c>
      <c r="N1953" t="s">
        <v>32</v>
      </c>
      <c r="O1953">
        <v>19018</v>
      </c>
      <c r="P1953" s="1">
        <v>43217</v>
      </c>
      <c r="Q1953">
        <f t="shared" si="84"/>
        <v>2018</v>
      </c>
      <c r="R1953" t="s">
        <v>83</v>
      </c>
      <c r="S1953" t="s">
        <v>29</v>
      </c>
      <c r="T1953" t="s">
        <v>30</v>
      </c>
      <c r="U1953" s="1">
        <v>43290</v>
      </c>
      <c r="V1953" s="2">
        <v>36166.01</v>
      </c>
    </row>
    <row r="1954" spans="1:22" x14ac:dyDescent="0.25">
      <c r="A1954" t="s">
        <v>22</v>
      </c>
      <c r="B1954" t="s">
        <v>23</v>
      </c>
      <c r="C1954" t="s">
        <v>24</v>
      </c>
      <c r="D1954" t="s">
        <v>25</v>
      </c>
      <c r="E1954" t="s">
        <v>26</v>
      </c>
      <c r="F1954" t="s">
        <v>27</v>
      </c>
      <c r="G1954" t="s">
        <v>45</v>
      </c>
      <c r="H1954" t="s">
        <v>45</v>
      </c>
      <c r="I1954" t="str">
        <f t="shared" si="85"/>
        <v>C</v>
      </c>
      <c r="J1954">
        <v>107016</v>
      </c>
      <c r="K1954" t="s">
        <v>1360</v>
      </c>
      <c r="L1954" t="s">
        <v>1361</v>
      </c>
      <c r="M1954" t="s">
        <v>28</v>
      </c>
      <c r="N1954" t="s">
        <v>32</v>
      </c>
      <c r="O1954">
        <v>19018</v>
      </c>
      <c r="P1954" s="1">
        <v>43217</v>
      </c>
      <c r="Q1954">
        <f t="shared" si="84"/>
        <v>2018</v>
      </c>
      <c r="R1954" t="s">
        <v>83</v>
      </c>
      <c r="S1954" t="s">
        <v>29</v>
      </c>
      <c r="T1954" t="s">
        <v>30</v>
      </c>
      <c r="U1954" s="1">
        <v>43102</v>
      </c>
      <c r="V1954" s="2">
        <v>36166.01</v>
      </c>
    </row>
    <row r="1955" spans="1:22" x14ac:dyDescent="0.25">
      <c r="A1955" t="s">
        <v>22</v>
      </c>
      <c r="B1955" t="s">
        <v>23</v>
      </c>
      <c r="C1955" t="s">
        <v>24</v>
      </c>
      <c r="D1955" t="s">
        <v>25</v>
      </c>
      <c r="E1955" t="s">
        <v>26</v>
      </c>
      <c r="F1955" t="s">
        <v>27</v>
      </c>
      <c r="G1955" t="s">
        <v>45</v>
      </c>
      <c r="H1955" t="s">
        <v>45</v>
      </c>
      <c r="I1955" t="str">
        <f t="shared" si="85"/>
        <v>C</v>
      </c>
      <c r="J1955">
        <v>127949</v>
      </c>
      <c r="K1955" t="s">
        <v>1388</v>
      </c>
      <c r="L1955" t="s">
        <v>1389</v>
      </c>
      <c r="M1955" t="s">
        <v>28</v>
      </c>
      <c r="N1955" t="s">
        <v>32</v>
      </c>
      <c r="O1955">
        <v>19018</v>
      </c>
      <c r="P1955" s="1">
        <v>43217</v>
      </c>
      <c r="Q1955">
        <f t="shared" si="84"/>
        <v>2018</v>
      </c>
      <c r="R1955" t="s">
        <v>83</v>
      </c>
      <c r="S1955" t="s">
        <v>29</v>
      </c>
      <c r="T1955" t="s">
        <v>30</v>
      </c>
      <c r="U1955" s="1">
        <v>43223</v>
      </c>
      <c r="V1955" s="2">
        <v>36166.01</v>
      </c>
    </row>
    <row r="1956" spans="1:22" x14ac:dyDescent="0.25">
      <c r="A1956" t="s">
        <v>22</v>
      </c>
      <c r="B1956" t="s">
        <v>23</v>
      </c>
      <c r="C1956" t="s">
        <v>24</v>
      </c>
      <c r="D1956" t="s">
        <v>25</v>
      </c>
      <c r="E1956" t="s">
        <v>26</v>
      </c>
      <c r="F1956" t="s">
        <v>27</v>
      </c>
      <c r="G1956" t="s">
        <v>45</v>
      </c>
      <c r="H1956" t="s">
        <v>45</v>
      </c>
      <c r="I1956" t="str">
        <f t="shared" si="85"/>
        <v>C</v>
      </c>
      <c r="J1956">
        <v>121689</v>
      </c>
      <c r="K1956" t="s">
        <v>1391</v>
      </c>
      <c r="L1956" t="s">
        <v>1391</v>
      </c>
      <c r="M1956" t="s">
        <v>28</v>
      </c>
      <c r="N1956" t="s">
        <v>32</v>
      </c>
      <c r="O1956">
        <v>19018</v>
      </c>
      <c r="P1956" s="1">
        <v>43217</v>
      </c>
      <c r="Q1956">
        <f t="shared" si="84"/>
        <v>2018</v>
      </c>
      <c r="R1956" t="s">
        <v>83</v>
      </c>
      <c r="S1956" t="s">
        <v>29</v>
      </c>
      <c r="T1956" t="s">
        <v>30</v>
      </c>
      <c r="U1956" s="1">
        <v>43352</v>
      </c>
      <c r="V1956" s="2">
        <v>36166.01</v>
      </c>
    </row>
    <row r="1957" spans="1:22" x14ac:dyDescent="0.25">
      <c r="A1957" t="s">
        <v>22</v>
      </c>
      <c r="B1957" t="s">
        <v>23</v>
      </c>
      <c r="C1957" t="s">
        <v>24</v>
      </c>
      <c r="D1957" t="s">
        <v>25</v>
      </c>
      <c r="E1957" t="s">
        <v>26</v>
      </c>
      <c r="F1957" t="s">
        <v>27</v>
      </c>
      <c r="G1957" t="s">
        <v>45</v>
      </c>
      <c r="H1957" t="s">
        <v>45</v>
      </c>
      <c r="I1957" t="str">
        <f t="shared" si="85"/>
        <v>C</v>
      </c>
      <c r="J1957">
        <v>110370</v>
      </c>
      <c r="K1957" t="s">
        <v>1394</v>
      </c>
      <c r="L1957" t="s">
        <v>1395</v>
      </c>
      <c r="M1957" t="s">
        <v>28</v>
      </c>
      <c r="N1957" t="s">
        <v>32</v>
      </c>
      <c r="O1957">
        <v>19018</v>
      </c>
      <c r="P1957" s="1">
        <v>43217</v>
      </c>
      <c r="Q1957">
        <f t="shared" si="84"/>
        <v>2018</v>
      </c>
      <c r="R1957" t="s">
        <v>83</v>
      </c>
      <c r="S1957" t="s">
        <v>29</v>
      </c>
      <c r="T1957" t="s">
        <v>30</v>
      </c>
      <c r="U1957" s="1">
        <v>43307</v>
      </c>
      <c r="V1957" s="2">
        <v>36166.01</v>
      </c>
    </row>
    <row r="1958" spans="1:22" x14ac:dyDescent="0.25">
      <c r="A1958" t="s">
        <v>22</v>
      </c>
      <c r="B1958" t="s">
        <v>23</v>
      </c>
      <c r="C1958" t="s">
        <v>24</v>
      </c>
      <c r="D1958" t="s">
        <v>25</v>
      </c>
      <c r="E1958" t="s">
        <v>26</v>
      </c>
      <c r="F1958" t="s">
        <v>27</v>
      </c>
      <c r="G1958" t="s">
        <v>45</v>
      </c>
      <c r="H1958" t="s">
        <v>45</v>
      </c>
      <c r="I1958" t="str">
        <f t="shared" ref="I1958:I1965" si="86">"D"</f>
        <v>D</v>
      </c>
      <c r="J1958">
        <v>75927</v>
      </c>
      <c r="K1958" t="s">
        <v>2606</v>
      </c>
      <c r="L1958" t="s">
        <v>2607</v>
      </c>
      <c r="M1958" t="s">
        <v>28</v>
      </c>
      <c r="N1958" t="s">
        <v>32</v>
      </c>
      <c r="O1958">
        <v>19018</v>
      </c>
      <c r="P1958" s="1">
        <v>43217</v>
      </c>
      <c r="Q1958">
        <f t="shared" si="84"/>
        <v>2018</v>
      </c>
      <c r="R1958" t="s">
        <v>83</v>
      </c>
      <c r="S1958" t="s">
        <v>29</v>
      </c>
      <c r="T1958" t="s">
        <v>30</v>
      </c>
      <c r="U1958" s="1">
        <v>43244</v>
      </c>
      <c r="V1958" s="2">
        <v>36166.01</v>
      </c>
    </row>
    <row r="1959" spans="1:22" x14ac:dyDescent="0.25">
      <c r="A1959" t="s">
        <v>22</v>
      </c>
      <c r="B1959" t="s">
        <v>23</v>
      </c>
      <c r="C1959" t="s">
        <v>24</v>
      </c>
      <c r="D1959" t="s">
        <v>25</v>
      </c>
      <c r="E1959" t="s">
        <v>26</v>
      </c>
      <c r="F1959" t="s">
        <v>27</v>
      </c>
      <c r="G1959" t="s">
        <v>45</v>
      </c>
      <c r="H1959" t="s">
        <v>45</v>
      </c>
      <c r="I1959" t="str">
        <f t="shared" si="86"/>
        <v>D</v>
      </c>
      <c r="J1959">
        <v>118455</v>
      </c>
      <c r="K1959" t="s">
        <v>2616</v>
      </c>
      <c r="L1959" t="s">
        <v>2617</v>
      </c>
      <c r="M1959" t="s">
        <v>28</v>
      </c>
      <c r="N1959" t="s">
        <v>32</v>
      </c>
      <c r="O1959">
        <v>19018</v>
      </c>
      <c r="P1959" s="1">
        <v>43217</v>
      </c>
      <c r="Q1959">
        <f t="shared" si="84"/>
        <v>2018</v>
      </c>
      <c r="R1959" t="s">
        <v>83</v>
      </c>
      <c r="S1959" t="s">
        <v>29</v>
      </c>
      <c r="T1959" t="s">
        <v>30</v>
      </c>
      <c r="U1959" s="1">
        <v>43109</v>
      </c>
      <c r="V1959" s="2">
        <v>36166.01</v>
      </c>
    </row>
    <row r="1960" spans="1:22" x14ac:dyDescent="0.25">
      <c r="A1960" t="s">
        <v>22</v>
      </c>
      <c r="B1960" t="s">
        <v>23</v>
      </c>
      <c r="C1960" t="s">
        <v>24</v>
      </c>
      <c r="D1960" t="s">
        <v>25</v>
      </c>
      <c r="E1960" t="s">
        <v>26</v>
      </c>
      <c r="F1960" t="s">
        <v>27</v>
      </c>
      <c r="G1960" t="s">
        <v>45</v>
      </c>
      <c r="H1960" t="s">
        <v>45</v>
      </c>
      <c r="I1960" t="str">
        <f t="shared" si="86"/>
        <v>D</v>
      </c>
      <c r="J1960">
        <v>113535</v>
      </c>
      <c r="K1960" t="s">
        <v>2618</v>
      </c>
      <c r="L1960" t="s">
        <v>2619</v>
      </c>
      <c r="M1960" t="s">
        <v>28</v>
      </c>
      <c r="N1960" t="s">
        <v>32</v>
      </c>
      <c r="O1960">
        <v>19018</v>
      </c>
      <c r="P1960" s="1">
        <v>43217</v>
      </c>
      <c r="Q1960">
        <f t="shared" si="84"/>
        <v>2018</v>
      </c>
      <c r="R1960" t="s">
        <v>83</v>
      </c>
      <c r="S1960" t="s">
        <v>29</v>
      </c>
      <c r="T1960" t="s">
        <v>30</v>
      </c>
      <c r="U1960" s="1">
        <v>43256</v>
      </c>
      <c r="V1960" s="2">
        <v>36166.01</v>
      </c>
    </row>
    <row r="1961" spans="1:22" x14ac:dyDescent="0.25">
      <c r="A1961" t="s">
        <v>22</v>
      </c>
      <c r="B1961" t="s">
        <v>23</v>
      </c>
      <c r="C1961" t="s">
        <v>24</v>
      </c>
      <c r="D1961" t="s">
        <v>25</v>
      </c>
      <c r="E1961" t="s">
        <v>26</v>
      </c>
      <c r="F1961" t="s">
        <v>27</v>
      </c>
      <c r="G1961" t="s">
        <v>45</v>
      </c>
      <c r="H1961" t="s">
        <v>45</v>
      </c>
      <c r="I1961" t="str">
        <f t="shared" si="86"/>
        <v>D</v>
      </c>
      <c r="J1961">
        <v>120653</v>
      </c>
      <c r="K1961" t="s">
        <v>2623</v>
      </c>
      <c r="L1961" t="s">
        <v>2624</v>
      </c>
      <c r="M1961" t="s">
        <v>28</v>
      </c>
      <c r="N1961" t="s">
        <v>32</v>
      </c>
      <c r="O1961">
        <v>19018</v>
      </c>
      <c r="P1961" s="1">
        <v>43217</v>
      </c>
      <c r="Q1961">
        <f t="shared" si="84"/>
        <v>2018</v>
      </c>
      <c r="R1961" t="s">
        <v>83</v>
      </c>
      <c r="S1961" t="s">
        <v>29</v>
      </c>
      <c r="T1961" t="s">
        <v>30</v>
      </c>
      <c r="U1961" s="1">
        <v>43177</v>
      </c>
      <c r="V1961" s="2">
        <v>36166.01</v>
      </c>
    </row>
    <row r="1962" spans="1:22" x14ac:dyDescent="0.25">
      <c r="A1962" t="s">
        <v>22</v>
      </c>
      <c r="B1962" t="s">
        <v>23</v>
      </c>
      <c r="C1962" t="s">
        <v>24</v>
      </c>
      <c r="D1962" t="s">
        <v>25</v>
      </c>
      <c r="E1962" t="s">
        <v>26</v>
      </c>
      <c r="F1962" t="s">
        <v>27</v>
      </c>
      <c r="G1962" t="s">
        <v>45</v>
      </c>
      <c r="H1962" t="s">
        <v>45</v>
      </c>
      <c r="I1962" t="str">
        <f t="shared" si="86"/>
        <v>D</v>
      </c>
      <c r="J1962">
        <v>103099</v>
      </c>
      <c r="K1962" t="s">
        <v>2649</v>
      </c>
      <c r="L1962" t="s">
        <v>2649</v>
      </c>
      <c r="M1962" t="s">
        <v>28</v>
      </c>
      <c r="N1962" t="s">
        <v>32</v>
      </c>
      <c r="O1962">
        <v>19018</v>
      </c>
      <c r="P1962" s="1">
        <v>43217</v>
      </c>
      <c r="Q1962">
        <f t="shared" si="84"/>
        <v>2018</v>
      </c>
      <c r="R1962" t="s">
        <v>83</v>
      </c>
      <c r="S1962" t="s">
        <v>29</v>
      </c>
      <c r="T1962" t="s">
        <v>30</v>
      </c>
      <c r="U1962" s="1">
        <v>43199</v>
      </c>
      <c r="V1962" s="2">
        <v>36166.01</v>
      </c>
    </row>
    <row r="1963" spans="1:22" x14ac:dyDescent="0.25">
      <c r="A1963" t="s">
        <v>22</v>
      </c>
      <c r="B1963" t="s">
        <v>23</v>
      </c>
      <c r="C1963" t="s">
        <v>24</v>
      </c>
      <c r="D1963" t="s">
        <v>25</v>
      </c>
      <c r="E1963" t="s">
        <v>26</v>
      </c>
      <c r="F1963" t="s">
        <v>27</v>
      </c>
      <c r="G1963" t="s">
        <v>45</v>
      </c>
      <c r="H1963" t="s">
        <v>45</v>
      </c>
      <c r="I1963" t="str">
        <f t="shared" si="86"/>
        <v>D</v>
      </c>
      <c r="J1963">
        <v>87070</v>
      </c>
      <c r="K1963" t="s">
        <v>2652</v>
      </c>
      <c r="L1963" t="s">
        <v>2653</v>
      </c>
      <c r="M1963" t="s">
        <v>28</v>
      </c>
      <c r="N1963" t="s">
        <v>32</v>
      </c>
      <c r="O1963">
        <v>19018</v>
      </c>
      <c r="P1963" s="1">
        <v>43217</v>
      </c>
      <c r="Q1963">
        <f t="shared" si="84"/>
        <v>2018</v>
      </c>
      <c r="R1963" t="s">
        <v>83</v>
      </c>
      <c r="S1963" t="s">
        <v>29</v>
      </c>
      <c r="T1963" t="s">
        <v>30</v>
      </c>
      <c r="U1963" s="1">
        <v>43115</v>
      </c>
      <c r="V1963" s="2">
        <v>36166.01</v>
      </c>
    </row>
    <row r="1964" spans="1:22" x14ac:dyDescent="0.25">
      <c r="A1964" t="s">
        <v>22</v>
      </c>
      <c r="B1964" t="s">
        <v>23</v>
      </c>
      <c r="C1964" t="s">
        <v>24</v>
      </c>
      <c r="D1964" t="s">
        <v>25</v>
      </c>
      <c r="E1964" t="s">
        <v>26</v>
      </c>
      <c r="F1964" t="s">
        <v>27</v>
      </c>
      <c r="G1964" t="s">
        <v>45</v>
      </c>
      <c r="H1964" t="s">
        <v>45</v>
      </c>
      <c r="I1964" t="str">
        <f t="shared" si="86"/>
        <v>D</v>
      </c>
      <c r="J1964">
        <v>112673</v>
      </c>
      <c r="K1964" t="s">
        <v>2654</v>
      </c>
      <c r="L1964" t="s">
        <v>2654</v>
      </c>
      <c r="M1964" t="s">
        <v>28</v>
      </c>
      <c r="N1964" t="s">
        <v>32</v>
      </c>
      <c r="O1964">
        <v>19018</v>
      </c>
      <c r="P1964" s="1">
        <v>43217</v>
      </c>
      <c r="Q1964">
        <f t="shared" si="84"/>
        <v>2018</v>
      </c>
      <c r="R1964" t="s">
        <v>83</v>
      </c>
      <c r="S1964" t="s">
        <v>29</v>
      </c>
      <c r="T1964" t="s">
        <v>30</v>
      </c>
      <c r="U1964" s="1">
        <v>43102</v>
      </c>
      <c r="V1964" s="2">
        <v>36166.01</v>
      </c>
    </row>
    <row r="1965" spans="1:22" x14ac:dyDescent="0.25">
      <c r="A1965" t="s">
        <v>22</v>
      </c>
      <c r="B1965" t="s">
        <v>23</v>
      </c>
      <c r="C1965" t="s">
        <v>24</v>
      </c>
      <c r="D1965" t="s">
        <v>25</v>
      </c>
      <c r="E1965" t="s">
        <v>26</v>
      </c>
      <c r="F1965" t="s">
        <v>27</v>
      </c>
      <c r="G1965" t="s">
        <v>45</v>
      </c>
      <c r="H1965" t="s">
        <v>45</v>
      </c>
      <c r="I1965" t="str">
        <f t="shared" si="86"/>
        <v>D</v>
      </c>
      <c r="J1965">
        <v>62781</v>
      </c>
      <c r="K1965" t="s">
        <v>2674</v>
      </c>
      <c r="L1965" t="s">
        <v>2675</v>
      </c>
      <c r="M1965" t="s">
        <v>28</v>
      </c>
      <c r="N1965" t="s">
        <v>32</v>
      </c>
      <c r="O1965">
        <v>19018</v>
      </c>
      <c r="P1965" s="1">
        <v>43217</v>
      </c>
      <c r="Q1965">
        <f t="shared" si="84"/>
        <v>2018</v>
      </c>
      <c r="R1965" t="s">
        <v>83</v>
      </c>
      <c r="S1965" t="s">
        <v>29</v>
      </c>
      <c r="T1965" t="s">
        <v>30</v>
      </c>
      <c r="U1965" s="1">
        <v>43154</v>
      </c>
      <c r="V1965" s="2">
        <v>36166.01</v>
      </c>
    </row>
    <row r="1966" spans="1:22" x14ac:dyDescent="0.25">
      <c r="A1966" t="s">
        <v>22</v>
      </c>
      <c r="B1966" t="s">
        <v>23</v>
      </c>
      <c r="C1966" t="s">
        <v>24</v>
      </c>
      <c r="D1966" t="s">
        <v>25</v>
      </c>
      <c r="E1966" t="s">
        <v>26</v>
      </c>
      <c r="F1966" t="s">
        <v>27</v>
      </c>
      <c r="G1966" t="s">
        <v>45</v>
      </c>
      <c r="H1966" t="s">
        <v>45</v>
      </c>
      <c r="I1966" t="str">
        <f>"EVER GREEN"</f>
        <v>EVER GREEN</v>
      </c>
      <c r="J1966">
        <v>60556</v>
      </c>
      <c r="K1966" t="s">
        <v>3875</v>
      </c>
      <c r="L1966" t="s">
        <v>3876</v>
      </c>
      <c r="M1966" t="s">
        <v>28</v>
      </c>
      <c r="N1966" t="s">
        <v>32</v>
      </c>
      <c r="O1966">
        <v>19018</v>
      </c>
      <c r="P1966" s="1">
        <v>43217</v>
      </c>
      <c r="Q1966">
        <f t="shared" si="84"/>
        <v>2018</v>
      </c>
      <c r="R1966" t="s">
        <v>83</v>
      </c>
      <c r="S1966" t="s">
        <v>29</v>
      </c>
      <c r="T1966" t="s">
        <v>30</v>
      </c>
      <c r="U1966" s="1">
        <v>43140</v>
      </c>
      <c r="V1966" s="2">
        <v>36166.01</v>
      </c>
    </row>
    <row r="1967" spans="1:22" x14ac:dyDescent="0.25">
      <c r="A1967" t="s">
        <v>22</v>
      </c>
      <c r="B1967" t="s">
        <v>23</v>
      </c>
      <c r="C1967" t="s">
        <v>24</v>
      </c>
      <c r="D1967" t="s">
        <v>25</v>
      </c>
      <c r="E1967" t="s">
        <v>26</v>
      </c>
      <c r="F1967" t="s">
        <v>27</v>
      </c>
      <c r="G1967" t="s">
        <v>45</v>
      </c>
      <c r="H1967" t="s">
        <v>45</v>
      </c>
      <c r="I1967" t="str">
        <f>"B"</f>
        <v>B</v>
      </c>
      <c r="J1967">
        <v>128885</v>
      </c>
      <c r="K1967" t="s">
        <v>463</v>
      </c>
      <c r="L1967" t="s">
        <v>464</v>
      </c>
      <c r="M1967" t="s">
        <v>28</v>
      </c>
      <c r="N1967" t="s">
        <v>32</v>
      </c>
      <c r="O1967">
        <v>18076</v>
      </c>
      <c r="P1967" s="1">
        <v>42087</v>
      </c>
      <c r="Q1967">
        <f t="shared" si="84"/>
        <v>2015</v>
      </c>
      <c r="R1967" t="s">
        <v>34</v>
      </c>
      <c r="S1967" t="s">
        <v>29</v>
      </c>
      <c r="T1967" t="s">
        <v>30</v>
      </c>
      <c r="U1967" s="1">
        <v>42207</v>
      </c>
      <c r="V1967" s="2">
        <v>36171.71</v>
      </c>
    </row>
    <row r="1968" spans="1:22" x14ac:dyDescent="0.25">
      <c r="A1968" t="s">
        <v>22</v>
      </c>
      <c r="B1968" t="s">
        <v>23</v>
      </c>
      <c r="C1968" t="s">
        <v>24</v>
      </c>
      <c r="D1968" t="s">
        <v>25</v>
      </c>
      <c r="E1968" t="s">
        <v>26</v>
      </c>
      <c r="F1968" t="s">
        <v>27</v>
      </c>
      <c r="G1968" t="s">
        <v>45</v>
      </c>
      <c r="H1968" t="s">
        <v>45</v>
      </c>
      <c r="I1968" t="str">
        <f>"B"</f>
        <v>B</v>
      </c>
      <c r="J1968">
        <v>114629</v>
      </c>
      <c r="K1968" t="s">
        <v>532</v>
      </c>
      <c r="L1968" t="s">
        <v>532</v>
      </c>
      <c r="M1968" t="s">
        <v>28</v>
      </c>
      <c r="N1968" t="s">
        <v>32</v>
      </c>
      <c r="O1968">
        <v>18616</v>
      </c>
      <c r="P1968" s="1">
        <v>42576</v>
      </c>
      <c r="Q1968">
        <f t="shared" si="84"/>
        <v>2016</v>
      </c>
      <c r="R1968" t="s">
        <v>83</v>
      </c>
      <c r="S1968" t="s">
        <v>29</v>
      </c>
      <c r="T1968" t="s">
        <v>30</v>
      </c>
      <c r="U1968" s="1">
        <v>42434</v>
      </c>
      <c r="V1968" s="2">
        <v>36176.379999999997</v>
      </c>
    </row>
    <row r="1969" spans="1:22" x14ac:dyDescent="0.25">
      <c r="A1969" t="s">
        <v>22</v>
      </c>
      <c r="B1969" t="s">
        <v>23</v>
      </c>
      <c r="C1969" t="s">
        <v>24</v>
      </c>
      <c r="D1969" t="s">
        <v>25</v>
      </c>
      <c r="E1969" t="s">
        <v>26</v>
      </c>
      <c r="F1969" t="s">
        <v>27</v>
      </c>
      <c r="G1969" t="s">
        <v>45</v>
      </c>
      <c r="H1969" t="s">
        <v>45</v>
      </c>
      <c r="I1969" t="str">
        <f t="shared" ref="I1969:I1976" si="87">"C"</f>
        <v>C</v>
      </c>
      <c r="J1969">
        <v>54964</v>
      </c>
      <c r="K1969" t="s">
        <v>961</v>
      </c>
      <c r="L1969" t="s">
        <v>962</v>
      </c>
      <c r="M1969" t="s">
        <v>28</v>
      </c>
      <c r="N1969" t="s">
        <v>32</v>
      </c>
      <c r="O1969">
        <v>18616</v>
      </c>
      <c r="P1969" s="1">
        <v>42576</v>
      </c>
      <c r="Q1969">
        <f t="shared" si="84"/>
        <v>2016</v>
      </c>
      <c r="R1969" t="s">
        <v>83</v>
      </c>
      <c r="S1969" t="s">
        <v>29</v>
      </c>
      <c r="T1969" t="s">
        <v>30</v>
      </c>
      <c r="U1969" s="1">
        <v>42492</v>
      </c>
      <c r="V1969" s="2">
        <v>36176.379999999997</v>
      </c>
    </row>
    <row r="1970" spans="1:22" x14ac:dyDescent="0.25">
      <c r="A1970" t="s">
        <v>22</v>
      </c>
      <c r="B1970" t="s">
        <v>23</v>
      </c>
      <c r="C1970" t="s">
        <v>24</v>
      </c>
      <c r="D1970" t="s">
        <v>25</v>
      </c>
      <c r="E1970" t="s">
        <v>26</v>
      </c>
      <c r="F1970" t="s">
        <v>27</v>
      </c>
      <c r="G1970" t="s">
        <v>45</v>
      </c>
      <c r="H1970" t="s">
        <v>45</v>
      </c>
      <c r="I1970" t="str">
        <f t="shared" si="87"/>
        <v>C</v>
      </c>
      <c r="J1970">
        <v>57068</v>
      </c>
      <c r="K1970" t="s">
        <v>964</v>
      </c>
      <c r="L1970" t="s">
        <v>965</v>
      </c>
      <c r="M1970" t="s">
        <v>28</v>
      </c>
      <c r="N1970" t="s">
        <v>32</v>
      </c>
      <c r="O1970">
        <v>18616</v>
      </c>
      <c r="P1970" s="1">
        <v>42576</v>
      </c>
      <c r="Q1970">
        <f t="shared" si="84"/>
        <v>2016</v>
      </c>
      <c r="R1970" t="s">
        <v>83</v>
      </c>
      <c r="S1970" t="s">
        <v>29</v>
      </c>
      <c r="T1970" t="s">
        <v>30</v>
      </c>
      <c r="U1970" s="1">
        <v>42431</v>
      </c>
      <c r="V1970" s="2">
        <v>36176.379999999997</v>
      </c>
    </row>
    <row r="1971" spans="1:22" x14ac:dyDescent="0.25">
      <c r="A1971" t="s">
        <v>22</v>
      </c>
      <c r="B1971" t="s">
        <v>23</v>
      </c>
      <c r="C1971" t="s">
        <v>24</v>
      </c>
      <c r="D1971" t="s">
        <v>25</v>
      </c>
      <c r="E1971" t="s">
        <v>26</v>
      </c>
      <c r="F1971" t="s">
        <v>27</v>
      </c>
      <c r="G1971" t="s">
        <v>45</v>
      </c>
      <c r="H1971" t="s">
        <v>45</v>
      </c>
      <c r="I1971" t="str">
        <f t="shared" si="87"/>
        <v>C</v>
      </c>
      <c r="J1971">
        <v>106654</v>
      </c>
      <c r="K1971" t="s">
        <v>975</v>
      </c>
      <c r="L1971" t="s">
        <v>975</v>
      </c>
      <c r="M1971" t="s">
        <v>28</v>
      </c>
      <c r="N1971" t="s">
        <v>32</v>
      </c>
      <c r="O1971">
        <v>18616</v>
      </c>
      <c r="P1971" s="1">
        <v>42576</v>
      </c>
      <c r="Q1971">
        <f t="shared" si="84"/>
        <v>2016</v>
      </c>
      <c r="R1971" t="s">
        <v>83</v>
      </c>
      <c r="S1971" t="s">
        <v>29</v>
      </c>
      <c r="T1971" t="s">
        <v>30</v>
      </c>
      <c r="U1971" s="1">
        <v>42549</v>
      </c>
      <c r="V1971" s="2">
        <v>36176.379999999997</v>
      </c>
    </row>
    <row r="1972" spans="1:22" x14ac:dyDescent="0.25">
      <c r="A1972" t="s">
        <v>22</v>
      </c>
      <c r="B1972" t="s">
        <v>23</v>
      </c>
      <c r="C1972" t="s">
        <v>24</v>
      </c>
      <c r="D1972" t="s">
        <v>25</v>
      </c>
      <c r="E1972" t="s">
        <v>26</v>
      </c>
      <c r="F1972" t="s">
        <v>27</v>
      </c>
      <c r="G1972" t="s">
        <v>45</v>
      </c>
      <c r="H1972" t="s">
        <v>45</v>
      </c>
      <c r="I1972" t="str">
        <f t="shared" si="87"/>
        <v>C</v>
      </c>
      <c r="J1972">
        <v>109584</v>
      </c>
      <c r="K1972" t="s">
        <v>986</v>
      </c>
      <c r="L1972" t="s">
        <v>987</v>
      </c>
      <c r="M1972" t="s">
        <v>28</v>
      </c>
      <c r="N1972" t="s">
        <v>32</v>
      </c>
      <c r="O1972">
        <v>18616</v>
      </c>
      <c r="P1972" s="1">
        <v>42576</v>
      </c>
      <c r="Q1972">
        <f t="shared" si="84"/>
        <v>2016</v>
      </c>
      <c r="R1972" t="s">
        <v>83</v>
      </c>
      <c r="S1972" t="s">
        <v>29</v>
      </c>
      <c r="T1972" t="s">
        <v>30</v>
      </c>
      <c r="U1972" s="1">
        <v>42600</v>
      </c>
      <c r="V1972" s="2">
        <v>36176.379999999997</v>
      </c>
    </row>
    <row r="1973" spans="1:22" x14ac:dyDescent="0.25">
      <c r="A1973" t="s">
        <v>22</v>
      </c>
      <c r="B1973" t="s">
        <v>23</v>
      </c>
      <c r="C1973" t="s">
        <v>24</v>
      </c>
      <c r="D1973" t="s">
        <v>25</v>
      </c>
      <c r="E1973" t="s">
        <v>26</v>
      </c>
      <c r="F1973" t="s">
        <v>27</v>
      </c>
      <c r="G1973" t="s">
        <v>45</v>
      </c>
      <c r="H1973" t="s">
        <v>45</v>
      </c>
      <c r="I1973" t="str">
        <f t="shared" si="87"/>
        <v>C</v>
      </c>
      <c r="J1973">
        <v>61215</v>
      </c>
      <c r="K1973" t="s">
        <v>1021</v>
      </c>
      <c r="L1973" t="s">
        <v>1022</v>
      </c>
      <c r="M1973" t="s">
        <v>28</v>
      </c>
      <c r="N1973" t="s">
        <v>32</v>
      </c>
      <c r="O1973">
        <v>18616</v>
      </c>
      <c r="P1973" s="1">
        <v>42576</v>
      </c>
      <c r="Q1973">
        <f t="shared" si="84"/>
        <v>2016</v>
      </c>
      <c r="R1973" t="s">
        <v>83</v>
      </c>
      <c r="S1973" t="s">
        <v>29</v>
      </c>
      <c r="T1973" t="s">
        <v>30</v>
      </c>
      <c r="U1973" s="1">
        <v>42431</v>
      </c>
      <c r="V1973" s="2">
        <v>36176.379999999997</v>
      </c>
    </row>
    <row r="1974" spans="1:22" x14ac:dyDescent="0.25">
      <c r="A1974" t="s">
        <v>22</v>
      </c>
      <c r="B1974" t="s">
        <v>23</v>
      </c>
      <c r="C1974" t="s">
        <v>24</v>
      </c>
      <c r="D1974" t="s">
        <v>25</v>
      </c>
      <c r="E1974" t="s">
        <v>26</v>
      </c>
      <c r="F1974" t="s">
        <v>27</v>
      </c>
      <c r="G1974" t="s">
        <v>45</v>
      </c>
      <c r="H1974" t="s">
        <v>45</v>
      </c>
      <c r="I1974" t="str">
        <f t="shared" si="87"/>
        <v>C</v>
      </c>
      <c r="J1974">
        <v>125326</v>
      </c>
      <c r="K1974" t="s">
        <v>1027</v>
      </c>
      <c r="L1974" t="s">
        <v>1027</v>
      </c>
      <c r="M1974" t="s">
        <v>28</v>
      </c>
      <c r="N1974" t="s">
        <v>32</v>
      </c>
      <c r="O1974">
        <v>18616</v>
      </c>
      <c r="P1974" s="1">
        <v>42576</v>
      </c>
      <c r="Q1974">
        <f t="shared" si="84"/>
        <v>2016</v>
      </c>
      <c r="R1974" t="s">
        <v>83</v>
      </c>
      <c r="S1974" t="s">
        <v>29</v>
      </c>
      <c r="T1974" t="s">
        <v>30</v>
      </c>
      <c r="U1974" s="1">
        <v>42479</v>
      </c>
      <c r="V1974" s="2">
        <v>36176.379999999997</v>
      </c>
    </row>
    <row r="1975" spans="1:22" x14ac:dyDescent="0.25">
      <c r="A1975" t="s">
        <v>22</v>
      </c>
      <c r="B1975" t="s">
        <v>23</v>
      </c>
      <c r="C1975" t="s">
        <v>24</v>
      </c>
      <c r="D1975" t="s">
        <v>25</v>
      </c>
      <c r="E1975" t="s">
        <v>26</v>
      </c>
      <c r="F1975" t="s">
        <v>27</v>
      </c>
      <c r="G1975" t="s">
        <v>45</v>
      </c>
      <c r="H1975" t="s">
        <v>45</v>
      </c>
      <c r="I1975" t="str">
        <f t="shared" si="87"/>
        <v>C</v>
      </c>
      <c r="J1975">
        <v>124725</v>
      </c>
      <c r="K1975" t="s">
        <v>1031</v>
      </c>
      <c r="L1975" t="s">
        <v>1031</v>
      </c>
      <c r="M1975" t="s">
        <v>28</v>
      </c>
      <c r="N1975" t="s">
        <v>32</v>
      </c>
      <c r="O1975">
        <v>18616</v>
      </c>
      <c r="P1975" s="1">
        <v>42576</v>
      </c>
      <c r="Q1975">
        <f t="shared" si="84"/>
        <v>2016</v>
      </c>
      <c r="R1975" t="s">
        <v>83</v>
      </c>
      <c r="S1975" t="s">
        <v>29</v>
      </c>
      <c r="T1975" t="s">
        <v>30</v>
      </c>
      <c r="U1975" s="1">
        <v>42480</v>
      </c>
      <c r="V1975" s="2">
        <v>36176.379999999997</v>
      </c>
    </row>
    <row r="1976" spans="1:22" x14ac:dyDescent="0.25">
      <c r="A1976" t="s">
        <v>22</v>
      </c>
      <c r="B1976" t="s">
        <v>23</v>
      </c>
      <c r="C1976" t="s">
        <v>24</v>
      </c>
      <c r="D1976" t="s">
        <v>25</v>
      </c>
      <c r="E1976" t="s">
        <v>26</v>
      </c>
      <c r="F1976" t="s">
        <v>27</v>
      </c>
      <c r="G1976" t="s">
        <v>45</v>
      </c>
      <c r="H1976" t="s">
        <v>45</v>
      </c>
      <c r="I1976" t="str">
        <f t="shared" si="87"/>
        <v>C</v>
      </c>
      <c r="J1976">
        <v>109499</v>
      </c>
      <c r="K1976" t="s">
        <v>1032</v>
      </c>
      <c r="L1976" t="s">
        <v>1033</v>
      </c>
      <c r="M1976" t="s">
        <v>28</v>
      </c>
      <c r="N1976" t="s">
        <v>32</v>
      </c>
      <c r="O1976">
        <v>18616</v>
      </c>
      <c r="P1976" s="1">
        <v>42576</v>
      </c>
      <c r="Q1976">
        <f t="shared" si="84"/>
        <v>2016</v>
      </c>
      <c r="R1976" t="s">
        <v>83</v>
      </c>
      <c r="S1976" t="s">
        <v>29</v>
      </c>
      <c r="T1976" t="s">
        <v>30</v>
      </c>
      <c r="U1976" s="1">
        <v>42449</v>
      </c>
      <c r="V1976" s="2">
        <v>36176.379999999997</v>
      </c>
    </row>
    <row r="1977" spans="1:22" x14ac:dyDescent="0.25">
      <c r="A1977" t="s">
        <v>22</v>
      </c>
      <c r="B1977" t="s">
        <v>23</v>
      </c>
      <c r="C1977" t="s">
        <v>24</v>
      </c>
      <c r="D1977" t="s">
        <v>25</v>
      </c>
      <c r="E1977" t="s">
        <v>26</v>
      </c>
      <c r="F1977" t="s">
        <v>27</v>
      </c>
      <c r="G1977" t="s">
        <v>45</v>
      </c>
      <c r="H1977" t="s">
        <v>45</v>
      </c>
      <c r="I1977" t="str">
        <f t="shared" ref="I1977:I1982" si="88">"D"</f>
        <v>D</v>
      </c>
      <c r="J1977">
        <v>111762</v>
      </c>
      <c r="K1977" t="s">
        <v>1680</v>
      </c>
      <c r="L1977" t="s">
        <v>1680</v>
      </c>
      <c r="M1977" t="s">
        <v>28</v>
      </c>
      <c r="N1977" t="s">
        <v>32</v>
      </c>
      <c r="O1977">
        <v>18616</v>
      </c>
      <c r="P1977" s="1">
        <v>42576</v>
      </c>
      <c r="Q1977">
        <f t="shared" si="84"/>
        <v>2016</v>
      </c>
      <c r="R1977" t="s">
        <v>83</v>
      </c>
      <c r="S1977" t="s">
        <v>29</v>
      </c>
      <c r="T1977" t="s">
        <v>30</v>
      </c>
      <c r="U1977" s="1">
        <v>42431</v>
      </c>
      <c r="V1977" s="2">
        <v>36176.379999999997</v>
      </c>
    </row>
    <row r="1978" spans="1:22" x14ac:dyDescent="0.25">
      <c r="A1978" t="s">
        <v>22</v>
      </c>
      <c r="B1978" t="s">
        <v>23</v>
      </c>
      <c r="C1978" t="s">
        <v>24</v>
      </c>
      <c r="D1978" t="s">
        <v>25</v>
      </c>
      <c r="E1978" t="s">
        <v>26</v>
      </c>
      <c r="F1978" t="s">
        <v>27</v>
      </c>
      <c r="G1978" t="s">
        <v>45</v>
      </c>
      <c r="H1978" t="s">
        <v>45</v>
      </c>
      <c r="I1978" t="str">
        <f t="shared" si="88"/>
        <v>D</v>
      </c>
      <c r="J1978">
        <v>102850</v>
      </c>
      <c r="K1978" t="s">
        <v>1704</v>
      </c>
      <c r="L1978" t="s">
        <v>1705</v>
      </c>
      <c r="M1978" t="s">
        <v>28</v>
      </c>
      <c r="N1978" t="s">
        <v>32</v>
      </c>
      <c r="O1978">
        <v>18616</v>
      </c>
      <c r="P1978" s="1">
        <v>42576</v>
      </c>
      <c r="Q1978">
        <f t="shared" si="84"/>
        <v>2016</v>
      </c>
      <c r="R1978" t="s">
        <v>83</v>
      </c>
      <c r="S1978" t="s">
        <v>29</v>
      </c>
      <c r="T1978" t="s">
        <v>30</v>
      </c>
      <c r="U1978" s="1">
        <v>42699</v>
      </c>
      <c r="V1978" s="2">
        <v>36176.379999999997</v>
      </c>
    </row>
    <row r="1979" spans="1:22" x14ac:dyDescent="0.25">
      <c r="A1979" t="s">
        <v>22</v>
      </c>
      <c r="B1979" t="s">
        <v>23</v>
      </c>
      <c r="C1979" t="s">
        <v>24</v>
      </c>
      <c r="D1979" t="s">
        <v>25</v>
      </c>
      <c r="E1979" t="s">
        <v>26</v>
      </c>
      <c r="F1979" t="s">
        <v>27</v>
      </c>
      <c r="G1979" t="s">
        <v>45</v>
      </c>
      <c r="H1979" t="s">
        <v>45</v>
      </c>
      <c r="I1979" t="str">
        <f t="shared" si="88"/>
        <v>D</v>
      </c>
      <c r="J1979">
        <v>4887</v>
      </c>
      <c r="K1979" t="s">
        <v>1700</v>
      </c>
      <c r="L1979" t="s">
        <v>1722</v>
      </c>
      <c r="M1979" t="s">
        <v>28</v>
      </c>
      <c r="N1979" t="s">
        <v>32</v>
      </c>
      <c r="O1979">
        <v>18616</v>
      </c>
      <c r="P1979" s="1">
        <v>42576</v>
      </c>
      <c r="Q1979">
        <f t="shared" si="84"/>
        <v>2016</v>
      </c>
      <c r="R1979" t="s">
        <v>83</v>
      </c>
      <c r="S1979" t="s">
        <v>29</v>
      </c>
      <c r="T1979" t="s">
        <v>30</v>
      </c>
      <c r="U1979" s="1">
        <v>42562</v>
      </c>
      <c r="V1979" s="2">
        <v>36176.379999999997</v>
      </c>
    </row>
    <row r="1980" spans="1:22" x14ac:dyDescent="0.25">
      <c r="A1980" t="s">
        <v>22</v>
      </c>
      <c r="B1980" t="s">
        <v>23</v>
      </c>
      <c r="C1980" t="s">
        <v>24</v>
      </c>
      <c r="D1980" t="s">
        <v>25</v>
      </c>
      <c r="E1980" t="s">
        <v>26</v>
      </c>
      <c r="F1980" t="s">
        <v>27</v>
      </c>
      <c r="G1980" t="s">
        <v>45</v>
      </c>
      <c r="H1980" t="s">
        <v>45</v>
      </c>
      <c r="I1980" t="str">
        <f t="shared" si="88"/>
        <v>D</v>
      </c>
      <c r="J1980">
        <v>66029</v>
      </c>
      <c r="K1980" t="s">
        <v>1748</v>
      </c>
      <c r="L1980" t="s">
        <v>861</v>
      </c>
      <c r="M1980" t="s">
        <v>28</v>
      </c>
      <c r="N1980" t="s">
        <v>32</v>
      </c>
      <c r="O1980">
        <v>18616</v>
      </c>
      <c r="P1980" s="1">
        <v>42576</v>
      </c>
      <c r="Q1980">
        <f t="shared" si="84"/>
        <v>2016</v>
      </c>
      <c r="R1980" t="s">
        <v>83</v>
      </c>
      <c r="S1980" t="s">
        <v>29</v>
      </c>
      <c r="T1980" t="s">
        <v>30</v>
      </c>
      <c r="U1980" s="1">
        <v>42498</v>
      </c>
      <c r="V1980" s="2">
        <v>36176.379999999997</v>
      </c>
    </row>
    <row r="1981" spans="1:22" x14ac:dyDescent="0.25">
      <c r="A1981" t="s">
        <v>22</v>
      </c>
      <c r="B1981" t="s">
        <v>23</v>
      </c>
      <c r="C1981" t="s">
        <v>24</v>
      </c>
      <c r="D1981" t="s">
        <v>25</v>
      </c>
      <c r="E1981" t="s">
        <v>26</v>
      </c>
      <c r="F1981" t="s">
        <v>27</v>
      </c>
      <c r="G1981" t="s">
        <v>45</v>
      </c>
      <c r="H1981" t="s">
        <v>45</v>
      </c>
      <c r="I1981" t="str">
        <f t="shared" si="88"/>
        <v>D</v>
      </c>
      <c r="J1981">
        <v>78972</v>
      </c>
      <c r="K1981" t="s">
        <v>1811</v>
      </c>
      <c r="L1981" t="s">
        <v>1811</v>
      </c>
      <c r="M1981" t="s">
        <v>28</v>
      </c>
      <c r="N1981" t="s">
        <v>32</v>
      </c>
      <c r="O1981">
        <v>18616</v>
      </c>
      <c r="P1981" s="1">
        <v>42576</v>
      </c>
      <c r="Q1981">
        <f t="shared" si="84"/>
        <v>2016</v>
      </c>
      <c r="R1981" t="s">
        <v>83</v>
      </c>
      <c r="S1981" t="s">
        <v>29</v>
      </c>
      <c r="T1981" t="s">
        <v>30</v>
      </c>
      <c r="U1981" s="1">
        <v>42471</v>
      </c>
      <c r="V1981" s="2">
        <v>36176.379999999997</v>
      </c>
    </row>
    <row r="1982" spans="1:22" x14ac:dyDescent="0.25">
      <c r="A1982" t="s">
        <v>22</v>
      </c>
      <c r="B1982" t="s">
        <v>23</v>
      </c>
      <c r="C1982" t="s">
        <v>24</v>
      </c>
      <c r="D1982" t="s">
        <v>25</v>
      </c>
      <c r="E1982" t="s">
        <v>26</v>
      </c>
      <c r="F1982" t="s">
        <v>27</v>
      </c>
      <c r="G1982" t="s">
        <v>45</v>
      </c>
      <c r="H1982" t="s">
        <v>45</v>
      </c>
      <c r="I1982" t="str">
        <f t="shared" si="88"/>
        <v>D</v>
      </c>
      <c r="J1982">
        <v>86356</v>
      </c>
      <c r="K1982" t="s">
        <v>1818</v>
      </c>
      <c r="L1982" t="s">
        <v>1819</v>
      </c>
      <c r="M1982" t="s">
        <v>28</v>
      </c>
      <c r="N1982" t="s">
        <v>32</v>
      </c>
      <c r="O1982">
        <v>18616</v>
      </c>
      <c r="P1982" s="1">
        <v>42576</v>
      </c>
      <c r="Q1982">
        <f t="shared" si="84"/>
        <v>2016</v>
      </c>
      <c r="R1982" t="s">
        <v>83</v>
      </c>
      <c r="S1982" t="s">
        <v>29</v>
      </c>
      <c r="T1982" t="s">
        <v>30</v>
      </c>
      <c r="U1982" s="1">
        <v>42371</v>
      </c>
      <c r="V1982" s="2">
        <v>36176.379999999997</v>
      </c>
    </row>
    <row r="1983" spans="1:22" x14ac:dyDescent="0.25">
      <c r="A1983" t="s">
        <v>22</v>
      </c>
      <c r="B1983" t="s">
        <v>23</v>
      </c>
      <c r="C1983" t="s">
        <v>24</v>
      </c>
      <c r="D1983" t="s">
        <v>25</v>
      </c>
      <c r="E1983" t="s">
        <v>26</v>
      </c>
      <c r="F1983" t="s">
        <v>27</v>
      </c>
      <c r="G1983" t="s">
        <v>45</v>
      </c>
      <c r="H1983" t="s">
        <v>45</v>
      </c>
      <c r="I1983" t="str">
        <f>"EVER GREEN"</f>
        <v>EVER GREEN</v>
      </c>
      <c r="J1983">
        <v>88313</v>
      </c>
      <c r="K1983" t="s">
        <v>3780</v>
      </c>
      <c r="L1983" t="s">
        <v>3781</v>
      </c>
      <c r="M1983" t="s">
        <v>28</v>
      </c>
      <c r="N1983" t="s">
        <v>32</v>
      </c>
      <c r="O1983">
        <v>18616</v>
      </c>
      <c r="P1983" s="1">
        <v>42576</v>
      </c>
      <c r="Q1983">
        <f t="shared" si="84"/>
        <v>2016</v>
      </c>
      <c r="R1983" t="s">
        <v>83</v>
      </c>
      <c r="S1983" t="s">
        <v>29</v>
      </c>
      <c r="T1983" t="s">
        <v>30</v>
      </c>
      <c r="U1983" s="1">
        <v>42447</v>
      </c>
      <c r="V1983" s="2">
        <v>36176.379999999997</v>
      </c>
    </row>
    <row r="1984" spans="1:22" x14ac:dyDescent="0.25">
      <c r="A1984" t="s">
        <v>22</v>
      </c>
      <c r="B1984" t="s">
        <v>23</v>
      </c>
      <c r="C1984" t="s">
        <v>24</v>
      </c>
      <c r="D1984" t="s">
        <v>25</v>
      </c>
      <c r="E1984" t="s">
        <v>26</v>
      </c>
      <c r="F1984" t="s">
        <v>27</v>
      </c>
      <c r="G1984" t="s">
        <v>45</v>
      </c>
      <c r="H1984" t="s">
        <v>45</v>
      </c>
      <c r="I1984" t="str">
        <f>"D"</f>
        <v>D</v>
      </c>
      <c r="J1984">
        <v>67236</v>
      </c>
      <c r="K1984" t="s">
        <v>1877</v>
      </c>
      <c r="L1984" t="s">
        <v>1878</v>
      </c>
      <c r="M1984" t="s">
        <v>28</v>
      </c>
      <c r="N1984" t="s">
        <v>32</v>
      </c>
      <c r="O1984">
        <v>18602</v>
      </c>
      <c r="P1984" s="1">
        <v>42541</v>
      </c>
      <c r="Q1984">
        <f t="shared" si="84"/>
        <v>2016</v>
      </c>
      <c r="R1984" t="s">
        <v>34</v>
      </c>
      <c r="S1984" t="s">
        <v>29</v>
      </c>
      <c r="T1984" t="s">
        <v>30</v>
      </c>
      <c r="U1984" s="1">
        <v>42370</v>
      </c>
      <c r="V1984" s="2">
        <v>36211.43</v>
      </c>
    </row>
    <row r="1985" spans="1:22" x14ac:dyDescent="0.25">
      <c r="A1985" t="s">
        <v>22</v>
      </c>
      <c r="B1985" t="s">
        <v>23</v>
      </c>
      <c r="C1985" t="s">
        <v>24</v>
      </c>
      <c r="D1985" t="s">
        <v>25</v>
      </c>
      <c r="E1985" t="s">
        <v>26</v>
      </c>
      <c r="F1985" t="s">
        <v>27</v>
      </c>
      <c r="G1985" t="s">
        <v>45</v>
      </c>
      <c r="H1985" t="s">
        <v>45</v>
      </c>
      <c r="I1985" t="str">
        <f>"B"</f>
        <v>B</v>
      </c>
      <c r="J1985">
        <v>129322</v>
      </c>
      <c r="K1985" t="s">
        <v>571</v>
      </c>
      <c r="L1985" t="s">
        <v>572</v>
      </c>
      <c r="M1985" t="s">
        <v>28</v>
      </c>
      <c r="N1985" t="s">
        <v>32</v>
      </c>
      <c r="O1985">
        <v>18810</v>
      </c>
      <c r="P1985" s="1">
        <v>42877</v>
      </c>
      <c r="Q1985">
        <f t="shared" si="84"/>
        <v>2017</v>
      </c>
      <c r="R1985" t="s">
        <v>83</v>
      </c>
      <c r="S1985" t="s">
        <v>29</v>
      </c>
      <c r="T1985" t="s">
        <v>30</v>
      </c>
      <c r="U1985" s="1">
        <v>42939</v>
      </c>
      <c r="V1985" s="2">
        <v>36273.440000000002</v>
      </c>
    </row>
    <row r="1986" spans="1:22" x14ac:dyDescent="0.25">
      <c r="A1986" t="s">
        <v>22</v>
      </c>
      <c r="B1986" t="s">
        <v>23</v>
      </c>
      <c r="C1986" t="s">
        <v>24</v>
      </c>
      <c r="D1986" t="s">
        <v>25</v>
      </c>
      <c r="E1986" t="s">
        <v>26</v>
      </c>
      <c r="F1986" t="s">
        <v>27</v>
      </c>
      <c r="G1986" t="s">
        <v>45</v>
      </c>
      <c r="H1986" t="s">
        <v>45</v>
      </c>
      <c r="I1986" t="str">
        <f>"EVER GREEN"</f>
        <v>EVER GREEN</v>
      </c>
      <c r="J1986">
        <v>62625</v>
      </c>
      <c r="K1986" t="s">
        <v>372</v>
      </c>
      <c r="L1986" t="s">
        <v>3798</v>
      </c>
      <c r="M1986" t="s">
        <v>28</v>
      </c>
      <c r="N1986" t="s">
        <v>32</v>
      </c>
      <c r="O1986">
        <v>18810</v>
      </c>
      <c r="P1986" s="1">
        <v>42877</v>
      </c>
      <c r="Q1986">
        <f t="shared" ref="Q1986:Q2049" si="89">YEAR(P1986)</f>
        <v>2017</v>
      </c>
      <c r="R1986" t="s">
        <v>83</v>
      </c>
      <c r="S1986" t="s">
        <v>29</v>
      </c>
      <c r="T1986" t="s">
        <v>30</v>
      </c>
      <c r="U1986" s="1">
        <v>42855</v>
      </c>
      <c r="V1986" s="2">
        <v>36273.440000000002</v>
      </c>
    </row>
    <row r="1987" spans="1:22" x14ac:dyDescent="0.25">
      <c r="A1987" t="s">
        <v>22</v>
      </c>
      <c r="B1987" t="s">
        <v>23</v>
      </c>
      <c r="C1987" t="s">
        <v>24</v>
      </c>
      <c r="D1987" t="s">
        <v>25</v>
      </c>
      <c r="E1987" t="s">
        <v>26</v>
      </c>
      <c r="F1987" t="s">
        <v>27</v>
      </c>
      <c r="G1987" t="s">
        <v>45</v>
      </c>
      <c r="H1987" t="s">
        <v>45</v>
      </c>
      <c r="I1987" t="str">
        <f>"D"</f>
        <v>D</v>
      </c>
      <c r="J1987">
        <v>110168</v>
      </c>
      <c r="K1987" t="s">
        <v>2433</v>
      </c>
      <c r="L1987" t="s">
        <v>2434</v>
      </c>
      <c r="M1987" t="s">
        <v>28</v>
      </c>
      <c r="N1987" t="s">
        <v>32</v>
      </c>
      <c r="O1987">
        <v>19023</v>
      </c>
      <c r="P1987" s="1">
        <v>43234</v>
      </c>
      <c r="Q1987">
        <f t="shared" si="89"/>
        <v>2018</v>
      </c>
      <c r="R1987" t="s">
        <v>34</v>
      </c>
      <c r="S1987" t="s">
        <v>29</v>
      </c>
      <c r="T1987" t="s">
        <v>30</v>
      </c>
      <c r="U1987" s="1">
        <v>43101</v>
      </c>
      <c r="V1987" s="2">
        <v>36333.35</v>
      </c>
    </row>
    <row r="1988" spans="1:22" x14ac:dyDescent="0.25">
      <c r="A1988" t="s">
        <v>22</v>
      </c>
      <c r="B1988" t="s">
        <v>23</v>
      </c>
      <c r="C1988" t="s">
        <v>24</v>
      </c>
      <c r="D1988" t="s">
        <v>25</v>
      </c>
      <c r="E1988" t="s">
        <v>26</v>
      </c>
      <c r="F1988" t="s">
        <v>27</v>
      </c>
      <c r="G1988" t="s">
        <v>45</v>
      </c>
      <c r="H1988" t="s">
        <v>45</v>
      </c>
      <c r="I1988" t="str">
        <f>"D"</f>
        <v>D</v>
      </c>
      <c r="J1988">
        <v>124612</v>
      </c>
      <c r="K1988" t="s">
        <v>2538</v>
      </c>
      <c r="L1988" t="s">
        <v>2538</v>
      </c>
      <c r="M1988" t="s">
        <v>28</v>
      </c>
      <c r="N1988" t="s">
        <v>32</v>
      </c>
      <c r="O1988">
        <v>19023</v>
      </c>
      <c r="P1988" s="1">
        <v>43234</v>
      </c>
      <c r="Q1988">
        <f t="shared" si="89"/>
        <v>2018</v>
      </c>
      <c r="R1988" t="s">
        <v>34</v>
      </c>
      <c r="S1988" t="s">
        <v>29</v>
      </c>
      <c r="T1988" t="s">
        <v>30</v>
      </c>
      <c r="U1988" s="1">
        <v>43101</v>
      </c>
      <c r="V1988" s="2">
        <v>36333.35</v>
      </c>
    </row>
    <row r="1989" spans="1:22" x14ac:dyDescent="0.25">
      <c r="A1989" t="s">
        <v>22</v>
      </c>
      <c r="B1989" t="s">
        <v>23</v>
      </c>
      <c r="C1989" t="s">
        <v>24</v>
      </c>
      <c r="D1989" t="s">
        <v>25</v>
      </c>
      <c r="E1989" t="s">
        <v>26</v>
      </c>
      <c r="F1989" t="s">
        <v>27</v>
      </c>
      <c r="G1989" t="s">
        <v>45</v>
      </c>
      <c r="H1989" t="s">
        <v>45</v>
      </c>
      <c r="I1989" t="str">
        <f>"D"</f>
        <v>D</v>
      </c>
      <c r="J1989">
        <v>116755</v>
      </c>
      <c r="K1989" t="s">
        <v>2292</v>
      </c>
      <c r="L1989" t="s">
        <v>2292</v>
      </c>
      <c r="M1989" t="s">
        <v>28</v>
      </c>
      <c r="N1989" t="s">
        <v>32</v>
      </c>
      <c r="O1989">
        <v>18841</v>
      </c>
      <c r="P1989" s="1">
        <v>42926</v>
      </c>
      <c r="Q1989">
        <f t="shared" si="89"/>
        <v>2017</v>
      </c>
      <c r="R1989" t="s">
        <v>34</v>
      </c>
      <c r="S1989" t="s">
        <v>29</v>
      </c>
      <c r="T1989" t="s">
        <v>30</v>
      </c>
      <c r="U1989" s="1">
        <v>42875</v>
      </c>
      <c r="V1989" s="2">
        <v>36360.1</v>
      </c>
    </row>
    <row r="1990" spans="1:22" x14ac:dyDescent="0.25">
      <c r="A1990" t="s">
        <v>22</v>
      </c>
      <c r="B1990" t="s">
        <v>23</v>
      </c>
      <c r="C1990" t="s">
        <v>24</v>
      </c>
      <c r="D1990" t="s">
        <v>25</v>
      </c>
      <c r="E1990" t="s">
        <v>26</v>
      </c>
      <c r="F1990" t="s">
        <v>27</v>
      </c>
      <c r="G1990" t="s">
        <v>45</v>
      </c>
      <c r="H1990" t="s">
        <v>45</v>
      </c>
      <c r="I1990" t="str">
        <f>"A"</f>
        <v>A</v>
      </c>
      <c r="J1990">
        <v>128893</v>
      </c>
      <c r="K1990" t="s">
        <v>116</v>
      </c>
      <c r="L1990" t="s">
        <v>117</v>
      </c>
      <c r="M1990" t="s">
        <v>28</v>
      </c>
      <c r="N1990" t="s">
        <v>32</v>
      </c>
      <c r="O1990">
        <v>18076</v>
      </c>
      <c r="P1990" s="1">
        <v>42087</v>
      </c>
      <c r="Q1990">
        <f t="shared" si="89"/>
        <v>2015</v>
      </c>
      <c r="R1990" t="s">
        <v>34</v>
      </c>
      <c r="S1990" t="s">
        <v>29</v>
      </c>
      <c r="T1990" t="s">
        <v>30</v>
      </c>
      <c r="U1990" s="1">
        <v>42265</v>
      </c>
      <c r="V1990" s="2">
        <v>36396.730000000003</v>
      </c>
    </row>
    <row r="1991" spans="1:22" x14ac:dyDescent="0.25">
      <c r="A1991" t="s">
        <v>22</v>
      </c>
      <c r="B1991" t="s">
        <v>23</v>
      </c>
      <c r="C1991" t="s">
        <v>24</v>
      </c>
      <c r="D1991" t="s">
        <v>25</v>
      </c>
      <c r="E1991" t="s">
        <v>26</v>
      </c>
      <c r="F1991" t="s">
        <v>27</v>
      </c>
      <c r="G1991" t="s">
        <v>45</v>
      </c>
      <c r="H1991" t="s">
        <v>45</v>
      </c>
      <c r="I1991" t="str">
        <f>"D"</f>
        <v>D</v>
      </c>
      <c r="J1991">
        <v>3088763</v>
      </c>
      <c r="K1991" t="s">
        <v>2437</v>
      </c>
      <c r="L1991" t="s">
        <v>2437</v>
      </c>
      <c r="M1991" t="s">
        <v>28</v>
      </c>
      <c r="N1991" t="s">
        <v>32</v>
      </c>
      <c r="O1991">
        <v>19041</v>
      </c>
      <c r="P1991" s="1">
        <v>43258</v>
      </c>
      <c r="Q1991">
        <f t="shared" si="89"/>
        <v>2018</v>
      </c>
      <c r="R1991" t="s">
        <v>34</v>
      </c>
      <c r="S1991" t="s">
        <v>29</v>
      </c>
      <c r="T1991" t="s">
        <v>30</v>
      </c>
      <c r="U1991" s="1">
        <v>43242</v>
      </c>
      <c r="V1991" s="2">
        <v>36708.47</v>
      </c>
    </row>
    <row r="1992" spans="1:22" x14ac:dyDescent="0.25">
      <c r="A1992" t="s">
        <v>22</v>
      </c>
      <c r="B1992" t="s">
        <v>23</v>
      </c>
      <c r="C1992" t="s">
        <v>24</v>
      </c>
      <c r="D1992" t="s">
        <v>25</v>
      </c>
      <c r="E1992" t="s">
        <v>26</v>
      </c>
      <c r="F1992" t="s">
        <v>27</v>
      </c>
      <c r="G1992" t="s">
        <v>45</v>
      </c>
      <c r="H1992" t="s">
        <v>45</v>
      </c>
      <c r="I1992" t="str">
        <f>"D"</f>
        <v>D</v>
      </c>
      <c r="J1992">
        <v>54961</v>
      </c>
      <c r="K1992" t="s">
        <v>864</v>
      </c>
      <c r="L1992" t="s">
        <v>2012</v>
      </c>
      <c r="M1992" t="s">
        <v>28</v>
      </c>
      <c r="N1992" t="s">
        <v>32</v>
      </c>
      <c r="O1992">
        <v>18841</v>
      </c>
      <c r="P1992" s="1">
        <v>42926</v>
      </c>
      <c r="Q1992">
        <f t="shared" si="89"/>
        <v>2017</v>
      </c>
      <c r="R1992" t="s">
        <v>34</v>
      </c>
      <c r="S1992" t="s">
        <v>29</v>
      </c>
      <c r="T1992" t="s">
        <v>30</v>
      </c>
      <c r="U1992" s="1">
        <v>42736</v>
      </c>
      <c r="V1992" s="2">
        <v>36746.879999999997</v>
      </c>
    </row>
    <row r="1993" spans="1:22" x14ac:dyDescent="0.25">
      <c r="A1993" t="s">
        <v>22</v>
      </c>
      <c r="B1993" t="s">
        <v>23</v>
      </c>
      <c r="C1993" t="s">
        <v>24</v>
      </c>
      <c r="D1993" t="s">
        <v>25</v>
      </c>
      <c r="E1993" t="s">
        <v>26</v>
      </c>
      <c r="F1993" t="s">
        <v>27</v>
      </c>
      <c r="G1993" t="s">
        <v>45</v>
      </c>
      <c r="H1993" t="s">
        <v>45</v>
      </c>
      <c r="I1993" t="str">
        <f>"B"</f>
        <v>B</v>
      </c>
      <c r="J1993">
        <v>118015</v>
      </c>
      <c r="K1993" t="s">
        <v>683</v>
      </c>
      <c r="L1993" t="s">
        <v>684</v>
      </c>
      <c r="M1993" t="s">
        <v>28</v>
      </c>
      <c r="N1993" t="s">
        <v>32</v>
      </c>
      <c r="O1993">
        <v>19018</v>
      </c>
      <c r="P1993" s="1">
        <v>43217</v>
      </c>
      <c r="Q1993">
        <f t="shared" si="89"/>
        <v>2018</v>
      </c>
      <c r="R1993" t="s">
        <v>83</v>
      </c>
      <c r="S1993" t="s">
        <v>29</v>
      </c>
      <c r="T1993" t="s">
        <v>30</v>
      </c>
      <c r="U1993" s="1">
        <v>43101</v>
      </c>
      <c r="V1993" s="2">
        <v>36768.78</v>
      </c>
    </row>
    <row r="1994" spans="1:22" x14ac:dyDescent="0.25">
      <c r="A1994" t="s">
        <v>22</v>
      </c>
      <c r="B1994" t="s">
        <v>23</v>
      </c>
      <c r="C1994" t="s">
        <v>24</v>
      </c>
      <c r="D1994" t="s">
        <v>25</v>
      </c>
      <c r="E1994" t="s">
        <v>26</v>
      </c>
      <c r="F1994" t="s">
        <v>27</v>
      </c>
      <c r="G1994" t="s">
        <v>45</v>
      </c>
      <c r="H1994" t="s">
        <v>45</v>
      </c>
      <c r="I1994" t="str">
        <f>"C"</f>
        <v>C</v>
      </c>
      <c r="J1994">
        <v>110369</v>
      </c>
      <c r="K1994" t="s">
        <v>1319</v>
      </c>
      <c r="L1994" t="s">
        <v>1320</v>
      </c>
      <c r="M1994" t="s">
        <v>28</v>
      </c>
      <c r="N1994" t="s">
        <v>32</v>
      </c>
      <c r="O1994">
        <v>19018</v>
      </c>
      <c r="P1994" s="1">
        <v>43217</v>
      </c>
      <c r="Q1994">
        <f t="shared" si="89"/>
        <v>2018</v>
      </c>
      <c r="R1994" t="s">
        <v>83</v>
      </c>
      <c r="S1994" t="s">
        <v>29</v>
      </c>
      <c r="T1994" t="s">
        <v>30</v>
      </c>
      <c r="U1994" s="1">
        <v>43101</v>
      </c>
      <c r="V1994" s="2">
        <v>36768.78</v>
      </c>
    </row>
    <row r="1995" spans="1:22" x14ac:dyDescent="0.25">
      <c r="A1995" t="s">
        <v>22</v>
      </c>
      <c r="B1995" t="s">
        <v>23</v>
      </c>
      <c r="C1995" t="s">
        <v>24</v>
      </c>
      <c r="D1995" t="s">
        <v>25</v>
      </c>
      <c r="E1995" t="s">
        <v>26</v>
      </c>
      <c r="F1995" t="s">
        <v>27</v>
      </c>
      <c r="G1995" t="s">
        <v>45</v>
      </c>
      <c r="H1995" t="s">
        <v>45</v>
      </c>
      <c r="I1995" t="str">
        <f>"C"</f>
        <v>C</v>
      </c>
      <c r="J1995">
        <v>121687</v>
      </c>
      <c r="K1995" t="s">
        <v>1344</v>
      </c>
      <c r="L1995" t="s">
        <v>1344</v>
      </c>
      <c r="M1995" t="s">
        <v>28</v>
      </c>
      <c r="N1995" t="s">
        <v>32</v>
      </c>
      <c r="O1995">
        <v>19018</v>
      </c>
      <c r="P1995" s="1">
        <v>43217</v>
      </c>
      <c r="Q1995">
        <f t="shared" si="89"/>
        <v>2018</v>
      </c>
      <c r="R1995" t="s">
        <v>83</v>
      </c>
      <c r="S1995" t="s">
        <v>29</v>
      </c>
      <c r="T1995" t="s">
        <v>30</v>
      </c>
      <c r="U1995" s="1">
        <v>43101</v>
      </c>
      <c r="V1995" s="2">
        <v>36768.78</v>
      </c>
    </row>
    <row r="1996" spans="1:22" x14ac:dyDescent="0.25">
      <c r="A1996" t="s">
        <v>22</v>
      </c>
      <c r="B1996" t="s">
        <v>23</v>
      </c>
      <c r="C1996" t="s">
        <v>24</v>
      </c>
      <c r="D1996" t="s">
        <v>25</v>
      </c>
      <c r="E1996" t="s">
        <v>26</v>
      </c>
      <c r="F1996" t="s">
        <v>27</v>
      </c>
      <c r="G1996" t="s">
        <v>45</v>
      </c>
      <c r="H1996" t="s">
        <v>45</v>
      </c>
      <c r="I1996" t="str">
        <f>"C"</f>
        <v>C</v>
      </c>
      <c r="J1996">
        <v>113526</v>
      </c>
      <c r="K1996" t="s">
        <v>1345</v>
      </c>
      <c r="L1996" t="s">
        <v>1346</v>
      </c>
      <c r="M1996" t="s">
        <v>28</v>
      </c>
      <c r="N1996" t="s">
        <v>32</v>
      </c>
      <c r="O1996">
        <v>19018</v>
      </c>
      <c r="P1996" s="1">
        <v>43217</v>
      </c>
      <c r="Q1996">
        <f t="shared" si="89"/>
        <v>2018</v>
      </c>
      <c r="R1996" t="s">
        <v>83</v>
      </c>
      <c r="S1996" t="s">
        <v>29</v>
      </c>
      <c r="T1996" t="s">
        <v>30</v>
      </c>
      <c r="U1996" s="1">
        <v>43101</v>
      </c>
      <c r="V1996" s="2">
        <v>36768.78</v>
      </c>
    </row>
    <row r="1997" spans="1:22" x14ac:dyDescent="0.25">
      <c r="A1997" t="s">
        <v>22</v>
      </c>
      <c r="B1997" t="s">
        <v>23</v>
      </c>
      <c r="C1997" t="s">
        <v>24</v>
      </c>
      <c r="D1997" t="s">
        <v>25</v>
      </c>
      <c r="E1997" t="s">
        <v>26</v>
      </c>
      <c r="F1997" t="s">
        <v>27</v>
      </c>
      <c r="G1997" t="s">
        <v>45</v>
      </c>
      <c r="H1997" t="s">
        <v>45</v>
      </c>
      <c r="I1997" t="str">
        <f>"D"</f>
        <v>D</v>
      </c>
      <c r="J1997">
        <v>113533</v>
      </c>
      <c r="K1997" t="s">
        <v>2622</v>
      </c>
      <c r="L1997" t="s">
        <v>2622</v>
      </c>
      <c r="M1997" t="s">
        <v>28</v>
      </c>
      <c r="N1997" t="s">
        <v>32</v>
      </c>
      <c r="O1997">
        <v>19018</v>
      </c>
      <c r="P1997" s="1">
        <v>43217</v>
      </c>
      <c r="Q1997">
        <f t="shared" si="89"/>
        <v>2018</v>
      </c>
      <c r="R1997" t="s">
        <v>83</v>
      </c>
      <c r="S1997" t="s">
        <v>29</v>
      </c>
      <c r="T1997" t="s">
        <v>30</v>
      </c>
      <c r="U1997" s="1">
        <v>43221</v>
      </c>
      <c r="V1997" s="2">
        <v>36768.78</v>
      </c>
    </row>
    <row r="1998" spans="1:22" x14ac:dyDescent="0.25">
      <c r="A1998" t="s">
        <v>22</v>
      </c>
      <c r="B1998" t="s">
        <v>23</v>
      </c>
      <c r="C1998" t="s">
        <v>24</v>
      </c>
      <c r="D1998" t="s">
        <v>25</v>
      </c>
      <c r="E1998" t="s">
        <v>26</v>
      </c>
      <c r="F1998" t="s">
        <v>27</v>
      </c>
      <c r="G1998" t="s">
        <v>45</v>
      </c>
      <c r="H1998" t="s">
        <v>45</v>
      </c>
      <c r="I1998" t="str">
        <f>"D"</f>
        <v>D</v>
      </c>
      <c r="J1998">
        <v>65526</v>
      </c>
      <c r="K1998" t="s">
        <v>2642</v>
      </c>
      <c r="L1998" t="s">
        <v>2642</v>
      </c>
      <c r="M1998" t="s">
        <v>28</v>
      </c>
      <c r="N1998" t="s">
        <v>32</v>
      </c>
      <c r="O1998">
        <v>19018</v>
      </c>
      <c r="P1998" s="1">
        <v>43217</v>
      </c>
      <c r="Q1998">
        <f t="shared" si="89"/>
        <v>2018</v>
      </c>
      <c r="R1998" t="s">
        <v>83</v>
      </c>
      <c r="S1998" t="s">
        <v>29</v>
      </c>
      <c r="T1998" t="s">
        <v>30</v>
      </c>
      <c r="U1998" s="1">
        <v>43101</v>
      </c>
      <c r="V1998" s="2">
        <v>36768.78</v>
      </c>
    </row>
    <row r="1999" spans="1:22" x14ac:dyDescent="0.25">
      <c r="A1999" t="s">
        <v>22</v>
      </c>
      <c r="B1999" t="s">
        <v>23</v>
      </c>
      <c r="C1999" t="s">
        <v>24</v>
      </c>
      <c r="D1999" t="s">
        <v>25</v>
      </c>
      <c r="E1999" t="s">
        <v>26</v>
      </c>
      <c r="F1999" t="s">
        <v>27</v>
      </c>
      <c r="G1999" t="s">
        <v>45</v>
      </c>
      <c r="H1999" t="s">
        <v>45</v>
      </c>
      <c r="I1999" t="str">
        <f>"D"</f>
        <v>D</v>
      </c>
      <c r="J1999">
        <v>70045</v>
      </c>
      <c r="K1999" t="s">
        <v>1763</v>
      </c>
      <c r="L1999" t="s">
        <v>1763</v>
      </c>
      <c r="M1999" t="s">
        <v>28</v>
      </c>
      <c r="N1999" t="s">
        <v>32</v>
      </c>
      <c r="O1999">
        <v>18616</v>
      </c>
      <c r="P1999" s="1">
        <v>42576</v>
      </c>
      <c r="Q1999">
        <f t="shared" si="89"/>
        <v>2016</v>
      </c>
      <c r="R1999" t="s">
        <v>83</v>
      </c>
      <c r="S1999" t="s">
        <v>29</v>
      </c>
      <c r="T1999" t="s">
        <v>30</v>
      </c>
      <c r="U1999" s="1">
        <v>42401</v>
      </c>
      <c r="V1999" s="2">
        <v>36779.32</v>
      </c>
    </row>
    <row r="2000" spans="1:22" x14ac:dyDescent="0.25">
      <c r="A2000" t="s">
        <v>22</v>
      </c>
      <c r="B2000" t="s">
        <v>23</v>
      </c>
      <c r="C2000" t="s">
        <v>24</v>
      </c>
      <c r="D2000" t="s">
        <v>25</v>
      </c>
      <c r="E2000" t="s">
        <v>26</v>
      </c>
      <c r="F2000" t="s">
        <v>27</v>
      </c>
      <c r="G2000" t="s">
        <v>45</v>
      </c>
      <c r="H2000" t="s">
        <v>45</v>
      </c>
      <c r="I2000" t="str">
        <f>"D"</f>
        <v>D</v>
      </c>
      <c r="J2000">
        <v>88956</v>
      </c>
      <c r="K2000" t="s">
        <v>1908</v>
      </c>
      <c r="L2000" t="s">
        <v>1909</v>
      </c>
      <c r="M2000" t="s">
        <v>28</v>
      </c>
      <c r="N2000" t="s">
        <v>32</v>
      </c>
      <c r="O2000">
        <v>18616</v>
      </c>
      <c r="P2000" s="1">
        <v>42576</v>
      </c>
      <c r="Q2000">
        <f t="shared" si="89"/>
        <v>2016</v>
      </c>
      <c r="R2000" t="s">
        <v>83</v>
      </c>
      <c r="S2000" t="s">
        <v>29</v>
      </c>
      <c r="T2000" t="s">
        <v>30</v>
      </c>
      <c r="U2000" s="1">
        <v>42370</v>
      </c>
      <c r="V2000" s="2">
        <v>36779.33</v>
      </c>
    </row>
    <row r="2001" spans="1:22" x14ac:dyDescent="0.25">
      <c r="A2001" t="s">
        <v>22</v>
      </c>
      <c r="B2001" t="s">
        <v>23</v>
      </c>
      <c r="C2001" t="s">
        <v>24</v>
      </c>
      <c r="D2001" t="s">
        <v>25</v>
      </c>
      <c r="E2001" t="s">
        <v>26</v>
      </c>
      <c r="F2001" t="s">
        <v>27</v>
      </c>
      <c r="G2001" t="s">
        <v>45</v>
      </c>
      <c r="H2001" t="s">
        <v>45</v>
      </c>
      <c r="I2001" t="str">
        <f>"C"</f>
        <v>C</v>
      </c>
      <c r="J2001">
        <v>123521</v>
      </c>
      <c r="K2001" t="s">
        <v>1079</v>
      </c>
      <c r="L2001" t="s">
        <v>1079</v>
      </c>
      <c r="M2001" t="s">
        <v>28</v>
      </c>
      <c r="N2001" t="s">
        <v>32</v>
      </c>
      <c r="O2001">
        <v>18810</v>
      </c>
      <c r="P2001" s="1">
        <v>42877</v>
      </c>
      <c r="Q2001">
        <f t="shared" si="89"/>
        <v>2017</v>
      </c>
      <c r="R2001" t="s">
        <v>83</v>
      </c>
      <c r="S2001" t="s">
        <v>29</v>
      </c>
      <c r="T2001" t="s">
        <v>30</v>
      </c>
      <c r="U2001" s="1">
        <v>42767</v>
      </c>
      <c r="V2001" s="2">
        <v>36877.99</v>
      </c>
    </row>
    <row r="2002" spans="1:22" x14ac:dyDescent="0.25">
      <c r="A2002" t="s">
        <v>22</v>
      </c>
      <c r="B2002" t="s">
        <v>23</v>
      </c>
      <c r="C2002" t="s">
        <v>24</v>
      </c>
      <c r="D2002" t="s">
        <v>25</v>
      </c>
      <c r="E2002" t="s">
        <v>26</v>
      </c>
      <c r="F2002" t="s">
        <v>27</v>
      </c>
      <c r="G2002" t="s">
        <v>45</v>
      </c>
      <c r="H2002" t="s">
        <v>45</v>
      </c>
      <c r="I2002" t="str">
        <f>"D"</f>
        <v>D</v>
      </c>
      <c r="J2002">
        <v>78741</v>
      </c>
      <c r="K2002" t="s">
        <v>2106</v>
      </c>
      <c r="L2002" t="s">
        <v>2107</v>
      </c>
      <c r="M2002" t="s">
        <v>28</v>
      </c>
      <c r="N2002" t="s">
        <v>32</v>
      </c>
      <c r="O2002">
        <v>18810</v>
      </c>
      <c r="P2002" s="1">
        <v>42877</v>
      </c>
      <c r="Q2002">
        <f t="shared" si="89"/>
        <v>2017</v>
      </c>
      <c r="R2002" t="s">
        <v>83</v>
      </c>
      <c r="S2002" t="s">
        <v>29</v>
      </c>
      <c r="T2002" t="s">
        <v>30</v>
      </c>
      <c r="U2002" s="1">
        <v>42767</v>
      </c>
      <c r="V2002" s="2">
        <v>36877.99</v>
      </c>
    </row>
    <row r="2003" spans="1:22" x14ac:dyDescent="0.25">
      <c r="A2003" t="s">
        <v>22</v>
      </c>
      <c r="B2003" t="s">
        <v>23</v>
      </c>
      <c r="C2003" t="s">
        <v>24</v>
      </c>
      <c r="D2003" t="s">
        <v>25</v>
      </c>
      <c r="E2003" t="s">
        <v>26</v>
      </c>
      <c r="F2003" t="s">
        <v>27</v>
      </c>
      <c r="G2003" t="s">
        <v>45</v>
      </c>
      <c r="H2003" t="s">
        <v>45</v>
      </c>
      <c r="I2003" t="str">
        <f>"D"</f>
        <v>D</v>
      </c>
      <c r="J2003">
        <v>54962</v>
      </c>
      <c r="K2003" t="s">
        <v>2202</v>
      </c>
      <c r="L2003" t="s">
        <v>2203</v>
      </c>
      <c r="M2003" t="s">
        <v>28</v>
      </c>
      <c r="N2003" t="s">
        <v>32</v>
      </c>
      <c r="O2003">
        <v>18810</v>
      </c>
      <c r="P2003" s="1">
        <v>42877</v>
      </c>
      <c r="Q2003">
        <f t="shared" si="89"/>
        <v>2017</v>
      </c>
      <c r="R2003" t="s">
        <v>83</v>
      </c>
      <c r="S2003" t="s">
        <v>29</v>
      </c>
      <c r="T2003" t="s">
        <v>30</v>
      </c>
      <c r="U2003" s="1">
        <v>42767</v>
      </c>
      <c r="V2003" s="2">
        <v>36877.99</v>
      </c>
    </row>
    <row r="2004" spans="1:22" x14ac:dyDescent="0.25">
      <c r="A2004" t="s">
        <v>22</v>
      </c>
      <c r="B2004" t="s">
        <v>23</v>
      </c>
      <c r="C2004" t="s">
        <v>24</v>
      </c>
      <c r="D2004" t="s">
        <v>25</v>
      </c>
      <c r="E2004" t="s">
        <v>26</v>
      </c>
      <c r="F2004" t="s">
        <v>27</v>
      </c>
      <c r="G2004" t="s">
        <v>45</v>
      </c>
      <c r="H2004" t="s">
        <v>45</v>
      </c>
      <c r="I2004" t="str">
        <f>"EVER GREEN"</f>
        <v>EVER GREEN</v>
      </c>
      <c r="J2004">
        <v>62437</v>
      </c>
      <c r="K2004" t="s">
        <v>3789</v>
      </c>
      <c r="L2004" t="s">
        <v>3790</v>
      </c>
      <c r="M2004" t="s">
        <v>28</v>
      </c>
      <c r="N2004" t="s">
        <v>32</v>
      </c>
      <c r="O2004">
        <v>18810</v>
      </c>
      <c r="P2004" s="1">
        <v>42877</v>
      </c>
      <c r="Q2004">
        <f t="shared" si="89"/>
        <v>2017</v>
      </c>
      <c r="R2004" t="s">
        <v>83</v>
      </c>
      <c r="S2004" t="s">
        <v>29</v>
      </c>
      <c r="T2004" t="s">
        <v>30</v>
      </c>
      <c r="U2004" s="1">
        <v>42767</v>
      </c>
      <c r="V2004" s="2">
        <v>36877.99</v>
      </c>
    </row>
    <row r="2005" spans="1:22" x14ac:dyDescent="0.25">
      <c r="A2005" t="s">
        <v>22</v>
      </c>
      <c r="B2005" t="s">
        <v>23</v>
      </c>
      <c r="C2005" t="s">
        <v>24</v>
      </c>
      <c r="D2005" t="s">
        <v>25</v>
      </c>
      <c r="E2005" t="s">
        <v>26</v>
      </c>
      <c r="F2005" t="s">
        <v>27</v>
      </c>
      <c r="G2005" t="s">
        <v>45</v>
      </c>
      <c r="H2005" t="s">
        <v>45</v>
      </c>
      <c r="I2005" t="str">
        <f>"A"</f>
        <v>A</v>
      </c>
      <c r="J2005">
        <v>125331</v>
      </c>
      <c r="K2005">
        <v>300</v>
      </c>
      <c r="L2005">
        <v>300</v>
      </c>
      <c r="M2005" t="s">
        <v>28</v>
      </c>
      <c r="N2005" t="s">
        <v>32</v>
      </c>
      <c r="O2005">
        <v>18810</v>
      </c>
      <c r="P2005" s="1">
        <v>42877</v>
      </c>
      <c r="Q2005">
        <f t="shared" si="89"/>
        <v>2017</v>
      </c>
      <c r="R2005" t="s">
        <v>83</v>
      </c>
      <c r="S2005" t="s">
        <v>29</v>
      </c>
      <c r="T2005" t="s">
        <v>30</v>
      </c>
      <c r="U2005" s="1">
        <v>42736</v>
      </c>
      <c r="V2005" s="2">
        <v>36878</v>
      </c>
    </row>
    <row r="2006" spans="1:22" x14ac:dyDescent="0.25">
      <c r="A2006" t="s">
        <v>22</v>
      </c>
      <c r="B2006" t="s">
        <v>23</v>
      </c>
      <c r="C2006" t="s">
        <v>24</v>
      </c>
      <c r="D2006" t="s">
        <v>25</v>
      </c>
      <c r="E2006" t="s">
        <v>26</v>
      </c>
      <c r="F2006" t="s">
        <v>27</v>
      </c>
      <c r="G2006" t="s">
        <v>45</v>
      </c>
      <c r="H2006" t="s">
        <v>45</v>
      </c>
      <c r="I2006" t="str">
        <f>"B"</f>
        <v>B</v>
      </c>
      <c r="J2006">
        <v>101589</v>
      </c>
      <c r="K2006" t="s">
        <v>545</v>
      </c>
      <c r="L2006" t="s">
        <v>546</v>
      </c>
      <c r="M2006" t="s">
        <v>28</v>
      </c>
      <c r="N2006" t="s">
        <v>32</v>
      </c>
      <c r="O2006">
        <v>18810</v>
      </c>
      <c r="P2006" s="1">
        <v>42877</v>
      </c>
      <c r="Q2006">
        <f t="shared" si="89"/>
        <v>2017</v>
      </c>
      <c r="R2006" t="s">
        <v>83</v>
      </c>
      <c r="S2006" t="s">
        <v>29</v>
      </c>
      <c r="T2006" t="s">
        <v>30</v>
      </c>
      <c r="U2006" s="1">
        <v>42736</v>
      </c>
      <c r="V2006" s="2">
        <v>36878</v>
      </c>
    </row>
    <row r="2007" spans="1:22" x14ac:dyDescent="0.25">
      <c r="A2007" t="s">
        <v>22</v>
      </c>
      <c r="B2007" t="s">
        <v>23</v>
      </c>
      <c r="C2007" t="s">
        <v>24</v>
      </c>
      <c r="D2007" t="s">
        <v>25</v>
      </c>
      <c r="E2007" t="s">
        <v>26</v>
      </c>
      <c r="F2007" t="s">
        <v>27</v>
      </c>
      <c r="G2007" t="s">
        <v>45</v>
      </c>
      <c r="H2007" t="s">
        <v>45</v>
      </c>
      <c r="I2007" t="str">
        <f t="shared" ref="I2007:I2016" si="90">"C"</f>
        <v>C</v>
      </c>
      <c r="J2007">
        <v>111214</v>
      </c>
      <c r="K2007" t="s">
        <v>1035</v>
      </c>
      <c r="L2007" t="s">
        <v>1035</v>
      </c>
      <c r="M2007" t="s">
        <v>28</v>
      </c>
      <c r="N2007" t="s">
        <v>32</v>
      </c>
      <c r="O2007">
        <v>18810</v>
      </c>
      <c r="P2007" s="1">
        <v>42877</v>
      </c>
      <c r="Q2007">
        <f t="shared" si="89"/>
        <v>2017</v>
      </c>
      <c r="R2007" t="s">
        <v>83</v>
      </c>
      <c r="S2007" t="s">
        <v>29</v>
      </c>
      <c r="T2007" t="s">
        <v>30</v>
      </c>
      <c r="U2007" s="1">
        <v>42736</v>
      </c>
      <c r="V2007" s="2">
        <v>36878</v>
      </c>
    </row>
    <row r="2008" spans="1:22" x14ac:dyDescent="0.25">
      <c r="A2008" t="s">
        <v>22</v>
      </c>
      <c r="B2008" t="s">
        <v>23</v>
      </c>
      <c r="C2008" t="s">
        <v>24</v>
      </c>
      <c r="D2008" t="s">
        <v>25</v>
      </c>
      <c r="E2008" t="s">
        <v>26</v>
      </c>
      <c r="F2008" t="s">
        <v>27</v>
      </c>
      <c r="G2008" t="s">
        <v>45</v>
      </c>
      <c r="H2008" t="s">
        <v>45</v>
      </c>
      <c r="I2008" t="str">
        <f t="shared" si="90"/>
        <v>C</v>
      </c>
      <c r="J2008">
        <v>89757</v>
      </c>
      <c r="K2008" t="s">
        <v>1046</v>
      </c>
      <c r="L2008" t="s">
        <v>1047</v>
      </c>
      <c r="M2008" t="s">
        <v>28</v>
      </c>
      <c r="N2008" t="s">
        <v>32</v>
      </c>
      <c r="O2008">
        <v>18810</v>
      </c>
      <c r="P2008" s="1">
        <v>42877</v>
      </c>
      <c r="Q2008">
        <f t="shared" si="89"/>
        <v>2017</v>
      </c>
      <c r="R2008" t="s">
        <v>83</v>
      </c>
      <c r="S2008" t="s">
        <v>29</v>
      </c>
      <c r="T2008" t="s">
        <v>30</v>
      </c>
      <c r="U2008" s="1">
        <v>42736</v>
      </c>
      <c r="V2008" s="2">
        <v>36878</v>
      </c>
    </row>
    <row r="2009" spans="1:22" x14ac:dyDescent="0.25">
      <c r="A2009" t="s">
        <v>22</v>
      </c>
      <c r="B2009" t="s">
        <v>23</v>
      </c>
      <c r="C2009" t="s">
        <v>24</v>
      </c>
      <c r="D2009" t="s">
        <v>25</v>
      </c>
      <c r="E2009" t="s">
        <v>26</v>
      </c>
      <c r="F2009" t="s">
        <v>27</v>
      </c>
      <c r="G2009" t="s">
        <v>45</v>
      </c>
      <c r="H2009" t="s">
        <v>45</v>
      </c>
      <c r="I2009" t="str">
        <f t="shared" si="90"/>
        <v>C</v>
      </c>
      <c r="J2009">
        <v>125327</v>
      </c>
      <c r="K2009" t="s">
        <v>1058</v>
      </c>
      <c r="L2009" t="s">
        <v>1059</v>
      </c>
      <c r="M2009" t="s">
        <v>28</v>
      </c>
      <c r="N2009" t="s">
        <v>32</v>
      </c>
      <c r="O2009">
        <v>18810</v>
      </c>
      <c r="P2009" s="1">
        <v>42877</v>
      </c>
      <c r="Q2009">
        <f t="shared" si="89"/>
        <v>2017</v>
      </c>
      <c r="R2009" t="s">
        <v>83</v>
      </c>
      <c r="S2009" t="s">
        <v>29</v>
      </c>
      <c r="T2009" t="s">
        <v>30</v>
      </c>
      <c r="U2009" s="1">
        <v>42736</v>
      </c>
      <c r="V2009" s="2">
        <v>36878</v>
      </c>
    </row>
    <row r="2010" spans="1:22" x14ac:dyDescent="0.25">
      <c r="A2010" t="s">
        <v>22</v>
      </c>
      <c r="B2010" t="s">
        <v>23</v>
      </c>
      <c r="C2010" t="s">
        <v>24</v>
      </c>
      <c r="D2010" t="s">
        <v>25</v>
      </c>
      <c r="E2010" t="s">
        <v>26</v>
      </c>
      <c r="F2010" t="s">
        <v>27</v>
      </c>
      <c r="G2010" t="s">
        <v>45</v>
      </c>
      <c r="H2010" t="s">
        <v>45</v>
      </c>
      <c r="I2010" t="str">
        <f t="shared" si="90"/>
        <v>C</v>
      </c>
      <c r="J2010">
        <v>125322</v>
      </c>
      <c r="K2010" t="s">
        <v>1072</v>
      </c>
      <c r="L2010" t="s">
        <v>1073</v>
      </c>
      <c r="M2010" t="s">
        <v>28</v>
      </c>
      <c r="N2010" t="s">
        <v>32</v>
      </c>
      <c r="O2010">
        <v>18810</v>
      </c>
      <c r="P2010" s="1">
        <v>42877</v>
      </c>
      <c r="Q2010">
        <f t="shared" si="89"/>
        <v>2017</v>
      </c>
      <c r="R2010" t="s">
        <v>83</v>
      </c>
      <c r="S2010" t="s">
        <v>29</v>
      </c>
      <c r="T2010" t="s">
        <v>30</v>
      </c>
      <c r="U2010" s="1">
        <v>42736</v>
      </c>
      <c r="V2010" s="2">
        <v>36878</v>
      </c>
    </row>
    <row r="2011" spans="1:22" x14ac:dyDescent="0.25">
      <c r="A2011" t="s">
        <v>22</v>
      </c>
      <c r="B2011" t="s">
        <v>23</v>
      </c>
      <c r="C2011" t="s">
        <v>24</v>
      </c>
      <c r="D2011" t="s">
        <v>25</v>
      </c>
      <c r="E2011" t="s">
        <v>26</v>
      </c>
      <c r="F2011" t="s">
        <v>27</v>
      </c>
      <c r="G2011" t="s">
        <v>45</v>
      </c>
      <c r="H2011" t="s">
        <v>45</v>
      </c>
      <c r="I2011" t="str">
        <f t="shared" si="90"/>
        <v>C</v>
      </c>
      <c r="J2011">
        <v>113019</v>
      </c>
      <c r="K2011" t="s">
        <v>1080</v>
      </c>
      <c r="L2011" t="s">
        <v>1080</v>
      </c>
      <c r="M2011" t="s">
        <v>28</v>
      </c>
      <c r="N2011" t="s">
        <v>32</v>
      </c>
      <c r="O2011">
        <v>18810</v>
      </c>
      <c r="P2011" s="1">
        <v>42877</v>
      </c>
      <c r="Q2011">
        <f t="shared" si="89"/>
        <v>2017</v>
      </c>
      <c r="R2011" t="s">
        <v>83</v>
      </c>
      <c r="S2011" t="s">
        <v>29</v>
      </c>
      <c r="T2011" t="s">
        <v>30</v>
      </c>
      <c r="U2011" s="1">
        <v>42736</v>
      </c>
      <c r="V2011" s="2">
        <v>36878</v>
      </c>
    </row>
    <row r="2012" spans="1:22" x14ac:dyDescent="0.25">
      <c r="A2012" t="s">
        <v>22</v>
      </c>
      <c r="B2012" t="s">
        <v>23</v>
      </c>
      <c r="C2012" t="s">
        <v>24</v>
      </c>
      <c r="D2012" t="s">
        <v>25</v>
      </c>
      <c r="E2012" t="s">
        <v>26</v>
      </c>
      <c r="F2012" t="s">
        <v>27</v>
      </c>
      <c r="G2012" t="s">
        <v>45</v>
      </c>
      <c r="H2012" t="s">
        <v>45</v>
      </c>
      <c r="I2012" t="str">
        <f t="shared" si="90"/>
        <v>C</v>
      </c>
      <c r="J2012">
        <v>125334</v>
      </c>
      <c r="K2012" t="s">
        <v>1084</v>
      </c>
      <c r="L2012" t="s">
        <v>1084</v>
      </c>
      <c r="M2012" t="s">
        <v>28</v>
      </c>
      <c r="N2012" t="s">
        <v>32</v>
      </c>
      <c r="O2012">
        <v>18810</v>
      </c>
      <c r="P2012" s="1">
        <v>42877</v>
      </c>
      <c r="Q2012">
        <f t="shared" si="89"/>
        <v>2017</v>
      </c>
      <c r="R2012" t="s">
        <v>83</v>
      </c>
      <c r="S2012" t="s">
        <v>29</v>
      </c>
      <c r="T2012" t="s">
        <v>30</v>
      </c>
      <c r="U2012" s="1">
        <v>42736</v>
      </c>
      <c r="V2012" s="2">
        <v>36878</v>
      </c>
    </row>
    <row r="2013" spans="1:22" x14ac:dyDescent="0.25">
      <c r="A2013" t="s">
        <v>22</v>
      </c>
      <c r="B2013" t="s">
        <v>23</v>
      </c>
      <c r="C2013" t="s">
        <v>24</v>
      </c>
      <c r="D2013" t="s">
        <v>25</v>
      </c>
      <c r="E2013" t="s">
        <v>26</v>
      </c>
      <c r="F2013" t="s">
        <v>27</v>
      </c>
      <c r="G2013" t="s">
        <v>45</v>
      </c>
      <c r="H2013" t="s">
        <v>45</v>
      </c>
      <c r="I2013" t="str">
        <f t="shared" si="90"/>
        <v>C</v>
      </c>
      <c r="J2013">
        <v>3014894</v>
      </c>
      <c r="K2013" t="s">
        <v>1118</v>
      </c>
      <c r="L2013" t="s">
        <v>1119</v>
      </c>
      <c r="M2013" t="s">
        <v>28</v>
      </c>
      <c r="N2013" t="s">
        <v>32</v>
      </c>
      <c r="O2013">
        <v>18810</v>
      </c>
      <c r="P2013" s="1">
        <v>42877</v>
      </c>
      <c r="Q2013">
        <f t="shared" si="89"/>
        <v>2017</v>
      </c>
      <c r="R2013" t="s">
        <v>83</v>
      </c>
      <c r="S2013" t="s">
        <v>29</v>
      </c>
      <c r="T2013" t="s">
        <v>30</v>
      </c>
      <c r="U2013" s="1">
        <v>42736</v>
      </c>
      <c r="V2013" s="2">
        <v>36878</v>
      </c>
    </row>
    <row r="2014" spans="1:22" x14ac:dyDescent="0.25">
      <c r="A2014" t="s">
        <v>22</v>
      </c>
      <c r="B2014" t="s">
        <v>23</v>
      </c>
      <c r="C2014" t="s">
        <v>24</v>
      </c>
      <c r="D2014" t="s">
        <v>25</v>
      </c>
      <c r="E2014" t="s">
        <v>26</v>
      </c>
      <c r="F2014" t="s">
        <v>27</v>
      </c>
      <c r="G2014" t="s">
        <v>45</v>
      </c>
      <c r="H2014" t="s">
        <v>45</v>
      </c>
      <c r="I2014" t="str">
        <f t="shared" si="90"/>
        <v>C</v>
      </c>
      <c r="J2014">
        <v>114633</v>
      </c>
      <c r="K2014" t="s">
        <v>1157</v>
      </c>
      <c r="L2014" t="s">
        <v>1157</v>
      </c>
      <c r="M2014" t="s">
        <v>28</v>
      </c>
      <c r="N2014" t="s">
        <v>32</v>
      </c>
      <c r="O2014">
        <v>18810</v>
      </c>
      <c r="P2014" s="1">
        <v>42877</v>
      </c>
      <c r="Q2014">
        <f t="shared" si="89"/>
        <v>2017</v>
      </c>
      <c r="R2014" t="s">
        <v>83</v>
      </c>
      <c r="S2014" t="s">
        <v>29</v>
      </c>
      <c r="T2014" t="s">
        <v>30</v>
      </c>
      <c r="U2014" s="1">
        <v>42736</v>
      </c>
      <c r="V2014" s="2">
        <v>36878</v>
      </c>
    </row>
    <row r="2015" spans="1:22" x14ac:dyDescent="0.25">
      <c r="A2015" t="s">
        <v>22</v>
      </c>
      <c r="B2015" t="s">
        <v>23</v>
      </c>
      <c r="C2015" t="s">
        <v>24</v>
      </c>
      <c r="D2015" t="s">
        <v>25</v>
      </c>
      <c r="E2015" t="s">
        <v>26</v>
      </c>
      <c r="F2015" t="s">
        <v>27</v>
      </c>
      <c r="G2015" t="s">
        <v>45</v>
      </c>
      <c r="H2015" t="s">
        <v>45</v>
      </c>
      <c r="I2015" t="str">
        <f t="shared" si="90"/>
        <v>C</v>
      </c>
      <c r="J2015">
        <v>3012478</v>
      </c>
      <c r="K2015" t="s">
        <v>1164</v>
      </c>
      <c r="L2015" t="s">
        <v>1165</v>
      </c>
      <c r="M2015" t="s">
        <v>28</v>
      </c>
      <c r="N2015" t="s">
        <v>32</v>
      </c>
      <c r="O2015">
        <v>18810</v>
      </c>
      <c r="P2015" s="1">
        <v>42877</v>
      </c>
      <c r="Q2015">
        <f t="shared" si="89"/>
        <v>2017</v>
      </c>
      <c r="R2015" t="s">
        <v>83</v>
      </c>
      <c r="S2015" t="s">
        <v>29</v>
      </c>
      <c r="T2015" t="s">
        <v>30</v>
      </c>
      <c r="U2015" s="1">
        <v>42736</v>
      </c>
      <c r="V2015" s="2">
        <v>36878</v>
      </c>
    </row>
    <row r="2016" spans="1:22" x14ac:dyDescent="0.25">
      <c r="A2016" t="s">
        <v>22</v>
      </c>
      <c r="B2016" t="s">
        <v>23</v>
      </c>
      <c r="C2016" t="s">
        <v>24</v>
      </c>
      <c r="D2016" t="s">
        <v>25</v>
      </c>
      <c r="E2016" t="s">
        <v>26</v>
      </c>
      <c r="F2016" t="s">
        <v>27</v>
      </c>
      <c r="G2016" t="s">
        <v>45</v>
      </c>
      <c r="H2016" t="s">
        <v>45</v>
      </c>
      <c r="I2016" t="str">
        <f t="shared" si="90"/>
        <v>C</v>
      </c>
      <c r="J2016">
        <v>114188</v>
      </c>
      <c r="K2016" t="s">
        <v>1168</v>
      </c>
      <c r="L2016" t="s">
        <v>1168</v>
      </c>
      <c r="M2016" t="s">
        <v>28</v>
      </c>
      <c r="N2016" t="s">
        <v>32</v>
      </c>
      <c r="O2016">
        <v>18810</v>
      </c>
      <c r="P2016" s="1">
        <v>42877</v>
      </c>
      <c r="Q2016">
        <f t="shared" si="89"/>
        <v>2017</v>
      </c>
      <c r="R2016" t="s">
        <v>83</v>
      </c>
      <c r="S2016" t="s">
        <v>29</v>
      </c>
      <c r="T2016" t="s">
        <v>30</v>
      </c>
      <c r="U2016" s="1">
        <v>42736</v>
      </c>
      <c r="V2016" s="2">
        <v>36878</v>
      </c>
    </row>
    <row r="2017" spans="1:22" x14ac:dyDescent="0.25">
      <c r="A2017" t="s">
        <v>22</v>
      </c>
      <c r="B2017" t="s">
        <v>23</v>
      </c>
      <c r="C2017" t="s">
        <v>24</v>
      </c>
      <c r="D2017" t="s">
        <v>25</v>
      </c>
      <c r="E2017" t="s">
        <v>26</v>
      </c>
      <c r="F2017" t="s">
        <v>27</v>
      </c>
      <c r="G2017" t="s">
        <v>45</v>
      </c>
      <c r="H2017" t="s">
        <v>45</v>
      </c>
      <c r="I2017" t="str">
        <f>"D"</f>
        <v>D</v>
      </c>
      <c r="J2017">
        <v>113529</v>
      </c>
      <c r="K2017" t="s">
        <v>1973</v>
      </c>
      <c r="L2017" t="s">
        <v>1974</v>
      </c>
      <c r="M2017" t="s">
        <v>28</v>
      </c>
      <c r="N2017" t="s">
        <v>32</v>
      </c>
      <c r="O2017">
        <v>18810</v>
      </c>
      <c r="P2017" s="1">
        <v>42877</v>
      </c>
      <c r="Q2017">
        <f t="shared" si="89"/>
        <v>2017</v>
      </c>
      <c r="R2017" t="s">
        <v>83</v>
      </c>
      <c r="S2017" t="s">
        <v>29</v>
      </c>
      <c r="T2017" t="s">
        <v>30</v>
      </c>
      <c r="U2017" s="1">
        <v>42736</v>
      </c>
      <c r="V2017" s="2">
        <v>36878</v>
      </c>
    </row>
    <row r="2018" spans="1:22" x14ac:dyDescent="0.25">
      <c r="A2018" t="s">
        <v>22</v>
      </c>
      <c r="B2018" t="s">
        <v>23</v>
      </c>
      <c r="C2018" t="s">
        <v>24</v>
      </c>
      <c r="D2018" t="s">
        <v>25</v>
      </c>
      <c r="E2018" t="s">
        <v>26</v>
      </c>
      <c r="F2018" t="s">
        <v>27</v>
      </c>
      <c r="G2018" t="s">
        <v>45</v>
      </c>
      <c r="H2018" t="s">
        <v>45</v>
      </c>
      <c r="I2018" t="str">
        <f>"D"</f>
        <v>D</v>
      </c>
      <c r="J2018">
        <v>114636</v>
      </c>
      <c r="K2018" t="s">
        <v>1975</v>
      </c>
      <c r="L2018" t="s">
        <v>1975</v>
      </c>
      <c r="M2018" t="s">
        <v>28</v>
      </c>
      <c r="N2018" t="s">
        <v>32</v>
      </c>
      <c r="O2018">
        <v>18810</v>
      </c>
      <c r="P2018" s="1">
        <v>42877</v>
      </c>
      <c r="Q2018">
        <f t="shared" si="89"/>
        <v>2017</v>
      </c>
      <c r="R2018" t="s">
        <v>83</v>
      </c>
      <c r="S2018" t="s">
        <v>29</v>
      </c>
      <c r="T2018" t="s">
        <v>30</v>
      </c>
      <c r="U2018" s="1">
        <v>42736</v>
      </c>
      <c r="V2018" s="2">
        <v>36878</v>
      </c>
    </row>
    <row r="2019" spans="1:22" x14ac:dyDescent="0.25">
      <c r="A2019" t="s">
        <v>22</v>
      </c>
      <c r="B2019" t="s">
        <v>23</v>
      </c>
      <c r="C2019" t="s">
        <v>24</v>
      </c>
      <c r="D2019" t="s">
        <v>25</v>
      </c>
      <c r="E2019" t="s">
        <v>26</v>
      </c>
      <c r="F2019" t="s">
        <v>27</v>
      </c>
      <c r="G2019" t="s">
        <v>45</v>
      </c>
      <c r="H2019" t="s">
        <v>45</v>
      </c>
      <c r="I2019" t="str">
        <f>"D"</f>
        <v>D</v>
      </c>
      <c r="J2019">
        <v>113528</v>
      </c>
      <c r="K2019" t="s">
        <v>2048</v>
      </c>
      <c r="L2019" t="s">
        <v>2049</v>
      </c>
      <c r="M2019" t="s">
        <v>28</v>
      </c>
      <c r="N2019" t="s">
        <v>32</v>
      </c>
      <c r="O2019">
        <v>18810</v>
      </c>
      <c r="P2019" s="1">
        <v>42877</v>
      </c>
      <c r="Q2019">
        <f t="shared" si="89"/>
        <v>2017</v>
      </c>
      <c r="R2019" t="s">
        <v>83</v>
      </c>
      <c r="S2019" t="s">
        <v>29</v>
      </c>
      <c r="T2019" t="s">
        <v>30</v>
      </c>
      <c r="U2019" s="1">
        <v>42736</v>
      </c>
      <c r="V2019" s="2">
        <v>36878</v>
      </c>
    </row>
    <row r="2020" spans="1:22" x14ac:dyDescent="0.25">
      <c r="A2020" t="s">
        <v>22</v>
      </c>
      <c r="B2020" t="s">
        <v>23</v>
      </c>
      <c r="C2020" t="s">
        <v>24</v>
      </c>
      <c r="D2020" t="s">
        <v>25</v>
      </c>
      <c r="E2020" t="s">
        <v>26</v>
      </c>
      <c r="F2020" t="s">
        <v>27</v>
      </c>
      <c r="G2020" t="s">
        <v>45</v>
      </c>
      <c r="H2020" t="s">
        <v>45</v>
      </c>
      <c r="I2020" t="str">
        <f>"EVER GREEN"</f>
        <v>EVER GREEN</v>
      </c>
      <c r="J2020">
        <v>54963</v>
      </c>
      <c r="K2020" t="s">
        <v>3807</v>
      </c>
      <c r="L2020" t="s">
        <v>3808</v>
      </c>
      <c r="M2020" t="s">
        <v>28</v>
      </c>
      <c r="N2020" t="s">
        <v>32</v>
      </c>
      <c r="O2020">
        <v>18810</v>
      </c>
      <c r="P2020" s="1">
        <v>42877</v>
      </c>
      <c r="Q2020">
        <f t="shared" si="89"/>
        <v>2017</v>
      </c>
      <c r="R2020" t="s">
        <v>83</v>
      </c>
      <c r="S2020" t="s">
        <v>29</v>
      </c>
      <c r="T2020" t="s">
        <v>30</v>
      </c>
      <c r="U2020" s="1">
        <v>42736</v>
      </c>
      <c r="V2020" s="2">
        <v>36878</v>
      </c>
    </row>
    <row r="2021" spans="1:22" x14ac:dyDescent="0.25">
      <c r="A2021" t="s">
        <v>22</v>
      </c>
      <c r="B2021" t="s">
        <v>23</v>
      </c>
      <c r="C2021" t="s">
        <v>24</v>
      </c>
      <c r="D2021" t="s">
        <v>25</v>
      </c>
      <c r="E2021" t="s">
        <v>26</v>
      </c>
      <c r="F2021" t="s">
        <v>27</v>
      </c>
      <c r="G2021" t="s">
        <v>45</v>
      </c>
      <c r="H2021" t="s">
        <v>45</v>
      </c>
      <c r="I2021" t="str">
        <f>"C"</f>
        <v>C</v>
      </c>
      <c r="J2021">
        <v>114571</v>
      </c>
      <c r="K2021" t="s">
        <v>1090</v>
      </c>
      <c r="L2021" t="s">
        <v>1091</v>
      </c>
      <c r="M2021" t="s">
        <v>28</v>
      </c>
      <c r="N2021" t="s">
        <v>32</v>
      </c>
      <c r="O2021">
        <v>18841</v>
      </c>
      <c r="P2021" s="1">
        <v>42926</v>
      </c>
      <c r="Q2021">
        <f t="shared" si="89"/>
        <v>2017</v>
      </c>
      <c r="R2021" t="s">
        <v>34</v>
      </c>
      <c r="S2021" t="s">
        <v>29</v>
      </c>
      <c r="T2021" t="s">
        <v>30</v>
      </c>
      <c r="U2021" s="1">
        <v>42736</v>
      </c>
      <c r="V2021" s="2">
        <v>36966.1</v>
      </c>
    </row>
    <row r="2022" spans="1:22" x14ac:dyDescent="0.25">
      <c r="A2022" t="s">
        <v>22</v>
      </c>
      <c r="B2022" t="s">
        <v>23</v>
      </c>
      <c r="C2022" t="s">
        <v>24</v>
      </c>
      <c r="D2022" t="s">
        <v>25</v>
      </c>
      <c r="E2022" t="s">
        <v>26</v>
      </c>
      <c r="F2022" t="s">
        <v>27</v>
      </c>
      <c r="G2022" t="s">
        <v>45</v>
      </c>
      <c r="H2022" t="s">
        <v>45</v>
      </c>
      <c r="I2022" t="str">
        <f>"D"</f>
        <v>D</v>
      </c>
      <c r="J2022">
        <v>113448</v>
      </c>
      <c r="K2022" t="s">
        <v>2013</v>
      </c>
      <c r="L2022" t="s">
        <v>2014</v>
      </c>
      <c r="M2022" t="s">
        <v>28</v>
      </c>
      <c r="N2022" t="s">
        <v>32</v>
      </c>
      <c r="O2022">
        <v>18841</v>
      </c>
      <c r="P2022" s="1">
        <v>42926</v>
      </c>
      <c r="Q2022">
        <f t="shared" si="89"/>
        <v>2017</v>
      </c>
      <c r="R2022" t="s">
        <v>34</v>
      </c>
      <c r="S2022" t="s">
        <v>29</v>
      </c>
      <c r="T2022" t="s">
        <v>30</v>
      </c>
      <c r="U2022" s="1">
        <v>42736</v>
      </c>
      <c r="V2022" s="2">
        <v>36966.1</v>
      </c>
    </row>
    <row r="2023" spans="1:22" x14ac:dyDescent="0.25">
      <c r="A2023" t="s">
        <v>22</v>
      </c>
      <c r="B2023" t="s">
        <v>23</v>
      </c>
      <c r="C2023" t="s">
        <v>24</v>
      </c>
      <c r="D2023" t="s">
        <v>25</v>
      </c>
      <c r="E2023" t="s">
        <v>26</v>
      </c>
      <c r="F2023" t="s">
        <v>27</v>
      </c>
      <c r="G2023" t="s">
        <v>45</v>
      </c>
      <c r="H2023" t="s">
        <v>45</v>
      </c>
      <c r="I2023" t="str">
        <f>"D"</f>
        <v>D</v>
      </c>
      <c r="J2023">
        <v>123499</v>
      </c>
      <c r="K2023" t="s">
        <v>2078</v>
      </c>
      <c r="L2023" t="s">
        <v>2079</v>
      </c>
      <c r="M2023" t="s">
        <v>28</v>
      </c>
      <c r="N2023" t="s">
        <v>32</v>
      </c>
      <c r="O2023">
        <v>18810</v>
      </c>
      <c r="P2023" s="1">
        <v>42877</v>
      </c>
      <c r="Q2023">
        <f t="shared" si="89"/>
        <v>2017</v>
      </c>
      <c r="R2023" t="s">
        <v>83</v>
      </c>
      <c r="S2023" t="s">
        <v>29</v>
      </c>
      <c r="T2023" t="s">
        <v>30</v>
      </c>
      <c r="U2023" s="1">
        <v>42736</v>
      </c>
      <c r="V2023" s="2">
        <v>37037.65</v>
      </c>
    </row>
    <row r="2024" spans="1:22" x14ac:dyDescent="0.25">
      <c r="A2024" t="s">
        <v>22</v>
      </c>
      <c r="B2024" t="s">
        <v>23</v>
      </c>
      <c r="C2024" t="s">
        <v>24</v>
      </c>
      <c r="D2024" t="s">
        <v>25</v>
      </c>
      <c r="E2024" t="s">
        <v>26</v>
      </c>
      <c r="F2024" t="s">
        <v>27</v>
      </c>
      <c r="G2024" t="s">
        <v>45</v>
      </c>
      <c r="H2024" t="s">
        <v>45</v>
      </c>
      <c r="I2024" t="str">
        <f>"D"</f>
        <v>D</v>
      </c>
      <c r="J2024">
        <v>107010</v>
      </c>
      <c r="K2024" t="s">
        <v>2374</v>
      </c>
      <c r="L2024" t="s">
        <v>2375</v>
      </c>
      <c r="M2024" t="s">
        <v>28</v>
      </c>
      <c r="N2024" t="s">
        <v>32</v>
      </c>
      <c r="O2024">
        <v>19023</v>
      </c>
      <c r="P2024" s="1">
        <v>43234</v>
      </c>
      <c r="Q2024">
        <f t="shared" si="89"/>
        <v>2018</v>
      </c>
      <c r="R2024" t="s">
        <v>34</v>
      </c>
      <c r="S2024" t="s">
        <v>29</v>
      </c>
      <c r="T2024" t="s">
        <v>30</v>
      </c>
      <c r="U2024" s="1">
        <v>43313</v>
      </c>
      <c r="V2024" s="2">
        <v>37063.11</v>
      </c>
    </row>
    <row r="2025" spans="1:22" x14ac:dyDescent="0.25">
      <c r="A2025" t="s">
        <v>22</v>
      </c>
      <c r="B2025" t="s">
        <v>23</v>
      </c>
      <c r="C2025" t="s">
        <v>24</v>
      </c>
      <c r="D2025" t="s">
        <v>25</v>
      </c>
      <c r="E2025" t="s">
        <v>26</v>
      </c>
      <c r="F2025" t="s">
        <v>27</v>
      </c>
      <c r="G2025" t="s">
        <v>45</v>
      </c>
      <c r="H2025" t="s">
        <v>45</v>
      </c>
      <c r="I2025" t="str">
        <f>"A"</f>
        <v>A</v>
      </c>
      <c r="J2025">
        <v>3065087</v>
      </c>
      <c r="K2025" t="s">
        <v>97</v>
      </c>
      <c r="L2025" t="s">
        <v>98</v>
      </c>
      <c r="M2025" t="s">
        <v>28</v>
      </c>
      <c r="N2025" t="s">
        <v>32</v>
      </c>
      <c r="O2025">
        <v>17972</v>
      </c>
      <c r="P2025" s="1">
        <v>42002</v>
      </c>
      <c r="Q2025">
        <f t="shared" si="89"/>
        <v>2014</v>
      </c>
      <c r="R2025" t="s">
        <v>99</v>
      </c>
      <c r="S2025" t="s">
        <v>29</v>
      </c>
      <c r="T2025" t="s">
        <v>30</v>
      </c>
      <c r="U2025" s="1">
        <v>42256</v>
      </c>
      <c r="V2025" s="2">
        <v>37113.4</v>
      </c>
    </row>
    <row r="2026" spans="1:22" x14ac:dyDescent="0.25">
      <c r="A2026" t="s">
        <v>22</v>
      </c>
      <c r="B2026" t="s">
        <v>23</v>
      </c>
      <c r="C2026" t="s">
        <v>24</v>
      </c>
      <c r="D2026" t="s">
        <v>25</v>
      </c>
      <c r="E2026" t="s">
        <v>26</v>
      </c>
      <c r="F2026" t="s">
        <v>27</v>
      </c>
      <c r="G2026" t="s">
        <v>45</v>
      </c>
      <c r="H2026" t="s">
        <v>45</v>
      </c>
      <c r="I2026" t="str">
        <f>"A"</f>
        <v>A</v>
      </c>
      <c r="J2026">
        <v>127346</v>
      </c>
      <c r="K2026" t="s">
        <v>129</v>
      </c>
      <c r="L2026" t="s">
        <v>130</v>
      </c>
      <c r="M2026" t="s">
        <v>28</v>
      </c>
      <c r="N2026" t="s">
        <v>32</v>
      </c>
      <c r="O2026">
        <v>18076</v>
      </c>
      <c r="P2026" s="1">
        <v>42087</v>
      </c>
      <c r="Q2026">
        <f t="shared" si="89"/>
        <v>2015</v>
      </c>
      <c r="R2026" t="s">
        <v>34</v>
      </c>
      <c r="S2026" t="s">
        <v>29</v>
      </c>
      <c r="T2026" t="s">
        <v>30</v>
      </c>
      <c r="U2026" s="1">
        <v>42186</v>
      </c>
      <c r="V2026" s="2">
        <v>37291.03</v>
      </c>
    </row>
    <row r="2027" spans="1:22" x14ac:dyDescent="0.25">
      <c r="A2027" t="s">
        <v>22</v>
      </c>
      <c r="B2027" t="s">
        <v>23</v>
      </c>
      <c r="C2027" t="s">
        <v>24</v>
      </c>
      <c r="D2027" t="s">
        <v>25</v>
      </c>
      <c r="E2027" t="s">
        <v>26</v>
      </c>
      <c r="F2027" t="s">
        <v>27</v>
      </c>
      <c r="G2027" t="s">
        <v>45</v>
      </c>
      <c r="H2027" t="s">
        <v>45</v>
      </c>
      <c r="I2027" t="str">
        <f>"D"</f>
        <v>D</v>
      </c>
      <c r="J2027">
        <v>20344</v>
      </c>
      <c r="K2027" t="s">
        <v>2140</v>
      </c>
      <c r="L2027" t="s">
        <v>2141</v>
      </c>
      <c r="M2027" t="s">
        <v>28</v>
      </c>
      <c r="N2027" t="s">
        <v>32</v>
      </c>
      <c r="O2027">
        <v>18841</v>
      </c>
      <c r="P2027" s="1">
        <v>42926</v>
      </c>
      <c r="Q2027">
        <f t="shared" si="89"/>
        <v>2017</v>
      </c>
      <c r="R2027" t="s">
        <v>34</v>
      </c>
      <c r="S2027" t="s">
        <v>29</v>
      </c>
      <c r="T2027" t="s">
        <v>30</v>
      </c>
      <c r="U2027" s="1">
        <v>42736</v>
      </c>
      <c r="V2027" s="2">
        <v>37303.96</v>
      </c>
    </row>
    <row r="2028" spans="1:22" x14ac:dyDescent="0.25">
      <c r="A2028" t="s">
        <v>22</v>
      </c>
      <c r="B2028" t="s">
        <v>23</v>
      </c>
      <c r="C2028" t="s">
        <v>24</v>
      </c>
      <c r="D2028" t="s">
        <v>25</v>
      </c>
      <c r="E2028" t="s">
        <v>26</v>
      </c>
      <c r="F2028" t="s">
        <v>27</v>
      </c>
      <c r="G2028" t="s">
        <v>45</v>
      </c>
      <c r="H2028" t="s">
        <v>45</v>
      </c>
      <c r="I2028" t="str">
        <f>"C"</f>
        <v>C</v>
      </c>
      <c r="J2028">
        <v>106894</v>
      </c>
      <c r="K2028" t="s">
        <v>1134</v>
      </c>
      <c r="L2028" t="s">
        <v>1135</v>
      </c>
      <c r="M2028" t="s">
        <v>28</v>
      </c>
      <c r="N2028" t="s">
        <v>32</v>
      </c>
      <c r="O2028">
        <v>18841</v>
      </c>
      <c r="P2028" s="1">
        <v>42926</v>
      </c>
      <c r="Q2028">
        <f t="shared" si="89"/>
        <v>2017</v>
      </c>
      <c r="R2028" t="s">
        <v>34</v>
      </c>
      <c r="S2028" t="s">
        <v>29</v>
      </c>
      <c r="T2028" t="s">
        <v>30</v>
      </c>
      <c r="U2028" s="1">
        <v>42736</v>
      </c>
      <c r="V2028" s="2">
        <v>37592.639999999999</v>
      </c>
    </row>
    <row r="2029" spans="1:22" x14ac:dyDescent="0.25">
      <c r="A2029" t="s">
        <v>22</v>
      </c>
      <c r="B2029" t="s">
        <v>23</v>
      </c>
      <c r="C2029" t="s">
        <v>24</v>
      </c>
      <c r="D2029" t="s">
        <v>25</v>
      </c>
      <c r="E2029" t="s">
        <v>26</v>
      </c>
      <c r="F2029" t="s">
        <v>27</v>
      </c>
      <c r="G2029" t="s">
        <v>45</v>
      </c>
      <c r="H2029" t="s">
        <v>45</v>
      </c>
      <c r="I2029" t="str">
        <f>"D"</f>
        <v>D</v>
      </c>
      <c r="J2029">
        <v>110327</v>
      </c>
      <c r="K2029" t="s">
        <v>1790</v>
      </c>
      <c r="L2029" t="s">
        <v>1791</v>
      </c>
      <c r="M2029" t="s">
        <v>28</v>
      </c>
      <c r="N2029" t="s">
        <v>32</v>
      </c>
      <c r="O2029">
        <v>18602</v>
      </c>
      <c r="P2029" s="1">
        <v>42541</v>
      </c>
      <c r="Q2029">
        <f t="shared" si="89"/>
        <v>2016</v>
      </c>
      <c r="R2029" t="s">
        <v>34</v>
      </c>
      <c r="S2029" t="s">
        <v>29</v>
      </c>
      <c r="T2029" t="s">
        <v>30</v>
      </c>
      <c r="U2029" s="1">
        <v>42552</v>
      </c>
      <c r="V2029" s="2">
        <v>37686.47</v>
      </c>
    </row>
    <row r="2030" spans="1:22" x14ac:dyDescent="0.25">
      <c r="A2030" t="s">
        <v>22</v>
      </c>
      <c r="B2030" t="s">
        <v>23</v>
      </c>
      <c r="C2030" t="s">
        <v>24</v>
      </c>
      <c r="D2030" t="s">
        <v>25</v>
      </c>
      <c r="E2030" t="s">
        <v>26</v>
      </c>
      <c r="F2030" t="s">
        <v>27</v>
      </c>
      <c r="G2030" t="s">
        <v>45</v>
      </c>
      <c r="H2030" t="s">
        <v>45</v>
      </c>
      <c r="I2030" t="str">
        <f>"C"</f>
        <v>C</v>
      </c>
      <c r="J2030">
        <v>106793</v>
      </c>
      <c r="K2030" t="s">
        <v>940</v>
      </c>
      <c r="L2030" t="s">
        <v>941</v>
      </c>
      <c r="M2030" t="s">
        <v>28</v>
      </c>
      <c r="N2030" t="s">
        <v>32</v>
      </c>
      <c r="O2030">
        <v>18602</v>
      </c>
      <c r="P2030" s="1">
        <v>42541</v>
      </c>
      <c r="Q2030">
        <f t="shared" si="89"/>
        <v>2016</v>
      </c>
      <c r="R2030" t="s">
        <v>34</v>
      </c>
      <c r="S2030" t="s">
        <v>29</v>
      </c>
      <c r="T2030" t="s">
        <v>30</v>
      </c>
      <c r="U2030" s="1">
        <v>42370</v>
      </c>
      <c r="V2030" s="2">
        <v>37686.480000000003</v>
      </c>
    </row>
    <row r="2031" spans="1:22" x14ac:dyDescent="0.25">
      <c r="A2031" t="s">
        <v>22</v>
      </c>
      <c r="B2031" t="s">
        <v>23</v>
      </c>
      <c r="C2031" t="s">
        <v>24</v>
      </c>
      <c r="D2031" t="s">
        <v>25</v>
      </c>
      <c r="E2031" t="s">
        <v>26</v>
      </c>
      <c r="F2031" t="s">
        <v>27</v>
      </c>
      <c r="G2031" t="s">
        <v>45</v>
      </c>
      <c r="H2031" t="s">
        <v>45</v>
      </c>
      <c r="I2031" t="str">
        <f>"D"</f>
        <v>D</v>
      </c>
      <c r="J2031">
        <v>113793</v>
      </c>
      <c r="K2031" t="s">
        <v>1768</v>
      </c>
      <c r="L2031" t="s">
        <v>1769</v>
      </c>
      <c r="M2031" t="s">
        <v>28</v>
      </c>
      <c r="N2031" t="s">
        <v>32</v>
      </c>
      <c r="O2031">
        <v>18602</v>
      </c>
      <c r="P2031" s="1">
        <v>42541</v>
      </c>
      <c r="Q2031">
        <f t="shared" si="89"/>
        <v>2016</v>
      </c>
      <c r="R2031" t="s">
        <v>34</v>
      </c>
      <c r="S2031" t="s">
        <v>29</v>
      </c>
      <c r="T2031" t="s">
        <v>30</v>
      </c>
      <c r="U2031" s="1">
        <v>42370</v>
      </c>
      <c r="V2031" s="2">
        <v>37686.480000000003</v>
      </c>
    </row>
    <row r="2032" spans="1:22" x14ac:dyDescent="0.25">
      <c r="A2032" t="s">
        <v>22</v>
      </c>
      <c r="B2032" t="s">
        <v>23</v>
      </c>
      <c r="C2032" t="s">
        <v>24</v>
      </c>
      <c r="D2032" t="s">
        <v>25</v>
      </c>
      <c r="E2032" t="s">
        <v>26</v>
      </c>
      <c r="F2032" t="s">
        <v>27</v>
      </c>
      <c r="G2032" t="s">
        <v>45</v>
      </c>
      <c r="H2032" t="s">
        <v>45</v>
      </c>
      <c r="I2032" t="str">
        <f>"D"</f>
        <v>D</v>
      </c>
      <c r="J2032">
        <v>113441</v>
      </c>
      <c r="K2032" t="s">
        <v>1863</v>
      </c>
      <c r="L2032" t="s">
        <v>1863</v>
      </c>
      <c r="M2032" t="s">
        <v>28</v>
      </c>
      <c r="N2032" t="s">
        <v>32</v>
      </c>
      <c r="O2032">
        <v>18602</v>
      </c>
      <c r="P2032" s="1">
        <v>42541</v>
      </c>
      <c r="Q2032">
        <f t="shared" si="89"/>
        <v>2016</v>
      </c>
      <c r="R2032" t="s">
        <v>34</v>
      </c>
      <c r="S2032" t="s">
        <v>29</v>
      </c>
      <c r="T2032" t="s">
        <v>30</v>
      </c>
      <c r="U2032" s="1">
        <v>42370</v>
      </c>
      <c r="V2032" s="2">
        <v>37686.480000000003</v>
      </c>
    </row>
    <row r="2033" spans="1:22" x14ac:dyDescent="0.25">
      <c r="A2033" t="s">
        <v>22</v>
      </c>
      <c r="B2033" t="s">
        <v>23</v>
      </c>
      <c r="C2033" t="s">
        <v>24</v>
      </c>
      <c r="D2033" t="s">
        <v>25</v>
      </c>
      <c r="E2033" t="s">
        <v>26</v>
      </c>
      <c r="F2033" t="s">
        <v>27</v>
      </c>
      <c r="G2033" t="s">
        <v>45</v>
      </c>
      <c r="H2033" t="s">
        <v>45</v>
      </c>
      <c r="I2033" t="str">
        <f>"C"</f>
        <v>C</v>
      </c>
      <c r="J2033">
        <v>127129</v>
      </c>
      <c r="K2033" t="s">
        <v>769</v>
      </c>
      <c r="L2033" t="s">
        <v>770</v>
      </c>
      <c r="M2033" t="s">
        <v>28</v>
      </c>
      <c r="N2033" t="s">
        <v>32</v>
      </c>
      <c r="O2033">
        <v>17889</v>
      </c>
      <c r="P2033" s="1">
        <v>41835</v>
      </c>
      <c r="Q2033">
        <f t="shared" si="89"/>
        <v>2014</v>
      </c>
      <c r="R2033" t="s">
        <v>34</v>
      </c>
      <c r="S2033" t="s">
        <v>29</v>
      </c>
      <c r="T2033" t="s">
        <v>30</v>
      </c>
      <c r="U2033" s="1">
        <v>41894</v>
      </c>
      <c r="V2033" s="2">
        <v>37782.83</v>
      </c>
    </row>
    <row r="2034" spans="1:22" x14ac:dyDescent="0.25">
      <c r="A2034" t="s">
        <v>22</v>
      </c>
      <c r="B2034" t="s">
        <v>23</v>
      </c>
      <c r="C2034" t="s">
        <v>24</v>
      </c>
      <c r="D2034" t="s">
        <v>25</v>
      </c>
      <c r="E2034" t="s">
        <v>26</v>
      </c>
      <c r="F2034" t="s">
        <v>27</v>
      </c>
      <c r="G2034" t="s">
        <v>45</v>
      </c>
      <c r="H2034" t="s">
        <v>45</v>
      </c>
      <c r="I2034" t="str">
        <f>"D"</f>
        <v>D</v>
      </c>
      <c r="J2034">
        <v>3026555</v>
      </c>
      <c r="K2034" t="s">
        <v>2677</v>
      </c>
      <c r="L2034" t="s">
        <v>2678</v>
      </c>
      <c r="M2034" t="s">
        <v>28</v>
      </c>
      <c r="N2034" t="s">
        <v>32</v>
      </c>
      <c r="O2034">
        <v>19018</v>
      </c>
      <c r="P2034" s="1">
        <v>43217</v>
      </c>
      <c r="Q2034">
        <f t="shared" si="89"/>
        <v>2018</v>
      </c>
      <c r="R2034" t="s">
        <v>83</v>
      </c>
      <c r="S2034" t="s">
        <v>29</v>
      </c>
      <c r="T2034" t="s">
        <v>30</v>
      </c>
      <c r="U2034" s="1">
        <v>43230</v>
      </c>
      <c r="V2034" s="2">
        <v>37974.31</v>
      </c>
    </row>
    <row r="2035" spans="1:22" x14ac:dyDescent="0.25">
      <c r="A2035" t="s">
        <v>22</v>
      </c>
      <c r="B2035" t="s">
        <v>23</v>
      </c>
      <c r="C2035" t="s">
        <v>24</v>
      </c>
      <c r="D2035" t="s">
        <v>25</v>
      </c>
      <c r="E2035" t="s">
        <v>26</v>
      </c>
      <c r="F2035" t="s">
        <v>27</v>
      </c>
      <c r="G2035" t="s">
        <v>45</v>
      </c>
      <c r="H2035" t="s">
        <v>45</v>
      </c>
      <c r="I2035" t="str">
        <f>"B"</f>
        <v>B</v>
      </c>
      <c r="J2035">
        <v>3036660</v>
      </c>
      <c r="K2035" t="s">
        <v>685</v>
      </c>
      <c r="L2035" t="s">
        <v>686</v>
      </c>
      <c r="M2035" t="s">
        <v>28</v>
      </c>
      <c r="N2035" t="s">
        <v>32</v>
      </c>
      <c r="O2035">
        <v>19018</v>
      </c>
      <c r="P2035" s="1">
        <v>43217</v>
      </c>
      <c r="Q2035">
        <f t="shared" si="89"/>
        <v>2018</v>
      </c>
      <c r="R2035" t="s">
        <v>83</v>
      </c>
      <c r="S2035" t="s">
        <v>29</v>
      </c>
      <c r="T2035" t="s">
        <v>30</v>
      </c>
      <c r="U2035" s="1">
        <v>43101</v>
      </c>
      <c r="V2035" s="2">
        <v>38607.22</v>
      </c>
    </row>
    <row r="2036" spans="1:22" x14ac:dyDescent="0.25">
      <c r="A2036" t="s">
        <v>22</v>
      </c>
      <c r="B2036" t="s">
        <v>23</v>
      </c>
      <c r="C2036" t="s">
        <v>24</v>
      </c>
      <c r="D2036" t="s">
        <v>25</v>
      </c>
      <c r="E2036" t="s">
        <v>26</v>
      </c>
      <c r="F2036" t="s">
        <v>27</v>
      </c>
      <c r="G2036" t="s">
        <v>45</v>
      </c>
      <c r="H2036" t="s">
        <v>45</v>
      </c>
      <c r="I2036" t="str">
        <f>"C"</f>
        <v>C</v>
      </c>
      <c r="J2036">
        <v>3026444</v>
      </c>
      <c r="K2036" t="s">
        <v>1277</v>
      </c>
      <c r="L2036" t="s">
        <v>1278</v>
      </c>
      <c r="M2036" t="s">
        <v>28</v>
      </c>
      <c r="N2036" t="s">
        <v>32</v>
      </c>
      <c r="O2036">
        <v>19018</v>
      </c>
      <c r="P2036" s="1">
        <v>43217</v>
      </c>
      <c r="Q2036">
        <f t="shared" si="89"/>
        <v>2018</v>
      </c>
      <c r="R2036" t="s">
        <v>83</v>
      </c>
      <c r="S2036" t="s">
        <v>29</v>
      </c>
      <c r="T2036" t="s">
        <v>30</v>
      </c>
      <c r="U2036" s="1">
        <v>43101</v>
      </c>
      <c r="V2036" s="2">
        <v>38607.22</v>
      </c>
    </row>
    <row r="2037" spans="1:22" x14ac:dyDescent="0.25">
      <c r="A2037" t="s">
        <v>22</v>
      </c>
      <c r="B2037" t="s">
        <v>23</v>
      </c>
      <c r="C2037" t="s">
        <v>24</v>
      </c>
      <c r="D2037" t="s">
        <v>25</v>
      </c>
      <c r="E2037" t="s">
        <v>26</v>
      </c>
      <c r="F2037" t="s">
        <v>27</v>
      </c>
      <c r="G2037" t="s">
        <v>45</v>
      </c>
      <c r="H2037" t="s">
        <v>45</v>
      </c>
      <c r="I2037" t="str">
        <f>"B"</f>
        <v>B</v>
      </c>
      <c r="J2037">
        <v>127920</v>
      </c>
      <c r="K2037" t="s">
        <v>520</v>
      </c>
      <c r="L2037" t="s">
        <v>520</v>
      </c>
      <c r="M2037" t="s">
        <v>28</v>
      </c>
      <c r="N2037" t="s">
        <v>32</v>
      </c>
      <c r="O2037">
        <v>18616</v>
      </c>
      <c r="P2037" s="1">
        <v>42576</v>
      </c>
      <c r="Q2037">
        <f t="shared" si="89"/>
        <v>2016</v>
      </c>
      <c r="R2037" t="s">
        <v>83</v>
      </c>
      <c r="S2037" t="s">
        <v>29</v>
      </c>
      <c r="T2037" t="s">
        <v>30</v>
      </c>
      <c r="U2037" s="1">
        <v>42370</v>
      </c>
      <c r="V2037" s="2">
        <v>38618.29</v>
      </c>
    </row>
    <row r="2038" spans="1:22" x14ac:dyDescent="0.25">
      <c r="A2038" t="s">
        <v>22</v>
      </c>
      <c r="B2038" t="s">
        <v>23</v>
      </c>
      <c r="C2038" t="s">
        <v>24</v>
      </c>
      <c r="D2038" t="s">
        <v>25</v>
      </c>
      <c r="E2038" t="s">
        <v>26</v>
      </c>
      <c r="F2038" t="s">
        <v>27</v>
      </c>
      <c r="G2038" t="s">
        <v>45</v>
      </c>
      <c r="H2038" t="s">
        <v>45</v>
      </c>
      <c r="I2038" t="str">
        <f>"D"</f>
        <v>D</v>
      </c>
      <c r="J2038">
        <v>120673</v>
      </c>
      <c r="K2038" t="s">
        <v>2119</v>
      </c>
      <c r="L2038" t="s">
        <v>2119</v>
      </c>
      <c r="M2038" t="s">
        <v>28</v>
      </c>
      <c r="N2038" t="s">
        <v>32</v>
      </c>
      <c r="O2038">
        <v>18810</v>
      </c>
      <c r="P2038" s="1">
        <v>42877</v>
      </c>
      <c r="Q2038">
        <f t="shared" si="89"/>
        <v>2017</v>
      </c>
      <c r="R2038" t="s">
        <v>83</v>
      </c>
      <c r="S2038" t="s">
        <v>29</v>
      </c>
      <c r="T2038" t="s">
        <v>30</v>
      </c>
      <c r="U2038" s="1">
        <v>42767</v>
      </c>
      <c r="V2038" s="2">
        <v>38721.9</v>
      </c>
    </row>
    <row r="2039" spans="1:22" x14ac:dyDescent="0.25">
      <c r="A2039" t="s">
        <v>22</v>
      </c>
      <c r="B2039" t="s">
        <v>23</v>
      </c>
      <c r="C2039" t="s">
        <v>24</v>
      </c>
      <c r="D2039" t="s">
        <v>25</v>
      </c>
      <c r="E2039" t="s">
        <v>26</v>
      </c>
      <c r="F2039" t="s">
        <v>27</v>
      </c>
      <c r="G2039" t="s">
        <v>45</v>
      </c>
      <c r="H2039" t="s">
        <v>45</v>
      </c>
      <c r="I2039" t="str">
        <f>"EVER GREEN"</f>
        <v>EVER GREEN</v>
      </c>
      <c r="J2039">
        <v>61219</v>
      </c>
      <c r="K2039" t="s">
        <v>3791</v>
      </c>
      <c r="L2039" t="s">
        <v>3792</v>
      </c>
      <c r="M2039" t="s">
        <v>28</v>
      </c>
      <c r="N2039" t="s">
        <v>32</v>
      </c>
      <c r="O2039">
        <v>18834</v>
      </c>
      <c r="P2039" s="1">
        <v>42916</v>
      </c>
      <c r="Q2039">
        <f t="shared" si="89"/>
        <v>2017</v>
      </c>
      <c r="R2039" t="s">
        <v>167</v>
      </c>
      <c r="S2039" t="s">
        <v>29</v>
      </c>
      <c r="T2039" t="s">
        <v>30</v>
      </c>
      <c r="U2039" s="1">
        <v>42917</v>
      </c>
      <c r="V2039" s="2">
        <v>38736.089999999997</v>
      </c>
    </row>
    <row r="2040" spans="1:22" x14ac:dyDescent="0.25">
      <c r="A2040" t="s">
        <v>22</v>
      </c>
      <c r="B2040" t="s">
        <v>23</v>
      </c>
      <c r="C2040" t="s">
        <v>24</v>
      </c>
      <c r="D2040" t="s">
        <v>25</v>
      </c>
      <c r="E2040" t="s">
        <v>26</v>
      </c>
      <c r="F2040" t="s">
        <v>27</v>
      </c>
      <c r="G2040" t="s">
        <v>45</v>
      </c>
      <c r="H2040" t="s">
        <v>45</v>
      </c>
      <c r="I2040" t="str">
        <f>"C"</f>
        <v>C</v>
      </c>
      <c r="J2040">
        <v>3037323</v>
      </c>
      <c r="K2040" t="s">
        <v>746</v>
      </c>
      <c r="L2040" t="s">
        <v>747</v>
      </c>
      <c r="M2040" t="s">
        <v>28</v>
      </c>
      <c r="N2040" t="s">
        <v>32</v>
      </c>
      <c r="O2040">
        <v>17213</v>
      </c>
      <c r="P2040" s="1">
        <v>41409</v>
      </c>
      <c r="Q2040">
        <f t="shared" si="89"/>
        <v>2013</v>
      </c>
      <c r="R2040" t="s">
        <v>65</v>
      </c>
      <c r="S2040" t="s">
        <v>29</v>
      </c>
      <c r="T2040" t="s">
        <v>30</v>
      </c>
      <c r="U2040" s="1">
        <v>41403</v>
      </c>
      <c r="V2040" s="2">
        <v>38847.5</v>
      </c>
    </row>
    <row r="2041" spans="1:22" x14ac:dyDescent="0.25">
      <c r="A2041" t="s">
        <v>22</v>
      </c>
      <c r="B2041" t="s">
        <v>23</v>
      </c>
      <c r="C2041" t="s">
        <v>24</v>
      </c>
      <c r="D2041" t="s">
        <v>25</v>
      </c>
      <c r="E2041" t="s">
        <v>26</v>
      </c>
      <c r="F2041" t="s">
        <v>27</v>
      </c>
      <c r="G2041" t="s">
        <v>45</v>
      </c>
      <c r="H2041" t="s">
        <v>45</v>
      </c>
      <c r="I2041" t="str">
        <f>"D"</f>
        <v>D</v>
      </c>
      <c r="J2041">
        <v>3049838</v>
      </c>
      <c r="K2041" t="s">
        <v>1577</v>
      </c>
      <c r="L2041" t="s">
        <v>1577</v>
      </c>
      <c r="M2041" t="s">
        <v>28</v>
      </c>
      <c r="N2041" t="s">
        <v>32</v>
      </c>
      <c r="O2041">
        <v>18041</v>
      </c>
      <c r="P2041" s="1">
        <v>42066</v>
      </c>
      <c r="Q2041">
        <f t="shared" si="89"/>
        <v>2015</v>
      </c>
      <c r="R2041" t="s">
        <v>34</v>
      </c>
      <c r="S2041" t="s">
        <v>29</v>
      </c>
      <c r="T2041" t="s">
        <v>30</v>
      </c>
      <c r="U2041" s="1">
        <v>42005</v>
      </c>
      <c r="V2041" s="2">
        <v>38984.230000000003</v>
      </c>
    </row>
    <row r="2042" spans="1:22" x14ac:dyDescent="0.25">
      <c r="A2042" t="s">
        <v>22</v>
      </c>
      <c r="B2042" t="s">
        <v>23</v>
      </c>
      <c r="C2042" t="s">
        <v>24</v>
      </c>
      <c r="D2042" t="s">
        <v>25</v>
      </c>
      <c r="E2042" t="s">
        <v>26</v>
      </c>
      <c r="F2042" t="s">
        <v>27</v>
      </c>
      <c r="G2042" t="s">
        <v>45</v>
      </c>
      <c r="H2042" t="s">
        <v>45</v>
      </c>
      <c r="I2042" t="str">
        <f>"C"</f>
        <v>C</v>
      </c>
      <c r="J2042">
        <v>3088516</v>
      </c>
      <c r="K2042" t="s">
        <v>1366</v>
      </c>
      <c r="L2042" t="s">
        <v>1367</v>
      </c>
      <c r="M2042" t="s">
        <v>28</v>
      </c>
      <c r="N2042" t="s">
        <v>32</v>
      </c>
      <c r="O2042">
        <v>19000</v>
      </c>
      <c r="P2042" s="1">
        <v>43189</v>
      </c>
      <c r="Q2042">
        <f t="shared" si="89"/>
        <v>2018</v>
      </c>
      <c r="R2042" t="s">
        <v>276</v>
      </c>
      <c r="S2042" t="s">
        <v>29</v>
      </c>
      <c r="T2042" t="s">
        <v>30</v>
      </c>
      <c r="U2042" s="1">
        <v>43189</v>
      </c>
      <c r="V2042" s="2">
        <v>39410.230000000003</v>
      </c>
    </row>
    <row r="2043" spans="1:22" x14ac:dyDescent="0.25">
      <c r="A2043" t="s">
        <v>22</v>
      </c>
      <c r="B2043" t="s">
        <v>23</v>
      </c>
      <c r="C2043" t="s">
        <v>24</v>
      </c>
      <c r="D2043" t="s">
        <v>25</v>
      </c>
      <c r="E2043" t="s">
        <v>26</v>
      </c>
      <c r="F2043" t="s">
        <v>27</v>
      </c>
      <c r="G2043" t="s">
        <v>45</v>
      </c>
      <c r="H2043" t="s">
        <v>45</v>
      </c>
      <c r="I2043" t="str">
        <f>"D"</f>
        <v>D</v>
      </c>
      <c r="J2043">
        <v>3036613</v>
      </c>
      <c r="K2043" t="s">
        <v>1486</v>
      </c>
      <c r="L2043" t="s">
        <v>1486</v>
      </c>
      <c r="M2043" t="s">
        <v>28</v>
      </c>
      <c r="N2043" t="s">
        <v>49</v>
      </c>
      <c r="O2043">
        <v>156</v>
      </c>
      <c r="P2043" s="1">
        <v>41450</v>
      </c>
      <c r="Q2043">
        <f t="shared" si="89"/>
        <v>2013</v>
      </c>
      <c r="R2043" t="s">
        <v>50</v>
      </c>
      <c r="S2043" t="s">
        <v>29</v>
      </c>
      <c r="T2043" t="s">
        <v>30</v>
      </c>
      <c r="U2043" s="1">
        <v>41379</v>
      </c>
      <c r="V2043" s="2">
        <v>39600</v>
      </c>
    </row>
    <row r="2044" spans="1:22" x14ac:dyDescent="0.25">
      <c r="A2044" t="s">
        <v>22</v>
      </c>
      <c r="B2044" t="s">
        <v>23</v>
      </c>
      <c r="C2044" t="s">
        <v>24</v>
      </c>
      <c r="D2044" t="s">
        <v>25</v>
      </c>
      <c r="E2044" t="s">
        <v>26</v>
      </c>
      <c r="F2044" t="s">
        <v>27</v>
      </c>
      <c r="G2044" t="s">
        <v>45</v>
      </c>
      <c r="H2044" t="s">
        <v>45</v>
      </c>
      <c r="I2044" t="str">
        <f>"D"</f>
        <v>D</v>
      </c>
      <c r="J2044">
        <v>122751</v>
      </c>
      <c r="K2044" t="s">
        <v>1409</v>
      </c>
      <c r="L2044" t="s">
        <v>1409</v>
      </c>
      <c r="M2044" t="s">
        <v>28</v>
      </c>
      <c r="N2044" t="s">
        <v>49</v>
      </c>
      <c r="O2044">
        <v>115</v>
      </c>
      <c r="P2044" s="1">
        <v>39891</v>
      </c>
      <c r="Q2044">
        <f t="shared" si="89"/>
        <v>2009</v>
      </c>
      <c r="R2044" t="s">
        <v>50</v>
      </c>
      <c r="S2044" t="s">
        <v>29</v>
      </c>
      <c r="T2044" t="s">
        <v>30</v>
      </c>
      <c r="U2044" s="1">
        <v>39845</v>
      </c>
      <c r="V2044" s="2">
        <v>39913.93</v>
      </c>
    </row>
    <row r="2045" spans="1:22" x14ac:dyDescent="0.25">
      <c r="A2045" t="s">
        <v>22</v>
      </c>
      <c r="B2045" t="s">
        <v>23</v>
      </c>
      <c r="C2045" t="s">
        <v>24</v>
      </c>
      <c r="D2045" t="s">
        <v>25</v>
      </c>
      <c r="E2045" t="s">
        <v>26</v>
      </c>
      <c r="F2045" t="s">
        <v>27</v>
      </c>
      <c r="G2045" t="s">
        <v>45</v>
      </c>
      <c r="H2045" t="s">
        <v>45</v>
      </c>
      <c r="I2045" t="str">
        <f>"A"</f>
        <v>A</v>
      </c>
      <c r="J2045">
        <v>3066594</v>
      </c>
      <c r="K2045" t="s">
        <v>134</v>
      </c>
      <c r="L2045" t="s">
        <v>134</v>
      </c>
      <c r="M2045" t="s">
        <v>28</v>
      </c>
      <c r="N2045" t="s">
        <v>32</v>
      </c>
      <c r="O2045">
        <v>18051</v>
      </c>
      <c r="P2045" s="1">
        <v>42142</v>
      </c>
      <c r="Q2045">
        <f t="shared" si="89"/>
        <v>2015</v>
      </c>
      <c r="R2045" t="s">
        <v>79</v>
      </c>
      <c r="S2045" t="s">
        <v>29</v>
      </c>
      <c r="T2045" t="s">
        <v>30</v>
      </c>
      <c r="U2045" s="1">
        <v>42430</v>
      </c>
      <c r="V2045" s="2">
        <v>40000</v>
      </c>
    </row>
    <row r="2046" spans="1:22" x14ac:dyDescent="0.25">
      <c r="A2046" t="s">
        <v>22</v>
      </c>
      <c r="B2046" t="s">
        <v>23</v>
      </c>
      <c r="C2046" t="s">
        <v>24</v>
      </c>
      <c r="D2046" t="s">
        <v>25</v>
      </c>
      <c r="E2046" t="s">
        <v>26</v>
      </c>
      <c r="F2046" t="s">
        <v>27</v>
      </c>
      <c r="G2046" t="s">
        <v>45</v>
      </c>
      <c r="H2046" t="s">
        <v>45</v>
      </c>
      <c r="I2046" t="str">
        <f>"B"</f>
        <v>B</v>
      </c>
      <c r="J2046">
        <v>3012515</v>
      </c>
      <c r="K2046" t="s">
        <v>601</v>
      </c>
      <c r="L2046" t="s">
        <v>602</v>
      </c>
      <c r="M2046" t="s">
        <v>28</v>
      </c>
      <c r="N2046" t="s">
        <v>32</v>
      </c>
      <c r="O2046">
        <v>18931</v>
      </c>
      <c r="P2046" s="1">
        <v>43070</v>
      </c>
      <c r="Q2046">
        <f t="shared" si="89"/>
        <v>2017</v>
      </c>
      <c r="R2046" t="s">
        <v>216</v>
      </c>
      <c r="S2046" t="s">
        <v>29</v>
      </c>
      <c r="T2046" t="s">
        <v>30</v>
      </c>
      <c r="U2046" s="1">
        <v>42795</v>
      </c>
      <c r="V2046" s="2">
        <v>40221.660000000003</v>
      </c>
    </row>
    <row r="2047" spans="1:22" x14ac:dyDescent="0.25">
      <c r="A2047" t="s">
        <v>22</v>
      </c>
      <c r="B2047" t="s">
        <v>23</v>
      </c>
      <c r="C2047" t="s">
        <v>24</v>
      </c>
      <c r="D2047" t="s">
        <v>25</v>
      </c>
      <c r="E2047" t="s">
        <v>26</v>
      </c>
      <c r="F2047" t="s">
        <v>27</v>
      </c>
      <c r="G2047" t="s">
        <v>45</v>
      </c>
      <c r="H2047" t="s">
        <v>45</v>
      </c>
      <c r="I2047" t="str">
        <f>"B"</f>
        <v>B</v>
      </c>
      <c r="J2047">
        <v>3065853</v>
      </c>
      <c r="K2047" t="s">
        <v>424</v>
      </c>
      <c r="L2047" t="s">
        <v>424</v>
      </c>
      <c r="M2047" t="s">
        <v>28</v>
      </c>
      <c r="N2047" t="s">
        <v>32</v>
      </c>
      <c r="O2047">
        <v>18004</v>
      </c>
      <c r="P2047" s="1">
        <v>42090</v>
      </c>
      <c r="Q2047">
        <f t="shared" si="89"/>
        <v>2015</v>
      </c>
      <c r="R2047" t="s">
        <v>38</v>
      </c>
      <c r="S2047" t="s">
        <v>29</v>
      </c>
      <c r="T2047" t="s">
        <v>30</v>
      </c>
      <c r="U2047" s="1">
        <v>42629</v>
      </c>
      <c r="V2047" s="2">
        <v>40551.730000000003</v>
      </c>
    </row>
    <row r="2048" spans="1:22" x14ac:dyDescent="0.25">
      <c r="A2048" t="s">
        <v>22</v>
      </c>
      <c r="B2048" t="s">
        <v>23</v>
      </c>
      <c r="C2048" t="s">
        <v>24</v>
      </c>
      <c r="D2048" t="s">
        <v>25</v>
      </c>
      <c r="E2048" t="s">
        <v>26</v>
      </c>
      <c r="F2048" t="s">
        <v>27</v>
      </c>
      <c r="G2048" t="s">
        <v>45</v>
      </c>
      <c r="H2048" t="s">
        <v>45</v>
      </c>
      <c r="I2048" t="str">
        <f>"B"</f>
        <v>B</v>
      </c>
      <c r="J2048">
        <v>109588</v>
      </c>
      <c r="K2048" t="s">
        <v>650</v>
      </c>
      <c r="L2048" t="s">
        <v>651</v>
      </c>
      <c r="M2048" t="s">
        <v>28</v>
      </c>
      <c r="N2048" t="s">
        <v>32</v>
      </c>
      <c r="O2048">
        <v>19023</v>
      </c>
      <c r="P2048" s="1">
        <v>43234</v>
      </c>
      <c r="Q2048">
        <f t="shared" si="89"/>
        <v>2018</v>
      </c>
      <c r="R2048" t="s">
        <v>34</v>
      </c>
      <c r="S2048" t="s">
        <v>29</v>
      </c>
      <c r="T2048" t="s">
        <v>30</v>
      </c>
      <c r="U2048" s="1">
        <v>43101</v>
      </c>
      <c r="V2048" s="2">
        <v>40684.639999999999</v>
      </c>
    </row>
    <row r="2049" spans="1:22" x14ac:dyDescent="0.25">
      <c r="A2049" t="s">
        <v>22</v>
      </c>
      <c r="B2049" t="s">
        <v>23</v>
      </c>
      <c r="C2049" t="s">
        <v>24</v>
      </c>
      <c r="D2049" t="s">
        <v>25</v>
      </c>
      <c r="E2049" t="s">
        <v>26</v>
      </c>
      <c r="F2049" t="s">
        <v>27</v>
      </c>
      <c r="G2049" t="s">
        <v>45</v>
      </c>
      <c r="H2049" t="s">
        <v>45</v>
      </c>
      <c r="I2049" t="str">
        <f>"A"</f>
        <v>A</v>
      </c>
      <c r="J2049">
        <v>3056433</v>
      </c>
      <c r="K2049" t="s">
        <v>110</v>
      </c>
      <c r="L2049" t="s">
        <v>110</v>
      </c>
      <c r="M2049" t="s">
        <v>28</v>
      </c>
      <c r="N2049" t="s">
        <v>32</v>
      </c>
      <c r="O2049">
        <v>18162</v>
      </c>
      <c r="P2049" s="1">
        <v>42191</v>
      </c>
      <c r="Q2049">
        <f t="shared" si="89"/>
        <v>2015</v>
      </c>
      <c r="R2049" t="s">
        <v>111</v>
      </c>
      <c r="S2049" t="s">
        <v>29</v>
      </c>
      <c r="T2049" t="s">
        <v>30</v>
      </c>
      <c r="U2049" s="1">
        <v>42437</v>
      </c>
      <c r="V2049" s="2">
        <v>41095.89</v>
      </c>
    </row>
    <row r="2050" spans="1:22" x14ac:dyDescent="0.25">
      <c r="A2050" t="s">
        <v>22</v>
      </c>
      <c r="B2050" t="s">
        <v>23</v>
      </c>
      <c r="C2050" t="s">
        <v>24</v>
      </c>
      <c r="D2050" t="s">
        <v>25</v>
      </c>
      <c r="E2050" t="s">
        <v>26</v>
      </c>
      <c r="F2050" t="s">
        <v>27</v>
      </c>
      <c r="G2050" t="s">
        <v>45</v>
      </c>
      <c r="H2050" t="s">
        <v>45</v>
      </c>
      <c r="I2050" t="str">
        <f>"B"</f>
        <v>B</v>
      </c>
      <c r="J2050">
        <v>3073688</v>
      </c>
      <c r="K2050" t="s">
        <v>664</v>
      </c>
      <c r="L2050" t="s">
        <v>665</v>
      </c>
      <c r="M2050" t="s">
        <v>28</v>
      </c>
      <c r="N2050" t="s">
        <v>32</v>
      </c>
      <c r="O2050">
        <v>18938</v>
      </c>
      <c r="P2050" s="1">
        <v>43131</v>
      </c>
      <c r="Q2050">
        <f t="shared" ref="Q2050:Q2113" si="91">YEAR(P2050)</f>
        <v>2018</v>
      </c>
      <c r="R2050" t="s">
        <v>179</v>
      </c>
      <c r="S2050" t="s">
        <v>29</v>
      </c>
      <c r="T2050" t="s">
        <v>30</v>
      </c>
      <c r="U2050" s="1">
        <v>43540</v>
      </c>
      <c r="V2050" s="2">
        <v>41176.47</v>
      </c>
    </row>
    <row r="2051" spans="1:22" x14ac:dyDescent="0.25">
      <c r="A2051" t="s">
        <v>22</v>
      </c>
      <c r="B2051" t="s">
        <v>23</v>
      </c>
      <c r="C2051" t="s">
        <v>24</v>
      </c>
      <c r="D2051" t="s">
        <v>25</v>
      </c>
      <c r="E2051" t="s">
        <v>26</v>
      </c>
      <c r="F2051" t="s">
        <v>27</v>
      </c>
      <c r="G2051" t="s">
        <v>45</v>
      </c>
      <c r="H2051" t="s">
        <v>45</v>
      </c>
      <c r="I2051" t="str">
        <f>"A"</f>
        <v>A</v>
      </c>
      <c r="J2051">
        <v>3057492</v>
      </c>
      <c r="K2051" t="s">
        <v>140</v>
      </c>
      <c r="L2051" t="s">
        <v>141</v>
      </c>
      <c r="M2051" t="s">
        <v>28</v>
      </c>
      <c r="N2051" t="s">
        <v>32</v>
      </c>
      <c r="O2051">
        <v>18478</v>
      </c>
      <c r="P2051" s="1">
        <v>42390</v>
      </c>
      <c r="Q2051">
        <f t="shared" si="91"/>
        <v>2016</v>
      </c>
      <c r="R2051" t="s">
        <v>142</v>
      </c>
      <c r="S2051" t="s">
        <v>29</v>
      </c>
      <c r="T2051" t="s">
        <v>30</v>
      </c>
      <c r="U2051" s="1">
        <v>42401</v>
      </c>
      <c r="V2051" s="2">
        <v>41666.67</v>
      </c>
    </row>
    <row r="2052" spans="1:22" x14ac:dyDescent="0.25">
      <c r="A2052" t="s">
        <v>22</v>
      </c>
      <c r="B2052" t="s">
        <v>23</v>
      </c>
      <c r="C2052" t="s">
        <v>24</v>
      </c>
      <c r="D2052" t="s">
        <v>25</v>
      </c>
      <c r="E2052" t="s">
        <v>26</v>
      </c>
      <c r="F2052" t="s">
        <v>27</v>
      </c>
      <c r="G2052" t="s">
        <v>45</v>
      </c>
      <c r="H2052" t="s">
        <v>45</v>
      </c>
      <c r="I2052" t="str">
        <f>"C"</f>
        <v>C</v>
      </c>
      <c r="J2052">
        <v>3094667</v>
      </c>
      <c r="K2052" t="s">
        <v>1224</v>
      </c>
      <c r="L2052" t="s">
        <v>1224</v>
      </c>
      <c r="M2052" t="s">
        <v>28</v>
      </c>
      <c r="N2052" t="s">
        <v>32</v>
      </c>
      <c r="O2052">
        <v>19258</v>
      </c>
      <c r="P2052" s="1">
        <v>43427</v>
      </c>
      <c r="Q2052">
        <f t="shared" si="91"/>
        <v>2018</v>
      </c>
      <c r="R2052" t="s">
        <v>1225</v>
      </c>
      <c r="S2052" t="s">
        <v>29</v>
      </c>
      <c r="T2052" t="s">
        <v>30</v>
      </c>
      <c r="U2052" s="1">
        <v>43427</v>
      </c>
      <c r="V2052" s="2">
        <v>42000</v>
      </c>
    </row>
    <row r="2053" spans="1:22" x14ac:dyDescent="0.25">
      <c r="A2053" t="s">
        <v>22</v>
      </c>
      <c r="B2053" t="s">
        <v>23</v>
      </c>
      <c r="C2053" t="s">
        <v>24</v>
      </c>
      <c r="D2053" t="s">
        <v>25</v>
      </c>
      <c r="E2053" t="s">
        <v>26</v>
      </c>
      <c r="F2053" t="s">
        <v>27</v>
      </c>
      <c r="G2053" t="s">
        <v>45</v>
      </c>
      <c r="H2053" t="s">
        <v>45</v>
      </c>
      <c r="I2053" t="str">
        <f>"C"</f>
        <v>C</v>
      </c>
      <c r="J2053">
        <v>65533</v>
      </c>
      <c r="K2053" t="s">
        <v>854</v>
      </c>
      <c r="L2053" t="s">
        <v>854</v>
      </c>
      <c r="M2053" t="s">
        <v>28</v>
      </c>
      <c r="N2053" t="s">
        <v>32</v>
      </c>
      <c r="O2053">
        <v>18076</v>
      </c>
      <c r="P2053" s="1">
        <v>42087</v>
      </c>
      <c r="Q2053">
        <f t="shared" si="91"/>
        <v>2015</v>
      </c>
      <c r="R2053" t="s">
        <v>34</v>
      </c>
      <c r="S2053" t="s">
        <v>29</v>
      </c>
      <c r="T2053" t="s">
        <v>30</v>
      </c>
      <c r="U2053" s="1">
        <v>42005</v>
      </c>
      <c r="V2053" s="2">
        <v>42130.87</v>
      </c>
    </row>
    <row r="2054" spans="1:22" x14ac:dyDescent="0.25">
      <c r="A2054" t="s">
        <v>22</v>
      </c>
      <c r="B2054" t="s">
        <v>23</v>
      </c>
      <c r="C2054" t="s">
        <v>24</v>
      </c>
      <c r="D2054" t="s">
        <v>25</v>
      </c>
      <c r="E2054" t="s">
        <v>26</v>
      </c>
      <c r="F2054" t="s">
        <v>27</v>
      </c>
      <c r="G2054" t="s">
        <v>45</v>
      </c>
      <c r="H2054" t="s">
        <v>45</v>
      </c>
      <c r="I2054" t="str">
        <f>"EVER GREEN"</f>
        <v>EVER GREEN</v>
      </c>
      <c r="J2054">
        <v>9403</v>
      </c>
      <c r="K2054" t="s">
        <v>3767</v>
      </c>
      <c r="L2054" t="s">
        <v>3767</v>
      </c>
      <c r="M2054" t="s">
        <v>28</v>
      </c>
      <c r="N2054" t="s">
        <v>32</v>
      </c>
      <c r="O2054">
        <v>18688</v>
      </c>
      <c r="P2054" s="1">
        <v>42709</v>
      </c>
      <c r="Q2054">
        <f t="shared" si="91"/>
        <v>2016</v>
      </c>
      <c r="R2054" t="s">
        <v>1611</v>
      </c>
      <c r="S2054" t="s">
        <v>29</v>
      </c>
      <c r="T2054" t="s">
        <v>30</v>
      </c>
      <c r="U2054" s="1">
        <v>42719</v>
      </c>
      <c r="V2054" s="2">
        <v>42162.16</v>
      </c>
    </row>
    <row r="2055" spans="1:22" x14ac:dyDescent="0.25">
      <c r="A2055" t="s">
        <v>22</v>
      </c>
      <c r="B2055" t="s">
        <v>23</v>
      </c>
      <c r="C2055" t="s">
        <v>24</v>
      </c>
      <c r="D2055" t="s">
        <v>25</v>
      </c>
      <c r="E2055" t="s">
        <v>26</v>
      </c>
      <c r="F2055" t="s">
        <v>27</v>
      </c>
      <c r="G2055" t="s">
        <v>45</v>
      </c>
      <c r="H2055" t="s">
        <v>45</v>
      </c>
      <c r="I2055" t="str">
        <f>"EVER GREEN"</f>
        <v>EVER GREEN</v>
      </c>
      <c r="J2055">
        <v>9402</v>
      </c>
      <c r="K2055" t="s">
        <v>3777</v>
      </c>
      <c r="L2055" t="s">
        <v>3777</v>
      </c>
      <c r="M2055" t="s">
        <v>28</v>
      </c>
      <c r="N2055" t="s">
        <v>32</v>
      </c>
      <c r="O2055">
        <v>18688</v>
      </c>
      <c r="P2055" s="1">
        <v>42709</v>
      </c>
      <c r="Q2055">
        <f t="shared" si="91"/>
        <v>2016</v>
      </c>
      <c r="R2055" t="s">
        <v>1611</v>
      </c>
      <c r="S2055" t="s">
        <v>29</v>
      </c>
      <c r="T2055" t="s">
        <v>30</v>
      </c>
      <c r="U2055" s="1">
        <v>42719</v>
      </c>
      <c r="V2055" s="2">
        <v>42162.16</v>
      </c>
    </row>
    <row r="2056" spans="1:22" x14ac:dyDescent="0.25">
      <c r="A2056" t="s">
        <v>22</v>
      </c>
      <c r="B2056" t="s">
        <v>23</v>
      </c>
      <c r="C2056" t="s">
        <v>24</v>
      </c>
      <c r="D2056" t="s">
        <v>25</v>
      </c>
      <c r="E2056" t="s">
        <v>26</v>
      </c>
      <c r="F2056" t="s">
        <v>27</v>
      </c>
      <c r="G2056" t="s">
        <v>45</v>
      </c>
      <c r="H2056" t="s">
        <v>45</v>
      </c>
      <c r="I2056" t="str">
        <f>"B"</f>
        <v>B</v>
      </c>
      <c r="J2056">
        <v>3065129</v>
      </c>
      <c r="K2056" t="s">
        <v>451</v>
      </c>
      <c r="L2056" t="s">
        <v>452</v>
      </c>
      <c r="M2056" t="s">
        <v>28</v>
      </c>
      <c r="N2056" t="s">
        <v>32</v>
      </c>
      <c r="O2056">
        <v>18446</v>
      </c>
      <c r="P2056" s="1">
        <v>42360</v>
      </c>
      <c r="Q2056">
        <f t="shared" si="91"/>
        <v>2015</v>
      </c>
      <c r="R2056" t="s">
        <v>103</v>
      </c>
      <c r="S2056" t="s">
        <v>29</v>
      </c>
      <c r="T2056" t="s">
        <v>30</v>
      </c>
      <c r="U2056" s="1">
        <v>42988</v>
      </c>
      <c r="V2056" s="2">
        <v>42352.94</v>
      </c>
    </row>
    <row r="2057" spans="1:22" x14ac:dyDescent="0.25">
      <c r="A2057" t="s">
        <v>22</v>
      </c>
      <c r="B2057" t="s">
        <v>23</v>
      </c>
      <c r="C2057" t="s">
        <v>24</v>
      </c>
      <c r="D2057" t="s">
        <v>25</v>
      </c>
      <c r="E2057" t="s">
        <v>26</v>
      </c>
      <c r="F2057" t="s">
        <v>27</v>
      </c>
      <c r="G2057" t="s">
        <v>45</v>
      </c>
      <c r="H2057" t="s">
        <v>45</v>
      </c>
      <c r="I2057" t="str">
        <f>"B"</f>
        <v>B</v>
      </c>
      <c r="J2057">
        <v>3060765</v>
      </c>
      <c r="K2057" t="s">
        <v>522</v>
      </c>
      <c r="L2057" t="s">
        <v>523</v>
      </c>
      <c r="M2057" t="s">
        <v>28</v>
      </c>
      <c r="N2057" t="s">
        <v>32</v>
      </c>
      <c r="O2057">
        <v>18501</v>
      </c>
      <c r="P2057" s="1">
        <v>42400</v>
      </c>
      <c r="Q2057">
        <f t="shared" si="91"/>
        <v>2016</v>
      </c>
      <c r="R2057" t="s">
        <v>179</v>
      </c>
      <c r="S2057" t="s">
        <v>29</v>
      </c>
      <c r="T2057" t="s">
        <v>30</v>
      </c>
      <c r="U2057" s="1">
        <v>42890</v>
      </c>
      <c r="V2057" s="2">
        <v>42352.94</v>
      </c>
    </row>
    <row r="2058" spans="1:22" x14ac:dyDescent="0.25">
      <c r="A2058" t="s">
        <v>22</v>
      </c>
      <c r="B2058" t="s">
        <v>23</v>
      </c>
      <c r="C2058" t="s">
        <v>24</v>
      </c>
      <c r="D2058" t="s">
        <v>25</v>
      </c>
      <c r="E2058" t="s">
        <v>26</v>
      </c>
      <c r="F2058" t="s">
        <v>27</v>
      </c>
      <c r="G2058" t="s">
        <v>45</v>
      </c>
      <c r="H2058" t="s">
        <v>45</v>
      </c>
      <c r="I2058" t="str">
        <f>"C"</f>
        <v>C</v>
      </c>
      <c r="J2058">
        <v>3073033</v>
      </c>
      <c r="K2058" t="s">
        <v>1064</v>
      </c>
      <c r="L2058" t="s">
        <v>1065</v>
      </c>
      <c r="M2058" t="s">
        <v>28</v>
      </c>
      <c r="N2058" t="s">
        <v>32</v>
      </c>
      <c r="O2058">
        <v>18840</v>
      </c>
      <c r="P2058" s="1">
        <v>42919</v>
      </c>
      <c r="Q2058">
        <f t="shared" si="91"/>
        <v>2017</v>
      </c>
      <c r="R2058" t="s">
        <v>194</v>
      </c>
      <c r="S2058" t="s">
        <v>29</v>
      </c>
      <c r="T2058" t="s">
        <v>30</v>
      </c>
      <c r="U2058" s="1">
        <v>43211</v>
      </c>
      <c r="V2058" s="2">
        <v>42352.94</v>
      </c>
    </row>
    <row r="2059" spans="1:22" x14ac:dyDescent="0.25">
      <c r="A2059" t="s">
        <v>22</v>
      </c>
      <c r="B2059" t="s">
        <v>23</v>
      </c>
      <c r="C2059" t="s">
        <v>24</v>
      </c>
      <c r="D2059" t="s">
        <v>25</v>
      </c>
      <c r="E2059" t="s">
        <v>26</v>
      </c>
      <c r="F2059" t="s">
        <v>27</v>
      </c>
      <c r="G2059" t="s">
        <v>45</v>
      </c>
      <c r="H2059" t="s">
        <v>45</v>
      </c>
      <c r="I2059" t="str">
        <f>"D"</f>
        <v>D</v>
      </c>
      <c r="J2059">
        <v>3045999</v>
      </c>
      <c r="K2059" t="s">
        <v>1515</v>
      </c>
      <c r="L2059" t="s">
        <v>1515</v>
      </c>
      <c r="M2059" t="s">
        <v>28</v>
      </c>
      <c r="N2059" t="s">
        <v>32</v>
      </c>
      <c r="O2059">
        <v>17776</v>
      </c>
      <c r="P2059" s="1">
        <v>41747</v>
      </c>
      <c r="Q2059">
        <f t="shared" si="91"/>
        <v>2014</v>
      </c>
      <c r="R2059" t="s">
        <v>179</v>
      </c>
      <c r="S2059" t="s">
        <v>29</v>
      </c>
      <c r="T2059" t="s">
        <v>30</v>
      </c>
      <c r="U2059" s="1">
        <v>41747</v>
      </c>
      <c r="V2059" s="2">
        <v>42629.65</v>
      </c>
    </row>
    <row r="2060" spans="1:22" x14ac:dyDescent="0.25">
      <c r="A2060" t="s">
        <v>22</v>
      </c>
      <c r="B2060" t="s">
        <v>23</v>
      </c>
      <c r="C2060" t="s">
        <v>24</v>
      </c>
      <c r="D2060" t="s">
        <v>25</v>
      </c>
      <c r="E2060" t="s">
        <v>26</v>
      </c>
      <c r="F2060" t="s">
        <v>27</v>
      </c>
      <c r="G2060" t="s">
        <v>45</v>
      </c>
      <c r="H2060" t="s">
        <v>45</v>
      </c>
      <c r="I2060" t="str">
        <f>"B"</f>
        <v>B</v>
      </c>
      <c r="J2060">
        <v>3051826</v>
      </c>
      <c r="K2060" t="s">
        <v>681</v>
      </c>
      <c r="L2060" t="s">
        <v>681</v>
      </c>
      <c r="M2060" t="s">
        <v>28</v>
      </c>
      <c r="N2060" t="s">
        <v>32</v>
      </c>
      <c r="O2060">
        <v>18956</v>
      </c>
      <c r="P2060" s="1">
        <v>43124</v>
      </c>
      <c r="Q2060">
        <f t="shared" si="91"/>
        <v>2018</v>
      </c>
      <c r="R2060" t="s">
        <v>216</v>
      </c>
      <c r="S2060" t="s">
        <v>29</v>
      </c>
      <c r="T2060" t="s">
        <v>30</v>
      </c>
      <c r="U2060" s="1">
        <v>43252</v>
      </c>
      <c r="V2060" s="2">
        <v>42649.97</v>
      </c>
    </row>
    <row r="2061" spans="1:22" x14ac:dyDescent="0.25">
      <c r="A2061" t="s">
        <v>22</v>
      </c>
      <c r="B2061" t="s">
        <v>23</v>
      </c>
      <c r="C2061" t="s">
        <v>24</v>
      </c>
      <c r="D2061" t="s">
        <v>25</v>
      </c>
      <c r="E2061" t="s">
        <v>26</v>
      </c>
      <c r="F2061" t="s">
        <v>27</v>
      </c>
      <c r="G2061" t="s">
        <v>45</v>
      </c>
      <c r="H2061" t="s">
        <v>45</v>
      </c>
      <c r="I2061" t="str">
        <f>"EVER GREEN"</f>
        <v>EVER GREEN</v>
      </c>
      <c r="J2061">
        <v>124945</v>
      </c>
      <c r="K2061" t="s">
        <v>3852</v>
      </c>
      <c r="L2061" t="s">
        <v>3853</v>
      </c>
      <c r="M2061" t="s">
        <v>28</v>
      </c>
      <c r="N2061" t="s">
        <v>32</v>
      </c>
      <c r="O2061">
        <v>19023</v>
      </c>
      <c r="P2061" s="1">
        <v>43234</v>
      </c>
      <c r="Q2061">
        <f t="shared" si="91"/>
        <v>2018</v>
      </c>
      <c r="R2061" t="s">
        <v>34</v>
      </c>
      <c r="S2061" t="s">
        <v>29</v>
      </c>
      <c r="T2061" t="s">
        <v>30</v>
      </c>
      <c r="U2061" s="1">
        <v>43393</v>
      </c>
      <c r="V2061" s="2">
        <v>42667.8</v>
      </c>
    </row>
    <row r="2062" spans="1:22" x14ac:dyDescent="0.25">
      <c r="A2062" t="s">
        <v>22</v>
      </c>
      <c r="B2062" t="s">
        <v>23</v>
      </c>
      <c r="C2062" t="s">
        <v>24</v>
      </c>
      <c r="D2062" t="s">
        <v>25</v>
      </c>
      <c r="E2062" t="s">
        <v>26</v>
      </c>
      <c r="F2062" t="s">
        <v>27</v>
      </c>
      <c r="G2062" t="s">
        <v>45</v>
      </c>
      <c r="H2062" t="s">
        <v>45</v>
      </c>
      <c r="I2062" t="str">
        <f>"A"</f>
        <v>A</v>
      </c>
      <c r="J2062">
        <v>127127</v>
      </c>
      <c r="K2062" t="s">
        <v>80</v>
      </c>
      <c r="L2062" t="s">
        <v>81</v>
      </c>
      <c r="M2062" t="s">
        <v>28</v>
      </c>
      <c r="N2062" t="s">
        <v>32</v>
      </c>
      <c r="O2062">
        <v>17889</v>
      </c>
      <c r="P2062" s="1">
        <v>41835</v>
      </c>
      <c r="Q2062">
        <f t="shared" si="91"/>
        <v>2014</v>
      </c>
      <c r="R2062" t="s">
        <v>34</v>
      </c>
      <c r="S2062" t="s">
        <v>29</v>
      </c>
      <c r="T2062" t="s">
        <v>30</v>
      </c>
      <c r="U2062" s="1">
        <v>41944</v>
      </c>
      <c r="V2062" s="2">
        <v>42680.6</v>
      </c>
    </row>
    <row r="2063" spans="1:22" x14ac:dyDescent="0.25">
      <c r="A2063" t="s">
        <v>22</v>
      </c>
      <c r="B2063" t="s">
        <v>23</v>
      </c>
      <c r="C2063" t="s">
        <v>24</v>
      </c>
      <c r="D2063" t="s">
        <v>25</v>
      </c>
      <c r="E2063" t="s">
        <v>26</v>
      </c>
      <c r="F2063" t="s">
        <v>27</v>
      </c>
      <c r="G2063" t="s">
        <v>45</v>
      </c>
      <c r="H2063" t="s">
        <v>45</v>
      </c>
      <c r="I2063" t="str">
        <f>"D"</f>
        <v>D</v>
      </c>
      <c r="J2063">
        <v>3056253</v>
      </c>
      <c r="K2063" t="s">
        <v>1964</v>
      </c>
      <c r="L2063" t="s">
        <v>1964</v>
      </c>
      <c r="M2063" t="s">
        <v>28</v>
      </c>
      <c r="N2063" t="s">
        <v>32</v>
      </c>
      <c r="O2063">
        <v>18840</v>
      </c>
      <c r="P2063" s="1">
        <v>42919</v>
      </c>
      <c r="Q2063">
        <f t="shared" si="91"/>
        <v>2017</v>
      </c>
      <c r="R2063" t="s">
        <v>194</v>
      </c>
      <c r="S2063" t="s">
        <v>29</v>
      </c>
      <c r="T2063" t="s">
        <v>30</v>
      </c>
      <c r="U2063" s="1">
        <v>42887</v>
      </c>
      <c r="V2063" s="2">
        <v>42857.14</v>
      </c>
    </row>
    <row r="2064" spans="1:22" x14ac:dyDescent="0.25">
      <c r="A2064" t="s">
        <v>22</v>
      </c>
      <c r="B2064" t="s">
        <v>23</v>
      </c>
      <c r="C2064" t="s">
        <v>24</v>
      </c>
      <c r="D2064" t="s">
        <v>25</v>
      </c>
      <c r="E2064" t="s">
        <v>26</v>
      </c>
      <c r="F2064" t="s">
        <v>27</v>
      </c>
      <c r="G2064" t="s">
        <v>45</v>
      </c>
      <c r="H2064" t="s">
        <v>45</v>
      </c>
      <c r="I2064" t="str">
        <f>"D"</f>
        <v>D</v>
      </c>
      <c r="J2064">
        <v>112672</v>
      </c>
      <c r="K2064" t="s">
        <v>1586</v>
      </c>
      <c r="L2064" t="s">
        <v>1586</v>
      </c>
      <c r="M2064" t="s">
        <v>28</v>
      </c>
      <c r="N2064" t="s">
        <v>32</v>
      </c>
      <c r="O2064">
        <v>18076</v>
      </c>
      <c r="P2064" s="1">
        <v>42087</v>
      </c>
      <c r="Q2064">
        <f t="shared" si="91"/>
        <v>2015</v>
      </c>
      <c r="R2064" t="s">
        <v>34</v>
      </c>
      <c r="S2064" t="s">
        <v>29</v>
      </c>
      <c r="T2064" t="s">
        <v>30</v>
      </c>
      <c r="U2064" s="1">
        <v>42110</v>
      </c>
      <c r="V2064" s="2">
        <v>43430.66</v>
      </c>
    </row>
    <row r="2065" spans="1:22" x14ac:dyDescent="0.25">
      <c r="A2065" t="s">
        <v>22</v>
      </c>
      <c r="B2065" t="s">
        <v>23</v>
      </c>
      <c r="C2065" t="s">
        <v>24</v>
      </c>
      <c r="D2065" t="s">
        <v>25</v>
      </c>
      <c r="E2065" t="s">
        <v>26</v>
      </c>
      <c r="F2065" t="s">
        <v>27</v>
      </c>
      <c r="G2065" t="s">
        <v>45</v>
      </c>
      <c r="H2065" t="s">
        <v>45</v>
      </c>
      <c r="I2065" t="str">
        <f>"D"</f>
        <v>D</v>
      </c>
      <c r="J2065">
        <v>55047</v>
      </c>
      <c r="K2065" t="s">
        <v>2365</v>
      </c>
      <c r="L2065" t="s">
        <v>2365</v>
      </c>
      <c r="M2065" t="s">
        <v>28</v>
      </c>
      <c r="N2065" t="s">
        <v>32</v>
      </c>
      <c r="O2065">
        <v>19023</v>
      </c>
      <c r="P2065" s="1">
        <v>43234</v>
      </c>
      <c r="Q2065">
        <f t="shared" si="91"/>
        <v>2018</v>
      </c>
      <c r="R2065" t="s">
        <v>34</v>
      </c>
      <c r="S2065" t="s">
        <v>29</v>
      </c>
      <c r="T2065" t="s">
        <v>30</v>
      </c>
      <c r="U2065" s="1">
        <v>43160</v>
      </c>
      <c r="V2065" s="2">
        <v>43796.04</v>
      </c>
    </row>
    <row r="2066" spans="1:22" x14ac:dyDescent="0.25">
      <c r="A2066" t="s">
        <v>22</v>
      </c>
      <c r="B2066" t="s">
        <v>23</v>
      </c>
      <c r="C2066" t="s">
        <v>24</v>
      </c>
      <c r="D2066" t="s">
        <v>25</v>
      </c>
      <c r="E2066" t="s">
        <v>26</v>
      </c>
      <c r="F2066" t="s">
        <v>27</v>
      </c>
      <c r="G2066" t="s">
        <v>45</v>
      </c>
      <c r="H2066" t="s">
        <v>45</v>
      </c>
      <c r="I2066" t="str">
        <f>"C"</f>
        <v>C</v>
      </c>
      <c r="J2066">
        <v>128906</v>
      </c>
      <c r="K2066" t="s">
        <v>1094</v>
      </c>
      <c r="L2066" t="s">
        <v>1095</v>
      </c>
      <c r="M2066" t="s">
        <v>28</v>
      </c>
      <c r="N2066" t="s">
        <v>32</v>
      </c>
      <c r="O2066">
        <v>18841</v>
      </c>
      <c r="P2066" s="1">
        <v>42926</v>
      </c>
      <c r="Q2066">
        <f t="shared" si="91"/>
        <v>2017</v>
      </c>
      <c r="R2066" t="s">
        <v>34</v>
      </c>
      <c r="S2066" t="s">
        <v>29</v>
      </c>
      <c r="T2066" t="s">
        <v>30</v>
      </c>
      <c r="U2066" s="1">
        <v>42803</v>
      </c>
      <c r="V2066" s="2">
        <v>44054.06</v>
      </c>
    </row>
    <row r="2067" spans="1:22" x14ac:dyDescent="0.25">
      <c r="A2067" t="s">
        <v>22</v>
      </c>
      <c r="B2067" t="s">
        <v>23</v>
      </c>
      <c r="C2067" t="s">
        <v>24</v>
      </c>
      <c r="D2067" t="s">
        <v>25</v>
      </c>
      <c r="E2067" t="s">
        <v>26</v>
      </c>
      <c r="F2067" t="s">
        <v>27</v>
      </c>
      <c r="G2067" t="s">
        <v>45</v>
      </c>
      <c r="H2067" t="s">
        <v>45</v>
      </c>
      <c r="I2067" t="str">
        <f>"D"</f>
        <v>D</v>
      </c>
      <c r="J2067">
        <v>3015000</v>
      </c>
      <c r="K2067" t="s">
        <v>2608</v>
      </c>
      <c r="L2067" t="s">
        <v>2609</v>
      </c>
      <c r="M2067" t="s">
        <v>28</v>
      </c>
      <c r="N2067" t="s">
        <v>32</v>
      </c>
      <c r="O2067">
        <v>19018</v>
      </c>
      <c r="P2067" s="1">
        <v>43217</v>
      </c>
      <c r="Q2067">
        <f t="shared" si="91"/>
        <v>2018</v>
      </c>
      <c r="R2067" t="s">
        <v>83</v>
      </c>
      <c r="S2067" t="s">
        <v>29</v>
      </c>
      <c r="T2067" t="s">
        <v>30</v>
      </c>
      <c r="U2067" s="1">
        <v>43101</v>
      </c>
      <c r="V2067" s="2">
        <v>44122.53</v>
      </c>
    </row>
    <row r="2068" spans="1:22" x14ac:dyDescent="0.25">
      <c r="A2068" t="s">
        <v>22</v>
      </c>
      <c r="B2068" t="s">
        <v>23</v>
      </c>
      <c r="C2068" t="s">
        <v>24</v>
      </c>
      <c r="D2068" t="s">
        <v>25</v>
      </c>
      <c r="E2068" t="s">
        <v>26</v>
      </c>
      <c r="F2068" t="s">
        <v>27</v>
      </c>
      <c r="G2068" t="s">
        <v>45</v>
      </c>
      <c r="H2068" t="s">
        <v>45</v>
      </c>
      <c r="I2068" t="str">
        <f>"B"</f>
        <v>B</v>
      </c>
      <c r="J2068">
        <v>3012472</v>
      </c>
      <c r="K2068" t="s">
        <v>568</v>
      </c>
      <c r="L2068" t="s">
        <v>568</v>
      </c>
      <c r="M2068" t="s">
        <v>28</v>
      </c>
      <c r="N2068" t="s">
        <v>32</v>
      </c>
      <c r="O2068">
        <v>18810</v>
      </c>
      <c r="P2068" s="1">
        <v>42877</v>
      </c>
      <c r="Q2068">
        <f t="shared" si="91"/>
        <v>2017</v>
      </c>
      <c r="R2068" t="s">
        <v>83</v>
      </c>
      <c r="S2068" t="s">
        <v>29</v>
      </c>
      <c r="T2068" t="s">
        <v>30</v>
      </c>
      <c r="U2068" s="1">
        <v>42736</v>
      </c>
      <c r="V2068" s="2">
        <v>44253.599999999999</v>
      </c>
    </row>
    <row r="2069" spans="1:22" x14ac:dyDescent="0.25">
      <c r="A2069" t="s">
        <v>22</v>
      </c>
      <c r="B2069" t="s">
        <v>23</v>
      </c>
      <c r="C2069" t="s">
        <v>24</v>
      </c>
      <c r="D2069" t="s">
        <v>25</v>
      </c>
      <c r="E2069" t="s">
        <v>26</v>
      </c>
      <c r="F2069" t="s">
        <v>27</v>
      </c>
      <c r="G2069" t="s">
        <v>45</v>
      </c>
      <c r="H2069" t="s">
        <v>45</v>
      </c>
      <c r="I2069" t="str">
        <f>"EVER GREEN"</f>
        <v>EVER GREEN</v>
      </c>
      <c r="J2069">
        <v>79849</v>
      </c>
      <c r="K2069" t="s">
        <v>3795</v>
      </c>
      <c r="L2069" t="s">
        <v>3795</v>
      </c>
      <c r="M2069" t="s">
        <v>28</v>
      </c>
      <c r="N2069" t="s">
        <v>32</v>
      </c>
      <c r="O2069">
        <v>18841</v>
      </c>
      <c r="P2069" s="1">
        <v>42926</v>
      </c>
      <c r="Q2069">
        <f t="shared" si="91"/>
        <v>2017</v>
      </c>
      <c r="R2069" t="s">
        <v>34</v>
      </c>
      <c r="S2069" t="s">
        <v>29</v>
      </c>
      <c r="T2069" t="s">
        <v>30</v>
      </c>
      <c r="U2069" s="1">
        <v>42736</v>
      </c>
      <c r="V2069" s="2">
        <v>44511.79</v>
      </c>
    </row>
    <row r="2070" spans="1:22" x14ac:dyDescent="0.25">
      <c r="A2070" t="s">
        <v>22</v>
      </c>
      <c r="B2070" t="s">
        <v>23</v>
      </c>
      <c r="C2070" t="s">
        <v>24</v>
      </c>
      <c r="D2070" t="s">
        <v>25</v>
      </c>
      <c r="E2070" t="s">
        <v>26</v>
      </c>
      <c r="F2070" t="s">
        <v>27</v>
      </c>
      <c r="G2070" t="s">
        <v>45</v>
      </c>
      <c r="H2070" t="s">
        <v>45</v>
      </c>
      <c r="I2070" t="str">
        <f>"D"</f>
        <v>D</v>
      </c>
      <c r="J2070">
        <v>3045455</v>
      </c>
      <c r="K2070" t="s">
        <v>2511</v>
      </c>
      <c r="L2070" t="s">
        <v>2512</v>
      </c>
      <c r="M2070" t="s">
        <v>28</v>
      </c>
      <c r="N2070" t="s">
        <v>32</v>
      </c>
      <c r="O2070">
        <v>19023</v>
      </c>
      <c r="P2070" s="1">
        <v>43234</v>
      </c>
      <c r="Q2070">
        <f t="shared" si="91"/>
        <v>2018</v>
      </c>
      <c r="R2070" t="s">
        <v>34</v>
      </c>
      <c r="S2070" t="s">
        <v>29</v>
      </c>
      <c r="T2070" t="s">
        <v>30</v>
      </c>
      <c r="U2070" s="1">
        <v>43296</v>
      </c>
      <c r="V2070" s="2">
        <v>44672.15</v>
      </c>
    </row>
    <row r="2071" spans="1:22" x14ac:dyDescent="0.25">
      <c r="A2071" t="s">
        <v>22</v>
      </c>
      <c r="B2071" t="s">
        <v>23</v>
      </c>
      <c r="C2071" t="s">
        <v>24</v>
      </c>
      <c r="D2071" t="s">
        <v>25</v>
      </c>
      <c r="E2071" t="s">
        <v>26</v>
      </c>
      <c r="F2071" t="s">
        <v>27</v>
      </c>
      <c r="G2071" t="s">
        <v>45</v>
      </c>
      <c r="H2071" t="s">
        <v>45</v>
      </c>
      <c r="I2071" t="str">
        <f>"B"</f>
        <v>B</v>
      </c>
      <c r="J2071">
        <v>3074805</v>
      </c>
      <c r="K2071" t="s">
        <v>490</v>
      </c>
      <c r="L2071" t="s">
        <v>490</v>
      </c>
      <c r="M2071" t="s">
        <v>28</v>
      </c>
      <c r="N2071" t="s">
        <v>32</v>
      </c>
      <c r="O2071">
        <v>18638</v>
      </c>
      <c r="P2071" s="1">
        <v>42521</v>
      </c>
      <c r="Q2071">
        <f t="shared" si="91"/>
        <v>2016</v>
      </c>
      <c r="R2071" t="s">
        <v>111</v>
      </c>
      <c r="S2071" t="s">
        <v>473</v>
      </c>
      <c r="T2071" t="s">
        <v>474</v>
      </c>
      <c r="U2071" s="1">
        <v>42511</v>
      </c>
      <c r="V2071" s="2">
        <v>45229.58</v>
      </c>
    </row>
    <row r="2072" spans="1:22" x14ac:dyDescent="0.25">
      <c r="A2072" t="s">
        <v>22</v>
      </c>
      <c r="B2072" t="s">
        <v>23</v>
      </c>
      <c r="C2072" t="s">
        <v>24</v>
      </c>
      <c r="D2072" t="s">
        <v>25</v>
      </c>
      <c r="E2072" t="s">
        <v>26</v>
      </c>
      <c r="F2072" t="s">
        <v>27</v>
      </c>
      <c r="G2072" t="s">
        <v>45</v>
      </c>
      <c r="H2072" t="s">
        <v>45</v>
      </c>
      <c r="I2072" t="str">
        <f>"A"</f>
        <v>A</v>
      </c>
      <c r="J2072">
        <v>3081194</v>
      </c>
      <c r="K2072" t="s">
        <v>300</v>
      </c>
      <c r="L2072" t="s">
        <v>301</v>
      </c>
      <c r="M2072" t="s">
        <v>28</v>
      </c>
      <c r="N2072" t="s">
        <v>32</v>
      </c>
      <c r="O2072">
        <v>18938</v>
      </c>
      <c r="P2072" s="1">
        <v>43131</v>
      </c>
      <c r="Q2072">
        <f t="shared" si="91"/>
        <v>2018</v>
      </c>
      <c r="R2072" t="s">
        <v>179</v>
      </c>
      <c r="S2072" t="s">
        <v>29</v>
      </c>
      <c r="T2072" t="s">
        <v>30</v>
      </c>
      <c r="U2072" s="1">
        <v>43624</v>
      </c>
      <c r="V2072" s="2">
        <v>45294.12</v>
      </c>
    </row>
    <row r="2073" spans="1:22" x14ac:dyDescent="0.25">
      <c r="A2073" t="s">
        <v>22</v>
      </c>
      <c r="B2073" t="s">
        <v>23</v>
      </c>
      <c r="C2073" t="s">
        <v>24</v>
      </c>
      <c r="D2073" t="s">
        <v>25</v>
      </c>
      <c r="E2073" t="s">
        <v>26</v>
      </c>
      <c r="F2073" t="s">
        <v>27</v>
      </c>
      <c r="G2073" t="s">
        <v>45</v>
      </c>
      <c r="H2073" t="s">
        <v>45</v>
      </c>
      <c r="I2073" t="str">
        <f>"D"</f>
        <v>D</v>
      </c>
      <c r="J2073">
        <v>3061965</v>
      </c>
      <c r="K2073" t="s">
        <v>2669</v>
      </c>
      <c r="L2073" t="s">
        <v>2669</v>
      </c>
      <c r="M2073" t="s">
        <v>28</v>
      </c>
      <c r="N2073" t="s">
        <v>32</v>
      </c>
      <c r="O2073">
        <v>18971</v>
      </c>
      <c r="P2073" s="1">
        <v>43159</v>
      </c>
      <c r="Q2073">
        <f t="shared" si="91"/>
        <v>2018</v>
      </c>
      <c r="R2073" t="s">
        <v>34</v>
      </c>
      <c r="S2073" t="s">
        <v>29</v>
      </c>
      <c r="T2073" t="s">
        <v>30</v>
      </c>
      <c r="U2073" s="1">
        <v>43288</v>
      </c>
      <c r="V2073" s="2">
        <v>45411.19</v>
      </c>
    </row>
    <row r="2074" spans="1:22" x14ac:dyDescent="0.25">
      <c r="A2074" t="s">
        <v>22</v>
      </c>
      <c r="B2074" t="s">
        <v>23</v>
      </c>
      <c r="C2074" t="s">
        <v>24</v>
      </c>
      <c r="D2074" t="s">
        <v>25</v>
      </c>
      <c r="E2074" t="s">
        <v>26</v>
      </c>
      <c r="F2074" t="s">
        <v>27</v>
      </c>
      <c r="G2074" t="s">
        <v>45</v>
      </c>
      <c r="H2074" t="s">
        <v>45</v>
      </c>
      <c r="I2074" t="str">
        <f>"B"</f>
        <v>B</v>
      </c>
      <c r="J2074">
        <v>3026582</v>
      </c>
      <c r="K2074" t="s">
        <v>695</v>
      </c>
      <c r="L2074" t="s">
        <v>695</v>
      </c>
      <c r="M2074" t="s">
        <v>28</v>
      </c>
      <c r="N2074" t="s">
        <v>32</v>
      </c>
      <c r="O2074">
        <v>19018</v>
      </c>
      <c r="P2074" s="1">
        <v>43217</v>
      </c>
      <c r="Q2074">
        <f t="shared" si="91"/>
        <v>2018</v>
      </c>
      <c r="R2074" t="s">
        <v>83</v>
      </c>
      <c r="S2074" t="s">
        <v>29</v>
      </c>
      <c r="T2074" t="s">
        <v>30</v>
      </c>
      <c r="U2074" s="1">
        <v>43108</v>
      </c>
      <c r="V2074" s="2">
        <v>45569.17</v>
      </c>
    </row>
    <row r="2075" spans="1:22" x14ac:dyDescent="0.25">
      <c r="A2075" t="s">
        <v>22</v>
      </c>
      <c r="B2075" t="s">
        <v>23</v>
      </c>
      <c r="C2075" t="s">
        <v>24</v>
      </c>
      <c r="D2075" t="s">
        <v>25</v>
      </c>
      <c r="E2075" t="s">
        <v>26</v>
      </c>
      <c r="F2075" t="s">
        <v>27</v>
      </c>
      <c r="G2075" t="s">
        <v>45</v>
      </c>
      <c r="H2075" t="s">
        <v>45</v>
      </c>
      <c r="I2075" t="str">
        <f>"C"</f>
        <v>C</v>
      </c>
      <c r="J2075">
        <v>128983</v>
      </c>
      <c r="K2075" t="s">
        <v>1390</v>
      </c>
      <c r="L2075" t="s">
        <v>1390</v>
      </c>
      <c r="M2075" t="s">
        <v>28</v>
      </c>
      <c r="N2075" t="s">
        <v>32</v>
      </c>
      <c r="O2075">
        <v>19018</v>
      </c>
      <c r="P2075" s="1">
        <v>43217</v>
      </c>
      <c r="Q2075">
        <f t="shared" si="91"/>
        <v>2018</v>
      </c>
      <c r="R2075" t="s">
        <v>83</v>
      </c>
      <c r="S2075" t="s">
        <v>29</v>
      </c>
      <c r="T2075" t="s">
        <v>30</v>
      </c>
      <c r="U2075" s="1">
        <v>43139</v>
      </c>
      <c r="V2075" s="2">
        <v>45569.17</v>
      </c>
    </row>
    <row r="2076" spans="1:22" x14ac:dyDescent="0.25">
      <c r="A2076" t="s">
        <v>22</v>
      </c>
      <c r="B2076" t="s">
        <v>23</v>
      </c>
      <c r="C2076" t="s">
        <v>24</v>
      </c>
      <c r="D2076" t="s">
        <v>25</v>
      </c>
      <c r="E2076" t="s">
        <v>26</v>
      </c>
      <c r="F2076" t="s">
        <v>27</v>
      </c>
      <c r="G2076" t="s">
        <v>45</v>
      </c>
      <c r="H2076" t="s">
        <v>45</v>
      </c>
      <c r="I2076" t="str">
        <f>"B"</f>
        <v>B</v>
      </c>
      <c r="J2076">
        <v>116751</v>
      </c>
      <c r="K2076" t="s">
        <v>603</v>
      </c>
      <c r="L2076" t="s">
        <v>603</v>
      </c>
      <c r="M2076" t="s">
        <v>28</v>
      </c>
      <c r="N2076" t="s">
        <v>32</v>
      </c>
      <c r="O2076">
        <v>18931</v>
      </c>
      <c r="P2076" s="1">
        <v>43070</v>
      </c>
      <c r="Q2076">
        <f t="shared" si="91"/>
        <v>2017</v>
      </c>
      <c r="R2076" t="s">
        <v>216</v>
      </c>
      <c r="S2076" t="s">
        <v>29</v>
      </c>
      <c r="T2076" t="s">
        <v>30</v>
      </c>
      <c r="U2076" s="1">
        <v>42795</v>
      </c>
      <c r="V2076" s="2">
        <v>45584.55</v>
      </c>
    </row>
    <row r="2077" spans="1:22" x14ac:dyDescent="0.25">
      <c r="A2077" t="s">
        <v>22</v>
      </c>
      <c r="B2077" t="s">
        <v>23</v>
      </c>
      <c r="C2077" t="s">
        <v>24</v>
      </c>
      <c r="D2077" t="s">
        <v>25</v>
      </c>
      <c r="E2077" t="s">
        <v>26</v>
      </c>
      <c r="F2077" t="s">
        <v>27</v>
      </c>
      <c r="G2077" t="s">
        <v>45</v>
      </c>
      <c r="H2077" t="s">
        <v>45</v>
      </c>
      <c r="I2077" t="str">
        <f>"B"</f>
        <v>B</v>
      </c>
      <c r="J2077">
        <v>113289</v>
      </c>
      <c r="K2077" t="s">
        <v>595</v>
      </c>
      <c r="L2077" t="s">
        <v>596</v>
      </c>
      <c r="M2077" t="s">
        <v>28</v>
      </c>
      <c r="N2077" t="s">
        <v>32</v>
      </c>
      <c r="O2077">
        <v>18931</v>
      </c>
      <c r="P2077" s="1">
        <v>43070</v>
      </c>
      <c r="Q2077">
        <f t="shared" si="91"/>
        <v>2017</v>
      </c>
      <c r="R2077" t="s">
        <v>216</v>
      </c>
      <c r="S2077" t="s">
        <v>29</v>
      </c>
      <c r="T2077" t="s">
        <v>30</v>
      </c>
      <c r="U2077" s="1">
        <v>42856</v>
      </c>
      <c r="V2077" s="2">
        <v>45584.56</v>
      </c>
    </row>
    <row r="2078" spans="1:22" x14ac:dyDescent="0.25">
      <c r="A2078" t="s">
        <v>22</v>
      </c>
      <c r="B2078" t="s">
        <v>23</v>
      </c>
      <c r="C2078" t="s">
        <v>24</v>
      </c>
      <c r="D2078" t="s">
        <v>25</v>
      </c>
      <c r="E2078" t="s">
        <v>26</v>
      </c>
      <c r="F2078" t="s">
        <v>27</v>
      </c>
      <c r="G2078" t="s">
        <v>45</v>
      </c>
      <c r="H2078" t="s">
        <v>45</v>
      </c>
      <c r="I2078" t="str">
        <f>"B"</f>
        <v>B</v>
      </c>
      <c r="J2078">
        <v>87061</v>
      </c>
      <c r="K2078" t="s">
        <v>597</v>
      </c>
      <c r="L2078" t="s">
        <v>598</v>
      </c>
      <c r="M2078" t="s">
        <v>28</v>
      </c>
      <c r="N2078" t="s">
        <v>32</v>
      </c>
      <c r="O2078">
        <v>18931</v>
      </c>
      <c r="P2078" s="1">
        <v>43070</v>
      </c>
      <c r="Q2078">
        <f t="shared" si="91"/>
        <v>2017</v>
      </c>
      <c r="R2078" t="s">
        <v>216</v>
      </c>
      <c r="S2078" t="s">
        <v>29</v>
      </c>
      <c r="T2078" t="s">
        <v>30</v>
      </c>
      <c r="U2078" s="1">
        <v>42856</v>
      </c>
      <c r="V2078" s="2">
        <v>45584.56</v>
      </c>
    </row>
    <row r="2079" spans="1:22" x14ac:dyDescent="0.25">
      <c r="A2079" t="s">
        <v>22</v>
      </c>
      <c r="B2079" t="s">
        <v>23</v>
      </c>
      <c r="C2079" t="s">
        <v>24</v>
      </c>
      <c r="D2079" t="s">
        <v>25</v>
      </c>
      <c r="E2079" t="s">
        <v>26</v>
      </c>
      <c r="F2079" t="s">
        <v>27</v>
      </c>
      <c r="G2079" t="s">
        <v>45</v>
      </c>
      <c r="H2079" t="s">
        <v>45</v>
      </c>
      <c r="I2079" t="str">
        <f>"B"</f>
        <v>B</v>
      </c>
      <c r="J2079">
        <v>107916</v>
      </c>
      <c r="K2079" t="s">
        <v>607</v>
      </c>
      <c r="L2079" t="s">
        <v>607</v>
      </c>
      <c r="M2079" t="s">
        <v>28</v>
      </c>
      <c r="N2079" t="s">
        <v>32</v>
      </c>
      <c r="O2079">
        <v>18931</v>
      </c>
      <c r="P2079" s="1">
        <v>43070</v>
      </c>
      <c r="Q2079">
        <f t="shared" si="91"/>
        <v>2017</v>
      </c>
      <c r="R2079" t="s">
        <v>216</v>
      </c>
      <c r="S2079" t="s">
        <v>29</v>
      </c>
      <c r="T2079" t="s">
        <v>30</v>
      </c>
      <c r="U2079" s="1">
        <v>42856</v>
      </c>
      <c r="V2079" s="2">
        <v>45584.56</v>
      </c>
    </row>
    <row r="2080" spans="1:22" x14ac:dyDescent="0.25">
      <c r="A2080" t="s">
        <v>22</v>
      </c>
      <c r="B2080" t="s">
        <v>23</v>
      </c>
      <c r="C2080" t="s">
        <v>24</v>
      </c>
      <c r="D2080" t="s">
        <v>25</v>
      </c>
      <c r="E2080" t="s">
        <v>26</v>
      </c>
      <c r="F2080" t="s">
        <v>27</v>
      </c>
      <c r="G2080" t="s">
        <v>45</v>
      </c>
      <c r="H2080" t="s">
        <v>45</v>
      </c>
      <c r="I2080" t="str">
        <f>"D"</f>
        <v>D</v>
      </c>
      <c r="J2080">
        <v>3071471</v>
      </c>
      <c r="K2080" t="s">
        <v>2003</v>
      </c>
      <c r="L2080" t="s">
        <v>2003</v>
      </c>
      <c r="M2080" t="s">
        <v>28</v>
      </c>
      <c r="N2080" t="s">
        <v>32</v>
      </c>
      <c r="O2080">
        <v>18833</v>
      </c>
      <c r="P2080" s="1">
        <v>42915</v>
      </c>
      <c r="Q2080">
        <f t="shared" si="91"/>
        <v>2017</v>
      </c>
      <c r="R2080" t="s">
        <v>34</v>
      </c>
      <c r="S2080" t="s">
        <v>29</v>
      </c>
      <c r="T2080" t="s">
        <v>30</v>
      </c>
      <c r="U2080" s="1">
        <v>42910</v>
      </c>
      <c r="V2080" s="2">
        <v>45681.63</v>
      </c>
    </row>
    <row r="2081" spans="1:22" x14ac:dyDescent="0.25">
      <c r="A2081" t="s">
        <v>22</v>
      </c>
      <c r="B2081" t="s">
        <v>23</v>
      </c>
      <c r="C2081" t="s">
        <v>24</v>
      </c>
      <c r="D2081" t="s">
        <v>25</v>
      </c>
      <c r="E2081" t="s">
        <v>26</v>
      </c>
      <c r="F2081" t="s">
        <v>27</v>
      </c>
      <c r="G2081" t="s">
        <v>45</v>
      </c>
      <c r="H2081" t="s">
        <v>45</v>
      </c>
      <c r="I2081" t="str">
        <f>"C"</f>
        <v>C</v>
      </c>
      <c r="J2081">
        <v>3072113</v>
      </c>
      <c r="K2081" t="s">
        <v>1188</v>
      </c>
      <c r="L2081" t="s">
        <v>1189</v>
      </c>
      <c r="M2081" t="s">
        <v>28</v>
      </c>
      <c r="N2081" t="s">
        <v>32</v>
      </c>
      <c r="O2081">
        <v>18727</v>
      </c>
      <c r="P2081" s="1">
        <v>42775</v>
      </c>
      <c r="Q2081">
        <f t="shared" si="91"/>
        <v>2017</v>
      </c>
      <c r="R2081" t="s">
        <v>34</v>
      </c>
      <c r="S2081" t="s">
        <v>29</v>
      </c>
      <c r="T2081" t="s">
        <v>30</v>
      </c>
      <c r="U2081" s="1">
        <v>42834</v>
      </c>
      <c r="V2081" s="2">
        <v>45922.74</v>
      </c>
    </row>
    <row r="2082" spans="1:22" x14ac:dyDescent="0.25">
      <c r="A2082" t="s">
        <v>22</v>
      </c>
      <c r="B2082" t="s">
        <v>23</v>
      </c>
      <c r="C2082" t="s">
        <v>24</v>
      </c>
      <c r="D2082" t="s">
        <v>25</v>
      </c>
      <c r="E2082" t="s">
        <v>26</v>
      </c>
      <c r="F2082" t="s">
        <v>27</v>
      </c>
      <c r="G2082" t="s">
        <v>45</v>
      </c>
      <c r="H2082" t="s">
        <v>45</v>
      </c>
      <c r="I2082" t="str">
        <f>"D"</f>
        <v>D</v>
      </c>
      <c r="J2082">
        <v>3073684</v>
      </c>
      <c r="K2082" t="s">
        <v>2336</v>
      </c>
      <c r="L2082" t="s">
        <v>2337</v>
      </c>
      <c r="M2082" t="s">
        <v>28</v>
      </c>
      <c r="N2082" t="s">
        <v>32</v>
      </c>
      <c r="O2082">
        <v>18727</v>
      </c>
      <c r="P2082" s="1">
        <v>42775</v>
      </c>
      <c r="Q2082">
        <f t="shared" si="91"/>
        <v>2017</v>
      </c>
      <c r="R2082" t="s">
        <v>34</v>
      </c>
      <c r="S2082" t="s">
        <v>29</v>
      </c>
      <c r="T2082" t="s">
        <v>30</v>
      </c>
      <c r="U2082" s="1">
        <v>42962</v>
      </c>
      <c r="V2082" s="2">
        <v>45922.74</v>
      </c>
    </row>
    <row r="2083" spans="1:22" x14ac:dyDescent="0.25">
      <c r="A2083" t="s">
        <v>22</v>
      </c>
      <c r="B2083" t="s">
        <v>23</v>
      </c>
      <c r="C2083" t="s">
        <v>24</v>
      </c>
      <c r="D2083" t="s">
        <v>25</v>
      </c>
      <c r="E2083" t="s">
        <v>26</v>
      </c>
      <c r="F2083" t="s">
        <v>27</v>
      </c>
      <c r="G2083" t="s">
        <v>45</v>
      </c>
      <c r="H2083" t="s">
        <v>45</v>
      </c>
      <c r="I2083" t="str">
        <f>"D"</f>
        <v>D</v>
      </c>
      <c r="J2083">
        <v>3071480</v>
      </c>
      <c r="K2083" t="s">
        <v>2338</v>
      </c>
      <c r="L2083" t="s">
        <v>2339</v>
      </c>
      <c r="M2083" t="s">
        <v>28</v>
      </c>
      <c r="N2083" t="s">
        <v>32</v>
      </c>
      <c r="O2083">
        <v>18727</v>
      </c>
      <c r="P2083" s="1">
        <v>42775</v>
      </c>
      <c r="Q2083">
        <f t="shared" si="91"/>
        <v>2017</v>
      </c>
      <c r="R2083" t="s">
        <v>34</v>
      </c>
      <c r="S2083" t="s">
        <v>29</v>
      </c>
      <c r="T2083" t="s">
        <v>30</v>
      </c>
      <c r="U2083" s="1">
        <v>42890</v>
      </c>
      <c r="V2083" s="2">
        <v>45922.74</v>
      </c>
    </row>
    <row r="2084" spans="1:22" x14ac:dyDescent="0.25">
      <c r="A2084" t="s">
        <v>22</v>
      </c>
      <c r="B2084" t="s">
        <v>23</v>
      </c>
      <c r="C2084" t="s">
        <v>24</v>
      </c>
      <c r="D2084" t="s">
        <v>25</v>
      </c>
      <c r="E2084" t="s">
        <v>26</v>
      </c>
      <c r="F2084" t="s">
        <v>27</v>
      </c>
      <c r="G2084" t="s">
        <v>45</v>
      </c>
      <c r="H2084" t="s">
        <v>45</v>
      </c>
      <c r="I2084" t="str">
        <f>"C"</f>
        <v>C</v>
      </c>
      <c r="J2084">
        <v>3075687</v>
      </c>
      <c r="K2084" t="s">
        <v>1280</v>
      </c>
      <c r="L2084" t="s">
        <v>1281</v>
      </c>
      <c r="M2084" t="s">
        <v>28</v>
      </c>
      <c r="N2084" t="s">
        <v>32</v>
      </c>
      <c r="O2084">
        <v>18971</v>
      </c>
      <c r="P2084" s="1">
        <v>43159</v>
      </c>
      <c r="Q2084">
        <f t="shared" si="91"/>
        <v>2018</v>
      </c>
      <c r="R2084" t="s">
        <v>34</v>
      </c>
      <c r="S2084" t="s">
        <v>29</v>
      </c>
      <c r="T2084" t="s">
        <v>30</v>
      </c>
      <c r="U2084" s="1">
        <v>43191</v>
      </c>
      <c r="V2084" s="2">
        <v>46168.05</v>
      </c>
    </row>
    <row r="2085" spans="1:22" x14ac:dyDescent="0.25">
      <c r="A2085" t="s">
        <v>22</v>
      </c>
      <c r="B2085" t="s">
        <v>23</v>
      </c>
      <c r="C2085" t="s">
        <v>24</v>
      </c>
      <c r="D2085" t="s">
        <v>25</v>
      </c>
      <c r="E2085" t="s">
        <v>26</v>
      </c>
      <c r="F2085" t="s">
        <v>27</v>
      </c>
      <c r="G2085" t="s">
        <v>45</v>
      </c>
      <c r="H2085" t="s">
        <v>45</v>
      </c>
      <c r="I2085" t="str">
        <f>"C"</f>
        <v>C</v>
      </c>
      <c r="J2085">
        <v>3080264</v>
      </c>
      <c r="K2085" t="s">
        <v>1290</v>
      </c>
      <c r="L2085" t="s">
        <v>1291</v>
      </c>
      <c r="M2085" t="s">
        <v>28</v>
      </c>
      <c r="N2085" t="s">
        <v>32</v>
      </c>
      <c r="O2085">
        <v>18971</v>
      </c>
      <c r="P2085" s="1">
        <v>43159</v>
      </c>
      <c r="Q2085">
        <f t="shared" si="91"/>
        <v>2018</v>
      </c>
      <c r="R2085" t="s">
        <v>34</v>
      </c>
      <c r="S2085" t="s">
        <v>29</v>
      </c>
      <c r="T2085" t="s">
        <v>30</v>
      </c>
      <c r="U2085" s="1">
        <v>43191</v>
      </c>
      <c r="V2085" s="2">
        <v>46168.05</v>
      </c>
    </row>
    <row r="2086" spans="1:22" x14ac:dyDescent="0.25">
      <c r="A2086" t="s">
        <v>22</v>
      </c>
      <c r="B2086" t="s">
        <v>23</v>
      </c>
      <c r="C2086" t="s">
        <v>24</v>
      </c>
      <c r="D2086" t="s">
        <v>25</v>
      </c>
      <c r="E2086" t="s">
        <v>26</v>
      </c>
      <c r="F2086" t="s">
        <v>27</v>
      </c>
      <c r="G2086" t="s">
        <v>45</v>
      </c>
      <c r="H2086" t="s">
        <v>45</v>
      </c>
      <c r="I2086" t="str">
        <f>"C"</f>
        <v>C</v>
      </c>
      <c r="J2086">
        <v>3072112</v>
      </c>
      <c r="K2086" t="s">
        <v>1370</v>
      </c>
      <c r="L2086" t="s">
        <v>1371</v>
      </c>
      <c r="M2086" t="s">
        <v>28</v>
      </c>
      <c r="N2086" t="s">
        <v>32</v>
      </c>
      <c r="O2086">
        <v>18971</v>
      </c>
      <c r="P2086" s="1">
        <v>43159</v>
      </c>
      <c r="Q2086">
        <f t="shared" si="91"/>
        <v>2018</v>
      </c>
      <c r="R2086" t="s">
        <v>34</v>
      </c>
      <c r="S2086" t="s">
        <v>29</v>
      </c>
      <c r="T2086" t="s">
        <v>30</v>
      </c>
      <c r="U2086" s="1">
        <v>43191</v>
      </c>
      <c r="V2086" s="2">
        <v>46168.05</v>
      </c>
    </row>
    <row r="2087" spans="1:22" x14ac:dyDescent="0.25">
      <c r="A2087" t="s">
        <v>22</v>
      </c>
      <c r="B2087" t="s">
        <v>23</v>
      </c>
      <c r="C2087" t="s">
        <v>24</v>
      </c>
      <c r="D2087" t="s">
        <v>25</v>
      </c>
      <c r="E2087" t="s">
        <v>26</v>
      </c>
      <c r="F2087" t="s">
        <v>27</v>
      </c>
      <c r="G2087" t="s">
        <v>45</v>
      </c>
      <c r="H2087" t="s">
        <v>45</v>
      </c>
      <c r="I2087" t="str">
        <f>"C"</f>
        <v>C</v>
      </c>
      <c r="J2087">
        <v>3082714</v>
      </c>
      <c r="K2087" t="s">
        <v>1381</v>
      </c>
      <c r="L2087" t="s">
        <v>1382</v>
      </c>
      <c r="M2087" t="s">
        <v>28</v>
      </c>
      <c r="N2087" t="s">
        <v>32</v>
      </c>
      <c r="O2087">
        <v>18971</v>
      </c>
      <c r="P2087" s="1">
        <v>43159</v>
      </c>
      <c r="Q2087">
        <f t="shared" si="91"/>
        <v>2018</v>
      </c>
      <c r="R2087" t="s">
        <v>34</v>
      </c>
      <c r="S2087" t="s">
        <v>29</v>
      </c>
      <c r="T2087" t="s">
        <v>30</v>
      </c>
      <c r="U2087" s="1">
        <v>43191</v>
      </c>
      <c r="V2087" s="2">
        <v>46168.05</v>
      </c>
    </row>
    <row r="2088" spans="1:22" x14ac:dyDescent="0.25">
      <c r="A2088" t="s">
        <v>22</v>
      </c>
      <c r="B2088" t="s">
        <v>23</v>
      </c>
      <c r="C2088" t="s">
        <v>24</v>
      </c>
      <c r="D2088" t="s">
        <v>25</v>
      </c>
      <c r="E2088" t="s">
        <v>26</v>
      </c>
      <c r="F2088" t="s">
        <v>27</v>
      </c>
      <c r="G2088" t="s">
        <v>45</v>
      </c>
      <c r="H2088" t="s">
        <v>45</v>
      </c>
      <c r="I2088" t="str">
        <f>"D"</f>
        <v>D</v>
      </c>
      <c r="J2088">
        <v>3075494</v>
      </c>
      <c r="K2088" t="s">
        <v>2625</v>
      </c>
      <c r="L2088" t="s">
        <v>2626</v>
      </c>
      <c r="M2088" t="s">
        <v>28</v>
      </c>
      <c r="N2088" t="s">
        <v>32</v>
      </c>
      <c r="O2088">
        <v>18971</v>
      </c>
      <c r="P2088" s="1">
        <v>43159</v>
      </c>
      <c r="Q2088">
        <f t="shared" si="91"/>
        <v>2018</v>
      </c>
      <c r="R2088" t="s">
        <v>34</v>
      </c>
      <c r="S2088" t="s">
        <v>29</v>
      </c>
      <c r="T2088" t="s">
        <v>30</v>
      </c>
      <c r="U2088" s="1">
        <v>43191</v>
      </c>
      <c r="V2088" s="2">
        <v>46168.05</v>
      </c>
    </row>
    <row r="2089" spans="1:22" x14ac:dyDescent="0.25">
      <c r="A2089" t="s">
        <v>22</v>
      </c>
      <c r="B2089" t="s">
        <v>23</v>
      </c>
      <c r="C2089" t="s">
        <v>24</v>
      </c>
      <c r="D2089" t="s">
        <v>25</v>
      </c>
      <c r="E2089" t="s">
        <v>26</v>
      </c>
      <c r="F2089" t="s">
        <v>27</v>
      </c>
      <c r="G2089" t="s">
        <v>45</v>
      </c>
      <c r="H2089" t="s">
        <v>45</v>
      </c>
      <c r="I2089" t="str">
        <f>"B"</f>
        <v>B</v>
      </c>
      <c r="J2089">
        <v>127125</v>
      </c>
      <c r="K2089" t="s">
        <v>370</v>
      </c>
      <c r="L2089" t="s">
        <v>371</v>
      </c>
      <c r="M2089" t="s">
        <v>28</v>
      </c>
      <c r="N2089" t="s">
        <v>32</v>
      </c>
      <c r="O2089">
        <v>17889</v>
      </c>
      <c r="P2089" s="1">
        <v>41835</v>
      </c>
      <c r="Q2089">
        <f t="shared" si="91"/>
        <v>2014</v>
      </c>
      <c r="R2089" t="s">
        <v>34</v>
      </c>
      <c r="S2089" t="s">
        <v>29</v>
      </c>
      <c r="T2089" t="s">
        <v>30</v>
      </c>
      <c r="U2089" s="1">
        <v>41970</v>
      </c>
      <c r="V2089" s="2">
        <v>46177.3</v>
      </c>
    </row>
    <row r="2090" spans="1:22" x14ac:dyDescent="0.25">
      <c r="A2090" t="s">
        <v>22</v>
      </c>
      <c r="B2090" t="s">
        <v>23</v>
      </c>
      <c r="C2090" t="s">
        <v>24</v>
      </c>
      <c r="D2090" t="s">
        <v>25</v>
      </c>
      <c r="E2090" t="s">
        <v>26</v>
      </c>
      <c r="F2090" t="s">
        <v>27</v>
      </c>
      <c r="G2090" t="s">
        <v>45</v>
      </c>
      <c r="H2090" t="s">
        <v>45</v>
      </c>
      <c r="I2090" t="str">
        <f>"E"</f>
        <v>E</v>
      </c>
      <c r="J2090">
        <v>3012810</v>
      </c>
      <c r="K2090" t="s">
        <v>2817</v>
      </c>
      <c r="L2090" t="s">
        <v>2817</v>
      </c>
      <c r="M2090" t="s">
        <v>28</v>
      </c>
      <c r="N2090" t="s">
        <v>32</v>
      </c>
      <c r="O2090">
        <v>18841</v>
      </c>
      <c r="P2090" s="1">
        <v>42926</v>
      </c>
      <c r="Q2090">
        <f t="shared" si="91"/>
        <v>2017</v>
      </c>
      <c r="R2090" t="s">
        <v>34</v>
      </c>
      <c r="S2090" t="s">
        <v>29</v>
      </c>
      <c r="T2090" t="s">
        <v>30</v>
      </c>
      <c r="U2090" s="1">
        <v>42736</v>
      </c>
      <c r="V2090" s="2">
        <v>46207.62</v>
      </c>
    </row>
    <row r="2091" spans="1:22" x14ac:dyDescent="0.25">
      <c r="A2091" t="s">
        <v>22</v>
      </c>
      <c r="B2091" t="s">
        <v>23</v>
      </c>
      <c r="C2091" t="s">
        <v>24</v>
      </c>
      <c r="D2091" t="s">
        <v>25</v>
      </c>
      <c r="E2091" t="s">
        <v>26</v>
      </c>
      <c r="F2091" t="s">
        <v>27</v>
      </c>
      <c r="G2091" t="s">
        <v>45</v>
      </c>
      <c r="H2091" t="s">
        <v>45</v>
      </c>
      <c r="I2091" t="str">
        <f>"B"</f>
        <v>B</v>
      </c>
      <c r="J2091">
        <v>3050997</v>
      </c>
      <c r="K2091" t="s">
        <v>344</v>
      </c>
      <c r="L2091" t="s">
        <v>345</v>
      </c>
      <c r="M2091" t="s">
        <v>28</v>
      </c>
      <c r="N2091" t="s">
        <v>32</v>
      </c>
      <c r="O2091">
        <v>17240</v>
      </c>
      <c r="P2091" s="1">
        <v>41428</v>
      </c>
      <c r="Q2091">
        <f t="shared" si="91"/>
        <v>2013</v>
      </c>
      <c r="R2091" t="s">
        <v>103</v>
      </c>
      <c r="S2091" t="s">
        <v>29</v>
      </c>
      <c r="T2091" t="s">
        <v>30</v>
      </c>
      <c r="U2091" s="1">
        <v>41830</v>
      </c>
      <c r="V2091" s="2">
        <v>46245.9</v>
      </c>
    </row>
    <row r="2092" spans="1:22" x14ac:dyDescent="0.25">
      <c r="A2092" t="s">
        <v>22</v>
      </c>
      <c r="B2092" t="s">
        <v>23</v>
      </c>
      <c r="C2092" t="s">
        <v>24</v>
      </c>
      <c r="D2092" t="s">
        <v>25</v>
      </c>
      <c r="E2092" t="s">
        <v>26</v>
      </c>
      <c r="F2092" t="s">
        <v>27</v>
      </c>
      <c r="G2092" t="s">
        <v>45</v>
      </c>
      <c r="H2092" t="s">
        <v>45</v>
      </c>
      <c r="I2092" t="str">
        <f>"C"</f>
        <v>C</v>
      </c>
      <c r="J2092">
        <v>121675</v>
      </c>
      <c r="K2092" t="s">
        <v>714</v>
      </c>
      <c r="L2092" t="s">
        <v>714</v>
      </c>
      <c r="M2092" t="s">
        <v>28</v>
      </c>
      <c r="N2092" t="s">
        <v>49</v>
      </c>
      <c r="O2092">
        <v>115</v>
      </c>
      <c r="P2092" s="1">
        <v>39891</v>
      </c>
      <c r="Q2092">
        <f t="shared" si="91"/>
        <v>2009</v>
      </c>
      <c r="R2092" t="s">
        <v>50</v>
      </c>
      <c r="S2092" t="s">
        <v>29</v>
      </c>
      <c r="T2092" t="s">
        <v>30</v>
      </c>
      <c r="U2092" s="1">
        <v>39894</v>
      </c>
      <c r="V2092" s="2">
        <v>46288.15</v>
      </c>
    </row>
    <row r="2093" spans="1:22" x14ac:dyDescent="0.25">
      <c r="A2093" t="s">
        <v>22</v>
      </c>
      <c r="B2093" t="s">
        <v>23</v>
      </c>
      <c r="C2093" t="s">
        <v>24</v>
      </c>
      <c r="D2093" t="s">
        <v>25</v>
      </c>
      <c r="E2093" t="s">
        <v>26</v>
      </c>
      <c r="F2093" t="s">
        <v>27</v>
      </c>
      <c r="G2093" t="s">
        <v>45</v>
      </c>
      <c r="H2093" t="s">
        <v>45</v>
      </c>
      <c r="I2093" t="str">
        <f>"B"</f>
        <v>B</v>
      </c>
      <c r="J2093">
        <v>128021</v>
      </c>
      <c r="K2093" t="s">
        <v>659</v>
      </c>
      <c r="L2093" t="s">
        <v>660</v>
      </c>
      <c r="M2093" t="s">
        <v>28</v>
      </c>
      <c r="N2093" t="s">
        <v>32</v>
      </c>
      <c r="O2093">
        <v>19000</v>
      </c>
      <c r="P2093" s="1">
        <v>43189</v>
      </c>
      <c r="Q2093">
        <f t="shared" si="91"/>
        <v>2018</v>
      </c>
      <c r="R2093" t="s">
        <v>276</v>
      </c>
      <c r="S2093" t="s">
        <v>29</v>
      </c>
      <c r="T2093" t="s">
        <v>30</v>
      </c>
      <c r="U2093" s="1">
        <v>43363</v>
      </c>
      <c r="V2093" s="2">
        <v>46346.43</v>
      </c>
    </row>
    <row r="2094" spans="1:22" x14ac:dyDescent="0.25">
      <c r="A2094" t="s">
        <v>22</v>
      </c>
      <c r="B2094" t="s">
        <v>23</v>
      </c>
      <c r="C2094" t="s">
        <v>24</v>
      </c>
      <c r="D2094" t="s">
        <v>25</v>
      </c>
      <c r="E2094" t="s">
        <v>26</v>
      </c>
      <c r="F2094" t="s">
        <v>27</v>
      </c>
      <c r="G2094" t="s">
        <v>45</v>
      </c>
      <c r="H2094" t="s">
        <v>45</v>
      </c>
      <c r="I2094" t="str">
        <f t="shared" ref="I2094:I2099" si="92">"D"</f>
        <v>D</v>
      </c>
      <c r="J2094">
        <v>3069543</v>
      </c>
      <c r="K2094" t="s">
        <v>2329</v>
      </c>
      <c r="L2094" t="s">
        <v>2329</v>
      </c>
      <c r="M2094" t="s">
        <v>28</v>
      </c>
      <c r="N2094" t="s">
        <v>32</v>
      </c>
      <c r="O2094">
        <v>18727</v>
      </c>
      <c r="P2094" s="1">
        <v>42775</v>
      </c>
      <c r="Q2094">
        <f t="shared" si="91"/>
        <v>2017</v>
      </c>
      <c r="R2094" t="s">
        <v>34</v>
      </c>
      <c r="S2094" t="s">
        <v>29</v>
      </c>
      <c r="T2094" t="s">
        <v>30</v>
      </c>
      <c r="U2094" s="1">
        <v>42795</v>
      </c>
      <c r="V2094" s="2">
        <v>46688.12</v>
      </c>
    </row>
    <row r="2095" spans="1:22" x14ac:dyDescent="0.25">
      <c r="A2095" t="s">
        <v>22</v>
      </c>
      <c r="B2095" t="s">
        <v>23</v>
      </c>
      <c r="C2095" t="s">
        <v>24</v>
      </c>
      <c r="D2095" t="s">
        <v>25</v>
      </c>
      <c r="E2095" t="s">
        <v>26</v>
      </c>
      <c r="F2095" t="s">
        <v>27</v>
      </c>
      <c r="G2095" t="s">
        <v>45</v>
      </c>
      <c r="H2095" t="s">
        <v>45</v>
      </c>
      <c r="I2095" t="str">
        <f t="shared" si="92"/>
        <v>D</v>
      </c>
      <c r="J2095">
        <v>3070737</v>
      </c>
      <c r="K2095" t="s">
        <v>2331</v>
      </c>
      <c r="L2095" t="s">
        <v>2331</v>
      </c>
      <c r="M2095" t="s">
        <v>28</v>
      </c>
      <c r="N2095" t="s">
        <v>32</v>
      </c>
      <c r="O2095">
        <v>18727</v>
      </c>
      <c r="P2095" s="1">
        <v>42775</v>
      </c>
      <c r="Q2095">
        <f t="shared" si="91"/>
        <v>2017</v>
      </c>
      <c r="R2095" t="s">
        <v>34</v>
      </c>
      <c r="S2095" t="s">
        <v>29</v>
      </c>
      <c r="T2095" t="s">
        <v>30</v>
      </c>
      <c r="U2095" s="1">
        <v>42795</v>
      </c>
      <c r="V2095" s="2">
        <v>46688.12</v>
      </c>
    </row>
    <row r="2096" spans="1:22" x14ac:dyDescent="0.25">
      <c r="A2096" t="s">
        <v>22</v>
      </c>
      <c r="B2096" t="s">
        <v>23</v>
      </c>
      <c r="C2096" t="s">
        <v>24</v>
      </c>
      <c r="D2096" t="s">
        <v>25</v>
      </c>
      <c r="E2096" t="s">
        <v>26</v>
      </c>
      <c r="F2096" t="s">
        <v>27</v>
      </c>
      <c r="G2096" t="s">
        <v>45</v>
      </c>
      <c r="H2096" t="s">
        <v>45</v>
      </c>
      <c r="I2096" t="str">
        <f t="shared" si="92"/>
        <v>D</v>
      </c>
      <c r="J2096">
        <v>3067336</v>
      </c>
      <c r="K2096" t="s">
        <v>2333</v>
      </c>
      <c r="L2096" t="s">
        <v>2333</v>
      </c>
      <c r="M2096" t="s">
        <v>28</v>
      </c>
      <c r="N2096" t="s">
        <v>32</v>
      </c>
      <c r="O2096">
        <v>18727</v>
      </c>
      <c r="P2096" s="1">
        <v>42775</v>
      </c>
      <c r="Q2096">
        <f t="shared" si="91"/>
        <v>2017</v>
      </c>
      <c r="R2096" t="s">
        <v>34</v>
      </c>
      <c r="S2096" t="s">
        <v>29</v>
      </c>
      <c r="T2096" t="s">
        <v>30</v>
      </c>
      <c r="U2096" s="1">
        <v>42795</v>
      </c>
      <c r="V2096" s="2">
        <v>46688.12</v>
      </c>
    </row>
    <row r="2097" spans="1:22" x14ac:dyDescent="0.25">
      <c r="A2097" t="s">
        <v>22</v>
      </c>
      <c r="B2097" t="s">
        <v>23</v>
      </c>
      <c r="C2097" t="s">
        <v>24</v>
      </c>
      <c r="D2097" t="s">
        <v>25</v>
      </c>
      <c r="E2097" t="s">
        <v>26</v>
      </c>
      <c r="F2097" t="s">
        <v>27</v>
      </c>
      <c r="G2097" t="s">
        <v>45</v>
      </c>
      <c r="H2097" t="s">
        <v>45</v>
      </c>
      <c r="I2097" t="str">
        <f t="shared" si="92"/>
        <v>D</v>
      </c>
      <c r="J2097">
        <v>3071124</v>
      </c>
      <c r="K2097" t="s">
        <v>2334</v>
      </c>
      <c r="L2097" t="s">
        <v>2334</v>
      </c>
      <c r="M2097" t="s">
        <v>28</v>
      </c>
      <c r="N2097" t="s">
        <v>32</v>
      </c>
      <c r="O2097">
        <v>18727</v>
      </c>
      <c r="P2097" s="1">
        <v>42775</v>
      </c>
      <c r="Q2097">
        <f t="shared" si="91"/>
        <v>2017</v>
      </c>
      <c r="R2097" t="s">
        <v>34</v>
      </c>
      <c r="S2097" t="s">
        <v>29</v>
      </c>
      <c r="T2097" t="s">
        <v>30</v>
      </c>
      <c r="U2097" s="1">
        <v>42795</v>
      </c>
      <c r="V2097" s="2">
        <v>46688.12</v>
      </c>
    </row>
    <row r="2098" spans="1:22" x14ac:dyDescent="0.25">
      <c r="A2098" t="s">
        <v>22</v>
      </c>
      <c r="B2098" t="s">
        <v>23</v>
      </c>
      <c r="C2098" t="s">
        <v>24</v>
      </c>
      <c r="D2098" t="s">
        <v>25</v>
      </c>
      <c r="E2098" t="s">
        <v>26</v>
      </c>
      <c r="F2098" t="s">
        <v>27</v>
      </c>
      <c r="G2098" t="s">
        <v>45</v>
      </c>
      <c r="H2098" t="s">
        <v>45</v>
      </c>
      <c r="I2098" t="str">
        <f t="shared" si="92"/>
        <v>D</v>
      </c>
      <c r="J2098">
        <v>3071334</v>
      </c>
      <c r="K2098" t="s">
        <v>2335</v>
      </c>
      <c r="L2098" t="s">
        <v>2335</v>
      </c>
      <c r="M2098" t="s">
        <v>28</v>
      </c>
      <c r="N2098" t="s">
        <v>32</v>
      </c>
      <c r="O2098">
        <v>18727</v>
      </c>
      <c r="P2098" s="1">
        <v>42775</v>
      </c>
      <c r="Q2098">
        <f t="shared" si="91"/>
        <v>2017</v>
      </c>
      <c r="R2098" t="s">
        <v>34</v>
      </c>
      <c r="S2098" t="s">
        <v>29</v>
      </c>
      <c r="T2098" t="s">
        <v>30</v>
      </c>
      <c r="U2098" s="1">
        <v>42795</v>
      </c>
      <c r="V2098" s="2">
        <v>46688.12</v>
      </c>
    </row>
    <row r="2099" spans="1:22" x14ac:dyDescent="0.25">
      <c r="A2099" t="s">
        <v>22</v>
      </c>
      <c r="B2099" t="s">
        <v>23</v>
      </c>
      <c r="C2099" t="s">
        <v>24</v>
      </c>
      <c r="D2099" t="s">
        <v>25</v>
      </c>
      <c r="E2099" t="s">
        <v>26</v>
      </c>
      <c r="F2099" t="s">
        <v>27</v>
      </c>
      <c r="G2099" t="s">
        <v>45</v>
      </c>
      <c r="H2099" t="s">
        <v>45</v>
      </c>
      <c r="I2099" t="str">
        <f t="shared" si="92"/>
        <v>D</v>
      </c>
      <c r="J2099">
        <v>3068164</v>
      </c>
      <c r="K2099" t="s">
        <v>2340</v>
      </c>
      <c r="L2099" t="s">
        <v>2341</v>
      </c>
      <c r="M2099" t="s">
        <v>28</v>
      </c>
      <c r="N2099" t="s">
        <v>32</v>
      </c>
      <c r="O2099">
        <v>18727</v>
      </c>
      <c r="P2099" s="1">
        <v>42775</v>
      </c>
      <c r="Q2099">
        <f t="shared" si="91"/>
        <v>2017</v>
      </c>
      <c r="R2099" t="s">
        <v>34</v>
      </c>
      <c r="S2099" t="s">
        <v>29</v>
      </c>
      <c r="T2099" t="s">
        <v>30</v>
      </c>
      <c r="U2099" s="1">
        <v>42795</v>
      </c>
      <c r="V2099" s="2">
        <v>46688.12</v>
      </c>
    </row>
    <row r="2100" spans="1:22" x14ac:dyDescent="0.25">
      <c r="A2100" t="s">
        <v>22</v>
      </c>
      <c r="B2100" t="s">
        <v>23</v>
      </c>
      <c r="C2100" t="s">
        <v>24</v>
      </c>
      <c r="D2100" t="s">
        <v>25</v>
      </c>
      <c r="E2100" t="s">
        <v>26</v>
      </c>
      <c r="F2100" t="s">
        <v>27</v>
      </c>
      <c r="G2100" t="s">
        <v>45</v>
      </c>
      <c r="H2100" t="s">
        <v>45</v>
      </c>
      <c r="I2100" t="str">
        <f>"E"</f>
        <v>E</v>
      </c>
      <c r="J2100">
        <v>3066316</v>
      </c>
      <c r="K2100" t="s">
        <v>2802</v>
      </c>
      <c r="L2100" t="s">
        <v>2802</v>
      </c>
      <c r="M2100" t="s">
        <v>28</v>
      </c>
      <c r="N2100" t="s">
        <v>32</v>
      </c>
      <c r="O2100">
        <v>18597</v>
      </c>
      <c r="P2100" s="1">
        <v>42541</v>
      </c>
      <c r="Q2100">
        <f t="shared" si="91"/>
        <v>2016</v>
      </c>
      <c r="R2100" t="s">
        <v>34</v>
      </c>
      <c r="S2100" t="s">
        <v>29</v>
      </c>
      <c r="T2100" t="s">
        <v>30</v>
      </c>
      <c r="U2100" s="1">
        <v>42644</v>
      </c>
      <c r="V2100" s="2">
        <v>46728.99</v>
      </c>
    </row>
    <row r="2101" spans="1:22" x14ac:dyDescent="0.25">
      <c r="A2101" t="s">
        <v>22</v>
      </c>
      <c r="B2101" t="s">
        <v>23</v>
      </c>
      <c r="C2101" t="s">
        <v>24</v>
      </c>
      <c r="D2101" t="s">
        <v>25</v>
      </c>
      <c r="E2101" t="s">
        <v>26</v>
      </c>
      <c r="F2101" t="s">
        <v>27</v>
      </c>
      <c r="G2101" t="s">
        <v>45</v>
      </c>
      <c r="H2101" t="s">
        <v>45</v>
      </c>
      <c r="I2101" t="str">
        <f>"B"</f>
        <v>B</v>
      </c>
      <c r="J2101">
        <v>113443</v>
      </c>
      <c r="K2101" t="s">
        <v>527</v>
      </c>
      <c r="L2101" t="s">
        <v>527</v>
      </c>
      <c r="M2101" t="s">
        <v>28</v>
      </c>
      <c r="N2101" t="s">
        <v>32</v>
      </c>
      <c r="O2101">
        <v>18602</v>
      </c>
      <c r="P2101" s="1">
        <v>42541</v>
      </c>
      <c r="Q2101">
        <f t="shared" si="91"/>
        <v>2016</v>
      </c>
      <c r="R2101" t="s">
        <v>34</v>
      </c>
      <c r="S2101" t="s">
        <v>29</v>
      </c>
      <c r="T2101" t="s">
        <v>30</v>
      </c>
      <c r="U2101" s="1">
        <v>42370</v>
      </c>
      <c r="V2101" s="2">
        <v>46791.34</v>
      </c>
    </row>
    <row r="2102" spans="1:22" x14ac:dyDescent="0.25">
      <c r="A2102" t="s">
        <v>22</v>
      </c>
      <c r="B2102" t="s">
        <v>23</v>
      </c>
      <c r="C2102" t="s">
        <v>24</v>
      </c>
      <c r="D2102" t="s">
        <v>25</v>
      </c>
      <c r="E2102" t="s">
        <v>26</v>
      </c>
      <c r="F2102" t="s">
        <v>27</v>
      </c>
      <c r="G2102" t="s">
        <v>45</v>
      </c>
      <c r="H2102" t="s">
        <v>45</v>
      </c>
      <c r="I2102" t="str">
        <f>"EVER GREEN"</f>
        <v>EVER GREEN</v>
      </c>
      <c r="J2102">
        <v>9459</v>
      </c>
      <c r="K2102" t="s">
        <v>3821</v>
      </c>
      <c r="L2102" t="s">
        <v>3822</v>
      </c>
      <c r="M2102" t="s">
        <v>28</v>
      </c>
      <c r="N2102" t="s">
        <v>32</v>
      </c>
      <c r="O2102">
        <v>18931</v>
      </c>
      <c r="P2102" s="1">
        <v>43070</v>
      </c>
      <c r="Q2102">
        <f t="shared" si="91"/>
        <v>2017</v>
      </c>
      <c r="R2102" t="s">
        <v>216</v>
      </c>
      <c r="S2102" t="s">
        <v>29</v>
      </c>
      <c r="T2102" t="s">
        <v>30</v>
      </c>
      <c r="U2102" s="1">
        <v>42844</v>
      </c>
      <c r="V2102" s="2">
        <v>46961.51</v>
      </c>
    </row>
    <row r="2103" spans="1:22" x14ac:dyDescent="0.25">
      <c r="A2103" t="s">
        <v>22</v>
      </c>
      <c r="B2103" t="s">
        <v>23</v>
      </c>
      <c r="C2103" t="s">
        <v>24</v>
      </c>
      <c r="D2103" t="s">
        <v>25</v>
      </c>
      <c r="E2103" t="s">
        <v>26</v>
      </c>
      <c r="F2103" t="s">
        <v>27</v>
      </c>
      <c r="G2103" t="s">
        <v>45</v>
      </c>
      <c r="H2103" t="s">
        <v>45</v>
      </c>
      <c r="I2103" t="str">
        <f>"EVER GREEN"</f>
        <v>EVER GREEN</v>
      </c>
      <c r="J2103">
        <v>21190</v>
      </c>
      <c r="K2103" t="s">
        <v>3823</v>
      </c>
      <c r="L2103" t="s">
        <v>3824</v>
      </c>
      <c r="M2103" t="s">
        <v>28</v>
      </c>
      <c r="N2103" t="s">
        <v>32</v>
      </c>
      <c r="O2103">
        <v>18931</v>
      </c>
      <c r="P2103" s="1">
        <v>43070</v>
      </c>
      <c r="Q2103">
        <f t="shared" si="91"/>
        <v>2017</v>
      </c>
      <c r="R2103" t="s">
        <v>216</v>
      </c>
      <c r="S2103" t="s">
        <v>29</v>
      </c>
      <c r="T2103" t="s">
        <v>30</v>
      </c>
      <c r="U2103" s="1">
        <v>42844</v>
      </c>
      <c r="V2103" s="2">
        <v>46961.51</v>
      </c>
    </row>
    <row r="2104" spans="1:22" x14ac:dyDescent="0.25">
      <c r="A2104" t="s">
        <v>22</v>
      </c>
      <c r="B2104" t="s">
        <v>23</v>
      </c>
      <c r="C2104" t="s">
        <v>24</v>
      </c>
      <c r="D2104" t="s">
        <v>25</v>
      </c>
      <c r="E2104" t="s">
        <v>26</v>
      </c>
      <c r="F2104" t="s">
        <v>27</v>
      </c>
      <c r="G2104" t="s">
        <v>45</v>
      </c>
      <c r="H2104" t="s">
        <v>45</v>
      </c>
      <c r="I2104" t="str">
        <f>"EVER GREEN"</f>
        <v>EVER GREEN</v>
      </c>
      <c r="J2104">
        <v>11428</v>
      </c>
      <c r="K2104" t="s">
        <v>3843</v>
      </c>
      <c r="L2104" t="s">
        <v>3844</v>
      </c>
      <c r="M2104" t="s">
        <v>28</v>
      </c>
      <c r="N2104" t="s">
        <v>32</v>
      </c>
      <c r="O2104">
        <v>18931</v>
      </c>
      <c r="P2104" s="1">
        <v>43070</v>
      </c>
      <c r="Q2104">
        <f t="shared" si="91"/>
        <v>2017</v>
      </c>
      <c r="R2104" t="s">
        <v>216</v>
      </c>
      <c r="S2104" t="s">
        <v>29</v>
      </c>
      <c r="T2104" t="s">
        <v>30</v>
      </c>
      <c r="U2104" s="1">
        <v>42844</v>
      </c>
      <c r="V2104" s="2">
        <v>46961.51</v>
      </c>
    </row>
    <row r="2105" spans="1:22" x14ac:dyDescent="0.25">
      <c r="A2105" t="s">
        <v>22</v>
      </c>
      <c r="B2105" t="s">
        <v>23</v>
      </c>
      <c r="C2105" t="s">
        <v>24</v>
      </c>
      <c r="D2105" t="s">
        <v>25</v>
      </c>
      <c r="E2105" t="s">
        <v>26</v>
      </c>
      <c r="F2105" t="s">
        <v>27</v>
      </c>
      <c r="G2105" t="s">
        <v>45</v>
      </c>
      <c r="H2105" t="s">
        <v>45</v>
      </c>
      <c r="I2105" t="str">
        <f>"C"</f>
        <v>C</v>
      </c>
      <c r="J2105">
        <v>3079614</v>
      </c>
      <c r="K2105" t="s">
        <v>1296</v>
      </c>
      <c r="L2105" t="s">
        <v>1297</v>
      </c>
      <c r="M2105" t="s">
        <v>28</v>
      </c>
      <c r="N2105" t="s">
        <v>32</v>
      </c>
      <c r="O2105">
        <v>18938</v>
      </c>
      <c r="P2105" s="1">
        <v>43131</v>
      </c>
      <c r="Q2105">
        <f t="shared" si="91"/>
        <v>2018</v>
      </c>
      <c r="R2105" t="s">
        <v>179</v>
      </c>
      <c r="S2105" t="s">
        <v>29</v>
      </c>
      <c r="T2105" t="s">
        <v>30</v>
      </c>
      <c r="U2105" s="1">
        <v>43589</v>
      </c>
      <c r="V2105" s="2">
        <v>47058.83</v>
      </c>
    </row>
    <row r="2106" spans="1:22" x14ac:dyDescent="0.25">
      <c r="A2106" t="s">
        <v>22</v>
      </c>
      <c r="B2106" t="s">
        <v>23</v>
      </c>
      <c r="C2106" t="s">
        <v>24</v>
      </c>
      <c r="D2106" t="s">
        <v>25</v>
      </c>
      <c r="E2106" t="s">
        <v>26</v>
      </c>
      <c r="F2106" t="s">
        <v>27</v>
      </c>
      <c r="G2106" t="s">
        <v>45</v>
      </c>
      <c r="H2106" t="s">
        <v>45</v>
      </c>
      <c r="I2106" t="str">
        <f>"E"</f>
        <v>E</v>
      </c>
      <c r="J2106">
        <v>3022491</v>
      </c>
      <c r="K2106" t="s">
        <v>2748</v>
      </c>
      <c r="L2106" t="s">
        <v>2749</v>
      </c>
      <c r="M2106" t="s">
        <v>28</v>
      </c>
      <c r="N2106" t="s">
        <v>49</v>
      </c>
      <c r="O2106">
        <v>16906</v>
      </c>
      <c r="P2106" s="1">
        <v>40841</v>
      </c>
      <c r="Q2106">
        <f t="shared" si="91"/>
        <v>2011</v>
      </c>
      <c r="R2106" t="s">
        <v>50</v>
      </c>
      <c r="S2106" t="s">
        <v>29</v>
      </c>
      <c r="T2106" t="s">
        <v>30</v>
      </c>
      <c r="U2106" s="1">
        <v>40841</v>
      </c>
      <c r="V2106" s="2">
        <v>47100</v>
      </c>
    </row>
    <row r="2107" spans="1:22" x14ac:dyDescent="0.25">
      <c r="A2107" t="s">
        <v>22</v>
      </c>
      <c r="B2107" t="s">
        <v>23</v>
      </c>
      <c r="C2107" t="s">
        <v>24</v>
      </c>
      <c r="D2107" t="s">
        <v>25</v>
      </c>
      <c r="E2107" t="s">
        <v>26</v>
      </c>
      <c r="F2107" t="s">
        <v>27</v>
      </c>
      <c r="G2107" t="s">
        <v>45</v>
      </c>
      <c r="H2107" t="s">
        <v>45</v>
      </c>
      <c r="I2107" t="str">
        <f>"EVER GREEN"</f>
        <v>EVER GREEN</v>
      </c>
      <c r="J2107">
        <v>54957</v>
      </c>
      <c r="K2107" t="s">
        <v>3867</v>
      </c>
      <c r="L2107" t="s">
        <v>3868</v>
      </c>
      <c r="M2107" t="s">
        <v>28</v>
      </c>
      <c r="N2107" t="s">
        <v>32</v>
      </c>
      <c r="O2107">
        <v>19019</v>
      </c>
      <c r="P2107" s="1">
        <v>43223</v>
      </c>
      <c r="Q2107">
        <f t="shared" si="91"/>
        <v>2018</v>
      </c>
      <c r="R2107" t="s">
        <v>167</v>
      </c>
      <c r="S2107" t="s">
        <v>29</v>
      </c>
      <c r="T2107" t="s">
        <v>30</v>
      </c>
      <c r="U2107" s="1">
        <v>43358</v>
      </c>
      <c r="V2107" s="2">
        <v>47209.919999999998</v>
      </c>
    </row>
    <row r="2108" spans="1:22" x14ac:dyDescent="0.25">
      <c r="A2108" t="s">
        <v>22</v>
      </c>
      <c r="B2108" t="s">
        <v>23</v>
      </c>
      <c r="C2108" t="s">
        <v>24</v>
      </c>
      <c r="D2108" t="s">
        <v>25</v>
      </c>
      <c r="E2108" t="s">
        <v>26</v>
      </c>
      <c r="F2108" t="s">
        <v>27</v>
      </c>
      <c r="G2108" t="s">
        <v>45</v>
      </c>
      <c r="H2108" t="s">
        <v>45</v>
      </c>
      <c r="I2108" t="str">
        <f>"C"</f>
        <v>C</v>
      </c>
      <c r="J2108">
        <v>126672</v>
      </c>
      <c r="K2108" t="s">
        <v>706</v>
      </c>
      <c r="L2108" t="s">
        <v>706</v>
      </c>
      <c r="M2108" t="s">
        <v>28</v>
      </c>
      <c r="N2108" t="s">
        <v>49</v>
      </c>
      <c r="O2108">
        <v>115</v>
      </c>
      <c r="P2108" s="1">
        <v>39891</v>
      </c>
      <c r="Q2108">
        <f t="shared" si="91"/>
        <v>2009</v>
      </c>
      <c r="R2108" t="s">
        <v>50</v>
      </c>
      <c r="S2108" t="s">
        <v>29</v>
      </c>
      <c r="T2108" t="s">
        <v>30</v>
      </c>
      <c r="U2108" s="1">
        <v>39867</v>
      </c>
      <c r="V2108" s="2">
        <v>47525.5</v>
      </c>
    </row>
    <row r="2109" spans="1:22" x14ac:dyDescent="0.25">
      <c r="A2109" t="s">
        <v>22</v>
      </c>
      <c r="B2109" t="s">
        <v>23</v>
      </c>
      <c r="C2109" t="s">
        <v>24</v>
      </c>
      <c r="D2109" t="s">
        <v>25</v>
      </c>
      <c r="E2109" t="s">
        <v>26</v>
      </c>
      <c r="F2109" t="s">
        <v>27</v>
      </c>
      <c r="G2109" t="s">
        <v>45</v>
      </c>
      <c r="H2109" t="s">
        <v>45</v>
      </c>
      <c r="I2109" t="str">
        <f>"C"</f>
        <v>C</v>
      </c>
      <c r="J2109">
        <v>113442</v>
      </c>
      <c r="K2109" t="s">
        <v>990</v>
      </c>
      <c r="L2109" t="s">
        <v>991</v>
      </c>
      <c r="M2109" t="s">
        <v>28</v>
      </c>
      <c r="N2109" t="s">
        <v>32</v>
      </c>
      <c r="O2109">
        <v>18602</v>
      </c>
      <c r="P2109" s="1">
        <v>42541</v>
      </c>
      <c r="Q2109">
        <f t="shared" si="91"/>
        <v>2016</v>
      </c>
      <c r="R2109" t="s">
        <v>34</v>
      </c>
      <c r="S2109" t="s">
        <v>29</v>
      </c>
      <c r="T2109" t="s">
        <v>30</v>
      </c>
      <c r="U2109" s="1">
        <v>42404</v>
      </c>
      <c r="V2109" s="2">
        <v>48984.19</v>
      </c>
    </row>
    <row r="2110" spans="1:22" x14ac:dyDescent="0.25">
      <c r="A2110" t="s">
        <v>22</v>
      </c>
      <c r="B2110" t="s">
        <v>23</v>
      </c>
      <c r="C2110" t="s">
        <v>24</v>
      </c>
      <c r="D2110" t="s">
        <v>25</v>
      </c>
      <c r="E2110" t="s">
        <v>26</v>
      </c>
      <c r="F2110" t="s">
        <v>27</v>
      </c>
      <c r="G2110" t="s">
        <v>45</v>
      </c>
      <c r="H2110" t="s">
        <v>45</v>
      </c>
      <c r="I2110" t="str">
        <f>"D"</f>
        <v>D</v>
      </c>
      <c r="J2110">
        <v>3072195</v>
      </c>
      <c r="K2110" t="s">
        <v>2681</v>
      </c>
      <c r="L2110" t="s">
        <v>2682</v>
      </c>
      <c r="M2110" t="s">
        <v>28</v>
      </c>
      <c r="N2110" t="s">
        <v>32</v>
      </c>
      <c r="O2110">
        <v>18971</v>
      </c>
      <c r="P2110" s="1">
        <v>43159</v>
      </c>
      <c r="Q2110">
        <f t="shared" si="91"/>
        <v>2018</v>
      </c>
      <c r="R2110" t="s">
        <v>34</v>
      </c>
      <c r="S2110" t="s">
        <v>29</v>
      </c>
      <c r="T2110" t="s">
        <v>30</v>
      </c>
      <c r="U2110" s="1">
        <v>43114</v>
      </c>
      <c r="V2110" s="2">
        <v>49044.09</v>
      </c>
    </row>
    <row r="2111" spans="1:22" x14ac:dyDescent="0.25">
      <c r="A2111" t="s">
        <v>22</v>
      </c>
      <c r="B2111" t="s">
        <v>23</v>
      </c>
      <c r="C2111" t="s">
        <v>24</v>
      </c>
      <c r="D2111" t="s">
        <v>25</v>
      </c>
      <c r="E2111" t="s">
        <v>26</v>
      </c>
      <c r="F2111" t="s">
        <v>27</v>
      </c>
      <c r="G2111" t="s">
        <v>45</v>
      </c>
      <c r="H2111" t="s">
        <v>45</v>
      </c>
      <c r="I2111" t="str">
        <f>"A"</f>
        <v>A</v>
      </c>
      <c r="J2111">
        <v>3059430</v>
      </c>
      <c r="K2111" t="s">
        <v>105</v>
      </c>
      <c r="L2111" t="s">
        <v>106</v>
      </c>
      <c r="M2111" t="s">
        <v>28</v>
      </c>
      <c r="N2111" t="s">
        <v>32</v>
      </c>
      <c r="O2111">
        <v>17997</v>
      </c>
      <c r="P2111" s="1">
        <v>42003</v>
      </c>
      <c r="Q2111">
        <f t="shared" si="91"/>
        <v>2014</v>
      </c>
      <c r="R2111" t="s">
        <v>107</v>
      </c>
      <c r="S2111" t="s">
        <v>29</v>
      </c>
      <c r="T2111" t="s">
        <v>30</v>
      </c>
      <c r="U2111" s="1">
        <v>42423</v>
      </c>
      <c r="V2111" s="2">
        <v>49315.07</v>
      </c>
    </row>
    <row r="2112" spans="1:22" x14ac:dyDescent="0.25">
      <c r="A2112" t="s">
        <v>22</v>
      </c>
      <c r="B2112" t="s">
        <v>23</v>
      </c>
      <c r="C2112" t="s">
        <v>24</v>
      </c>
      <c r="D2112" t="s">
        <v>25</v>
      </c>
      <c r="E2112" t="s">
        <v>26</v>
      </c>
      <c r="F2112" t="s">
        <v>27</v>
      </c>
      <c r="G2112" t="s">
        <v>45</v>
      </c>
      <c r="H2112" t="s">
        <v>45</v>
      </c>
      <c r="I2112" t="str">
        <f>"B"</f>
        <v>B</v>
      </c>
      <c r="J2112">
        <v>3085194</v>
      </c>
      <c r="K2112" t="s">
        <v>638</v>
      </c>
      <c r="L2112" t="s">
        <v>638</v>
      </c>
      <c r="M2112" t="s">
        <v>28</v>
      </c>
      <c r="N2112" t="s">
        <v>32</v>
      </c>
      <c r="O2112">
        <v>19199</v>
      </c>
      <c r="P2112" s="1">
        <v>43312</v>
      </c>
      <c r="Q2112">
        <f t="shared" si="91"/>
        <v>2018</v>
      </c>
      <c r="R2112" t="s">
        <v>243</v>
      </c>
      <c r="S2112" t="s">
        <v>29</v>
      </c>
      <c r="T2112" t="s">
        <v>30</v>
      </c>
      <c r="U2112" s="1">
        <v>43561</v>
      </c>
      <c r="V2112" s="2">
        <v>49315.07</v>
      </c>
    </row>
    <row r="2113" spans="1:22" x14ac:dyDescent="0.25">
      <c r="A2113" t="s">
        <v>22</v>
      </c>
      <c r="B2113" t="s">
        <v>23</v>
      </c>
      <c r="C2113" t="s">
        <v>24</v>
      </c>
      <c r="D2113" t="s">
        <v>25</v>
      </c>
      <c r="E2113" t="s">
        <v>26</v>
      </c>
      <c r="F2113" t="s">
        <v>27</v>
      </c>
      <c r="G2113" t="s">
        <v>45</v>
      </c>
      <c r="H2113" t="s">
        <v>45</v>
      </c>
      <c r="I2113" t="str">
        <f>"C"</f>
        <v>C</v>
      </c>
      <c r="J2113">
        <v>3072126</v>
      </c>
      <c r="K2113" t="s">
        <v>1054</v>
      </c>
      <c r="L2113" t="s">
        <v>1055</v>
      </c>
      <c r="M2113" t="s">
        <v>28</v>
      </c>
      <c r="N2113" t="s">
        <v>32</v>
      </c>
      <c r="O2113">
        <v>18833</v>
      </c>
      <c r="P2113" s="1">
        <v>42915</v>
      </c>
      <c r="Q2113">
        <f t="shared" si="91"/>
        <v>2017</v>
      </c>
      <c r="R2113" t="s">
        <v>34</v>
      </c>
      <c r="S2113" t="s">
        <v>29</v>
      </c>
      <c r="T2113" t="s">
        <v>30</v>
      </c>
      <c r="U2113" s="1">
        <v>43065</v>
      </c>
      <c r="V2113" s="2">
        <v>49336.15</v>
      </c>
    </row>
    <row r="2114" spans="1:22" x14ac:dyDescent="0.25">
      <c r="A2114" t="s">
        <v>22</v>
      </c>
      <c r="B2114" t="s">
        <v>23</v>
      </c>
      <c r="C2114" t="s">
        <v>24</v>
      </c>
      <c r="D2114" t="s">
        <v>25</v>
      </c>
      <c r="E2114" t="s">
        <v>26</v>
      </c>
      <c r="F2114" t="s">
        <v>27</v>
      </c>
      <c r="G2114" t="s">
        <v>45</v>
      </c>
      <c r="H2114" t="s">
        <v>45</v>
      </c>
      <c r="I2114" t="str">
        <f>"D"</f>
        <v>D</v>
      </c>
      <c r="J2114">
        <v>3077885</v>
      </c>
      <c r="K2114" t="s">
        <v>2017</v>
      </c>
      <c r="L2114" t="s">
        <v>2017</v>
      </c>
      <c r="M2114" t="s">
        <v>28</v>
      </c>
      <c r="N2114" t="s">
        <v>32</v>
      </c>
      <c r="O2114">
        <v>18739</v>
      </c>
      <c r="P2114" s="1">
        <v>42766</v>
      </c>
      <c r="Q2114">
        <f t="shared" ref="Q2114:Q2177" si="93">YEAR(P2114)</f>
        <v>2017</v>
      </c>
      <c r="R2114" t="s">
        <v>179</v>
      </c>
      <c r="S2114" t="s">
        <v>29</v>
      </c>
      <c r="T2114" t="s">
        <v>30</v>
      </c>
      <c r="U2114" s="1">
        <v>43364</v>
      </c>
      <c r="V2114" s="2">
        <v>49411.76</v>
      </c>
    </row>
    <row r="2115" spans="1:22" x14ac:dyDescent="0.25">
      <c r="A2115" t="s">
        <v>22</v>
      </c>
      <c r="B2115" t="s">
        <v>23</v>
      </c>
      <c r="C2115" t="s">
        <v>24</v>
      </c>
      <c r="D2115" t="s">
        <v>25</v>
      </c>
      <c r="E2115" t="s">
        <v>26</v>
      </c>
      <c r="F2115" t="s">
        <v>27</v>
      </c>
      <c r="G2115" t="s">
        <v>45</v>
      </c>
      <c r="H2115" t="s">
        <v>45</v>
      </c>
      <c r="I2115" t="str">
        <f>"D"</f>
        <v>D</v>
      </c>
      <c r="J2115">
        <v>3073017</v>
      </c>
      <c r="K2115" t="s">
        <v>2309</v>
      </c>
      <c r="L2115" t="s">
        <v>2310</v>
      </c>
      <c r="M2115" t="s">
        <v>28</v>
      </c>
      <c r="N2115" t="s">
        <v>32</v>
      </c>
      <c r="O2115">
        <v>18739</v>
      </c>
      <c r="P2115" s="1">
        <v>42766</v>
      </c>
      <c r="Q2115">
        <f t="shared" si="93"/>
        <v>2017</v>
      </c>
      <c r="R2115" t="s">
        <v>179</v>
      </c>
      <c r="S2115" t="s">
        <v>29</v>
      </c>
      <c r="T2115" t="s">
        <v>30</v>
      </c>
      <c r="U2115" s="1">
        <v>43162</v>
      </c>
      <c r="V2115" s="2">
        <v>49411.76</v>
      </c>
    </row>
    <row r="2116" spans="1:22" x14ac:dyDescent="0.25">
      <c r="A2116" t="s">
        <v>22</v>
      </c>
      <c r="B2116" t="s">
        <v>23</v>
      </c>
      <c r="C2116" t="s">
        <v>24</v>
      </c>
      <c r="D2116" t="s">
        <v>25</v>
      </c>
      <c r="E2116" t="s">
        <v>26</v>
      </c>
      <c r="F2116" t="s">
        <v>27</v>
      </c>
      <c r="G2116" t="s">
        <v>45</v>
      </c>
      <c r="H2116" t="s">
        <v>45</v>
      </c>
      <c r="I2116" t="str">
        <f>"D"</f>
        <v>D</v>
      </c>
      <c r="J2116">
        <v>3073208</v>
      </c>
      <c r="K2116" t="s">
        <v>2197</v>
      </c>
      <c r="L2116" t="s">
        <v>2197</v>
      </c>
      <c r="M2116" t="s">
        <v>28</v>
      </c>
      <c r="N2116" t="s">
        <v>32</v>
      </c>
      <c r="O2116">
        <v>18739</v>
      </c>
      <c r="P2116" s="1">
        <v>42766</v>
      </c>
      <c r="Q2116">
        <f t="shared" si="93"/>
        <v>2017</v>
      </c>
      <c r="R2116" t="s">
        <v>179</v>
      </c>
      <c r="S2116" t="s">
        <v>29</v>
      </c>
      <c r="T2116" t="s">
        <v>30</v>
      </c>
      <c r="U2116" s="1">
        <v>43232</v>
      </c>
      <c r="V2116" s="2">
        <v>49411.77</v>
      </c>
    </row>
    <row r="2117" spans="1:22" x14ac:dyDescent="0.25">
      <c r="A2117" t="s">
        <v>22</v>
      </c>
      <c r="B2117" t="s">
        <v>23</v>
      </c>
      <c r="C2117" t="s">
        <v>24</v>
      </c>
      <c r="D2117" t="s">
        <v>25</v>
      </c>
      <c r="E2117" t="s">
        <v>26</v>
      </c>
      <c r="F2117" t="s">
        <v>27</v>
      </c>
      <c r="G2117" t="s">
        <v>45</v>
      </c>
      <c r="H2117" t="s">
        <v>45</v>
      </c>
      <c r="I2117" t="str">
        <f>"B"</f>
        <v>B</v>
      </c>
      <c r="J2117">
        <v>116760</v>
      </c>
      <c r="K2117" t="s">
        <v>584</v>
      </c>
      <c r="L2117" t="s">
        <v>585</v>
      </c>
      <c r="M2117" t="s">
        <v>28</v>
      </c>
      <c r="N2117" t="s">
        <v>32</v>
      </c>
      <c r="O2117">
        <v>18841</v>
      </c>
      <c r="P2117" s="1">
        <v>42926</v>
      </c>
      <c r="Q2117">
        <f t="shared" si="93"/>
        <v>2017</v>
      </c>
      <c r="R2117" t="s">
        <v>34</v>
      </c>
      <c r="S2117" t="s">
        <v>29</v>
      </c>
      <c r="T2117" t="s">
        <v>30</v>
      </c>
      <c r="U2117" s="1">
        <v>42736</v>
      </c>
      <c r="V2117" s="2">
        <v>49706.27</v>
      </c>
    </row>
    <row r="2118" spans="1:22" x14ac:dyDescent="0.25">
      <c r="A2118" t="s">
        <v>22</v>
      </c>
      <c r="B2118" t="s">
        <v>23</v>
      </c>
      <c r="C2118" t="s">
        <v>24</v>
      </c>
      <c r="D2118" t="s">
        <v>25</v>
      </c>
      <c r="E2118" t="s">
        <v>26</v>
      </c>
      <c r="F2118" t="s">
        <v>27</v>
      </c>
      <c r="G2118" t="s">
        <v>45</v>
      </c>
      <c r="H2118" t="s">
        <v>45</v>
      </c>
      <c r="I2118" t="str">
        <f>"D"</f>
        <v>D</v>
      </c>
      <c r="J2118">
        <v>110357</v>
      </c>
      <c r="K2118" t="s">
        <v>1404</v>
      </c>
      <c r="L2118" t="s">
        <v>1405</v>
      </c>
      <c r="M2118" t="s">
        <v>28</v>
      </c>
      <c r="N2118" t="s">
        <v>49</v>
      </c>
      <c r="O2118">
        <v>3362</v>
      </c>
      <c r="P2118" s="1">
        <v>39844</v>
      </c>
      <c r="Q2118">
        <f t="shared" si="93"/>
        <v>2009</v>
      </c>
      <c r="R2118" t="s">
        <v>50</v>
      </c>
      <c r="S2118" t="s">
        <v>29</v>
      </c>
      <c r="T2118" t="s">
        <v>30</v>
      </c>
      <c r="U2118" s="1">
        <v>40049</v>
      </c>
      <c r="V2118" s="2">
        <v>49933.34</v>
      </c>
    </row>
    <row r="2119" spans="1:22" x14ac:dyDescent="0.25">
      <c r="A2119" t="s">
        <v>22</v>
      </c>
      <c r="B2119" t="s">
        <v>23</v>
      </c>
      <c r="C2119" t="s">
        <v>24</v>
      </c>
      <c r="D2119" t="s">
        <v>25</v>
      </c>
      <c r="E2119" t="s">
        <v>26</v>
      </c>
      <c r="F2119" t="s">
        <v>27</v>
      </c>
      <c r="G2119" t="s">
        <v>45</v>
      </c>
      <c r="H2119" t="s">
        <v>45</v>
      </c>
      <c r="I2119" t="str">
        <f>"A"</f>
        <v>A</v>
      </c>
      <c r="J2119">
        <v>3057165</v>
      </c>
      <c r="K2119" t="s">
        <v>137</v>
      </c>
      <c r="L2119" t="s">
        <v>138</v>
      </c>
      <c r="M2119" t="s">
        <v>28</v>
      </c>
      <c r="N2119" t="s">
        <v>32</v>
      </c>
      <c r="O2119">
        <v>18635</v>
      </c>
      <c r="P2119" s="1">
        <v>42677</v>
      </c>
      <c r="Q2119">
        <f t="shared" si="93"/>
        <v>2016</v>
      </c>
      <c r="R2119" t="s">
        <v>139</v>
      </c>
      <c r="S2119" t="s">
        <v>29</v>
      </c>
      <c r="T2119" t="s">
        <v>30</v>
      </c>
      <c r="U2119" s="1">
        <v>42675</v>
      </c>
      <c r="V2119" s="2">
        <v>50000</v>
      </c>
    </row>
    <row r="2120" spans="1:22" x14ac:dyDescent="0.25">
      <c r="A2120" t="s">
        <v>22</v>
      </c>
      <c r="B2120" t="s">
        <v>23</v>
      </c>
      <c r="C2120" t="s">
        <v>24</v>
      </c>
      <c r="D2120" t="s">
        <v>25</v>
      </c>
      <c r="E2120" t="s">
        <v>26</v>
      </c>
      <c r="F2120" t="s">
        <v>27</v>
      </c>
      <c r="G2120" t="s">
        <v>45</v>
      </c>
      <c r="H2120" t="s">
        <v>45</v>
      </c>
      <c r="I2120" t="str">
        <f>"A"</f>
        <v>A</v>
      </c>
      <c r="J2120">
        <v>3072181</v>
      </c>
      <c r="K2120" t="s">
        <v>256</v>
      </c>
      <c r="L2120" t="s">
        <v>256</v>
      </c>
      <c r="M2120" t="s">
        <v>28</v>
      </c>
      <c r="N2120" t="s">
        <v>32</v>
      </c>
      <c r="O2120">
        <v>19150</v>
      </c>
      <c r="P2120" s="1">
        <v>43252</v>
      </c>
      <c r="Q2120">
        <f t="shared" si="93"/>
        <v>2018</v>
      </c>
      <c r="R2120" t="s">
        <v>257</v>
      </c>
      <c r="S2120" t="s">
        <v>29</v>
      </c>
      <c r="T2120" t="s">
        <v>30</v>
      </c>
      <c r="U2120" s="1">
        <v>43252</v>
      </c>
      <c r="V2120" s="2">
        <v>50000</v>
      </c>
    </row>
    <row r="2121" spans="1:22" x14ac:dyDescent="0.25">
      <c r="A2121" t="s">
        <v>22</v>
      </c>
      <c r="B2121" t="s">
        <v>23</v>
      </c>
      <c r="C2121" t="s">
        <v>24</v>
      </c>
      <c r="D2121" t="s">
        <v>25</v>
      </c>
      <c r="E2121" t="s">
        <v>26</v>
      </c>
      <c r="F2121" t="s">
        <v>27</v>
      </c>
      <c r="G2121" t="s">
        <v>45</v>
      </c>
      <c r="H2121" t="s">
        <v>45</v>
      </c>
      <c r="I2121" t="str">
        <f>"B"</f>
        <v>B</v>
      </c>
      <c r="J2121">
        <v>3021817</v>
      </c>
      <c r="K2121" t="s">
        <v>579</v>
      </c>
      <c r="L2121" t="s">
        <v>580</v>
      </c>
      <c r="M2121" t="s">
        <v>28</v>
      </c>
      <c r="N2121" t="s">
        <v>32</v>
      </c>
      <c r="O2121">
        <v>18841</v>
      </c>
      <c r="P2121" s="1">
        <v>42926</v>
      </c>
      <c r="Q2121">
        <f t="shared" si="93"/>
        <v>2017</v>
      </c>
      <c r="R2121" t="s">
        <v>34</v>
      </c>
      <c r="S2121" t="s">
        <v>29</v>
      </c>
      <c r="T2121" t="s">
        <v>30</v>
      </c>
      <c r="U2121" s="1">
        <v>42859</v>
      </c>
      <c r="V2121" s="2">
        <v>50018.21</v>
      </c>
    </row>
    <row r="2122" spans="1:22" x14ac:dyDescent="0.25">
      <c r="A2122" t="s">
        <v>22</v>
      </c>
      <c r="B2122" t="s">
        <v>23</v>
      </c>
      <c r="C2122" t="s">
        <v>24</v>
      </c>
      <c r="D2122" t="s">
        <v>25</v>
      </c>
      <c r="E2122" t="s">
        <v>26</v>
      </c>
      <c r="F2122" t="s">
        <v>27</v>
      </c>
      <c r="G2122" t="s">
        <v>45</v>
      </c>
      <c r="H2122" t="s">
        <v>45</v>
      </c>
      <c r="I2122" t="str">
        <f>"D"</f>
        <v>D</v>
      </c>
      <c r="J2122">
        <v>70426</v>
      </c>
      <c r="K2122" t="s">
        <v>1558</v>
      </c>
      <c r="L2122" t="s">
        <v>1559</v>
      </c>
      <c r="M2122" t="s">
        <v>28</v>
      </c>
      <c r="N2122" t="s">
        <v>32</v>
      </c>
      <c r="O2122">
        <v>18076</v>
      </c>
      <c r="P2122" s="1">
        <v>42087</v>
      </c>
      <c r="Q2122">
        <f t="shared" si="93"/>
        <v>2015</v>
      </c>
      <c r="R2122" t="s">
        <v>34</v>
      </c>
      <c r="S2122" t="s">
        <v>29</v>
      </c>
      <c r="T2122" t="s">
        <v>30</v>
      </c>
      <c r="U2122" s="1">
        <v>42186</v>
      </c>
      <c r="V2122" s="2">
        <v>50361.07</v>
      </c>
    </row>
    <row r="2123" spans="1:22" x14ac:dyDescent="0.25">
      <c r="A2123" t="s">
        <v>22</v>
      </c>
      <c r="B2123" t="s">
        <v>23</v>
      </c>
      <c r="C2123" t="s">
        <v>24</v>
      </c>
      <c r="D2123" t="s">
        <v>25</v>
      </c>
      <c r="E2123" t="s">
        <v>26</v>
      </c>
      <c r="F2123" t="s">
        <v>27</v>
      </c>
      <c r="G2123" t="s">
        <v>45</v>
      </c>
      <c r="H2123" t="s">
        <v>45</v>
      </c>
      <c r="I2123" t="str">
        <f>"C"</f>
        <v>C</v>
      </c>
      <c r="J2123">
        <v>123469</v>
      </c>
      <c r="K2123" t="s">
        <v>1226</v>
      </c>
      <c r="L2123" t="s">
        <v>1227</v>
      </c>
      <c r="M2123" t="s">
        <v>28</v>
      </c>
      <c r="N2123" t="s">
        <v>32</v>
      </c>
      <c r="O2123">
        <v>19023</v>
      </c>
      <c r="P2123" s="1">
        <v>43234</v>
      </c>
      <c r="Q2123">
        <f t="shared" si="93"/>
        <v>2018</v>
      </c>
      <c r="R2123" t="s">
        <v>34</v>
      </c>
      <c r="S2123" t="s">
        <v>29</v>
      </c>
      <c r="T2123" t="s">
        <v>30</v>
      </c>
      <c r="U2123" s="1">
        <v>43356</v>
      </c>
      <c r="V2123" s="2">
        <v>50381.08</v>
      </c>
    </row>
    <row r="2124" spans="1:22" x14ac:dyDescent="0.25">
      <c r="A2124" t="s">
        <v>22</v>
      </c>
      <c r="B2124" t="s">
        <v>23</v>
      </c>
      <c r="C2124" t="s">
        <v>24</v>
      </c>
      <c r="D2124" t="s">
        <v>25</v>
      </c>
      <c r="E2124" t="s">
        <v>26</v>
      </c>
      <c r="F2124" t="s">
        <v>27</v>
      </c>
      <c r="G2124" t="s">
        <v>45</v>
      </c>
      <c r="H2124" t="s">
        <v>45</v>
      </c>
      <c r="I2124" t="str">
        <f>"C"</f>
        <v>C</v>
      </c>
      <c r="J2124">
        <v>127345</v>
      </c>
      <c r="K2124" t="s">
        <v>850</v>
      </c>
      <c r="L2124" t="s">
        <v>851</v>
      </c>
      <c r="M2124" t="s">
        <v>28</v>
      </c>
      <c r="N2124" t="s">
        <v>32</v>
      </c>
      <c r="O2124">
        <v>18076</v>
      </c>
      <c r="P2124" s="1">
        <v>42087</v>
      </c>
      <c r="Q2124">
        <f t="shared" si="93"/>
        <v>2015</v>
      </c>
      <c r="R2124" t="s">
        <v>34</v>
      </c>
      <c r="S2124" t="s">
        <v>29</v>
      </c>
      <c r="T2124" t="s">
        <v>30</v>
      </c>
      <c r="U2124" s="1">
        <v>42049</v>
      </c>
      <c r="V2124" s="2">
        <v>50807.75</v>
      </c>
    </row>
    <row r="2125" spans="1:22" x14ac:dyDescent="0.25">
      <c r="A2125" t="s">
        <v>22</v>
      </c>
      <c r="B2125" t="s">
        <v>23</v>
      </c>
      <c r="C2125" t="s">
        <v>24</v>
      </c>
      <c r="D2125" t="s">
        <v>25</v>
      </c>
      <c r="E2125" t="s">
        <v>26</v>
      </c>
      <c r="F2125" t="s">
        <v>27</v>
      </c>
      <c r="G2125" t="s">
        <v>45</v>
      </c>
      <c r="H2125" t="s">
        <v>45</v>
      </c>
      <c r="I2125" t="str">
        <f>"C"</f>
        <v>C</v>
      </c>
      <c r="J2125">
        <v>3016645</v>
      </c>
      <c r="K2125" t="s">
        <v>710</v>
      </c>
      <c r="L2125" t="s">
        <v>711</v>
      </c>
      <c r="M2125" t="s">
        <v>28</v>
      </c>
      <c r="N2125" t="s">
        <v>32</v>
      </c>
      <c r="O2125">
        <v>15364</v>
      </c>
      <c r="P2125" s="1">
        <v>40175</v>
      </c>
      <c r="Q2125">
        <f t="shared" si="93"/>
        <v>2009</v>
      </c>
      <c r="R2125" t="s">
        <v>712</v>
      </c>
      <c r="S2125" t="s">
        <v>29</v>
      </c>
      <c r="T2125" t="s">
        <v>30</v>
      </c>
      <c r="U2125" s="1">
        <v>40269</v>
      </c>
      <c r="V2125" s="2">
        <v>50809.57</v>
      </c>
    </row>
    <row r="2126" spans="1:22" x14ac:dyDescent="0.25">
      <c r="A2126" t="s">
        <v>22</v>
      </c>
      <c r="B2126" t="s">
        <v>23</v>
      </c>
      <c r="C2126" t="s">
        <v>24</v>
      </c>
      <c r="D2126" t="s">
        <v>25</v>
      </c>
      <c r="E2126" t="s">
        <v>26</v>
      </c>
      <c r="F2126" t="s">
        <v>27</v>
      </c>
      <c r="G2126" t="s">
        <v>45</v>
      </c>
      <c r="H2126" t="s">
        <v>45</v>
      </c>
      <c r="I2126" t="str">
        <f>"C"</f>
        <v>C</v>
      </c>
      <c r="J2126">
        <v>79630</v>
      </c>
      <c r="K2126" t="s">
        <v>1249</v>
      </c>
      <c r="L2126" t="s">
        <v>1250</v>
      </c>
      <c r="M2126" t="s">
        <v>28</v>
      </c>
      <c r="N2126" t="s">
        <v>32</v>
      </c>
      <c r="O2126">
        <v>19023</v>
      </c>
      <c r="P2126" s="1">
        <v>43234</v>
      </c>
      <c r="Q2126">
        <f t="shared" si="93"/>
        <v>2018</v>
      </c>
      <c r="R2126" t="s">
        <v>34</v>
      </c>
      <c r="S2126" t="s">
        <v>29</v>
      </c>
      <c r="T2126" t="s">
        <v>30</v>
      </c>
      <c r="U2126" s="1">
        <v>43101</v>
      </c>
      <c r="V2126" s="2">
        <v>50854.34</v>
      </c>
    </row>
    <row r="2127" spans="1:22" x14ac:dyDescent="0.25">
      <c r="A2127" t="s">
        <v>22</v>
      </c>
      <c r="B2127" t="s">
        <v>23</v>
      </c>
      <c r="C2127" t="s">
        <v>24</v>
      </c>
      <c r="D2127" t="s">
        <v>25</v>
      </c>
      <c r="E2127" t="s">
        <v>26</v>
      </c>
      <c r="F2127" t="s">
        <v>27</v>
      </c>
      <c r="G2127" t="s">
        <v>45</v>
      </c>
      <c r="H2127" t="s">
        <v>45</v>
      </c>
      <c r="I2127" t="str">
        <f>"D"</f>
        <v>D</v>
      </c>
      <c r="J2127">
        <v>120647</v>
      </c>
      <c r="K2127" t="s">
        <v>2506</v>
      </c>
      <c r="L2127" t="s">
        <v>2507</v>
      </c>
      <c r="M2127" t="s">
        <v>28</v>
      </c>
      <c r="N2127" t="s">
        <v>32</v>
      </c>
      <c r="O2127">
        <v>19023</v>
      </c>
      <c r="P2127" s="1">
        <v>43234</v>
      </c>
      <c r="Q2127">
        <f t="shared" si="93"/>
        <v>2018</v>
      </c>
      <c r="R2127" t="s">
        <v>34</v>
      </c>
      <c r="S2127" t="s">
        <v>29</v>
      </c>
      <c r="T2127" t="s">
        <v>30</v>
      </c>
      <c r="U2127" s="1">
        <v>43112</v>
      </c>
      <c r="V2127" s="2">
        <v>51048.480000000003</v>
      </c>
    </row>
    <row r="2128" spans="1:22" x14ac:dyDescent="0.25">
      <c r="A2128" t="s">
        <v>22</v>
      </c>
      <c r="B2128" t="s">
        <v>23</v>
      </c>
      <c r="C2128" t="s">
        <v>24</v>
      </c>
      <c r="D2128" t="s">
        <v>25</v>
      </c>
      <c r="E2128" t="s">
        <v>26</v>
      </c>
      <c r="F2128" t="s">
        <v>27</v>
      </c>
      <c r="G2128" t="s">
        <v>45</v>
      </c>
      <c r="H2128" t="s">
        <v>45</v>
      </c>
      <c r="I2128" t="str">
        <f>"C"</f>
        <v>C</v>
      </c>
      <c r="J2128">
        <v>127128</v>
      </c>
      <c r="K2128" t="s">
        <v>870</v>
      </c>
      <c r="L2128" t="s">
        <v>871</v>
      </c>
      <c r="M2128" t="s">
        <v>28</v>
      </c>
      <c r="N2128" t="s">
        <v>32</v>
      </c>
      <c r="O2128">
        <v>18073</v>
      </c>
      <c r="P2128" s="1">
        <v>42087</v>
      </c>
      <c r="Q2128">
        <f t="shared" si="93"/>
        <v>2015</v>
      </c>
      <c r="R2128" t="s">
        <v>34</v>
      </c>
      <c r="S2128" t="s">
        <v>29</v>
      </c>
      <c r="T2128" t="s">
        <v>30</v>
      </c>
      <c r="U2128" s="1">
        <v>42005</v>
      </c>
      <c r="V2128" s="2">
        <v>51216.72</v>
      </c>
    </row>
    <row r="2129" spans="1:22" x14ac:dyDescent="0.25">
      <c r="A2129" t="s">
        <v>22</v>
      </c>
      <c r="B2129" t="s">
        <v>23</v>
      </c>
      <c r="C2129" t="s">
        <v>24</v>
      </c>
      <c r="D2129" t="s">
        <v>25</v>
      </c>
      <c r="E2129" t="s">
        <v>26</v>
      </c>
      <c r="F2129" t="s">
        <v>27</v>
      </c>
      <c r="G2129" t="s">
        <v>45</v>
      </c>
      <c r="H2129" t="s">
        <v>45</v>
      </c>
      <c r="I2129" t="str">
        <f>"C"</f>
        <v>C</v>
      </c>
      <c r="J2129">
        <v>22396</v>
      </c>
      <c r="K2129" t="s">
        <v>1123</v>
      </c>
      <c r="L2129" t="s">
        <v>1124</v>
      </c>
      <c r="M2129" t="s">
        <v>28</v>
      </c>
      <c r="N2129" t="s">
        <v>32</v>
      </c>
      <c r="O2129">
        <v>18841</v>
      </c>
      <c r="P2129" s="1">
        <v>42926</v>
      </c>
      <c r="Q2129">
        <f t="shared" si="93"/>
        <v>2017</v>
      </c>
      <c r="R2129" t="s">
        <v>34</v>
      </c>
      <c r="S2129" t="s">
        <v>29</v>
      </c>
      <c r="T2129" t="s">
        <v>30</v>
      </c>
      <c r="U2129" s="1">
        <v>42736</v>
      </c>
      <c r="V2129" s="2">
        <v>51247.39</v>
      </c>
    </row>
    <row r="2130" spans="1:22" x14ac:dyDescent="0.25">
      <c r="A2130" t="s">
        <v>22</v>
      </c>
      <c r="B2130" t="s">
        <v>23</v>
      </c>
      <c r="C2130" t="s">
        <v>24</v>
      </c>
      <c r="D2130" t="s">
        <v>25</v>
      </c>
      <c r="E2130" t="s">
        <v>26</v>
      </c>
      <c r="F2130" t="s">
        <v>27</v>
      </c>
      <c r="G2130" t="s">
        <v>45</v>
      </c>
      <c r="H2130" t="s">
        <v>45</v>
      </c>
      <c r="I2130" t="str">
        <f>"D"</f>
        <v>D</v>
      </c>
      <c r="J2130">
        <v>3032770</v>
      </c>
      <c r="K2130" t="s">
        <v>1469</v>
      </c>
      <c r="L2130" t="s">
        <v>1470</v>
      </c>
      <c r="M2130" t="s">
        <v>28</v>
      </c>
      <c r="N2130" t="s">
        <v>49</v>
      </c>
      <c r="O2130">
        <v>150</v>
      </c>
      <c r="P2130" s="1">
        <v>41261</v>
      </c>
      <c r="Q2130">
        <f t="shared" si="93"/>
        <v>2012</v>
      </c>
      <c r="R2130" t="s">
        <v>50</v>
      </c>
      <c r="S2130" t="s">
        <v>29</v>
      </c>
      <c r="T2130" t="s">
        <v>30</v>
      </c>
      <c r="U2130" s="1">
        <v>41253</v>
      </c>
      <c r="V2130" s="2">
        <v>51545</v>
      </c>
    </row>
    <row r="2131" spans="1:22" x14ac:dyDescent="0.25">
      <c r="A2131" t="s">
        <v>22</v>
      </c>
      <c r="B2131" t="s">
        <v>23</v>
      </c>
      <c r="C2131" t="s">
        <v>24</v>
      </c>
      <c r="D2131" t="s">
        <v>25</v>
      </c>
      <c r="E2131" t="s">
        <v>26</v>
      </c>
      <c r="F2131" t="s">
        <v>27</v>
      </c>
      <c r="G2131" t="s">
        <v>45</v>
      </c>
      <c r="H2131" t="s">
        <v>45</v>
      </c>
      <c r="I2131" t="str">
        <f>"B"</f>
        <v>B</v>
      </c>
      <c r="J2131">
        <v>127347</v>
      </c>
      <c r="K2131" t="s">
        <v>436</v>
      </c>
      <c r="L2131" t="s">
        <v>436</v>
      </c>
      <c r="M2131" t="s">
        <v>28</v>
      </c>
      <c r="N2131" t="s">
        <v>32</v>
      </c>
      <c r="O2131">
        <v>18076</v>
      </c>
      <c r="P2131" s="1">
        <v>42087</v>
      </c>
      <c r="Q2131">
        <f t="shared" si="93"/>
        <v>2015</v>
      </c>
      <c r="R2131" t="s">
        <v>34</v>
      </c>
      <c r="S2131" t="s">
        <v>29</v>
      </c>
      <c r="T2131" t="s">
        <v>30</v>
      </c>
      <c r="U2131" s="1">
        <v>42291</v>
      </c>
      <c r="V2131" s="2">
        <v>51552.69</v>
      </c>
    </row>
    <row r="2132" spans="1:22" x14ac:dyDescent="0.25">
      <c r="A2132" t="s">
        <v>22</v>
      </c>
      <c r="B2132" t="s">
        <v>23</v>
      </c>
      <c r="C2132" t="s">
        <v>24</v>
      </c>
      <c r="D2132" t="s">
        <v>25</v>
      </c>
      <c r="E2132" t="s">
        <v>26</v>
      </c>
      <c r="F2132" t="s">
        <v>27</v>
      </c>
      <c r="G2132" t="s">
        <v>45</v>
      </c>
      <c r="H2132" t="s">
        <v>45</v>
      </c>
      <c r="I2132" t="str">
        <f>"C"</f>
        <v>C</v>
      </c>
      <c r="J2132">
        <v>127123</v>
      </c>
      <c r="K2132" t="s">
        <v>888</v>
      </c>
      <c r="L2132" t="s">
        <v>888</v>
      </c>
      <c r="M2132" t="s">
        <v>28</v>
      </c>
      <c r="N2132" t="s">
        <v>32</v>
      </c>
      <c r="O2132">
        <v>18076</v>
      </c>
      <c r="P2132" s="1">
        <v>42087</v>
      </c>
      <c r="Q2132">
        <f t="shared" si="93"/>
        <v>2015</v>
      </c>
      <c r="R2132" t="s">
        <v>34</v>
      </c>
      <c r="S2132" t="s">
        <v>29</v>
      </c>
      <c r="T2132" t="s">
        <v>30</v>
      </c>
      <c r="U2132" s="1">
        <v>42056</v>
      </c>
      <c r="V2132" s="2">
        <v>51666.74</v>
      </c>
    </row>
    <row r="2133" spans="1:22" x14ac:dyDescent="0.25">
      <c r="A2133" t="s">
        <v>22</v>
      </c>
      <c r="B2133" t="s">
        <v>23</v>
      </c>
      <c r="C2133" t="s">
        <v>24</v>
      </c>
      <c r="D2133" t="s">
        <v>25</v>
      </c>
      <c r="E2133" t="s">
        <v>26</v>
      </c>
      <c r="F2133" t="s">
        <v>27</v>
      </c>
      <c r="G2133" t="s">
        <v>45</v>
      </c>
      <c r="H2133" t="s">
        <v>45</v>
      </c>
      <c r="I2133" t="str">
        <f>"C"</f>
        <v>C</v>
      </c>
      <c r="J2133">
        <v>124771</v>
      </c>
      <c r="K2133" t="s">
        <v>1219</v>
      </c>
      <c r="L2133" t="s">
        <v>1220</v>
      </c>
      <c r="M2133" t="s">
        <v>28</v>
      </c>
      <c r="N2133" t="s">
        <v>32</v>
      </c>
      <c r="O2133">
        <v>19019</v>
      </c>
      <c r="P2133" s="1">
        <v>43223</v>
      </c>
      <c r="Q2133">
        <f t="shared" si="93"/>
        <v>2018</v>
      </c>
      <c r="R2133" t="s">
        <v>167</v>
      </c>
      <c r="S2133" t="s">
        <v>29</v>
      </c>
      <c r="T2133" t="s">
        <v>30</v>
      </c>
      <c r="U2133" s="1">
        <v>43374</v>
      </c>
      <c r="V2133" s="2">
        <v>52018.32</v>
      </c>
    </row>
    <row r="2134" spans="1:22" x14ac:dyDescent="0.25">
      <c r="A2134" t="s">
        <v>22</v>
      </c>
      <c r="B2134" t="s">
        <v>23</v>
      </c>
      <c r="C2134" t="s">
        <v>24</v>
      </c>
      <c r="D2134" t="s">
        <v>25</v>
      </c>
      <c r="E2134" t="s">
        <v>26</v>
      </c>
      <c r="F2134" t="s">
        <v>27</v>
      </c>
      <c r="G2134" t="s">
        <v>45</v>
      </c>
      <c r="H2134" t="s">
        <v>45</v>
      </c>
      <c r="I2134" t="str">
        <f>"D"</f>
        <v>D</v>
      </c>
      <c r="J2134">
        <v>3037244</v>
      </c>
      <c r="K2134" t="s">
        <v>1514</v>
      </c>
      <c r="L2134" t="s">
        <v>1514</v>
      </c>
      <c r="M2134" t="s">
        <v>28</v>
      </c>
      <c r="N2134" t="s">
        <v>32</v>
      </c>
      <c r="O2134">
        <v>17805</v>
      </c>
      <c r="P2134" s="1">
        <v>41747</v>
      </c>
      <c r="Q2134">
        <f t="shared" si="93"/>
        <v>2014</v>
      </c>
      <c r="R2134" t="s">
        <v>34</v>
      </c>
      <c r="S2134" t="s">
        <v>29</v>
      </c>
      <c r="T2134" t="s">
        <v>30</v>
      </c>
      <c r="U2134" s="1">
        <v>41747</v>
      </c>
      <c r="V2134" s="2">
        <v>53221.53</v>
      </c>
    </row>
    <row r="2135" spans="1:22" x14ac:dyDescent="0.25">
      <c r="A2135" t="s">
        <v>22</v>
      </c>
      <c r="B2135" t="s">
        <v>23</v>
      </c>
      <c r="C2135" t="s">
        <v>24</v>
      </c>
      <c r="D2135" t="s">
        <v>25</v>
      </c>
      <c r="E2135" t="s">
        <v>26</v>
      </c>
      <c r="F2135" t="s">
        <v>27</v>
      </c>
      <c r="G2135" t="s">
        <v>45</v>
      </c>
      <c r="H2135" t="s">
        <v>45</v>
      </c>
      <c r="I2135" t="str">
        <f>"D"</f>
        <v>D</v>
      </c>
      <c r="J2135">
        <v>113447</v>
      </c>
      <c r="K2135" t="s">
        <v>1691</v>
      </c>
      <c r="L2135" t="s">
        <v>1692</v>
      </c>
      <c r="M2135" t="s">
        <v>28</v>
      </c>
      <c r="N2135" t="s">
        <v>32</v>
      </c>
      <c r="O2135">
        <v>18602</v>
      </c>
      <c r="P2135" s="1">
        <v>42541</v>
      </c>
      <c r="Q2135">
        <f t="shared" si="93"/>
        <v>2016</v>
      </c>
      <c r="R2135" t="s">
        <v>34</v>
      </c>
      <c r="S2135" t="s">
        <v>29</v>
      </c>
      <c r="T2135" t="s">
        <v>30</v>
      </c>
      <c r="U2135" s="1">
        <v>42401</v>
      </c>
      <c r="V2135" s="2">
        <v>53232.52</v>
      </c>
    </row>
    <row r="2136" spans="1:22" x14ac:dyDescent="0.25">
      <c r="A2136" t="s">
        <v>22</v>
      </c>
      <c r="B2136" t="s">
        <v>23</v>
      </c>
      <c r="C2136" t="s">
        <v>24</v>
      </c>
      <c r="D2136" t="s">
        <v>25</v>
      </c>
      <c r="E2136" t="s">
        <v>26</v>
      </c>
      <c r="F2136" t="s">
        <v>27</v>
      </c>
      <c r="G2136" t="s">
        <v>45</v>
      </c>
      <c r="H2136" t="s">
        <v>45</v>
      </c>
      <c r="I2136" t="str">
        <f>"D"</f>
        <v>D</v>
      </c>
      <c r="J2136">
        <v>65534</v>
      </c>
      <c r="K2136" t="s">
        <v>1551</v>
      </c>
      <c r="L2136" t="s">
        <v>1551</v>
      </c>
      <c r="M2136" t="s">
        <v>28</v>
      </c>
      <c r="N2136" t="s">
        <v>32</v>
      </c>
      <c r="O2136">
        <v>18076</v>
      </c>
      <c r="P2136" s="1">
        <v>42087</v>
      </c>
      <c r="Q2136">
        <f t="shared" si="93"/>
        <v>2015</v>
      </c>
      <c r="R2136" t="s">
        <v>34</v>
      </c>
      <c r="S2136" t="s">
        <v>29</v>
      </c>
      <c r="T2136" t="s">
        <v>30</v>
      </c>
      <c r="U2136" s="1">
        <v>42005</v>
      </c>
      <c r="V2136" s="2">
        <v>53826.92</v>
      </c>
    </row>
    <row r="2137" spans="1:22" x14ac:dyDescent="0.25">
      <c r="A2137" t="s">
        <v>22</v>
      </c>
      <c r="B2137" t="s">
        <v>23</v>
      </c>
      <c r="C2137" t="s">
        <v>24</v>
      </c>
      <c r="D2137" t="s">
        <v>25</v>
      </c>
      <c r="E2137" t="s">
        <v>26</v>
      </c>
      <c r="F2137" t="s">
        <v>27</v>
      </c>
      <c r="G2137" t="s">
        <v>45</v>
      </c>
      <c r="H2137" t="s">
        <v>45</v>
      </c>
      <c r="I2137" t="str">
        <f>"C"</f>
        <v>C</v>
      </c>
      <c r="J2137">
        <v>3026554</v>
      </c>
      <c r="K2137" t="s">
        <v>1376</v>
      </c>
      <c r="L2137" t="s">
        <v>1376</v>
      </c>
      <c r="M2137" t="s">
        <v>28</v>
      </c>
      <c r="N2137" t="s">
        <v>32</v>
      </c>
      <c r="O2137">
        <v>19018</v>
      </c>
      <c r="P2137" s="1">
        <v>43217</v>
      </c>
      <c r="Q2137">
        <f t="shared" si="93"/>
        <v>2018</v>
      </c>
      <c r="R2137" t="s">
        <v>83</v>
      </c>
      <c r="S2137" t="s">
        <v>29</v>
      </c>
      <c r="T2137" t="s">
        <v>30</v>
      </c>
      <c r="U2137" s="1">
        <v>43113</v>
      </c>
      <c r="V2137" s="2">
        <v>54249.02</v>
      </c>
    </row>
    <row r="2138" spans="1:22" x14ac:dyDescent="0.25">
      <c r="A2138" t="s">
        <v>22</v>
      </c>
      <c r="B2138" t="s">
        <v>23</v>
      </c>
      <c r="C2138" t="s">
        <v>24</v>
      </c>
      <c r="D2138" t="s">
        <v>25</v>
      </c>
      <c r="E2138" t="s">
        <v>26</v>
      </c>
      <c r="F2138" t="s">
        <v>27</v>
      </c>
      <c r="G2138" t="s">
        <v>45</v>
      </c>
      <c r="H2138" t="s">
        <v>45</v>
      </c>
      <c r="I2138" t="str">
        <f>"B"</f>
        <v>B</v>
      </c>
      <c r="J2138">
        <v>128971</v>
      </c>
      <c r="K2138" t="s">
        <v>537</v>
      </c>
      <c r="L2138" t="s">
        <v>538</v>
      </c>
      <c r="M2138" t="s">
        <v>28</v>
      </c>
      <c r="N2138" t="s">
        <v>32</v>
      </c>
      <c r="O2138">
        <v>18616</v>
      </c>
      <c r="P2138" s="1">
        <v>42576</v>
      </c>
      <c r="Q2138">
        <f t="shared" si="93"/>
        <v>2016</v>
      </c>
      <c r="R2138" t="s">
        <v>83</v>
      </c>
      <c r="S2138" t="s">
        <v>29</v>
      </c>
      <c r="T2138" t="s">
        <v>30</v>
      </c>
      <c r="U2138" s="1">
        <v>42467</v>
      </c>
      <c r="V2138" s="2">
        <v>54264.57</v>
      </c>
    </row>
    <row r="2139" spans="1:22" x14ac:dyDescent="0.25">
      <c r="A2139" t="s">
        <v>22</v>
      </c>
      <c r="B2139" t="s">
        <v>23</v>
      </c>
      <c r="C2139" t="s">
        <v>24</v>
      </c>
      <c r="D2139" t="s">
        <v>25</v>
      </c>
      <c r="E2139" t="s">
        <v>26</v>
      </c>
      <c r="F2139" t="s">
        <v>27</v>
      </c>
      <c r="G2139" t="s">
        <v>45</v>
      </c>
      <c r="H2139" t="s">
        <v>45</v>
      </c>
      <c r="I2139" t="str">
        <f>"C"</f>
        <v>C</v>
      </c>
      <c r="J2139">
        <v>128965</v>
      </c>
      <c r="K2139" t="s">
        <v>966</v>
      </c>
      <c r="L2139" t="s">
        <v>967</v>
      </c>
      <c r="M2139" t="s">
        <v>28</v>
      </c>
      <c r="N2139" t="s">
        <v>32</v>
      </c>
      <c r="O2139">
        <v>18616</v>
      </c>
      <c r="P2139" s="1">
        <v>42576</v>
      </c>
      <c r="Q2139">
        <f t="shared" si="93"/>
        <v>2016</v>
      </c>
      <c r="R2139" t="s">
        <v>83</v>
      </c>
      <c r="S2139" t="s">
        <v>29</v>
      </c>
      <c r="T2139" t="s">
        <v>30</v>
      </c>
      <c r="U2139" s="1">
        <v>42470</v>
      </c>
      <c r="V2139" s="2">
        <v>54264.57</v>
      </c>
    </row>
    <row r="2140" spans="1:22" x14ac:dyDescent="0.25">
      <c r="A2140" t="s">
        <v>22</v>
      </c>
      <c r="B2140" t="s">
        <v>23</v>
      </c>
      <c r="C2140" t="s">
        <v>24</v>
      </c>
      <c r="D2140" t="s">
        <v>25</v>
      </c>
      <c r="E2140" t="s">
        <v>26</v>
      </c>
      <c r="F2140" t="s">
        <v>27</v>
      </c>
      <c r="G2140" t="s">
        <v>45</v>
      </c>
      <c r="H2140" t="s">
        <v>45</v>
      </c>
      <c r="I2140" t="str">
        <f>"B"</f>
        <v>B</v>
      </c>
      <c r="J2140">
        <v>3012470</v>
      </c>
      <c r="K2140" t="s">
        <v>495</v>
      </c>
      <c r="L2140" t="s">
        <v>495</v>
      </c>
      <c r="M2140" t="s">
        <v>28</v>
      </c>
      <c r="N2140" t="s">
        <v>32</v>
      </c>
      <c r="O2140">
        <v>18616</v>
      </c>
      <c r="P2140" s="1">
        <v>42576</v>
      </c>
      <c r="Q2140">
        <f t="shared" si="93"/>
        <v>2016</v>
      </c>
      <c r="R2140" t="s">
        <v>83</v>
      </c>
      <c r="S2140" t="s">
        <v>29</v>
      </c>
      <c r="T2140" t="s">
        <v>30</v>
      </c>
      <c r="U2140" s="1">
        <v>42558</v>
      </c>
      <c r="V2140" s="2">
        <v>54264.58</v>
      </c>
    </row>
    <row r="2141" spans="1:22" x14ac:dyDescent="0.25">
      <c r="A2141" t="s">
        <v>22</v>
      </c>
      <c r="B2141" t="s">
        <v>23</v>
      </c>
      <c r="C2141" t="s">
        <v>24</v>
      </c>
      <c r="D2141" t="s">
        <v>25</v>
      </c>
      <c r="E2141" t="s">
        <v>26</v>
      </c>
      <c r="F2141" t="s">
        <v>27</v>
      </c>
      <c r="G2141" t="s">
        <v>45</v>
      </c>
      <c r="H2141" t="s">
        <v>45</v>
      </c>
      <c r="I2141" t="str">
        <f>"B"</f>
        <v>B</v>
      </c>
      <c r="J2141">
        <v>128980</v>
      </c>
      <c r="K2141" t="s">
        <v>513</v>
      </c>
      <c r="L2141" t="s">
        <v>514</v>
      </c>
      <c r="M2141" t="s">
        <v>28</v>
      </c>
      <c r="N2141" t="s">
        <v>32</v>
      </c>
      <c r="O2141">
        <v>18616</v>
      </c>
      <c r="P2141" s="1">
        <v>42576</v>
      </c>
      <c r="Q2141">
        <f t="shared" si="93"/>
        <v>2016</v>
      </c>
      <c r="R2141" t="s">
        <v>83</v>
      </c>
      <c r="S2141" t="s">
        <v>29</v>
      </c>
      <c r="T2141" t="s">
        <v>30</v>
      </c>
      <c r="U2141" s="1">
        <v>42530</v>
      </c>
      <c r="V2141" s="2">
        <v>54264.58</v>
      </c>
    </row>
    <row r="2142" spans="1:22" x14ac:dyDescent="0.25">
      <c r="A2142" t="s">
        <v>22</v>
      </c>
      <c r="B2142" t="s">
        <v>23</v>
      </c>
      <c r="C2142" t="s">
        <v>24</v>
      </c>
      <c r="D2142" t="s">
        <v>25</v>
      </c>
      <c r="E2142" t="s">
        <v>26</v>
      </c>
      <c r="F2142" t="s">
        <v>27</v>
      </c>
      <c r="G2142" t="s">
        <v>45</v>
      </c>
      <c r="H2142" t="s">
        <v>45</v>
      </c>
      <c r="I2142" t="str">
        <f>"A"</f>
        <v>A</v>
      </c>
      <c r="J2142">
        <v>3015098</v>
      </c>
      <c r="K2142" t="s">
        <v>208</v>
      </c>
      <c r="L2142" t="s">
        <v>208</v>
      </c>
      <c r="M2142" t="s">
        <v>28</v>
      </c>
      <c r="N2142" t="s">
        <v>32</v>
      </c>
      <c r="O2142">
        <v>18810</v>
      </c>
      <c r="P2142" s="1">
        <v>42877</v>
      </c>
      <c r="Q2142">
        <f t="shared" si="93"/>
        <v>2017</v>
      </c>
      <c r="R2142" t="s">
        <v>83</v>
      </c>
      <c r="S2142" t="s">
        <v>29</v>
      </c>
      <c r="T2142" t="s">
        <v>30</v>
      </c>
      <c r="U2142" s="1">
        <v>42832</v>
      </c>
      <c r="V2142" s="2">
        <v>54410.16</v>
      </c>
    </row>
    <row r="2143" spans="1:22" x14ac:dyDescent="0.25">
      <c r="A2143" t="s">
        <v>22</v>
      </c>
      <c r="B2143" t="s">
        <v>23</v>
      </c>
      <c r="C2143" t="s">
        <v>24</v>
      </c>
      <c r="D2143" t="s">
        <v>25</v>
      </c>
      <c r="E2143" t="s">
        <v>26</v>
      </c>
      <c r="F2143" t="s">
        <v>27</v>
      </c>
      <c r="G2143" t="s">
        <v>45</v>
      </c>
      <c r="H2143" t="s">
        <v>45</v>
      </c>
      <c r="I2143" t="str">
        <f>"D"</f>
        <v>D</v>
      </c>
      <c r="J2143">
        <v>3014744</v>
      </c>
      <c r="K2143" t="s">
        <v>2223</v>
      </c>
      <c r="L2143" t="s">
        <v>2224</v>
      </c>
      <c r="M2143" t="s">
        <v>28</v>
      </c>
      <c r="N2143" t="s">
        <v>32</v>
      </c>
      <c r="O2143">
        <v>18810</v>
      </c>
      <c r="P2143" s="1">
        <v>42877</v>
      </c>
      <c r="Q2143">
        <f t="shared" si="93"/>
        <v>2017</v>
      </c>
      <c r="R2143" t="s">
        <v>83</v>
      </c>
      <c r="S2143" t="s">
        <v>29</v>
      </c>
      <c r="T2143" t="s">
        <v>30</v>
      </c>
      <c r="U2143" s="1">
        <v>42866</v>
      </c>
      <c r="V2143" s="2">
        <v>54410.16</v>
      </c>
    </row>
    <row r="2144" spans="1:22" x14ac:dyDescent="0.25">
      <c r="A2144" t="s">
        <v>22</v>
      </c>
      <c r="B2144" t="s">
        <v>23</v>
      </c>
      <c r="C2144" t="s">
        <v>24</v>
      </c>
      <c r="D2144" t="s">
        <v>25</v>
      </c>
      <c r="E2144" t="s">
        <v>26</v>
      </c>
      <c r="F2144" t="s">
        <v>27</v>
      </c>
      <c r="G2144" t="s">
        <v>45</v>
      </c>
      <c r="H2144" t="s">
        <v>45</v>
      </c>
      <c r="I2144" t="str">
        <f>"C"</f>
        <v>C</v>
      </c>
      <c r="J2144">
        <v>3026552</v>
      </c>
      <c r="K2144" t="s">
        <v>1089</v>
      </c>
      <c r="L2144" t="s">
        <v>1089</v>
      </c>
      <c r="M2144" t="s">
        <v>28</v>
      </c>
      <c r="N2144" t="s">
        <v>32</v>
      </c>
      <c r="O2144">
        <v>18810</v>
      </c>
      <c r="P2144" s="1">
        <v>42877</v>
      </c>
      <c r="Q2144">
        <f t="shared" si="93"/>
        <v>2017</v>
      </c>
      <c r="R2144" t="s">
        <v>83</v>
      </c>
      <c r="S2144" t="s">
        <v>29</v>
      </c>
      <c r="T2144" t="s">
        <v>30</v>
      </c>
      <c r="U2144" s="1">
        <v>43041</v>
      </c>
      <c r="V2144" s="2">
        <v>54410.31</v>
      </c>
    </row>
    <row r="2145" spans="1:22" x14ac:dyDescent="0.25">
      <c r="A2145" t="s">
        <v>22</v>
      </c>
      <c r="B2145" t="s">
        <v>23</v>
      </c>
      <c r="C2145" t="s">
        <v>24</v>
      </c>
      <c r="D2145" t="s">
        <v>25</v>
      </c>
      <c r="E2145" t="s">
        <v>26</v>
      </c>
      <c r="F2145" t="s">
        <v>27</v>
      </c>
      <c r="G2145" t="s">
        <v>45</v>
      </c>
      <c r="H2145" t="s">
        <v>45</v>
      </c>
      <c r="I2145" t="str">
        <f>"C"</f>
        <v>C</v>
      </c>
      <c r="J2145">
        <v>3041962</v>
      </c>
      <c r="K2145" t="s">
        <v>792</v>
      </c>
      <c r="L2145" t="s">
        <v>792</v>
      </c>
      <c r="M2145" t="s">
        <v>28</v>
      </c>
      <c r="N2145" t="s">
        <v>32</v>
      </c>
      <c r="O2145">
        <v>17775</v>
      </c>
      <c r="P2145" s="1">
        <v>41721</v>
      </c>
      <c r="Q2145">
        <f t="shared" si="93"/>
        <v>2014</v>
      </c>
      <c r="R2145" t="s">
        <v>179</v>
      </c>
      <c r="S2145" t="s">
        <v>29</v>
      </c>
      <c r="T2145" t="s">
        <v>30</v>
      </c>
      <c r="U2145" s="1">
        <v>41721</v>
      </c>
      <c r="V2145" s="2">
        <v>54704.03</v>
      </c>
    </row>
    <row r="2146" spans="1:22" x14ac:dyDescent="0.25">
      <c r="A2146" t="s">
        <v>22</v>
      </c>
      <c r="B2146" t="s">
        <v>23</v>
      </c>
      <c r="C2146" t="s">
        <v>24</v>
      </c>
      <c r="D2146" t="s">
        <v>25</v>
      </c>
      <c r="E2146" t="s">
        <v>26</v>
      </c>
      <c r="F2146" t="s">
        <v>27</v>
      </c>
      <c r="G2146" t="s">
        <v>45</v>
      </c>
      <c r="H2146" t="s">
        <v>45</v>
      </c>
      <c r="I2146" t="str">
        <f>"A"</f>
        <v>A</v>
      </c>
      <c r="J2146">
        <v>3085183</v>
      </c>
      <c r="K2146" t="s">
        <v>242</v>
      </c>
      <c r="L2146" t="s">
        <v>242</v>
      </c>
      <c r="M2146" t="s">
        <v>28</v>
      </c>
      <c r="N2146" t="s">
        <v>32</v>
      </c>
      <c r="O2146">
        <v>19199</v>
      </c>
      <c r="P2146" s="1">
        <v>43312</v>
      </c>
      <c r="Q2146">
        <f t="shared" si="93"/>
        <v>2018</v>
      </c>
      <c r="R2146" t="s">
        <v>243</v>
      </c>
      <c r="S2146" t="s">
        <v>29</v>
      </c>
      <c r="T2146" t="s">
        <v>30</v>
      </c>
      <c r="U2146" s="1">
        <v>43540</v>
      </c>
      <c r="V2146" s="2">
        <v>54794.52</v>
      </c>
    </row>
    <row r="2147" spans="1:22" x14ac:dyDescent="0.25">
      <c r="A2147" t="s">
        <v>22</v>
      </c>
      <c r="B2147" t="s">
        <v>23</v>
      </c>
      <c r="C2147" t="s">
        <v>24</v>
      </c>
      <c r="D2147" t="s">
        <v>25</v>
      </c>
      <c r="E2147" t="s">
        <v>26</v>
      </c>
      <c r="F2147" t="s">
        <v>27</v>
      </c>
      <c r="G2147" t="s">
        <v>45</v>
      </c>
      <c r="H2147" t="s">
        <v>45</v>
      </c>
      <c r="I2147" t="str">
        <f>"A"</f>
        <v>A</v>
      </c>
      <c r="J2147">
        <v>3078782</v>
      </c>
      <c r="K2147" t="s">
        <v>176</v>
      </c>
      <c r="L2147" t="s">
        <v>176</v>
      </c>
      <c r="M2147" t="s">
        <v>28</v>
      </c>
      <c r="N2147" t="s">
        <v>32</v>
      </c>
      <c r="O2147">
        <v>18669</v>
      </c>
      <c r="P2147" s="1">
        <v>42726</v>
      </c>
      <c r="Q2147">
        <f t="shared" si="93"/>
        <v>2016</v>
      </c>
      <c r="R2147" t="s">
        <v>150</v>
      </c>
      <c r="S2147" t="s">
        <v>29</v>
      </c>
      <c r="T2147" t="s">
        <v>30</v>
      </c>
      <c r="U2147" s="1">
        <v>43374</v>
      </c>
      <c r="V2147" s="2">
        <v>55000</v>
      </c>
    </row>
    <row r="2148" spans="1:22" x14ac:dyDescent="0.25">
      <c r="A2148" t="s">
        <v>22</v>
      </c>
      <c r="B2148" t="s">
        <v>23</v>
      </c>
      <c r="C2148" t="s">
        <v>24</v>
      </c>
      <c r="D2148" t="s">
        <v>25</v>
      </c>
      <c r="E2148" t="s">
        <v>26</v>
      </c>
      <c r="F2148" t="s">
        <v>27</v>
      </c>
      <c r="G2148" t="s">
        <v>45</v>
      </c>
      <c r="H2148" t="s">
        <v>45</v>
      </c>
      <c r="I2148" t="str">
        <f>"A"</f>
        <v>A</v>
      </c>
      <c r="J2148">
        <v>120679</v>
      </c>
      <c r="K2148" t="s">
        <v>203</v>
      </c>
      <c r="L2148" t="s">
        <v>204</v>
      </c>
      <c r="M2148" t="s">
        <v>28</v>
      </c>
      <c r="N2148" t="s">
        <v>32</v>
      </c>
      <c r="O2148">
        <v>18834</v>
      </c>
      <c r="P2148" s="1">
        <v>42916</v>
      </c>
      <c r="Q2148">
        <f t="shared" si="93"/>
        <v>2017</v>
      </c>
      <c r="R2148" t="s">
        <v>167</v>
      </c>
      <c r="S2148" t="s">
        <v>29</v>
      </c>
      <c r="T2148" t="s">
        <v>30</v>
      </c>
      <c r="U2148" s="1">
        <v>42948</v>
      </c>
      <c r="V2148" s="2">
        <v>55124.45</v>
      </c>
    </row>
    <row r="2149" spans="1:22" x14ac:dyDescent="0.25">
      <c r="A2149" t="s">
        <v>22</v>
      </c>
      <c r="B2149" t="s">
        <v>23</v>
      </c>
      <c r="C2149" t="s">
        <v>24</v>
      </c>
      <c r="D2149" t="s">
        <v>25</v>
      </c>
      <c r="E2149" t="s">
        <v>26</v>
      </c>
      <c r="F2149" t="s">
        <v>27</v>
      </c>
      <c r="G2149" t="s">
        <v>45</v>
      </c>
      <c r="H2149" t="s">
        <v>45</v>
      </c>
      <c r="I2149" t="str">
        <f>"A"</f>
        <v>A</v>
      </c>
      <c r="J2149">
        <v>3014198</v>
      </c>
      <c r="K2149" t="s">
        <v>228</v>
      </c>
      <c r="L2149" t="s">
        <v>229</v>
      </c>
      <c r="M2149" t="s">
        <v>28</v>
      </c>
      <c r="N2149" t="s">
        <v>32</v>
      </c>
      <c r="O2149">
        <v>18834</v>
      </c>
      <c r="P2149" s="1">
        <v>42916</v>
      </c>
      <c r="Q2149">
        <f t="shared" si="93"/>
        <v>2017</v>
      </c>
      <c r="R2149" t="s">
        <v>167</v>
      </c>
      <c r="S2149" t="s">
        <v>29</v>
      </c>
      <c r="T2149" t="s">
        <v>30</v>
      </c>
      <c r="U2149" s="1">
        <v>42948</v>
      </c>
      <c r="V2149" s="2">
        <v>55124.45</v>
      </c>
    </row>
    <row r="2150" spans="1:22" x14ac:dyDescent="0.25">
      <c r="A2150" t="s">
        <v>22</v>
      </c>
      <c r="B2150" t="s">
        <v>23</v>
      </c>
      <c r="C2150" t="s">
        <v>24</v>
      </c>
      <c r="D2150" t="s">
        <v>25</v>
      </c>
      <c r="E2150" t="s">
        <v>26</v>
      </c>
      <c r="F2150" t="s">
        <v>27</v>
      </c>
      <c r="G2150" t="s">
        <v>45</v>
      </c>
      <c r="H2150" t="s">
        <v>45</v>
      </c>
      <c r="I2150" t="str">
        <f>"C"</f>
        <v>C</v>
      </c>
      <c r="J2150">
        <v>107075</v>
      </c>
      <c r="K2150" t="s">
        <v>1071</v>
      </c>
      <c r="L2150" t="s">
        <v>1071</v>
      </c>
      <c r="M2150" t="s">
        <v>28</v>
      </c>
      <c r="N2150" t="s">
        <v>32</v>
      </c>
      <c r="O2150">
        <v>18834</v>
      </c>
      <c r="P2150" s="1">
        <v>42916</v>
      </c>
      <c r="Q2150">
        <f t="shared" si="93"/>
        <v>2017</v>
      </c>
      <c r="R2150" t="s">
        <v>167</v>
      </c>
      <c r="S2150" t="s">
        <v>29</v>
      </c>
      <c r="T2150" t="s">
        <v>30</v>
      </c>
      <c r="U2150" s="1">
        <v>42948</v>
      </c>
      <c r="V2150" s="2">
        <v>55124.45</v>
      </c>
    </row>
    <row r="2151" spans="1:22" x14ac:dyDescent="0.25">
      <c r="A2151" t="s">
        <v>22</v>
      </c>
      <c r="B2151" t="s">
        <v>23</v>
      </c>
      <c r="C2151" t="s">
        <v>24</v>
      </c>
      <c r="D2151" t="s">
        <v>25</v>
      </c>
      <c r="E2151" t="s">
        <v>26</v>
      </c>
      <c r="F2151" t="s">
        <v>27</v>
      </c>
      <c r="G2151" t="s">
        <v>45</v>
      </c>
      <c r="H2151" t="s">
        <v>45</v>
      </c>
      <c r="I2151" t="str">
        <f>"A"</f>
        <v>A</v>
      </c>
      <c r="J2151">
        <v>3036776</v>
      </c>
      <c r="K2151" t="s">
        <v>302</v>
      </c>
      <c r="L2151" t="s">
        <v>303</v>
      </c>
      <c r="M2151" t="s">
        <v>28</v>
      </c>
      <c r="N2151" t="s">
        <v>32</v>
      </c>
      <c r="O2151">
        <v>19018</v>
      </c>
      <c r="P2151" s="1">
        <v>43217</v>
      </c>
      <c r="Q2151">
        <f t="shared" si="93"/>
        <v>2018</v>
      </c>
      <c r="R2151" t="s">
        <v>83</v>
      </c>
      <c r="S2151" t="s">
        <v>29</v>
      </c>
      <c r="T2151" t="s">
        <v>30</v>
      </c>
      <c r="U2151" s="1">
        <v>43374</v>
      </c>
      <c r="V2151" s="2">
        <v>55153.17</v>
      </c>
    </row>
    <row r="2152" spans="1:22" x14ac:dyDescent="0.25">
      <c r="A2152" t="s">
        <v>22</v>
      </c>
      <c r="B2152" t="s">
        <v>23</v>
      </c>
      <c r="C2152" t="s">
        <v>24</v>
      </c>
      <c r="D2152" t="s">
        <v>25</v>
      </c>
      <c r="E2152" t="s">
        <v>26</v>
      </c>
      <c r="F2152" t="s">
        <v>27</v>
      </c>
      <c r="G2152" t="s">
        <v>45</v>
      </c>
      <c r="H2152" t="s">
        <v>45</v>
      </c>
      <c r="I2152" t="str">
        <f>"C"</f>
        <v>C</v>
      </c>
      <c r="J2152">
        <v>3026610</v>
      </c>
      <c r="K2152" t="s">
        <v>1316</v>
      </c>
      <c r="L2152" t="s">
        <v>1317</v>
      </c>
      <c r="M2152" t="s">
        <v>28</v>
      </c>
      <c r="N2152" t="s">
        <v>32</v>
      </c>
      <c r="O2152">
        <v>19018</v>
      </c>
      <c r="P2152" s="1">
        <v>43217</v>
      </c>
      <c r="Q2152">
        <f t="shared" si="93"/>
        <v>2018</v>
      </c>
      <c r="R2152" t="s">
        <v>83</v>
      </c>
      <c r="S2152" t="s">
        <v>29</v>
      </c>
      <c r="T2152" t="s">
        <v>30</v>
      </c>
      <c r="U2152" s="1">
        <v>43101</v>
      </c>
      <c r="V2152" s="2">
        <v>55153.17</v>
      </c>
    </row>
    <row r="2153" spans="1:22" x14ac:dyDescent="0.25">
      <c r="A2153" t="s">
        <v>22</v>
      </c>
      <c r="B2153" t="s">
        <v>23</v>
      </c>
      <c r="C2153" t="s">
        <v>24</v>
      </c>
      <c r="D2153" t="s">
        <v>25</v>
      </c>
      <c r="E2153" t="s">
        <v>26</v>
      </c>
      <c r="F2153" t="s">
        <v>27</v>
      </c>
      <c r="G2153" t="s">
        <v>45</v>
      </c>
      <c r="H2153" t="s">
        <v>45</v>
      </c>
      <c r="I2153" t="str">
        <f>"C"</f>
        <v>C</v>
      </c>
      <c r="J2153">
        <v>128982</v>
      </c>
      <c r="K2153" t="s">
        <v>1340</v>
      </c>
      <c r="L2153" t="s">
        <v>1340</v>
      </c>
      <c r="M2153" t="s">
        <v>28</v>
      </c>
      <c r="N2153" t="s">
        <v>32</v>
      </c>
      <c r="O2153">
        <v>19018</v>
      </c>
      <c r="P2153" s="1">
        <v>43217</v>
      </c>
      <c r="Q2153">
        <f t="shared" si="93"/>
        <v>2018</v>
      </c>
      <c r="R2153" t="s">
        <v>83</v>
      </c>
      <c r="S2153" t="s">
        <v>29</v>
      </c>
      <c r="T2153" t="s">
        <v>30</v>
      </c>
      <c r="U2153" s="1">
        <v>43405</v>
      </c>
      <c r="V2153" s="2">
        <v>55153.17</v>
      </c>
    </row>
    <row r="2154" spans="1:22" x14ac:dyDescent="0.25">
      <c r="A2154" t="s">
        <v>22</v>
      </c>
      <c r="B2154" t="s">
        <v>23</v>
      </c>
      <c r="C2154" t="s">
        <v>24</v>
      </c>
      <c r="D2154" t="s">
        <v>25</v>
      </c>
      <c r="E2154" t="s">
        <v>26</v>
      </c>
      <c r="F2154" t="s">
        <v>27</v>
      </c>
      <c r="G2154" t="s">
        <v>45</v>
      </c>
      <c r="H2154" t="s">
        <v>45</v>
      </c>
      <c r="I2154" t="str">
        <f>"A"</f>
        <v>A</v>
      </c>
      <c r="J2154">
        <v>3014503</v>
      </c>
      <c r="K2154" t="s">
        <v>205</v>
      </c>
      <c r="L2154" t="s">
        <v>206</v>
      </c>
      <c r="M2154" t="s">
        <v>28</v>
      </c>
      <c r="N2154" t="s">
        <v>32</v>
      </c>
      <c r="O2154">
        <v>18810</v>
      </c>
      <c r="P2154" s="1">
        <v>42877</v>
      </c>
      <c r="Q2154">
        <f t="shared" si="93"/>
        <v>2017</v>
      </c>
      <c r="R2154" t="s">
        <v>83</v>
      </c>
      <c r="S2154" t="s">
        <v>29</v>
      </c>
      <c r="T2154" t="s">
        <v>30</v>
      </c>
      <c r="U2154" s="1">
        <v>42736</v>
      </c>
      <c r="V2154" s="2">
        <v>55317</v>
      </c>
    </row>
    <row r="2155" spans="1:22" x14ac:dyDescent="0.25">
      <c r="A2155" t="s">
        <v>22</v>
      </c>
      <c r="B2155" t="s">
        <v>23</v>
      </c>
      <c r="C2155" t="s">
        <v>24</v>
      </c>
      <c r="D2155" t="s">
        <v>25</v>
      </c>
      <c r="E2155" t="s">
        <v>26</v>
      </c>
      <c r="F2155" t="s">
        <v>27</v>
      </c>
      <c r="G2155" t="s">
        <v>45</v>
      </c>
      <c r="H2155" t="s">
        <v>45</v>
      </c>
      <c r="I2155" t="str">
        <f>"D"</f>
        <v>D</v>
      </c>
      <c r="J2155">
        <v>3037246</v>
      </c>
      <c r="K2155" t="s">
        <v>1512</v>
      </c>
      <c r="L2155" t="s">
        <v>1513</v>
      </c>
      <c r="M2155" t="s">
        <v>28</v>
      </c>
      <c r="N2155" t="s">
        <v>32</v>
      </c>
      <c r="O2155">
        <v>17805</v>
      </c>
      <c r="P2155" s="1">
        <v>41747</v>
      </c>
      <c r="Q2155">
        <f t="shared" si="93"/>
        <v>2014</v>
      </c>
      <c r="R2155" t="s">
        <v>34</v>
      </c>
      <c r="S2155" t="s">
        <v>29</v>
      </c>
      <c r="T2155" t="s">
        <v>30</v>
      </c>
      <c r="U2155" s="1">
        <v>41844</v>
      </c>
      <c r="V2155" s="2">
        <v>55882.61</v>
      </c>
    </row>
    <row r="2156" spans="1:22" x14ac:dyDescent="0.25">
      <c r="A2156" t="s">
        <v>22</v>
      </c>
      <c r="B2156" t="s">
        <v>23</v>
      </c>
      <c r="C2156" t="s">
        <v>24</v>
      </c>
      <c r="D2156" t="s">
        <v>25</v>
      </c>
      <c r="E2156" t="s">
        <v>26</v>
      </c>
      <c r="F2156" t="s">
        <v>27</v>
      </c>
      <c r="G2156" t="s">
        <v>45</v>
      </c>
      <c r="H2156" t="s">
        <v>45</v>
      </c>
      <c r="I2156" t="str">
        <f>"B"</f>
        <v>B</v>
      </c>
      <c r="J2156">
        <v>3079623</v>
      </c>
      <c r="K2156" t="s">
        <v>207</v>
      </c>
      <c r="L2156" t="s">
        <v>207</v>
      </c>
      <c r="M2156" t="s">
        <v>28</v>
      </c>
      <c r="N2156" t="s">
        <v>32</v>
      </c>
      <c r="O2156">
        <v>18961</v>
      </c>
      <c r="P2156" s="1">
        <v>43157</v>
      </c>
      <c r="Q2156">
        <f t="shared" si="93"/>
        <v>2018</v>
      </c>
      <c r="R2156" t="s">
        <v>194</v>
      </c>
      <c r="S2156" t="s">
        <v>29</v>
      </c>
      <c r="T2156" t="s">
        <v>30</v>
      </c>
      <c r="U2156" s="1">
        <v>43491</v>
      </c>
      <c r="V2156" s="2">
        <v>56470.59</v>
      </c>
    </row>
    <row r="2157" spans="1:22" x14ac:dyDescent="0.25">
      <c r="A2157" t="s">
        <v>22</v>
      </c>
      <c r="B2157" t="s">
        <v>23</v>
      </c>
      <c r="C2157" t="s">
        <v>24</v>
      </c>
      <c r="D2157" t="s">
        <v>25</v>
      </c>
      <c r="E2157" t="s">
        <v>26</v>
      </c>
      <c r="F2157" t="s">
        <v>27</v>
      </c>
      <c r="G2157" t="s">
        <v>45</v>
      </c>
      <c r="H2157" t="s">
        <v>45</v>
      </c>
      <c r="I2157" t="str">
        <f>"C"</f>
        <v>C</v>
      </c>
      <c r="J2157">
        <v>89890</v>
      </c>
      <c r="K2157" t="s">
        <v>1174</v>
      </c>
      <c r="L2157" t="s">
        <v>1175</v>
      </c>
      <c r="M2157" t="s">
        <v>28</v>
      </c>
      <c r="N2157" t="s">
        <v>32</v>
      </c>
      <c r="O2157">
        <v>18841</v>
      </c>
      <c r="P2157" s="1">
        <v>42926</v>
      </c>
      <c r="Q2157">
        <f t="shared" si="93"/>
        <v>2017</v>
      </c>
      <c r="R2157" t="s">
        <v>34</v>
      </c>
      <c r="S2157" t="s">
        <v>29</v>
      </c>
      <c r="T2157" t="s">
        <v>30</v>
      </c>
      <c r="U2157" s="1">
        <v>42736</v>
      </c>
      <c r="V2157" s="2">
        <v>57433.29</v>
      </c>
    </row>
    <row r="2158" spans="1:22" x14ac:dyDescent="0.25">
      <c r="A2158" t="s">
        <v>22</v>
      </c>
      <c r="B2158" t="s">
        <v>23</v>
      </c>
      <c r="C2158" t="s">
        <v>24</v>
      </c>
      <c r="D2158" t="s">
        <v>25</v>
      </c>
      <c r="E2158" t="s">
        <v>26</v>
      </c>
      <c r="F2158" t="s">
        <v>27</v>
      </c>
      <c r="G2158" t="s">
        <v>45</v>
      </c>
      <c r="H2158" t="s">
        <v>45</v>
      </c>
      <c r="I2158" t="str">
        <f>"D"</f>
        <v>D</v>
      </c>
      <c r="J2158">
        <v>113294</v>
      </c>
      <c r="K2158" t="s">
        <v>1738</v>
      </c>
      <c r="L2158" t="s">
        <v>1738</v>
      </c>
      <c r="M2158" t="s">
        <v>28</v>
      </c>
      <c r="N2158" t="s">
        <v>32</v>
      </c>
      <c r="O2158">
        <v>18602</v>
      </c>
      <c r="P2158" s="1">
        <v>42541</v>
      </c>
      <c r="Q2158">
        <f t="shared" si="93"/>
        <v>2016</v>
      </c>
      <c r="R2158" t="s">
        <v>34</v>
      </c>
      <c r="S2158" t="s">
        <v>29</v>
      </c>
      <c r="T2158" t="s">
        <v>30</v>
      </c>
      <c r="U2158" s="1">
        <v>42370</v>
      </c>
      <c r="V2158" s="2">
        <v>57582.86</v>
      </c>
    </row>
    <row r="2159" spans="1:22" x14ac:dyDescent="0.25">
      <c r="A2159" t="s">
        <v>22</v>
      </c>
      <c r="B2159" t="s">
        <v>23</v>
      </c>
      <c r="C2159" t="s">
        <v>24</v>
      </c>
      <c r="D2159" t="s">
        <v>25</v>
      </c>
      <c r="E2159" t="s">
        <v>26</v>
      </c>
      <c r="F2159" t="s">
        <v>27</v>
      </c>
      <c r="G2159" t="s">
        <v>45</v>
      </c>
      <c r="H2159" t="s">
        <v>45</v>
      </c>
      <c r="I2159" t="str">
        <f>"C"</f>
        <v>C</v>
      </c>
      <c r="J2159">
        <v>77861</v>
      </c>
      <c r="K2159" t="s">
        <v>1131</v>
      </c>
      <c r="L2159" t="s">
        <v>1132</v>
      </c>
      <c r="M2159" t="s">
        <v>28</v>
      </c>
      <c r="N2159" t="s">
        <v>32</v>
      </c>
      <c r="O2159">
        <v>18841</v>
      </c>
      <c r="P2159" s="1">
        <v>42926</v>
      </c>
      <c r="Q2159">
        <f t="shared" si="93"/>
        <v>2017</v>
      </c>
      <c r="R2159" t="s">
        <v>34</v>
      </c>
      <c r="S2159" t="s">
        <v>29</v>
      </c>
      <c r="T2159" t="s">
        <v>30</v>
      </c>
      <c r="U2159" s="1">
        <v>42736</v>
      </c>
      <c r="V2159" s="2">
        <v>57780.22</v>
      </c>
    </row>
    <row r="2160" spans="1:22" x14ac:dyDescent="0.25">
      <c r="A2160" t="s">
        <v>22</v>
      </c>
      <c r="B2160" t="s">
        <v>23</v>
      </c>
      <c r="C2160" t="s">
        <v>24</v>
      </c>
      <c r="D2160" t="s">
        <v>25</v>
      </c>
      <c r="E2160" t="s">
        <v>26</v>
      </c>
      <c r="F2160" t="s">
        <v>27</v>
      </c>
      <c r="G2160" t="s">
        <v>45</v>
      </c>
      <c r="H2160" t="s">
        <v>45</v>
      </c>
      <c r="I2160" t="str">
        <f>"C"</f>
        <v>C</v>
      </c>
      <c r="J2160">
        <v>61433</v>
      </c>
      <c r="K2160" t="s">
        <v>889</v>
      </c>
      <c r="L2160" t="s">
        <v>890</v>
      </c>
      <c r="M2160" t="s">
        <v>28</v>
      </c>
      <c r="N2160" t="s">
        <v>32</v>
      </c>
      <c r="O2160">
        <v>18076</v>
      </c>
      <c r="P2160" s="1">
        <v>42087</v>
      </c>
      <c r="Q2160">
        <f t="shared" si="93"/>
        <v>2015</v>
      </c>
      <c r="R2160" t="s">
        <v>34</v>
      </c>
      <c r="S2160" t="s">
        <v>29</v>
      </c>
      <c r="T2160" t="s">
        <v>30</v>
      </c>
      <c r="U2160" s="1">
        <v>42369</v>
      </c>
      <c r="V2160" s="2">
        <v>57815.57</v>
      </c>
    </row>
    <row r="2161" spans="1:22" x14ac:dyDescent="0.25">
      <c r="A2161" t="s">
        <v>22</v>
      </c>
      <c r="B2161" t="s">
        <v>23</v>
      </c>
      <c r="C2161" t="s">
        <v>24</v>
      </c>
      <c r="D2161" t="s">
        <v>25</v>
      </c>
      <c r="E2161" t="s">
        <v>26</v>
      </c>
      <c r="F2161" t="s">
        <v>27</v>
      </c>
      <c r="G2161" t="s">
        <v>45</v>
      </c>
      <c r="H2161" t="s">
        <v>45</v>
      </c>
      <c r="I2161" t="str">
        <f>"B"</f>
        <v>B</v>
      </c>
      <c r="J2161">
        <v>108178</v>
      </c>
      <c r="K2161" t="s">
        <v>339</v>
      </c>
      <c r="L2161" t="s">
        <v>340</v>
      </c>
      <c r="M2161" t="s">
        <v>28</v>
      </c>
      <c r="N2161" t="s">
        <v>32</v>
      </c>
      <c r="O2161">
        <v>17138</v>
      </c>
      <c r="P2161" s="1">
        <v>41264</v>
      </c>
      <c r="Q2161">
        <f t="shared" si="93"/>
        <v>2012</v>
      </c>
      <c r="R2161" t="s">
        <v>47</v>
      </c>
      <c r="S2161" t="s">
        <v>29</v>
      </c>
      <c r="T2161" t="s">
        <v>30</v>
      </c>
      <c r="U2161" s="1">
        <v>41913</v>
      </c>
      <c r="V2161" s="2">
        <v>58050.21</v>
      </c>
    </row>
    <row r="2162" spans="1:22" x14ac:dyDescent="0.25">
      <c r="A2162" t="s">
        <v>22</v>
      </c>
      <c r="B2162" t="s">
        <v>23</v>
      </c>
      <c r="C2162" t="s">
        <v>24</v>
      </c>
      <c r="D2162" t="s">
        <v>25</v>
      </c>
      <c r="E2162" t="s">
        <v>26</v>
      </c>
      <c r="F2162" t="s">
        <v>27</v>
      </c>
      <c r="G2162" t="s">
        <v>45</v>
      </c>
      <c r="H2162" t="s">
        <v>45</v>
      </c>
      <c r="I2162" t="str">
        <f>"B"</f>
        <v>B</v>
      </c>
      <c r="J2162">
        <v>116757</v>
      </c>
      <c r="K2162" t="s">
        <v>549</v>
      </c>
      <c r="L2162" t="s">
        <v>549</v>
      </c>
      <c r="M2162" t="s">
        <v>28</v>
      </c>
      <c r="N2162" t="s">
        <v>32</v>
      </c>
      <c r="O2162">
        <v>18841</v>
      </c>
      <c r="P2162" s="1">
        <v>42926</v>
      </c>
      <c r="Q2162">
        <f t="shared" si="93"/>
        <v>2017</v>
      </c>
      <c r="R2162" t="s">
        <v>34</v>
      </c>
      <c r="S2162" t="s">
        <v>29</v>
      </c>
      <c r="T2162" t="s">
        <v>30</v>
      </c>
      <c r="U2162" s="1">
        <v>42736</v>
      </c>
      <c r="V2162" s="2">
        <v>58171.32</v>
      </c>
    </row>
    <row r="2163" spans="1:22" x14ac:dyDescent="0.25">
      <c r="A2163" t="s">
        <v>22</v>
      </c>
      <c r="B2163" t="s">
        <v>23</v>
      </c>
      <c r="C2163" t="s">
        <v>24</v>
      </c>
      <c r="D2163" t="s">
        <v>25</v>
      </c>
      <c r="E2163" t="s">
        <v>26</v>
      </c>
      <c r="F2163" t="s">
        <v>27</v>
      </c>
      <c r="G2163" t="s">
        <v>45</v>
      </c>
      <c r="H2163" t="s">
        <v>45</v>
      </c>
      <c r="I2163" t="str">
        <f>"EVER GREEN"</f>
        <v>EVER GREEN</v>
      </c>
      <c r="J2163">
        <v>9400</v>
      </c>
      <c r="K2163" t="s">
        <v>3779</v>
      </c>
      <c r="L2163" t="s">
        <v>3779</v>
      </c>
      <c r="M2163" t="s">
        <v>28</v>
      </c>
      <c r="N2163" t="s">
        <v>32</v>
      </c>
      <c r="O2163">
        <v>18688</v>
      </c>
      <c r="P2163" s="1">
        <v>42709</v>
      </c>
      <c r="Q2163">
        <f t="shared" si="93"/>
        <v>2016</v>
      </c>
      <c r="R2163" t="s">
        <v>1611</v>
      </c>
      <c r="S2163" t="s">
        <v>29</v>
      </c>
      <c r="T2163" t="s">
        <v>30</v>
      </c>
      <c r="U2163" s="1">
        <v>42719</v>
      </c>
      <c r="V2163" s="2">
        <v>58378.37</v>
      </c>
    </row>
    <row r="2164" spans="1:22" x14ac:dyDescent="0.25">
      <c r="A2164" t="s">
        <v>22</v>
      </c>
      <c r="B2164" t="s">
        <v>23</v>
      </c>
      <c r="C2164" t="s">
        <v>24</v>
      </c>
      <c r="D2164" t="s">
        <v>25</v>
      </c>
      <c r="E2164" t="s">
        <v>26</v>
      </c>
      <c r="F2164" t="s">
        <v>27</v>
      </c>
      <c r="G2164" t="s">
        <v>45</v>
      </c>
      <c r="H2164" t="s">
        <v>45</v>
      </c>
      <c r="I2164" t="str">
        <f>"EVER GREEN"</f>
        <v>EVER GREEN</v>
      </c>
      <c r="J2164">
        <v>9401</v>
      </c>
      <c r="K2164" t="s">
        <v>3782</v>
      </c>
      <c r="L2164" t="s">
        <v>3782</v>
      </c>
      <c r="M2164" t="s">
        <v>28</v>
      </c>
      <c r="N2164" t="s">
        <v>32</v>
      </c>
      <c r="O2164">
        <v>18688</v>
      </c>
      <c r="P2164" s="1">
        <v>42709</v>
      </c>
      <c r="Q2164">
        <f t="shared" si="93"/>
        <v>2016</v>
      </c>
      <c r="R2164" t="s">
        <v>1611</v>
      </c>
      <c r="S2164" t="s">
        <v>29</v>
      </c>
      <c r="T2164" t="s">
        <v>30</v>
      </c>
      <c r="U2164" s="1">
        <v>42719</v>
      </c>
      <c r="V2164" s="2">
        <v>58378.37</v>
      </c>
    </row>
    <row r="2165" spans="1:22" x14ac:dyDescent="0.25">
      <c r="A2165" t="s">
        <v>22</v>
      </c>
      <c r="B2165" t="s">
        <v>23</v>
      </c>
      <c r="C2165" t="s">
        <v>24</v>
      </c>
      <c r="D2165" t="s">
        <v>25</v>
      </c>
      <c r="E2165" t="s">
        <v>26</v>
      </c>
      <c r="F2165" t="s">
        <v>27</v>
      </c>
      <c r="G2165" t="s">
        <v>45</v>
      </c>
      <c r="H2165" t="s">
        <v>45</v>
      </c>
      <c r="I2165" t="str">
        <f>"B"</f>
        <v>B</v>
      </c>
      <c r="J2165">
        <v>123493</v>
      </c>
      <c r="K2165" t="s">
        <v>633</v>
      </c>
      <c r="L2165" t="s">
        <v>633</v>
      </c>
      <c r="M2165" t="s">
        <v>28</v>
      </c>
      <c r="N2165" t="s">
        <v>32</v>
      </c>
      <c r="O2165">
        <v>19023</v>
      </c>
      <c r="P2165" s="1">
        <v>43234</v>
      </c>
      <c r="Q2165">
        <f t="shared" si="93"/>
        <v>2018</v>
      </c>
      <c r="R2165" t="s">
        <v>34</v>
      </c>
      <c r="S2165" t="s">
        <v>29</v>
      </c>
      <c r="T2165" t="s">
        <v>30</v>
      </c>
      <c r="U2165" s="1">
        <v>43243</v>
      </c>
      <c r="V2165" s="2">
        <v>58439.22</v>
      </c>
    </row>
    <row r="2166" spans="1:22" x14ac:dyDescent="0.25">
      <c r="A2166" t="s">
        <v>22</v>
      </c>
      <c r="B2166" t="s">
        <v>23</v>
      </c>
      <c r="C2166" t="s">
        <v>24</v>
      </c>
      <c r="D2166" t="s">
        <v>25</v>
      </c>
      <c r="E2166" t="s">
        <v>26</v>
      </c>
      <c r="F2166" t="s">
        <v>27</v>
      </c>
      <c r="G2166" t="s">
        <v>45</v>
      </c>
      <c r="H2166" t="s">
        <v>45</v>
      </c>
      <c r="I2166" t="str">
        <f>"D"</f>
        <v>D</v>
      </c>
      <c r="J2166">
        <v>77686</v>
      </c>
      <c r="K2166" t="s">
        <v>2169</v>
      </c>
      <c r="L2166" t="s">
        <v>2169</v>
      </c>
      <c r="M2166" t="s">
        <v>28</v>
      </c>
      <c r="N2166" t="s">
        <v>32</v>
      </c>
      <c r="O2166">
        <v>18841</v>
      </c>
      <c r="P2166" s="1">
        <v>42926</v>
      </c>
      <c r="Q2166">
        <f t="shared" si="93"/>
        <v>2017</v>
      </c>
      <c r="R2166" t="s">
        <v>34</v>
      </c>
      <c r="S2166" t="s">
        <v>29</v>
      </c>
      <c r="T2166" t="s">
        <v>30</v>
      </c>
      <c r="U2166" s="1">
        <v>42826</v>
      </c>
      <c r="V2166" s="2">
        <v>58573.7</v>
      </c>
    </row>
    <row r="2167" spans="1:22" x14ac:dyDescent="0.25">
      <c r="A2167" t="s">
        <v>22</v>
      </c>
      <c r="B2167" t="s">
        <v>23</v>
      </c>
      <c r="C2167" t="s">
        <v>24</v>
      </c>
      <c r="D2167" t="s">
        <v>25</v>
      </c>
      <c r="E2167" t="s">
        <v>26</v>
      </c>
      <c r="F2167" t="s">
        <v>27</v>
      </c>
      <c r="G2167" t="s">
        <v>45</v>
      </c>
      <c r="H2167" t="s">
        <v>45</v>
      </c>
      <c r="I2167" t="str">
        <f>"D"</f>
        <v>D</v>
      </c>
      <c r="J2167">
        <v>3064459</v>
      </c>
      <c r="K2167" t="s">
        <v>2327</v>
      </c>
      <c r="L2167" t="s">
        <v>2327</v>
      </c>
      <c r="M2167" t="s">
        <v>28</v>
      </c>
      <c r="N2167" t="s">
        <v>32</v>
      </c>
      <c r="O2167">
        <v>18747</v>
      </c>
      <c r="P2167" s="1">
        <v>42813</v>
      </c>
      <c r="Q2167">
        <f t="shared" si="93"/>
        <v>2017</v>
      </c>
      <c r="R2167" t="s">
        <v>2328</v>
      </c>
      <c r="S2167" t="s">
        <v>29</v>
      </c>
      <c r="T2167" t="s">
        <v>30</v>
      </c>
      <c r="U2167" s="1">
        <v>42813</v>
      </c>
      <c r="V2167" s="2">
        <v>59016.39</v>
      </c>
    </row>
    <row r="2168" spans="1:22" x14ac:dyDescent="0.25">
      <c r="A2168" t="s">
        <v>22</v>
      </c>
      <c r="B2168" t="s">
        <v>23</v>
      </c>
      <c r="C2168" t="s">
        <v>24</v>
      </c>
      <c r="D2168" t="s">
        <v>25</v>
      </c>
      <c r="E2168" t="s">
        <v>26</v>
      </c>
      <c r="F2168" t="s">
        <v>27</v>
      </c>
      <c r="G2168" t="s">
        <v>45</v>
      </c>
      <c r="H2168" t="s">
        <v>45</v>
      </c>
      <c r="I2168" t="str">
        <f>"D"</f>
        <v>D</v>
      </c>
      <c r="J2168">
        <v>66425</v>
      </c>
      <c r="K2168" t="s">
        <v>1603</v>
      </c>
      <c r="L2168" t="s">
        <v>1603</v>
      </c>
      <c r="M2168" t="s">
        <v>28</v>
      </c>
      <c r="N2168" t="s">
        <v>32</v>
      </c>
      <c r="O2168">
        <v>18076</v>
      </c>
      <c r="P2168" s="1">
        <v>42087</v>
      </c>
      <c r="Q2168">
        <f t="shared" si="93"/>
        <v>2015</v>
      </c>
      <c r="R2168" t="s">
        <v>34</v>
      </c>
      <c r="S2168" t="s">
        <v>29</v>
      </c>
      <c r="T2168" t="s">
        <v>30</v>
      </c>
      <c r="U2168" s="1">
        <v>42095</v>
      </c>
      <c r="V2168" s="2">
        <v>59228.41</v>
      </c>
    </row>
    <row r="2169" spans="1:22" x14ac:dyDescent="0.25">
      <c r="A2169" t="s">
        <v>22</v>
      </c>
      <c r="B2169" t="s">
        <v>23</v>
      </c>
      <c r="C2169" t="s">
        <v>24</v>
      </c>
      <c r="D2169" t="s">
        <v>25</v>
      </c>
      <c r="E2169" t="s">
        <v>26</v>
      </c>
      <c r="F2169" t="s">
        <v>27</v>
      </c>
      <c r="G2169" t="s">
        <v>45</v>
      </c>
      <c r="H2169" t="s">
        <v>45</v>
      </c>
      <c r="I2169" t="str">
        <f>"C"</f>
        <v>C</v>
      </c>
      <c r="J2169">
        <v>3079098</v>
      </c>
      <c r="K2169" t="s">
        <v>1282</v>
      </c>
      <c r="L2169" t="s">
        <v>1283</v>
      </c>
      <c r="M2169" t="s">
        <v>28</v>
      </c>
      <c r="N2169" t="s">
        <v>32</v>
      </c>
      <c r="O2169">
        <v>19018</v>
      </c>
      <c r="P2169" s="1">
        <v>43217</v>
      </c>
      <c r="Q2169">
        <f t="shared" si="93"/>
        <v>2018</v>
      </c>
      <c r="R2169" t="s">
        <v>83</v>
      </c>
      <c r="S2169" t="s">
        <v>29</v>
      </c>
      <c r="T2169" t="s">
        <v>30</v>
      </c>
      <c r="U2169" s="1">
        <v>43273</v>
      </c>
      <c r="V2169" s="2">
        <v>59565.42</v>
      </c>
    </row>
    <row r="2170" spans="1:22" x14ac:dyDescent="0.25">
      <c r="A2170" t="s">
        <v>22</v>
      </c>
      <c r="B2170" t="s">
        <v>23</v>
      </c>
      <c r="C2170" t="s">
        <v>24</v>
      </c>
      <c r="D2170" t="s">
        <v>25</v>
      </c>
      <c r="E2170" t="s">
        <v>26</v>
      </c>
      <c r="F2170" t="s">
        <v>27</v>
      </c>
      <c r="G2170" t="s">
        <v>45</v>
      </c>
      <c r="H2170" t="s">
        <v>45</v>
      </c>
      <c r="I2170" t="str">
        <f>"C"</f>
        <v>C</v>
      </c>
      <c r="J2170">
        <v>3067810</v>
      </c>
      <c r="K2170" t="s">
        <v>996</v>
      </c>
      <c r="L2170" t="s">
        <v>997</v>
      </c>
      <c r="M2170" t="s">
        <v>28</v>
      </c>
      <c r="N2170" t="s">
        <v>32</v>
      </c>
      <c r="O2170">
        <v>18616</v>
      </c>
      <c r="P2170" s="1">
        <v>42576</v>
      </c>
      <c r="Q2170">
        <f t="shared" si="93"/>
        <v>2016</v>
      </c>
      <c r="R2170" t="s">
        <v>83</v>
      </c>
      <c r="S2170" t="s">
        <v>29</v>
      </c>
      <c r="T2170" t="s">
        <v>30</v>
      </c>
      <c r="U2170" s="1">
        <v>42657</v>
      </c>
      <c r="V2170" s="2">
        <v>59582.5</v>
      </c>
    </row>
    <row r="2171" spans="1:22" x14ac:dyDescent="0.25">
      <c r="A2171" t="s">
        <v>22</v>
      </c>
      <c r="B2171" t="s">
        <v>23</v>
      </c>
      <c r="C2171" t="s">
        <v>24</v>
      </c>
      <c r="D2171" t="s">
        <v>25</v>
      </c>
      <c r="E2171" t="s">
        <v>26</v>
      </c>
      <c r="F2171" t="s">
        <v>27</v>
      </c>
      <c r="G2171" t="s">
        <v>45</v>
      </c>
      <c r="H2171" t="s">
        <v>45</v>
      </c>
      <c r="I2171" t="str">
        <f>"EVER GREEN"</f>
        <v>EVER GREEN</v>
      </c>
      <c r="J2171">
        <v>111457</v>
      </c>
      <c r="K2171" t="s">
        <v>3796</v>
      </c>
      <c r="L2171" t="s">
        <v>3797</v>
      </c>
      <c r="M2171" t="s">
        <v>28</v>
      </c>
      <c r="N2171" t="s">
        <v>32</v>
      </c>
      <c r="O2171">
        <v>18834</v>
      </c>
      <c r="P2171" s="1">
        <v>42916</v>
      </c>
      <c r="Q2171">
        <f t="shared" si="93"/>
        <v>2017</v>
      </c>
      <c r="R2171" t="s">
        <v>167</v>
      </c>
      <c r="S2171" t="s">
        <v>29</v>
      </c>
      <c r="T2171" t="s">
        <v>30</v>
      </c>
      <c r="U2171" s="1">
        <v>42809</v>
      </c>
      <c r="V2171" s="2">
        <v>59593.99</v>
      </c>
    </row>
    <row r="2172" spans="1:22" x14ac:dyDescent="0.25">
      <c r="A2172" t="s">
        <v>22</v>
      </c>
      <c r="B2172" t="s">
        <v>23</v>
      </c>
      <c r="C2172" t="s">
        <v>24</v>
      </c>
      <c r="D2172" t="s">
        <v>25</v>
      </c>
      <c r="E2172" t="s">
        <v>26</v>
      </c>
      <c r="F2172" t="s">
        <v>27</v>
      </c>
      <c r="G2172" t="s">
        <v>45</v>
      </c>
      <c r="H2172" t="s">
        <v>45</v>
      </c>
      <c r="I2172" t="str">
        <f>"A"</f>
        <v>A</v>
      </c>
      <c r="J2172">
        <v>3070862</v>
      </c>
      <c r="K2172" t="s">
        <v>149</v>
      </c>
      <c r="L2172" t="s">
        <v>149</v>
      </c>
      <c r="M2172" t="s">
        <v>28</v>
      </c>
      <c r="N2172" t="s">
        <v>32</v>
      </c>
      <c r="O2172">
        <v>18581</v>
      </c>
      <c r="P2172" s="1">
        <v>42549</v>
      </c>
      <c r="Q2172">
        <f t="shared" si="93"/>
        <v>2016</v>
      </c>
      <c r="R2172" t="s">
        <v>150</v>
      </c>
      <c r="S2172" t="s">
        <v>29</v>
      </c>
      <c r="T2172" t="s">
        <v>30</v>
      </c>
      <c r="U2172" s="1">
        <v>42990</v>
      </c>
      <c r="V2172" s="2">
        <v>60000</v>
      </c>
    </row>
    <row r="2173" spans="1:22" x14ac:dyDescent="0.25">
      <c r="A2173" t="s">
        <v>22</v>
      </c>
      <c r="B2173" t="s">
        <v>23</v>
      </c>
      <c r="C2173" t="s">
        <v>24</v>
      </c>
      <c r="D2173" t="s">
        <v>25</v>
      </c>
      <c r="E2173" t="s">
        <v>26</v>
      </c>
      <c r="F2173" t="s">
        <v>27</v>
      </c>
      <c r="G2173" t="s">
        <v>45</v>
      </c>
      <c r="H2173" t="s">
        <v>45</v>
      </c>
      <c r="I2173" t="str">
        <f>"B"</f>
        <v>B</v>
      </c>
      <c r="J2173">
        <v>3085179</v>
      </c>
      <c r="K2173" t="s">
        <v>632</v>
      </c>
      <c r="L2173" t="s">
        <v>632</v>
      </c>
      <c r="M2173" t="s">
        <v>28</v>
      </c>
      <c r="N2173" t="s">
        <v>32</v>
      </c>
      <c r="O2173">
        <v>19199</v>
      </c>
      <c r="P2173" s="1">
        <v>43312</v>
      </c>
      <c r="Q2173">
        <f t="shared" si="93"/>
        <v>2018</v>
      </c>
      <c r="R2173" t="s">
        <v>243</v>
      </c>
      <c r="S2173" t="s">
        <v>29</v>
      </c>
      <c r="T2173" t="s">
        <v>30</v>
      </c>
      <c r="U2173" s="1">
        <v>43508</v>
      </c>
      <c r="V2173" s="2">
        <v>60273.97</v>
      </c>
    </row>
    <row r="2174" spans="1:22" x14ac:dyDescent="0.25">
      <c r="A2174" t="s">
        <v>22</v>
      </c>
      <c r="B2174" t="s">
        <v>23</v>
      </c>
      <c r="C2174" t="s">
        <v>24</v>
      </c>
      <c r="D2174" t="s">
        <v>25</v>
      </c>
      <c r="E2174" t="s">
        <v>26</v>
      </c>
      <c r="F2174" t="s">
        <v>27</v>
      </c>
      <c r="G2174" t="s">
        <v>45</v>
      </c>
      <c r="H2174" t="s">
        <v>45</v>
      </c>
      <c r="I2174" t="str">
        <f>"D"</f>
        <v>D</v>
      </c>
      <c r="J2174">
        <v>70461</v>
      </c>
      <c r="K2174" t="s">
        <v>1599</v>
      </c>
      <c r="L2174" t="s">
        <v>1599</v>
      </c>
      <c r="M2174" t="s">
        <v>28</v>
      </c>
      <c r="N2174" t="s">
        <v>32</v>
      </c>
      <c r="O2174">
        <v>18076</v>
      </c>
      <c r="P2174" s="1">
        <v>42087</v>
      </c>
      <c r="Q2174">
        <f t="shared" si="93"/>
        <v>2015</v>
      </c>
      <c r="R2174" t="s">
        <v>34</v>
      </c>
      <c r="S2174" t="s">
        <v>29</v>
      </c>
      <c r="T2174" t="s">
        <v>30</v>
      </c>
      <c r="U2174" s="1">
        <v>42156</v>
      </c>
      <c r="V2174" s="2">
        <v>61325.17</v>
      </c>
    </row>
    <row r="2175" spans="1:22" x14ac:dyDescent="0.25">
      <c r="A2175" t="s">
        <v>22</v>
      </c>
      <c r="B2175" t="s">
        <v>23</v>
      </c>
      <c r="C2175" t="s">
        <v>24</v>
      </c>
      <c r="D2175" t="s">
        <v>25</v>
      </c>
      <c r="E2175" t="s">
        <v>26</v>
      </c>
      <c r="F2175" t="s">
        <v>27</v>
      </c>
      <c r="G2175" t="s">
        <v>45</v>
      </c>
      <c r="H2175" t="s">
        <v>45</v>
      </c>
      <c r="I2175" t="str">
        <f>"D"</f>
        <v>D</v>
      </c>
      <c r="J2175">
        <v>107017</v>
      </c>
      <c r="K2175" t="s">
        <v>2383</v>
      </c>
      <c r="L2175" t="s">
        <v>2384</v>
      </c>
      <c r="M2175" t="s">
        <v>28</v>
      </c>
      <c r="N2175" t="s">
        <v>32</v>
      </c>
      <c r="O2175">
        <v>19023</v>
      </c>
      <c r="P2175" s="1">
        <v>43234</v>
      </c>
      <c r="Q2175">
        <f t="shared" si="93"/>
        <v>2018</v>
      </c>
      <c r="R2175" t="s">
        <v>34</v>
      </c>
      <c r="S2175" t="s">
        <v>29</v>
      </c>
      <c r="T2175" t="s">
        <v>30</v>
      </c>
      <c r="U2175" s="1">
        <v>43405</v>
      </c>
      <c r="V2175" s="2">
        <v>62385.82</v>
      </c>
    </row>
    <row r="2176" spans="1:22" x14ac:dyDescent="0.25">
      <c r="A2176" t="s">
        <v>22</v>
      </c>
      <c r="B2176" t="s">
        <v>23</v>
      </c>
      <c r="C2176" t="s">
        <v>24</v>
      </c>
      <c r="D2176" t="s">
        <v>25</v>
      </c>
      <c r="E2176" t="s">
        <v>26</v>
      </c>
      <c r="F2176" t="s">
        <v>27</v>
      </c>
      <c r="G2176" t="s">
        <v>45</v>
      </c>
      <c r="H2176" t="s">
        <v>45</v>
      </c>
      <c r="I2176" t="str">
        <f>"D"</f>
        <v>D</v>
      </c>
      <c r="J2176">
        <v>113438</v>
      </c>
      <c r="K2176" t="s">
        <v>1806</v>
      </c>
      <c r="L2176" t="s">
        <v>1806</v>
      </c>
      <c r="M2176" t="s">
        <v>28</v>
      </c>
      <c r="N2176" t="s">
        <v>32</v>
      </c>
      <c r="O2176">
        <v>18602</v>
      </c>
      <c r="P2176" s="1">
        <v>42541</v>
      </c>
      <c r="Q2176">
        <f t="shared" si="93"/>
        <v>2016</v>
      </c>
      <c r="R2176" t="s">
        <v>34</v>
      </c>
      <c r="S2176" t="s">
        <v>29</v>
      </c>
      <c r="T2176" t="s">
        <v>30</v>
      </c>
      <c r="U2176" s="1">
        <v>42370</v>
      </c>
      <c r="V2176" s="2">
        <v>62627.95</v>
      </c>
    </row>
    <row r="2177" spans="1:22" x14ac:dyDescent="0.25">
      <c r="A2177" t="s">
        <v>22</v>
      </c>
      <c r="B2177" t="s">
        <v>23</v>
      </c>
      <c r="C2177" t="s">
        <v>24</v>
      </c>
      <c r="D2177" t="s">
        <v>25</v>
      </c>
      <c r="E2177" t="s">
        <v>26</v>
      </c>
      <c r="F2177" t="s">
        <v>27</v>
      </c>
      <c r="G2177" t="s">
        <v>45</v>
      </c>
      <c r="H2177" t="s">
        <v>45</v>
      </c>
      <c r="I2177" t="str">
        <f>"D"</f>
        <v>D</v>
      </c>
      <c r="J2177">
        <v>3063833</v>
      </c>
      <c r="K2177" t="s">
        <v>417</v>
      </c>
      <c r="L2177" t="s">
        <v>417</v>
      </c>
      <c r="M2177" t="s">
        <v>28</v>
      </c>
      <c r="N2177" t="s">
        <v>49</v>
      </c>
      <c r="O2177">
        <v>18889</v>
      </c>
      <c r="P2177" s="1">
        <v>43040</v>
      </c>
      <c r="Q2177">
        <f t="shared" si="93"/>
        <v>2017</v>
      </c>
      <c r="R2177" t="s">
        <v>50</v>
      </c>
      <c r="S2177" t="s">
        <v>29</v>
      </c>
      <c r="T2177" t="s">
        <v>30</v>
      </c>
      <c r="U2177" s="1">
        <v>43040</v>
      </c>
      <c r="V2177" s="2">
        <v>63000</v>
      </c>
    </row>
    <row r="2178" spans="1:22" x14ac:dyDescent="0.25">
      <c r="A2178" t="s">
        <v>22</v>
      </c>
      <c r="B2178" t="s">
        <v>23</v>
      </c>
      <c r="C2178" t="s">
        <v>24</v>
      </c>
      <c r="D2178" t="s">
        <v>25</v>
      </c>
      <c r="E2178" t="s">
        <v>26</v>
      </c>
      <c r="F2178" t="s">
        <v>27</v>
      </c>
      <c r="G2178" t="s">
        <v>45</v>
      </c>
      <c r="H2178" t="s">
        <v>45</v>
      </c>
      <c r="I2178" t="str">
        <f>"C"</f>
        <v>C</v>
      </c>
      <c r="J2178">
        <v>3016470</v>
      </c>
      <c r="K2178" t="s">
        <v>1178</v>
      </c>
      <c r="L2178" t="s">
        <v>1179</v>
      </c>
      <c r="M2178" t="s">
        <v>28</v>
      </c>
      <c r="N2178" t="s">
        <v>32</v>
      </c>
      <c r="O2178">
        <v>18841</v>
      </c>
      <c r="P2178" s="1">
        <v>42926</v>
      </c>
      <c r="Q2178">
        <f t="shared" ref="Q2178:Q2241" si="94">YEAR(P2178)</f>
        <v>2017</v>
      </c>
      <c r="R2178" t="s">
        <v>34</v>
      </c>
      <c r="S2178" t="s">
        <v>29</v>
      </c>
      <c r="T2178" t="s">
        <v>30</v>
      </c>
      <c r="U2178" s="1">
        <v>42736</v>
      </c>
      <c r="V2178" s="2">
        <v>63166.55</v>
      </c>
    </row>
    <row r="2179" spans="1:22" x14ac:dyDescent="0.25">
      <c r="A2179" t="s">
        <v>22</v>
      </c>
      <c r="B2179" t="s">
        <v>23</v>
      </c>
      <c r="C2179" t="s">
        <v>24</v>
      </c>
      <c r="D2179" t="s">
        <v>25</v>
      </c>
      <c r="E2179" t="s">
        <v>26</v>
      </c>
      <c r="F2179" t="s">
        <v>27</v>
      </c>
      <c r="G2179" t="s">
        <v>45</v>
      </c>
      <c r="H2179" t="s">
        <v>45</v>
      </c>
      <c r="I2179" t="str">
        <f>"B"</f>
        <v>B</v>
      </c>
      <c r="J2179">
        <v>3060767</v>
      </c>
      <c r="K2179" t="s">
        <v>515</v>
      </c>
      <c r="L2179" t="s">
        <v>516</v>
      </c>
      <c r="M2179" t="s">
        <v>28</v>
      </c>
      <c r="N2179" t="s">
        <v>32</v>
      </c>
      <c r="O2179">
        <v>18501</v>
      </c>
      <c r="P2179" s="1">
        <v>42400</v>
      </c>
      <c r="Q2179">
        <f t="shared" si="94"/>
        <v>2016</v>
      </c>
      <c r="R2179" t="s">
        <v>179</v>
      </c>
      <c r="S2179" t="s">
        <v>29</v>
      </c>
      <c r="T2179" t="s">
        <v>30</v>
      </c>
      <c r="U2179" s="1">
        <v>42988</v>
      </c>
      <c r="V2179" s="2">
        <v>63529.41</v>
      </c>
    </row>
    <row r="2180" spans="1:22" x14ac:dyDescent="0.25">
      <c r="A2180" t="s">
        <v>22</v>
      </c>
      <c r="B2180" t="s">
        <v>23</v>
      </c>
      <c r="C2180" t="s">
        <v>24</v>
      </c>
      <c r="D2180" t="s">
        <v>25</v>
      </c>
      <c r="E2180" t="s">
        <v>26</v>
      </c>
      <c r="F2180" t="s">
        <v>27</v>
      </c>
      <c r="G2180" t="s">
        <v>45</v>
      </c>
      <c r="H2180" t="s">
        <v>45</v>
      </c>
      <c r="I2180" t="str">
        <f>"B"</f>
        <v>B</v>
      </c>
      <c r="J2180">
        <v>3075297</v>
      </c>
      <c r="K2180" t="s">
        <v>556</v>
      </c>
      <c r="L2180" t="s">
        <v>557</v>
      </c>
      <c r="M2180" t="s">
        <v>28</v>
      </c>
      <c r="N2180" t="s">
        <v>32</v>
      </c>
      <c r="O2180">
        <v>18739</v>
      </c>
      <c r="P2180" s="1">
        <v>42766</v>
      </c>
      <c r="Q2180">
        <f t="shared" si="94"/>
        <v>2017</v>
      </c>
      <c r="R2180" t="s">
        <v>179</v>
      </c>
      <c r="S2180" t="s">
        <v>29</v>
      </c>
      <c r="T2180" t="s">
        <v>30</v>
      </c>
      <c r="U2180" s="1">
        <v>43294</v>
      </c>
      <c r="V2180" s="2">
        <v>63529.41</v>
      </c>
    </row>
    <row r="2181" spans="1:22" x14ac:dyDescent="0.25">
      <c r="A2181" t="s">
        <v>22</v>
      </c>
      <c r="B2181" t="s">
        <v>23</v>
      </c>
      <c r="C2181" t="s">
        <v>24</v>
      </c>
      <c r="D2181" t="s">
        <v>25</v>
      </c>
      <c r="E2181" t="s">
        <v>26</v>
      </c>
      <c r="F2181" t="s">
        <v>27</v>
      </c>
      <c r="G2181" t="s">
        <v>45</v>
      </c>
      <c r="H2181" t="s">
        <v>45</v>
      </c>
      <c r="I2181" t="str">
        <f>"D"</f>
        <v>D</v>
      </c>
      <c r="J2181">
        <v>3072031</v>
      </c>
      <c r="K2181" t="s">
        <v>2244</v>
      </c>
      <c r="L2181" t="s">
        <v>2245</v>
      </c>
      <c r="M2181" t="s">
        <v>28</v>
      </c>
      <c r="N2181" t="s">
        <v>32</v>
      </c>
      <c r="O2181">
        <v>18739</v>
      </c>
      <c r="P2181" s="1">
        <v>42766</v>
      </c>
      <c r="Q2181">
        <f t="shared" si="94"/>
        <v>2017</v>
      </c>
      <c r="R2181" t="s">
        <v>179</v>
      </c>
      <c r="S2181" t="s">
        <v>29</v>
      </c>
      <c r="T2181" t="s">
        <v>30</v>
      </c>
      <c r="U2181" s="1">
        <v>43142</v>
      </c>
      <c r="V2181" s="2">
        <v>63529.41</v>
      </c>
    </row>
    <row r="2182" spans="1:22" x14ac:dyDescent="0.25">
      <c r="A2182" t="s">
        <v>22</v>
      </c>
      <c r="B2182" t="s">
        <v>23</v>
      </c>
      <c r="C2182" t="s">
        <v>24</v>
      </c>
      <c r="D2182" t="s">
        <v>25</v>
      </c>
      <c r="E2182" t="s">
        <v>26</v>
      </c>
      <c r="F2182" t="s">
        <v>27</v>
      </c>
      <c r="G2182" t="s">
        <v>45</v>
      </c>
      <c r="H2182" t="s">
        <v>45</v>
      </c>
      <c r="I2182" t="str">
        <f>"C"</f>
        <v>C</v>
      </c>
      <c r="J2182">
        <v>3061671</v>
      </c>
      <c r="K2182" t="s">
        <v>980</v>
      </c>
      <c r="L2182" t="s">
        <v>981</v>
      </c>
      <c r="M2182" t="s">
        <v>28</v>
      </c>
      <c r="N2182" t="s">
        <v>32</v>
      </c>
      <c r="O2182">
        <v>18550</v>
      </c>
      <c r="P2182" s="1">
        <v>42460</v>
      </c>
      <c r="Q2182">
        <f t="shared" si="94"/>
        <v>2016</v>
      </c>
      <c r="R2182" t="s">
        <v>83</v>
      </c>
      <c r="S2182" t="s">
        <v>29</v>
      </c>
      <c r="T2182" t="s">
        <v>30</v>
      </c>
      <c r="U2182" s="1">
        <v>42384</v>
      </c>
      <c r="V2182" s="2">
        <v>63730.25</v>
      </c>
    </row>
    <row r="2183" spans="1:22" x14ac:dyDescent="0.25">
      <c r="A2183" t="s">
        <v>22</v>
      </c>
      <c r="B2183" t="s">
        <v>23</v>
      </c>
      <c r="C2183" t="s">
        <v>24</v>
      </c>
      <c r="D2183" t="s">
        <v>25</v>
      </c>
      <c r="E2183" t="s">
        <v>26</v>
      </c>
      <c r="F2183" t="s">
        <v>27</v>
      </c>
      <c r="G2183" t="s">
        <v>45</v>
      </c>
      <c r="H2183" t="s">
        <v>45</v>
      </c>
      <c r="I2183" t="str">
        <f>"EVER GREEN"</f>
        <v>EVER GREEN</v>
      </c>
      <c r="J2183">
        <v>103010</v>
      </c>
      <c r="K2183" t="s">
        <v>3768</v>
      </c>
      <c r="L2183" t="s">
        <v>3769</v>
      </c>
      <c r="M2183" t="s">
        <v>28</v>
      </c>
      <c r="N2183" t="s">
        <v>32</v>
      </c>
      <c r="O2183">
        <v>18602</v>
      </c>
      <c r="P2183" s="1">
        <v>42541</v>
      </c>
      <c r="Q2183">
        <f t="shared" si="94"/>
        <v>2016</v>
      </c>
      <c r="R2183" t="s">
        <v>34</v>
      </c>
      <c r="S2183" t="s">
        <v>29</v>
      </c>
      <c r="T2183" t="s">
        <v>30</v>
      </c>
      <c r="U2183" s="1">
        <v>42496</v>
      </c>
      <c r="V2183" s="2">
        <v>64376.4</v>
      </c>
    </row>
    <row r="2184" spans="1:22" x14ac:dyDescent="0.25">
      <c r="A2184" t="s">
        <v>22</v>
      </c>
      <c r="B2184" t="s">
        <v>23</v>
      </c>
      <c r="C2184" t="s">
        <v>24</v>
      </c>
      <c r="D2184" t="s">
        <v>25</v>
      </c>
      <c r="E2184" t="s">
        <v>26</v>
      </c>
      <c r="F2184" t="s">
        <v>27</v>
      </c>
      <c r="G2184" t="s">
        <v>45</v>
      </c>
      <c r="H2184" t="s">
        <v>45</v>
      </c>
      <c r="I2184" t="str">
        <f>"B"</f>
        <v>B</v>
      </c>
      <c r="J2184">
        <v>3073689</v>
      </c>
      <c r="K2184" t="s">
        <v>657</v>
      </c>
      <c r="L2184" t="s">
        <v>658</v>
      </c>
      <c r="M2184" t="s">
        <v>28</v>
      </c>
      <c r="N2184" t="s">
        <v>32</v>
      </c>
      <c r="O2184">
        <v>18938</v>
      </c>
      <c r="P2184" s="1">
        <v>43131</v>
      </c>
      <c r="Q2184">
        <f t="shared" si="94"/>
        <v>2018</v>
      </c>
      <c r="R2184" t="s">
        <v>179</v>
      </c>
      <c r="S2184" t="s">
        <v>29</v>
      </c>
      <c r="T2184" t="s">
        <v>30</v>
      </c>
      <c r="U2184" s="1">
        <v>43498</v>
      </c>
      <c r="V2184" s="2">
        <v>64705.89</v>
      </c>
    </row>
    <row r="2185" spans="1:22" x14ac:dyDescent="0.25">
      <c r="A2185" t="s">
        <v>22</v>
      </c>
      <c r="B2185" t="s">
        <v>23</v>
      </c>
      <c r="C2185" t="s">
        <v>24</v>
      </c>
      <c r="D2185" t="s">
        <v>25</v>
      </c>
      <c r="E2185" t="s">
        <v>26</v>
      </c>
      <c r="F2185" t="s">
        <v>27</v>
      </c>
      <c r="G2185" t="s">
        <v>45</v>
      </c>
      <c r="H2185" t="s">
        <v>45</v>
      </c>
      <c r="I2185" t="str">
        <f>"C"</f>
        <v>C</v>
      </c>
      <c r="J2185">
        <v>3019313</v>
      </c>
      <c r="K2185" t="s">
        <v>724</v>
      </c>
      <c r="L2185" t="s">
        <v>725</v>
      </c>
      <c r="M2185" t="s">
        <v>28</v>
      </c>
      <c r="N2185" t="s">
        <v>32</v>
      </c>
      <c r="O2185">
        <v>16206</v>
      </c>
      <c r="P2185" s="1">
        <v>40365</v>
      </c>
      <c r="Q2185">
        <f t="shared" si="94"/>
        <v>2010</v>
      </c>
      <c r="R2185" t="s">
        <v>726</v>
      </c>
      <c r="S2185" t="s">
        <v>29</v>
      </c>
      <c r="T2185" t="s">
        <v>30</v>
      </c>
      <c r="U2185" s="1">
        <v>40313</v>
      </c>
      <c r="V2185" s="2">
        <v>65000</v>
      </c>
    </row>
    <row r="2186" spans="1:22" x14ac:dyDescent="0.25">
      <c r="A2186" t="s">
        <v>22</v>
      </c>
      <c r="B2186" t="s">
        <v>23</v>
      </c>
      <c r="C2186" t="s">
        <v>24</v>
      </c>
      <c r="D2186" t="s">
        <v>25</v>
      </c>
      <c r="E2186" t="s">
        <v>26</v>
      </c>
      <c r="F2186" t="s">
        <v>27</v>
      </c>
      <c r="G2186" t="s">
        <v>45</v>
      </c>
      <c r="H2186" t="s">
        <v>45</v>
      </c>
      <c r="I2186" t="str">
        <f>"C"</f>
        <v>C</v>
      </c>
      <c r="J2186">
        <v>3016100</v>
      </c>
      <c r="K2186" t="s">
        <v>704</v>
      </c>
      <c r="L2186" t="s">
        <v>705</v>
      </c>
      <c r="M2186" t="s">
        <v>28</v>
      </c>
      <c r="N2186" t="s">
        <v>32</v>
      </c>
      <c r="O2186">
        <v>14705</v>
      </c>
      <c r="P2186" s="1">
        <v>39443</v>
      </c>
      <c r="Q2186">
        <f t="shared" si="94"/>
        <v>2007</v>
      </c>
      <c r="R2186" t="s">
        <v>47</v>
      </c>
      <c r="S2186" t="s">
        <v>29</v>
      </c>
      <c r="T2186" t="s">
        <v>30</v>
      </c>
      <c r="U2186" s="1">
        <v>43259</v>
      </c>
      <c r="V2186" s="2">
        <v>66395.67</v>
      </c>
    </row>
    <row r="2187" spans="1:22" x14ac:dyDescent="0.25">
      <c r="A2187" t="s">
        <v>22</v>
      </c>
      <c r="B2187" t="s">
        <v>23</v>
      </c>
      <c r="C2187" t="s">
        <v>24</v>
      </c>
      <c r="D2187" t="s">
        <v>25</v>
      </c>
      <c r="E2187" t="s">
        <v>26</v>
      </c>
      <c r="F2187" t="s">
        <v>27</v>
      </c>
      <c r="G2187" t="s">
        <v>45</v>
      </c>
      <c r="H2187" t="s">
        <v>45</v>
      </c>
      <c r="I2187" t="str">
        <f>"D"</f>
        <v>D</v>
      </c>
      <c r="J2187">
        <v>3038063</v>
      </c>
      <c r="K2187" t="s">
        <v>1484</v>
      </c>
      <c r="L2187" t="s">
        <v>1484</v>
      </c>
      <c r="M2187" t="s">
        <v>28</v>
      </c>
      <c r="N2187" t="s">
        <v>32</v>
      </c>
      <c r="O2187">
        <v>17213</v>
      </c>
      <c r="P2187" s="1">
        <v>41409</v>
      </c>
      <c r="Q2187">
        <f t="shared" si="94"/>
        <v>2013</v>
      </c>
      <c r="R2187" t="s">
        <v>65</v>
      </c>
      <c r="S2187" t="s">
        <v>29</v>
      </c>
      <c r="T2187" t="s">
        <v>30</v>
      </c>
      <c r="U2187" s="1">
        <v>41557</v>
      </c>
      <c r="V2187" s="2">
        <v>66595.710000000006</v>
      </c>
    </row>
    <row r="2188" spans="1:22" x14ac:dyDescent="0.25">
      <c r="A2188" t="s">
        <v>22</v>
      </c>
      <c r="B2188" t="s">
        <v>23</v>
      </c>
      <c r="C2188" t="s">
        <v>24</v>
      </c>
      <c r="D2188" t="s">
        <v>25</v>
      </c>
      <c r="E2188" t="s">
        <v>26</v>
      </c>
      <c r="F2188" t="s">
        <v>27</v>
      </c>
      <c r="G2188" t="s">
        <v>45</v>
      </c>
      <c r="H2188" t="s">
        <v>45</v>
      </c>
      <c r="I2188" t="str">
        <f>"B"</f>
        <v>B</v>
      </c>
      <c r="J2188">
        <v>3057478</v>
      </c>
      <c r="K2188" t="s">
        <v>599</v>
      </c>
      <c r="L2188" t="s">
        <v>600</v>
      </c>
      <c r="M2188" t="s">
        <v>28</v>
      </c>
      <c r="N2188" t="s">
        <v>32</v>
      </c>
      <c r="O2188">
        <v>18931</v>
      </c>
      <c r="P2188" s="1">
        <v>43070</v>
      </c>
      <c r="Q2188">
        <f t="shared" si="94"/>
        <v>2017</v>
      </c>
      <c r="R2188" t="s">
        <v>216</v>
      </c>
      <c r="S2188" t="s">
        <v>29</v>
      </c>
      <c r="T2188" t="s">
        <v>30</v>
      </c>
      <c r="U2188" s="1">
        <v>42795</v>
      </c>
      <c r="V2188" s="2">
        <v>67036.11</v>
      </c>
    </row>
    <row r="2189" spans="1:22" x14ac:dyDescent="0.25">
      <c r="A2189" t="s">
        <v>22</v>
      </c>
      <c r="B2189" t="s">
        <v>23</v>
      </c>
      <c r="C2189" t="s">
        <v>24</v>
      </c>
      <c r="D2189" t="s">
        <v>25</v>
      </c>
      <c r="E2189" t="s">
        <v>26</v>
      </c>
      <c r="F2189" t="s">
        <v>27</v>
      </c>
      <c r="G2189" t="s">
        <v>45</v>
      </c>
      <c r="H2189" t="s">
        <v>45</v>
      </c>
      <c r="I2189" t="str">
        <f>"A"</f>
        <v>A</v>
      </c>
      <c r="J2189">
        <v>3037319</v>
      </c>
      <c r="K2189" t="s">
        <v>68</v>
      </c>
      <c r="L2189" t="s">
        <v>69</v>
      </c>
      <c r="M2189" t="s">
        <v>28</v>
      </c>
      <c r="N2189" t="s">
        <v>32</v>
      </c>
      <c r="O2189">
        <v>17213</v>
      </c>
      <c r="P2189" s="1">
        <v>41409</v>
      </c>
      <c r="Q2189">
        <f t="shared" si="94"/>
        <v>2013</v>
      </c>
      <c r="R2189" t="s">
        <v>65</v>
      </c>
      <c r="S2189" t="s">
        <v>29</v>
      </c>
      <c r="T2189" t="s">
        <v>30</v>
      </c>
      <c r="U2189" s="1">
        <v>41364</v>
      </c>
      <c r="V2189" s="2">
        <v>67885.63</v>
      </c>
    </row>
    <row r="2190" spans="1:22" x14ac:dyDescent="0.25">
      <c r="A2190" t="s">
        <v>22</v>
      </c>
      <c r="B2190" t="s">
        <v>23</v>
      </c>
      <c r="C2190" t="s">
        <v>24</v>
      </c>
      <c r="D2190" t="s">
        <v>25</v>
      </c>
      <c r="E2190" t="s">
        <v>26</v>
      </c>
      <c r="F2190" t="s">
        <v>27</v>
      </c>
      <c r="G2190" t="s">
        <v>45</v>
      </c>
      <c r="H2190" t="s">
        <v>45</v>
      </c>
      <c r="I2190" t="str">
        <f>"C"</f>
        <v>C</v>
      </c>
      <c r="J2190">
        <v>3055870</v>
      </c>
      <c r="K2190" t="s">
        <v>897</v>
      </c>
      <c r="L2190" t="s">
        <v>666</v>
      </c>
      <c r="M2190" t="s">
        <v>28</v>
      </c>
      <c r="N2190" t="s">
        <v>32</v>
      </c>
      <c r="O2190">
        <v>18173</v>
      </c>
      <c r="P2190" s="1">
        <v>42219</v>
      </c>
      <c r="Q2190">
        <f t="shared" si="94"/>
        <v>2015</v>
      </c>
      <c r="R2190" t="s">
        <v>34</v>
      </c>
      <c r="S2190" t="s">
        <v>29</v>
      </c>
      <c r="T2190" t="s">
        <v>30</v>
      </c>
      <c r="U2190" s="1">
        <v>42231</v>
      </c>
      <c r="V2190" s="2">
        <v>69295.81</v>
      </c>
    </row>
    <row r="2191" spans="1:22" x14ac:dyDescent="0.25">
      <c r="A2191" t="s">
        <v>22</v>
      </c>
      <c r="B2191" t="s">
        <v>23</v>
      </c>
      <c r="C2191" t="s">
        <v>24</v>
      </c>
      <c r="D2191" t="s">
        <v>25</v>
      </c>
      <c r="E2191" t="s">
        <v>26</v>
      </c>
      <c r="F2191" t="s">
        <v>27</v>
      </c>
      <c r="G2191" t="s">
        <v>45</v>
      </c>
      <c r="H2191" t="s">
        <v>45</v>
      </c>
      <c r="I2191" t="str">
        <f>"C"</f>
        <v>C</v>
      </c>
      <c r="J2191">
        <v>114572</v>
      </c>
      <c r="K2191" t="s">
        <v>1110</v>
      </c>
      <c r="L2191" t="s">
        <v>1110</v>
      </c>
      <c r="M2191" t="s">
        <v>28</v>
      </c>
      <c r="N2191" t="s">
        <v>32</v>
      </c>
      <c r="O2191">
        <v>18841</v>
      </c>
      <c r="P2191" s="1">
        <v>42926</v>
      </c>
      <c r="Q2191">
        <f t="shared" si="94"/>
        <v>2017</v>
      </c>
      <c r="R2191" t="s">
        <v>34</v>
      </c>
      <c r="S2191" t="s">
        <v>29</v>
      </c>
      <c r="T2191" t="s">
        <v>30</v>
      </c>
      <c r="U2191" s="1">
        <v>42736</v>
      </c>
      <c r="V2191" s="2">
        <v>69864.62</v>
      </c>
    </row>
    <row r="2192" spans="1:22" x14ac:dyDescent="0.25">
      <c r="A2192" t="s">
        <v>22</v>
      </c>
      <c r="B2192" t="s">
        <v>23</v>
      </c>
      <c r="C2192" t="s">
        <v>24</v>
      </c>
      <c r="D2192" t="s">
        <v>25</v>
      </c>
      <c r="E2192" t="s">
        <v>26</v>
      </c>
      <c r="F2192" t="s">
        <v>27</v>
      </c>
      <c r="G2192" t="s">
        <v>45</v>
      </c>
      <c r="H2192" t="s">
        <v>45</v>
      </c>
      <c r="I2192" t="str">
        <f>"B"</f>
        <v>B</v>
      </c>
      <c r="J2192">
        <v>3038055</v>
      </c>
      <c r="K2192" t="s">
        <v>347</v>
      </c>
      <c r="L2192" t="s">
        <v>348</v>
      </c>
      <c r="M2192" t="s">
        <v>28</v>
      </c>
      <c r="N2192" t="s">
        <v>32</v>
      </c>
      <c r="O2192">
        <v>17213</v>
      </c>
      <c r="P2192" s="1">
        <v>41409</v>
      </c>
      <c r="Q2192">
        <f t="shared" si="94"/>
        <v>2013</v>
      </c>
      <c r="R2192" t="s">
        <v>65</v>
      </c>
      <c r="S2192" t="s">
        <v>29</v>
      </c>
      <c r="T2192" t="s">
        <v>30</v>
      </c>
      <c r="U2192" s="1">
        <v>41522</v>
      </c>
      <c r="V2192" s="2">
        <v>69925.5</v>
      </c>
    </row>
    <row r="2193" spans="1:22" x14ac:dyDescent="0.25">
      <c r="A2193" t="s">
        <v>22</v>
      </c>
      <c r="B2193" t="s">
        <v>23</v>
      </c>
      <c r="C2193" t="s">
        <v>24</v>
      </c>
      <c r="D2193" t="s">
        <v>25</v>
      </c>
      <c r="E2193" t="s">
        <v>26</v>
      </c>
      <c r="F2193" t="s">
        <v>27</v>
      </c>
      <c r="G2193" t="s">
        <v>45</v>
      </c>
      <c r="H2193" t="s">
        <v>45</v>
      </c>
      <c r="I2193" t="str">
        <f>"A"</f>
        <v>A</v>
      </c>
      <c r="J2193">
        <v>3066766</v>
      </c>
      <c r="K2193" t="s">
        <v>198</v>
      </c>
      <c r="L2193" t="s">
        <v>198</v>
      </c>
      <c r="M2193" t="s">
        <v>28</v>
      </c>
      <c r="N2193" t="s">
        <v>32</v>
      </c>
      <c r="O2193">
        <v>18739</v>
      </c>
      <c r="P2193" s="1">
        <v>42766</v>
      </c>
      <c r="Q2193">
        <f t="shared" si="94"/>
        <v>2017</v>
      </c>
      <c r="R2193" t="s">
        <v>179</v>
      </c>
      <c r="S2193" t="s">
        <v>29</v>
      </c>
      <c r="T2193" t="s">
        <v>30</v>
      </c>
      <c r="U2193" s="1">
        <v>43023</v>
      </c>
      <c r="V2193" s="2">
        <v>70588.23</v>
      </c>
    </row>
    <row r="2194" spans="1:22" x14ac:dyDescent="0.25">
      <c r="A2194" t="s">
        <v>22</v>
      </c>
      <c r="B2194" t="s">
        <v>23</v>
      </c>
      <c r="C2194" t="s">
        <v>24</v>
      </c>
      <c r="D2194" t="s">
        <v>25</v>
      </c>
      <c r="E2194" t="s">
        <v>26</v>
      </c>
      <c r="F2194" t="s">
        <v>27</v>
      </c>
      <c r="G2194" t="s">
        <v>45</v>
      </c>
      <c r="H2194" t="s">
        <v>45</v>
      </c>
      <c r="I2194" t="str">
        <f>"D"</f>
        <v>D</v>
      </c>
      <c r="J2194">
        <v>3036099</v>
      </c>
      <c r="K2194" t="s">
        <v>1547</v>
      </c>
      <c r="L2194" t="s">
        <v>1547</v>
      </c>
      <c r="M2194" t="s">
        <v>28</v>
      </c>
      <c r="N2194" t="s">
        <v>32</v>
      </c>
      <c r="O2194">
        <v>18446</v>
      </c>
      <c r="P2194" s="1">
        <v>42360</v>
      </c>
      <c r="Q2194">
        <f t="shared" si="94"/>
        <v>2015</v>
      </c>
      <c r="R2194" t="s">
        <v>103</v>
      </c>
      <c r="S2194" t="s">
        <v>29</v>
      </c>
      <c r="T2194" t="s">
        <v>30</v>
      </c>
      <c r="U2194" s="1">
        <v>42384</v>
      </c>
      <c r="V2194" s="2">
        <v>70588.23</v>
      </c>
    </row>
    <row r="2195" spans="1:22" x14ac:dyDescent="0.25">
      <c r="A2195" t="s">
        <v>22</v>
      </c>
      <c r="B2195" t="s">
        <v>23</v>
      </c>
      <c r="C2195" t="s">
        <v>24</v>
      </c>
      <c r="D2195" t="s">
        <v>25</v>
      </c>
      <c r="E2195" t="s">
        <v>26</v>
      </c>
      <c r="F2195" t="s">
        <v>27</v>
      </c>
      <c r="G2195" t="s">
        <v>45</v>
      </c>
      <c r="H2195" t="s">
        <v>45</v>
      </c>
      <c r="I2195" t="str">
        <f>"B"</f>
        <v>B</v>
      </c>
      <c r="J2195">
        <v>3064148</v>
      </c>
      <c r="K2195" t="s">
        <v>482</v>
      </c>
      <c r="L2195" t="s">
        <v>482</v>
      </c>
      <c r="M2195" t="s">
        <v>28</v>
      </c>
      <c r="N2195" t="s">
        <v>32</v>
      </c>
      <c r="O2195">
        <v>18501</v>
      </c>
      <c r="P2195" s="1">
        <v>42400</v>
      </c>
      <c r="Q2195">
        <f t="shared" si="94"/>
        <v>2016</v>
      </c>
      <c r="R2195" t="s">
        <v>179</v>
      </c>
      <c r="S2195" t="s">
        <v>29</v>
      </c>
      <c r="T2195" t="s">
        <v>30</v>
      </c>
      <c r="U2195" s="1">
        <v>42743</v>
      </c>
      <c r="V2195" s="2">
        <v>70588.240000000005</v>
      </c>
    </row>
    <row r="2196" spans="1:22" x14ac:dyDescent="0.25">
      <c r="A2196" t="s">
        <v>22</v>
      </c>
      <c r="B2196" t="s">
        <v>23</v>
      </c>
      <c r="C2196" t="s">
        <v>24</v>
      </c>
      <c r="D2196" t="s">
        <v>25</v>
      </c>
      <c r="E2196" t="s">
        <v>26</v>
      </c>
      <c r="F2196" t="s">
        <v>27</v>
      </c>
      <c r="G2196" t="s">
        <v>45</v>
      </c>
      <c r="H2196" t="s">
        <v>45</v>
      </c>
      <c r="I2196" t="str">
        <f>"B"</f>
        <v>B</v>
      </c>
      <c r="J2196">
        <v>3073019</v>
      </c>
      <c r="K2196" t="s">
        <v>575</v>
      </c>
      <c r="L2196" t="s">
        <v>575</v>
      </c>
      <c r="M2196" t="s">
        <v>28</v>
      </c>
      <c r="N2196" t="s">
        <v>32</v>
      </c>
      <c r="O2196">
        <v>18739</v>
      </c>
      <c r="P2196" s="1">
        <v>42766</v>
      </c>
      <c r="Q2196">
        <f t="shared" si="94"/>
        <v>2017</v>
      </c>
      <c r="R2196" t="s">
        <v>179</v>
      </c>
      <c r="S2196" t="s">
        <v>29</v>
      </c>
      <c r="T2196" t="s">
        <v>30</v>
      </c>
      <c r="U2196" s="1">
        <v>43168</v>
      </c>
      <c r="V2196" s="2">
        <v>70588.240000000005</v>
      </c>
    </row>
    <row r="2197" spans="1:22" x14ac:dyDescent="0.25">
      <c r="A2197" t="s">
        <v>22</v>
      </c>
      <c r="B2197" t="s">
        <v>23</v>
      </c>
      <c r="C2197" t="s">
        <v>24</v>
      </c>
      <c r="D2197" t="s">
        <v>25</v>
      </c>
      <c r="E2197" t="s">
        <v>26</v>
      </c>
      <c r="F2197" t="s">
        <v>27</v>
      </c>
      <c r="G2197" t="s">
        <v>45</v>
      </c>
      <c r="H2197" t="s">
        <v>45</v>
      </c>
      <c r="I2197" t="str">
        <f>"C"</f>
        <v>C</v>
      </c>
      <c r="J2197">
        <v>3079541</v>
      </c>
      <c r="K2197" t="s">
        <v>1324</v>
      </c>
      <c r="L2197" t="s">
        <v>1325</v>
      </c>
      <c r="M2197" t="s">
        <v>28</v>
      </c>
      <c r="N2197" t="s">
        <v>32</v>
      </c>
      <c r="O2197">
        <v>18938</v>
      </c>
      <c r="P2197" s="1">
        <v>43131</v>
      </c>
      <c r="Q2197">
        <f t="shared" si="94"/>
        <v>2018</v>
      </c>
      <c r="R2197" t="s">
        <v>179</v>
      </c>
      <c r="S2197" t="s">
        <v>29</v>
      </c>
      <c r="T2197" t="s">
        <v>30</v>
      </c>
      <c r="U2197" s="1">
        <v>43484</v>
      </c>
      <c r="V2197" s="2">
        <v>70588.240000000005</v>
      </c>
    </row>
    <row r="2198" spans="1:22" x14ac:dyDescent="0.25">
      <c r="A2198" t="s">
        <v>22</v>
      </c>
      <c r="B2198" t="s">
        <v>23</v>
      </c>
      <c r="C2198" t="s">
        <v>24</v>
      </c>
      <c r="D2198" t="s">
        <v>25</v>
      </c>
      <c r="E2198" t="s">
        <v>26</v>
      </c>
      <c r="F2198" t="s">
        <v>27</v>
      </c>
      <c r="G2198" t="s">
        <v>45</v>
      </c>
      <c r="H2198" t="s">
        <v>45</v>
      </c>
      <c r="I2198" t="str">
        <f>"B"</f>
        <v>B</v>
      </c>
      <c r="J2198">
        <v>3026392</v>
      </c>
      <c r="K2198" t="s">
        <v>365</v>
      </c>
      <c r="L2198" t="s">
        <v>365</v>
      </c>
      <c r="M2198" t="s">
        <v>28</v>
      </c>
      <c r="N2198" t="s">
        <v>32</v>
      </c>
      <c r="O2198">
        <v>17329</v>
      </c>
      <c r="P2198" s="1">
        <v>41594</v>
      </c>
      <c r="Q2198">
        <f t="shared" si="94"/>
        <v>2013</v>
      </c>
      <c r="R2198" t="s">
        <v>179</v>
      </c>
      <c r="S2198" t="s">
        <v>29</v>
      </c>
      <c r="T2198" t="s">
        <v>30</v>
      </c>
      <c r="U2198" s="1">
        <v>41594</v>
      </c>
      <c r="V2198" s="2">
        <v>71326.36</v>
      </c>
    </row>
    <row r="2199" spans="1:22" x14ac:dyDescent="0.25">
      <c r="A2199" t="s">
        <v>22</v>
      </c>
      <c r="B2199" t="s">
        <v>23</v>
      </c>
      <c r="C2199" t="s">
        <v>24</v>
      </c>
      <c r="D2199" t="s">
        <v>25</v>
      </c>
      <c r="E2199" t="s">
        <v>26</v>
      </c>
      <c r="F2199" t="s">
        <v>27</v>
      </c>
      <c r="G2199" t="s">
        <v>45</v>
      </c>
      <c r="H2199" t="s">
        <v>45</v>
      </c>
      <c r="I2199" t="str">
        <f>"A"</f>
        <v>A</v>
      </c>
      <c r="J2199">
        <v>3061538</v>
      </c>
      <c r="K2199" t="s">
        <v>209</v>
      </c>
      <c r="L2199" t="s">
        <v>210</v>
      </c>
      <c r="M2199" t="s">
        <v>28</v>
      </c>
      <c r="N2199" t="s">
        <v>32</v>
      </c>
      <c r="O2199">
        <v>18834</v>
      </c>
      <c r="P2199" s="1">
        <v>42916</v>
      </c>
      <c r="Q2199">
        <f t="shared" si="94"/>
        <v>2017</v>
      </c>
      <c r="R2199" t="s">
        <v>167</v>
      </c>
      <c r="S2199" t="s">
        <v>29</v>
      </c>
      <c r="T2199" t="s">
        <v>30</v>
      </c>
      <c r="U2199" s="1">
        <v>42831</v>
      </c>
      <c r="V2199" s="2">
        <v>71512.800000000003</v>
      </c>
    </row>
    <row r="2200" spans="1:22" x14ac:dyDescent="0.25">
      <c r="A2200" t="s">
        <v>22</v>
      </c>
      <c r="B2200" t="s">
        <v>23</v>
      </c>
      <c r="C2200" t="s">
        <v>24</v>
      </c>
      <c r="D2200" t="s">
        <v>25</v>
      </c>
      <c r="E2200" t="s">
        <v>26</v>
      </c>
      <c r="F2200" t="s">
        <v>27</v>
      </c>
      <c r="G2200" t="s">
        <v>45</v>
      </c>
      <c r="H2200" t="s">
        <v>45</v>
      </c>
      <c r="I2200" t="str">
        <f>"C"</f>
        <v>C</v>
      </c>
      <c r="J2200">
        <v>3054567</v>
      </c>
      <c r="K2200" t="s">
        <v>1048</v>
      </c>
      <c r="L2200" t="s">
        <v>1048</v>
      </c>
      <c r="M2200" t="s">
        <v>28</v>
      </c>
      <c r="N2200" t="s">
        <v>32</v>
      </c>
      <c r="O2200">
        <v>18834</v>
      </c>
      <c r="P2200" s="1">
        <v>42916</v>
      </c>
      <c r="Q2200">
        <f t="shared" si="94"/>
        <v>2017</v>
      </c>
      <c r="R2200" t="s">
        <v>167</v>
      </c>
      <c r="S2200" t="s">
        <v>29</v>
      </c>
      <c r="T2200" t="s">
        <v>30</v>
      </c>
      <c r="U2200" s="1">
        <v>42809</v>
      </c>
      <c r="V2200" s="2">
        <v>71512.800000000003</v>
      </c>
    </row>
    <row r="2201" spans="1:22" x14ac:dyDescent="0.25">
      <c r="A2201" t="s">
        <v>22</v>
      </c>
      <c r="B2201" t="s">
        <v>23</v>
      </c>
      <c r="C2201" t="s">
        <v>24</v>
      </c>
      <c r="D2201" t="s">
        <v>25</v>
      </c>
      <c r="E2201" t="s">
        <v>26</v>
      </c>
      <c r="F2201" t="s">
        <v>27</v>
      </c>
      <c r="G2201" t="s">
        <v>45</v>
      </c>
      <c r="H2201" t="s">
        <v>45</v>
      </c>
      <c r="I2201" t="str">
        <f>"D"</f>
        <v>D</v>
      </c>
      <c r="J2201">
        <v>3052614</v>
      </c>
      <c r="K2201" t="s">
        <v>1570</v>
      </c>
      <c r="L2201" t="s">
        <v>1570</v>
      </c>
      <c r="M2201" t="s">
        <v>28</v>
      </c>
      <c r="N2201" t="s">
        <v>32</v>
      </c>
      <c r="O2201">
        <v>18110</v>
      </c>
      <c r="P2201" s="1">
        <v>42137</v>
      </c>
      <c r="Q2201">
        <f t="shared" si="94"/>
        <v>2015</v>
      </c>
      <c r="R2201" t="s">
        <v>34</v>
      </c>
      <c r="S2201" t="s">
        <v>29</v>
      </c>
      <c r="T2201" t="s">
        <v>30</v>
      </c>
      <c r="U2201" s="1">
        <v>42064</v>
      </c>
      <c r="V2201" s="2">
        <v>71798.67</v>
      </c>
    </row>
    <row r="2202" spans="1:22" x14ac:dyDescent="0.25">
      <c r="A2202" t="s">
        <v>22</v>
      </c>
      <c r="B2202" t="s">
        <v>23</v>
      </c>
      <c r="C2202" t="s">
        <v>24</v>
      </c>
      <c r="D2202" t="s">
        <v>25</v>
      </c>
      <c r="E2202" t="s">
        <v>26</v>
      </c>
      <c r="F2202" t="s">
        <v>27</v>
      </c>
      <c r="G2202" t="s">
        <v>45</v>
      </c>
      <c r="H2202" t="s">
        <v>45</v>
      </c>
      <c r="I2202" t="str">
        <f>"D"</f>
        <v>D</v>
      </c>
      <c r="J2202">
        <v>3041381</v>
      </c>
      <c r="K2202" t="s">
        <v>1494</v>
      </c>
      <c r="L2202" t="s">
        <v>1495</v>
      </c>
      <c r="M2202" t="s">
        <v>28</v>
      </c>
      <c r="N2202" t="s">
        <v>49</v>
      </c>
      <c r="O2202">
        <v>159</v>
      </c>
      <c r="P2202" s="1">
        <v>41529</v>
      </c>
      <c r="Q2202">
        <f t="shared" si="94"/>
        <v>2013</v>
      </c>
      <c r="R2202" t="s">
        <v>50</v>
      </c>
      <c r="S2202" t="s">
        <v>29</v>
      </c>
      <c r="T2202" t="s">
        <v>30</v>
      </c>
      <c r="U2202" s="1">
        <v>41540</v>
      </c>
      <c r="V2202" s="2">
        <v>72448.800000000003</v>
      </c>
    </row>
    <row r="2203" spans="1:22" x14ac:dyDescent="0.25">
      <c r="A2203" t="s">
        <v>22</v>
      </c>
      <c r="B2203" t="s">
        <v>23</v>
      </c>
      <c r="C2203" t="s">
        <v>24</v>
      </c>
      <c r="D2203" t="s">
        <v>25</v>
      </c>
      <c r="E2203" t="s">
        <v>26</v>
      </c>
      <c r="F2203" t="s">
        <v>27</v>
      </c>
      <c r="G2203" t="s">
        <v>45</v>
      </c>
      <c r="H2203" t="s">
        <v>45</v>
      </c>
      <c r="I2203" t="str">
        <f>"C"</f>
        <v>C</v>
      </c>
      <c r="J2203">
        <v>3012536</v>
      </c>
      <c r="K2203" t="s">
        <v>732</v>
      </c>
      <c r="L2203" t="s">
        <v>733</v>
      </c>
      <c r="M2203" t="s">
        <v>28</v>
      </c>
      <c r="N2203" t="s">
        <v>49</v>
      </c>
      <c r="O2203">
        <v>133</v>
      </c>
      <c r="P2203" s="1">
        <v>40606</v>
      </c>
      <c r="Q2203">
        <f t="shared" si="94"/>
        <v>2011</v>
      </c>
      <c r="R2203" t="s">
        <v>50</v>
      </c>
      <c r="S2203" t="s">
        <v>29</v>
      </c>
      <c r="T2203" t="s">
        <v>30</v>
      </c>
      <c r="U2203" s="1">
        <v>40566</v>
      </c>
      <c r="V2203" s="2">
        <v>73376.5</v>
      </c>
    </row>
    <row r="2204" spans="1:22" x14ac:dyDescent="0.25">
      <c r="A2204" t="s">
        <v>22</v>
      </c>
      <c r="B2204" t="s">
        <v>23</v>
      </c>
      <c r="C2204" t="s">
        <v>24</v>
      </c>
      <c r="D2204" t="s">
        <v>25</v>
      </c>
      <c r="E2204" t="s">
        <v>26</v>
      </c>
      <c r="F2204" t="s">
        <v>27</v>
      </c>
      <c r="G2204" t="s">
        <v>45</v>
      </c>
      <c r="H2204" t="s">
        <v>45</v>
      </c>
      <c r="I2204" t="str">
        <f>"C"</f>
        <v>C</v>
      </c>
      <c r="J2204">
        <v>125751</v>
      </c>
      <c r="K2204" t="s">
        <v>1011</v>
      </c>
      <c r="L2204" t="s">
        <v>1012</v>
      </c>
      <c r="M2204" t="s">
        <v>28</v>
      </c>
      <c r="N2204" t="s">
        <v>32</v>
      </c>
      <c r="O2204">
        <v>18547</v>
      </c>
      <c r="P2204" s="1">
        <v>42471</v>
      </c>
      <c r="Q2204">
        <f t="shared" si="94"/>
        <v>2016</v>
      </c>
      <c r="R2204" t="s">
        <v>167</v>
      </c>
      <c r="S2204" t="s">
        <v>29</v>
      </c>
      <c r="T2204" t="s">
        <v>30</v>
      </c>
      <c r="U2204" s="1">
        <v>42522</v>
      </c>
      <c r="V2204" s="2">
        <v>73926.240000000005</v>
      </c>
    </row>
    <row r="2205" spans="1:22" x14ac:dyDescent="0.25">
      <c r="A2205" t="s">
        <v>22</v>
      </c>
      <c r="B2205" t="s">
        <v>23</v>
      </c>
      <c r="C2205" t="s">
        <v>24</v>
      </c>
      <c r="D2205" t="s">
        <v>25</v>
      </c>
      <c r="E2205" t="s">
        <v>26</v>
      </c>
      <c r="F2205" t="s">
        <v>27</v>
      </c>
      <c r="G2205" t="s">
        <v>45</v>
      </c>
      <c r="H2205" t="s">
        <v>45</v>
      </c>
      <c r="I2205" t="str">
        <f>"D"</f>
        <v>D</v>
      </c>
      <c r="J2205">
        <v>3060762</v>
      </c>
      <c r="K2205" t="s">
        <v>1563</v>
      </c>
      <c r="L2205" t="s">
        <v>1563</v>
      </c>
      <c r="M2205" t="s">
        <v>28</v>
      </c>
      <c r="N2205" t="s">
        <v>32</v>
      </c>
      <c r="O2205">
        <v>18412</v>
      </c>
      <c r="P2205" s="1">
        <v>42305</v>
      </c>
      <c r="Q2205">
        <f t="shared" si="94"/>
        <v>2015</v>
      </c>
      <c r="R2205" t="s">
        <v>179</v>
      </c>
      <c r="S2205" t="s">
        <v>29</v>
      </c>
      <c r="T2205" t="s">
        <v>30</v>
      </c>
      <c r="U2205" s="1">
        <v>42617</v>
      </c>
      <c r="V2205" s="2">
        <v>73972.61</v>
      </c>
    </row>
    <row r="2206" spans="1:22" x14ac:dyDescent="0.25">
      <c r="A2206" t="s">
        <v>22</v>
      </c>
      <c r="B2206" t="s">
        <v>23</v>
      </c>
      <c r="C2206" t="s">
        <v>24</v>
      </c>
      <c r="D2206" t="s">
        <v>25</v>
      </c>
      <c r="E2206" t="s">
        <v>26</v>
      </c>
      <c r="F2206" t="s">
        <v>27</v>
      </c>
      <c r="G2206" t="s">
        <v>45</v>
      </c>
      <c r="H2206" t="s">
        <v>45</v>
      </c>
      <c r="I2206" t="str">
        <f>"C"</f>
        <v>C</v>
      </c>
      <c r="J2206">
        <v>3055881</v>
      </c>
      <c r="K2206" t="s">
        <v>942</v>
      </c>
      <c r="L2206" t="s">
        <v>942</v>
      </c>
      <c r="M2206" t="s">
        <v>28</v>
      </c>
      <c r="N2206" t="s">
        <v>32</v>
      </c>
      <c r="O2206">
        <v>18528</v>
      </c>
      <c r="P2206" s="1">
        <v>42440</v>
      </c>
      <c r="Q2206">
        <f t="shared" si="94"/>
        <v>2016</v>
      </c>
      <c r="R2206" t="s">
        <v>34</v>
      </c>
      <c r="S2206" t="s">
        <v>29</v>
      </c>
      <c r="T2206" t="s">
        <v>30</v>
      </c>
      <c r="U2206" s="1">
        <v>42378</v>
      </c>
      <c r="V2206" s="2">
        <v>73979.070000000007</v>
      </c>
    </row>
    <row r="2207" spans="1:22" x14ac:dyDescent="0.25">
      <c r="A2207" t="s">
        <v>22</v>
      </c>
      <c r="B2207" t="s">
        <v>23</v>
      </c>
      <c r="C2207" t="s">
        <v>24</v>
      </c>
      <c r="D2207" t="s">
        <v>25</v>
      </c>
      <c r="E2207" t="s">
        <v>26</v>
      </c>
      <c r="F2207" t="s">
        <v>27</v>
      </c>
      <c r="G2207" t="s">
        <v>45</v>
      </c>
      <c r="H2207" t="s">
        <v>45</v>
      </c>
      <c r="I2207" t="str">
        <f>"A"</f>
        <v>A</v>
      </c>
      <c r="J2207">
        <v>3058845</v>
      </c>
      <c r="K2207" t="s">
        <v>135</v>
      </c>
      <c r="L2207" t="s">
        <v>136</v>
      </c>
      <c r="M2207" t="s">
        <v>28</v>
      </c>
      <c r="N2207" t="s">
        <v>32</v>
      </c>
      <c r="O2207">
        <v>18128</v>
      </c>
      <c r="P2207" s="1">
        <v>42160</v>
      </c>
      <c r="Q2207">
        <f t="shared" si="94"/>
        <v>2015</v>
      </c>
      <c r="R2207" t="s">
        <v>65</v>
      </c>
      <c r="S2207" t="s">
        <v>29</v>
      </c>
      <c r="T2207" t="s">
        <v>30</v>
      </c>
      <c r="U2207" s="1">
        <v>42126</v>
      </c>
      <c r="V2207" s="2">
        <v>74183.87</v>
      </c>
    </row>
    <row r="2208" spans="1:22" x14ac:dyDescent="0.25">
      <c r="A2208" t="s">
        <v>22</v>
      </c>
      <c r="B2208" t="s">
        <v>23</v>
      </c>
      <c r="C2208" t="s">
        <v>24</v>
      </c>
      <c r="D2208" t="s">
        <v>25</v>
      </c>
      <c r="E2208" t="s">
        <v>26</v>
      </c>
      <c r="F2208" t="s">
        <v>27</v>
      </c>
      <c r="G2208" t="s">
        <v>45</v>
      </c>
      <c r="H2208" t="s">
        <v>45</v>
      </c>
      <c r="I2208" t="str">
        <f>"B"</f>
        <v>B</v>
      </c>
      <c r="J2208">
        <v>3060131</v>
      </c>
      <c r="K2208" t="s">
        <v>430</v>
      </c>
      <c r="L2208" t="s">
        <v>431</v>
      </c>
      <c r="M2208" t="s">
        <v>28</v>
      </c>
      <c r="N2208" t="s">
        <v>32</v>
      </c>
      <c r="O2208">
        <v>18128</v>
      </c>
      <c r="P2208" s="1">
        <v>42160</v>
      </c>
      <c r="Q2208">
        <f t="shared" si="94"/>
        <v>2015</v>
      </c>
      <c r="R2208" t="s">
        <v>65</v>
      </c>
      <c r="S2208" t="s">
        <v>29</v>
      </c>
      <c r="T2208" t="s">
        <v>30</v>
      </c>
      <c r="U2208" s="1">
        <v>42293</v>
      </c>
      <c r="V2208" s="2">
        <v>74183.87</v>
      </c>
    </row>
    <row r="2209" spans="1:22" x14ac:dyDescent="0.25">
      <c r="A2209" t="s">
        <v>22</v>
      </c>
      <c r="B2209" t="s">
        <v>23</v>
      </c>
      <c r="C2209" t="s">
        <v>24</v>
      </c>
      <c r="D2209" t="s">
        <v>25</v>
      </c>
      <c r="E2209" t="s">
        <v>26</v>
      </c>
      <c r="F2209" t="s">
        <v>27</v>
      </c>
      <c r="G2209" t="s">
        <v>45</v>
      </c>
      <c r="H2209" t="s">
        <v>45</v>
      </c>
      <c r="I2209" t="str">
        <f>"D"</f>
        <v>D</v>
      </c>
      <c r="J2209">
        <v>3060134</v>
      </c>
      <c r="K2209" t="s">
        <v>1548</v>
      </c>
      <c r="L2209" t="s">
        <v>1548</v>
      </c>
      <c r="M2209" t="s">
        <v>28</v>
      </c>
      <c r="N2209" t="s">
        <v>32</v>
      </c>
      <c r="O2209">
        <v>18128</v>
      </c>
      <c r="P2209" s="1">
        <v>42160</v>
      </c>
      <c r="Q2209">
        <f t="shared" si="94"/>
        <v>2015</v>
      </c>
      <c r="R2209" t="s">
        <v>65</v>
      </c>
      <c r="S2209" t="s">
        <v>29</v>
      </c>
      <c r="T2209" t="s">
        <v>30</v>
      </c>
      <c r="U2209" s="1">
        <v>42312</v>
      </c>
      <c r="V2209" s="2">
        <v>74183.87</v>
      </c>
    </row>
    <row r="2210" spans="1:22" x14ac:dyDescent="0.25">
      <c r="A2210" t="s">
        <v>22</v>
      </c>
      <c r="B2210" t="s">
        <v>23</v>
      </c>
      <c r="C2210" t="s">
        <v>24</v>
      </c>
      <c r="D2210" t="s">
        <v>25</v>
      </c>
      <c r="E2210" t="s">
        <v>26</v>
      </c>
      <c r="F2210" t="s">
        <v>27</v>
      </c>
      <c r="G2210" t="s">
        <v>45</v>
      </c>
      <c r="H2210" t="s">
        <v>45</v>
      </c>
      <c r="I2210" t="str">
        <f>"E"</f>
        <v>E</v>
      </c>
      <c r="J2210">
        <v>122750</v>
      </c>
      <c r="K2210" t="s">
        <v>2714</v>
      </c>
      <c r="L2210" t="s">
        <v>2714</v>
      </c>
      <c r="M2210" t="s">
        <v>28</v>
      </c>
      <c r="N2210" t="s">
        <v>49</v>
      </c>
      <c r="O2210">
        <v>120</v>
      </c>
      <c r="P2210" s="1">
        <v>40168</v>
      </c>
      <c r="Q2210">
        <f t="shared" si="94"/>
        <v>2009</v>
      </c>
      <c r="R2210" t="s">
        <v>50</v>
      </c>
      <c r="S2210" t="s">
        <v>29</v>
      </c>
      <c r="T2210" t="s">
        <v>30</v>
      </c>
      <c r="U2210" s="1">
        <v>40140</v>
      </c>
      <c r="V2210" s="2">
        <v>74334.75</v>
      </c>
    </row>
    <row r="2211" spans="1:22" x14ac:dyDescent="0.25">
      <c r="A2211" t="s">
        <v>22</v>
      </c>
      <c r="B2211" t="s">
        <v>23</v>
      </c>
      <c r="C2211" t="s">
        <v>24</v>
      </c>
      <c r="D2211" t="s">
        <v>25</v>
      </c>
      <c r="E2211" t="s">
        <v>26</v>
      </c>
      <c r="F2211" t="s">
        <v>27</v>
      </c>
      <c r="G2211" t="s">
        <v>45</v>
      </c>
      <c r="H2211" t="s">
        <v>45</v>
      </c>
      <c r="I2211" t="str">
        <f>"C"</f>
        <v>C</v>
      </c>
      <c r="J2211">
        <v>3082276</v>
      </c>
      <c r="K2211" t="s">
        <v>1276</v>
      </c>
      <c r="L2211" t="s">
        <v>1276</v>
      </c>
      <c r="M2211" t="s">
        <v>28</v>
      </c>
      <c r="N2211" t="s">
        <v>32</v>
      </c>
      <c r="O2211">
        <v>19018</v>
      </c>
      <c r="P2211" s="1">
        <v>43217</v>
      </c>
      <c r="Q2211">
        <f t="shared" si="94"/>
        <v>2018</v>
      </c>
      <c r="R2211" t="s">
        <v>83</v>
      </c>
      <c r="S2211" t="s">
        <v>29</v>
      </c>
      <c r="T2211" t="s">
        <v>30</v>
      </c>
      <c r="U2211" s="1">
        <v>43370</v>
      </c>
      <c r="V2211" s="2">
        <v>74456.78</v>
      </c>
    </row>
    <row r="2212" spans="1:22" x14ac:dyDescent="0.25">
      <c r="A2212" t="s">
        <v>22</v>
      </c>
      <c r="B2212" t="s">
        <v>23</v>
      </c>
      <c r="C2212" t="s">
        <v>24</v>
      </c>
      <c r="D2212" t="s">
        <v>25</v>
      </c>
      <c r="E2212" t="s">
        <v>26</v>
      </c>
      <c r="F2212" t="s">
        <v>27</v>
      </c>
      <c r="G2212" t="s">
        <v>45</v>
      </c>
      <c r="H2212" t="s">
        <v>45</v>
      </c>
      <c r="I2212" t="str">
        <f>"C"</f>
        <v>C</v>
      </c>
      <c r="J2212">
        <v>3034883</v>
      </c>
      <c r="K2212" t="s">
        <v>749</v>
      </c>
      <c r="L2212" t="s">
        <v>750</v>
      </c>
      <c r="M2212" t="s">
        <v>28</v>
      </c>
      <c r="N2212" t="s">
        <v>49</v>
      </c>
      <c r="O2212">
        <v>156</v>
      </c>
      <c r="P2212" s="1">
        <v>41450</v>
      </c>
      <c r="Q2212">
        <f t="shared" si="94"/>
        <v>2013</v>
      </c>
      <c r="R2212" t="s">
        <v>50</v>
      </c>
      <c r="S2212" t="s">
        <v>29</v>
      </c>
      <c r="T2212" t="s">
        <v>30</v>
      </c>
      <c r="U2212" s="1">
        <v>41412</v>
      </c>
      <c r="V2212" s="2">
        <v>74618</v>
      </c>
    </row>
    <row r="2213" spans="1:22" x14ac:dyDescent="0.25">
      <c r="A2213" t="s">
        <v>22</v>
      </c>
      <c r="B2213" t="s">
        <v>23</v>
      </c>
      <c r="C2213" t="s">
        <v>24</v>
      </c>
      <c r="D2213" t="s">
        <v>25</v>
      </c>
      <c r="E2213" t="s">
        <v>26</v>
      </c>
      <c r="F2213" t="s">
        <v>27</v>
      </c>
      <c r="G2213" t="s">
        <v>45</v>
      </c>
      <c r="H2213" t="s">
        <v>45</v>
      </c>
      <c r="I2213" t="str">
        <f>"C"</f>
        <v>C</v>
      </c>
      <c r="J2213">
        <v>3030558</v>
      </c>
      <c r="K2213" t="s">
        <v>785</v>
      </c>
      <c r="L2213" t="s">
        <v>786</v>
      </c>
      <c r="M2213" t="s">
        <v>28</v>
      </c>
      <c r="N2213" t="s">
        <v>32</v>
      </c>
      <c r="O2213">
        <v>17778</v>
      </c>
      <c r="P2213" s="1">
        <v>41852</v>
      </c>
      <c r="Q2213">
        <f t="shared" si="94"/>
        <v>2014</v>
      </c>
      <c r="R2213" t="s">
        <v>179</v>
      </c>
      <c r="S2213" t="s">
        <v>29</v>
      </c>
      <c r="T2213" t="s">
        <v>30</v>
      </c>
      <c r="U2213" s="1">
        <v>41852</v>
      </c>
      <c r="V2213" s="2">
        <v>74657.789999999994</v>
      </c>
    </row>
    <row r="2214" spans="1:22" x14ac:dyDescent="0.25">
      <c r="A2214" t="s">
        <v>22</v>
      </c>
      <c r="B2214" t="s">
        <v>23</v>
      </c>
      <c r="C2214" t="s">
        <v>24</v>
      </c>
      <c r="D2214" t="s">
        <v>25</v>
      </c>
      <c r="E2214" t="s">
        <v>26</v>
      </c>
      <c r="F2214" t="s">
        <v>27</v>
      </c>
      <c r="G2214" t="s">
        <v>45</v>
      </c>
      <c r="H2214" t="s">
        <v>45</v>
      </c>
      <c r="I2214" t="str">
        <f>"C"</f>
        <v>C</v>
      </c>
      <c r="J2214">
        <v>3060742</v>
      </c>
      <c r="K2214" t="s">
        <v>953</v>
      </c>
      <c r="L2214" t="s">
        <v>953</v>
      </c>
      <c r="M2214" t="s">
        <v>28</v>
      </c>
      <c r="N2214" t="s">
        <v>49</v>
      </c>
      <c r="O2214">
        <v>18640</v>
      </c>
      <c r="P2214" s="1">
        <v>42645</v>
      </c>
      <c r="Q2214">
        <f t="shared" si="94"/>
        <v>2016</v>
      </c>
      <c r="R2214" t="s">
        <v>50</v>
      </c>
      <c r="S2214" t="s">
        <v>29</v>
      </c>
      <c r="T2214" t="s">
        <v>30</v>
      </c>
      <c r="U2214" s="1">
        <v>42645</v>
      </c>
      <c r="V2214" s="2">
        <v>75000</v>
      </c>
    </row>
    <row r="2215" spans="1:22" x14ac:dyDescent="0.25">
      <c r="A2215" t="s">
        <v>22</v>
      </c>
      <c r="B2215" t="s">
        <v>23</v>
      </c>
      <c r="C2215" t="s">
        <v>24</v>
      </c>
      <c r="D2215" t="s">
        <v>25</v>
      </c>
      <c r="E2215" t="s">
        <v>26</v>
      </c>
      <c r="F2215" t="s">
        <v>27</v>
      </c>
      <c r="G2215" t="s">
        <v>45</v>
      </c>
      <c r="H2215" t="s">
        <v>45</v>
      </c>
      <c r="I2215" t="str">
        <f>"A"</f>
        <v>A</v>
      </c>
      <c r="J2215">
        <v>3014114</v>
      </c>
      <c r="K2215" t="s">
        <v>172</v>
      </c>
      <c r="L2215" t="s">
        <v>173</v>
      </c>
      <c r="M2215" t="s">
        <v>28</v>
      </c>
      <c r="N2215" t="s">
        <v>32</v>
      </c>
      <c r="O2215">
        <v>18602</v>
      </c>
      <c r="P2215" s="1">
        <v>42541</v>
      </c>
      <c r="Q2215">
        <f t="shared" si="94"/>
        <v>2016</v>
      </c>
      <c r="R2215" t="s">
        <v>34</v>
      </c>
      <c r="S2215" t="s">
        <v>29</v>
      </c>
      <c r="T2215" t="s">
        <v>30</v>
      </c>
      <c r="U2215" s="1">
        <v>42495</v>
      </c>
      <c r="V2215" s="2">
        <v>75393.39</v>
      </c>
    </row>
    <row r="2216" spans="1:22" x14ac:dyDescent="0.25">
      <c r="A2216" t="s">
        <v>22</v>
      </c>
      <c r="B2216" t="s">
        <v>23</v>
      </c>
      <c r="C2216" t="s">
        <v>24</v>
      </c>
      <c r="D2216" t="s">
        <v>25</v>
      </c>
      <c r="E2216" t="s">
        <v>26</v>
      </c>
      <c r="F2216" t="s">
        <v>27</v>
      </c>
      <c r="G2216" t="s">
        <v>45</v>
      </c>
      <c r="H2216" t="s">
        <v>45</v>
      </c>
      <c r="I2216" t="str">
        <f>"B"</f>
        <v>B</v>
      </c>
      <c r="J2216">
        <v>3043136</v>
      </c>
      <c r="K2216" t="s">
        <v>489</v>
      </c>
      <c r="L2216" t="s">
        <v>489</v>
      </c>
      <c r="M2216" t="s">
        <v>28</v>
      </c>
      <c r="N2216" t="s">
        <v>49</v>
      </c>
      <c r="O2216">
        <v>18514</v>
      </c>
      <c r="P2216" s="1">
        <v>42435</v>
      </c>
      <c r="Q2216">
        <f t="shared" si="94"/>
        <v>2016</v>
      </c>
      <c r="R2216" t="s">
        <v>50</v>
      </c>
      <c r="S2216" t="s">
        <v>29</v>
      </c>
      <c r="T2216" t="s">
        <v>30</v>
      </c>
      <c r="U2216" s="1">
        <v>42435</v>
      </c>
      <c r="V2216" s="2">
        <v>76198.3</v>
      </c>
    </row>
    <row r="2217" spans="1:22" x14ac:dyDescent="0.25">
      <c r="A2217" t="s">
        <v>22</v>
      </c>
      <c r="B2217" t="s">
        <v>23</v>
      </c>
      <c r="C2217" t="s">
        <v>24</v>
      </c>
      <c r="D2217" t="s">
        <v>25</v>
      </c>
      <c r="E2217" t="s">
        <v>26</v>
      </c>
      <c r="F2217" t="s">
        <v>27</v>
      </c>
      <c r="G2217" t="s">
        <v>45</v>
      </c>
      <c r="H2217" t="s">
        <v>45</v>
      </c>
      <c r="I2217" t="str">
        <f>"B"</f>
        <v>B</v>
      </c>
      <c r="J2217">
        <v>3050739</v>
      </c>
      <c r="K2217" t="s">
        <v>381</v>
      </c>
      <c r="L2217" t="s">
        <v>382</v>
      </c>
      <c r="M2217" t="s">
        <v>28</v>
      </c>
      <c r="N2217" t="s">
        <v>32</v>
      </c>
      <c r="O2217">
        <v>17876</v>
      </c>
      <c r="P2217" s="1">
        <v>41815</v>
      </c>
      <c r="Q2217">
        <f t="shared" si="94"/>
        <v>2014</v>
      </c>
      <c r="R2217" t="s">
        <v>65</v>
      </c>
      <c r="S2217" t="s">
        <v>29</v>
      </c>
      <c r="T2217" t="s">
        <v>30</v>
      </c>
      <c r="U2217" s="1">
        <v>41712</v>
      </c>
      <c r="V2217" s="2">
        <v>76319.23</v>
      </c>
    </row>
    <row r="2218" spans="1:22" x14ac:dyDescent="0.25">
      <c r="A2218" t="s">
        <v>22</v>
      </c>
      <c r="B2218" t="s">
        <v>23</v>
      </c>
      <c r="C2218" t="s">
        <v>24</v>
      </c>
      <c r="D2218" t="s">
        <v>25</v>
      </c>
      <c r="E2218" t="s">
        <v>26</v>
      </c>
      <c r="F2218" t="s">
        <v>27</v>
      </c>
      <c r="G2218" t="s">
        <v>45</v>
      </c>
      <c r="H2218" t="s">
        <v>45</v>
      </c>
      <c r="I2218" t="str">
        <f>"C"</f>
        <v>C</v>
      </c>
      <c r="J2218">
        <v>3048645</v>
      </c>
      <c r="K2218" t="s">
        <v>779</v>
      </c>
      <c r="L2218" t="s">
        <v>760</v>
      </c>
      <c r="M2218" t="s">
        <v>28</v>
      </c>
      <c r="N2218" t="s">
        <v>32</v>
      </c>
      <c r="O2218">
        <v>17876</v>
      </c>
      <c r="P2218" s="1">
        <v>41815</v>
      </c>
      <c r="Q2218">
        <f t="shared" si="94"/>
        <v>2014</v>
      </c>
      <c r="R2218" t="s">
        <v>65</v>
      </c>
      <c r="S2218" t="s">
        <v>29</v>
      </c>
      <c r="T2218" t="s">
        <v>30</v>
      </c>
      <c r="U2218" s="1">
        <v>41655</v>
      </c>
      <c r="V2218" s="2">
        <v>76319.23</v>
      </c>
    </row>
    <row r="2219" spans="1:22" x14ac:dyDescent="0.25">
      <c r="A2219" t="s">
        <v>22</v>
      </c>
      <c r="B2219" t="s">
        <v>23</v>
      </c>
      <c r="C2219" t="s">
        <v>24</v>
      </c>
      <c r="D2219" t="s">
        <v>25</v>
      </c>
      <c r="E2219" t="s">
        <v>26</v>
      </c>
      <c r="F2219" t="s">
        <v>27</v>
      </c>
      <c r="G2219" t="s">
        <v>45</v>
      </c>
      <c r="H2219" t="s">
        <v>45</v>
      </c>
      <c r="I2219" t="str">
        <f>"DA ATTRIBUIRE"</f>
        <v>DA ATTRIBUIRE</v>
      </c>
      <c r="J2219">
        <v>3073026</v>
      </c>
      <c r="K2219" t="s">
        <v>2691</v>
      </c>
      <c r="L2219" t="s">
        <v>2692</v>
      </c>
      <c r="M2219" t="s">
        <v>28</v>
      </c>
      <c r="N2219" t="s">
        <v>32</v>
      </c>
      <c r="O2219">
        <v>18956</v>
      </c>
      <c r="P2219" s="1">
        <v>43124</v>
      </c>
      <c r="Q2219">
        <f t="shared" si="94"/>
        <v>2018</v>
      </c>
      <c r="R2219" t="s">
        <v>216</v>
      </c>
      <c r="S2219" t="s">
        <v>29</v>
      </c>
      <c r="T2219" t="s">
        <v>30</v>
      </c>
      <c r="U2219" s="1">
        <v>43449</v>
      </c>
      <c r="V2219" s="2">
        <v>76471.55</v>
      </c>
    </row>
    <row r="2220" spans="1:22" x14ac:dyDescent="0.25">
      <c r="A2220" t="s">
        <v>22</v>
      </c>
      <c r="B2220" t="s">
        <v>23</v>
      </c>
      <c r="C2220" t="s">
        <v>24</v>
      </c>
      <c r="D2220" t="s">
        <v>25</v>
      </c>
      <c r="E2220" t="s">
        <v>26</v>
      </c>
      <c r="F2220" t="s">
        <v>27</v>
      </c>
      <c r="G2220" t="s">
        <v>45</v>
      </c>
      <c r="H2220" t="s">
        <v>45</v>
      </c>
      <c r="I2220" t="str">
        <f>"B"</f>
        <v>B</v>
      </c>
      <c r="J2220">
        <v>3042535</v>
      </c>
      <c r="K2220" t="s">
        <v>412</v>
      </c>
      <c r="L2220" t="s">
        <v>413</v>
      </c>
      <c r="M2220" t="s">
        <v>28</v>
      </c>
      <c r="N2220" t="s">
        <v>49</v>
      </c>
      <c r="O2220">
        <v>17920</v>
      </c>
      <c r="P2220" s="1">
        <v>41887</v>
      </c>
      <c r="Q2220">
        <f t="shared" si="94"/>
        <v>2014</v>
      </c>
      <c r="R2220" t="s">
        <v>50</v>
      </c>
      <c r="S2220" t="s">
        <v>29</v>
      </c>
      <c r="T2220" t="s">
        <v>30</v>
      </c>
      <c r="U2220" s="1">
        <v>41887</v>
      </c>
      <c r="V2220" s="2">
        <v>76636.100000000006</v>
      </c>
    </row>
    <row r="2221" spans="1:22" x14ac:dyDescent="0.25">
      <c r="A2221" t="s">
        <v>22</v>
      </c>
      <c r="B2221" t="s">
        <v>23</v>
      </c>
      <c r="C2221" t="s">
        <v>24</v>
      </c>
      <c r="D2221" t="s">
        <v>25</v>
      </c>
      <c r="E2221" t="s">
        <v>26</v>
      </c>
      <c r="F2221" t="s">
        <v>27</v>
      </c>
      <c r="G2221" t="s">
        <v>45</v>
      </c>
      <c r="H2221" t="s">
        <v>45</v>
      </c>
      <c r="I2221" t="str">
        <f>"C"</f>
        <v>C</v>
      </c>
      <c r="J2221">
        <v>70419</v>
      </c>
      <c r="K2221" t="s">
        <v>703</v>
      </c>
      <c r="L2221" t="s">
        <v>703</v>
      </c>
      <c r="M2221" t="s">
        <v>28</v>
      </c>
      <c r="N2221" t="s">
        <v>32</v>
      </c>
      <c r="O2221">
        <v>14705</v>
      </c>
      <c r="P2221" s="1">
        <v>39443</v>
      </c>
      <c r="Q2221">
        <f t="shared" si="94"/>
        <v>2007</v>
      </c>
      <c r="R2221" t="s">
        <v>47</v>
      </c>
      <c r="S2221" t="s">
        <v>29</v>
      </c>
      <c r="T2221" t="s">
        <v>30</v>
      </c>
      <c r="U2221" s="1">
        <v>43343</v>
      </c>
      <c r="V2221" s="2">
        <v>76769.990000000005</v>
      </c>
    </row>
    <row r="2222" spans="1:22" x14ac:dyDescent="0.25">
      <c r="A2222" t="s">
        <v>22</v>
      </c>
      <c r="B2222" t="s">
        <v>23</v>
      </c>
      <c r="C2222" t="s">
        <v>24</v>
      </c>
      <c r="D2222" t="s">
        <v>25</v>
      </c>
      <c r="E2222" t="s">
        <v>26</v>
      </c>
      <c r="F2222" t="s">
        <v>27</v>
      </c>
      <c r="G2222" t="s">
        <v>45</v>
      </c>
      <c r="H2222" t="s">
        <v>45</v>
      </c>
      <c r="I2222" t="str">
        <f>"C"</f>
        <v>C</v>
      </c>
      <c r="J2222">
        <v>3077974</v>
      </c>
      <c r="K2222" t="s">
        <v>1308</v>
      </c>
      <c r="L2222" t="s">
        <v>1308</v>
      </c>
      <c r="M2222" t="s">
        <v>28</v>
      </c>
      <c r="N2222" t="s">
        <v>32</v>
      </c>
      <c r="O2222">
        <v>18938</v>
      </c>
      <c r="P2222" s="1">
        <v>43131</v>
      </c>
      <c r="Q2222">
        <f t="shared" si="94"/>
        <v>2018</v>
      </c>
      <c r="R2222" t="s">
        <v>179</v>
      </c>
      <c r="S2222" t="s">
        <v>29</v>
      </c>
      <c r="T2222" t="s">
        <v>30</v>
      </c>
      <c r="U2222" s="1">
        <v>43413</v>
      </c>
      <c r="V2222" s="2">
        <v>77647.06</v>
      </c>
    </row>
    <row r="2223" spans="1:22" x14ac:dyDescent="0.25">
      <c r="A2223" t="s">
        <v>22</v>
      </c>
      <c r="B2223" t="s">
        <v>23</v>
      </c>
      <c r="C2223" t="s">
        <v>24</v>
      </c>
      <c r="D2223" t="s">
        <v>25</v>
      </c>
      <c r="E2223" t="s">
        <v>26</v>
      </c>
      <c r="F2223" t="s">
        <v>27</v>
      </c>
      <c r="G2223" t="s">
        <v>45</v>
      </c>
      <c r="H2223" t="s">
        <v>45</v>
      </c>
      <c r="I2223" t="str">
        <f>"C"</f>
        <v>C</v>
      </c>
      <c r="J2223">
        <v>3077790</v>
      </c>
      <c r="K2223" t="s">
        <v>1383</v>
      </c>
      <c r="L2223" t="s">
        <v>1383</v>
      </c>
      <c r="M2223" t="s">
        <v>28</v>
      </c>
      <c r="N2223" t="s">
        <v>32</v>
      </c>
      <c r="O2223">
        <v>18938</v>
      </c>
      <c r="P2223" s="1">
        <v>43131</v>
      </c>
      <c r="Q2223">
        <f t="shared" si="94"/>
        <v>2018</v>
      </c>
      <c r="R2223" t="s">
        <v>179</v>
      </c>
      <c r="S2223" t="s">
        <v>29</v>
      </c>
      <c r="T2223" t="s">
        <v>30</v>
      </c>
      <c r="U2223" s="1">
        <v>43393</v>
      </c>
      <c r="V2223" s="2">
        <v>77647.06</v>
      </c>
    </row>
    <row r="2224" spans="1:22" x14ac:dyDescent="0.25">
      <c r="A2224" t="s">
        <v>22</v>
      </c>
      <c r="B2224" t="s">
        <v>23</v>
      </c>
      <c r="C2224" t="s">
        <v>24</v>
      </c>
      <c r="D2224" t="s">
        <v>25</v>
      </c>
      <c r="E2224" t="s">
        <v>26</v>
      </c>
      <c r="F2224" t="s">
        <v>27</v>
      </c>
      <c r="G2224" t="s">
        <v>45</v>
      </c>
      <c r="H2224" t="s">
        <v>45</v>
      </c>
      <c r="I2224" t="str">
        <f>"E"</f>
        <v>E</v>
      </c>
      <c r="J2224">
        <v>3016223</v>
      </c>
      <c r="K2224" t="s">
        <v>2752</v>
      </c>
      <c r="L2224" t="s">
        <v>2752</v>
      </c>
      <c r="M2224" t="s">
        <v>28</v>
      </c>
      <c r="N2224" t="s">
        <v>49</v>
      </c>
      <c r="O2224">
        <v>147</v>
      </c>
      <c r="P2224" s="1">
        <v>41171</v>
      </c>
      <c r="Q2224">
        <f t="shared" si="94"/>
        <v>2012</v>
      </c>
      <c r="R2224" t="s">
        <v>50</v>
      </c>
      <c r="S2224" t="s">
        <v>29</v>
      </c>
      <c r="T2224" t="s">
        <v>30</v>
      </c>
      <c r="U2224" s="1">
        <v>41162</v>
      </c>
      <c r="V2224" s="2">
        <v>77647.06</v>
      </c>
    </row>
    <row r="2225" spans="1:22" x14ac:dyDescent="0.25">
      <c r="A2225" t="s">
        <v>22</v>
      </c>
      <c r="B2225" t="s">
        <v>23</v>
      </c>
      <c r="C2225" t="s">
        <v>24</v>
      </c>
      <c r="D2225" t="s">
        <v>25</v>
      </c>
      <c r="E2225" t="s">
        <v>26</v>
      </c>
      <c r="F2225" t="s">
        <v>27</v>
      </c>
      <c r="G2225" t="s">
        <v>45</v>
      </c>
      <c r="H2225" t="s">
        <v>45</v>
      </c>
      <c r="I2225" t="str">
        <f>"D"</f>
        <v>D</v>
      </c>
      <c r="J2225">
        <v>3037324</v>
      </c>
      <c r="K2225" t="s">
        <v>1478</v>
      </c>
      <c r="L2225" t="s">
        <v>1479</v>
      </c>
      <c r="M2225" t="s">
        <v>28</v>
      </c>
      <c r="N2225" t="s">
        <v>32</v>
      </c>
      <c r="O2225">
        <v>17213</v>
      </c>
      <c r="P2225" s="1">
        <v>41409</v>
      </c>
      <c r="Q2225">
        <f t="shared" si="94"/>
        <v>2013</v>
      </c>
      <c r="R2225" t="s">
        <v>65</v>
      </c>
      <c r="S2225" t="s">
        <v>29</v>
      </c>
      <c r="T2225" t="s">
        <v>30</v>
      </c>
      <c r="U2225" s="1">
        <v>41557</v>
      </c>
      <c r="V2225" s="2">
        <v>77695</v>
      </c>
    </row>
    <row r="2226" spans="1:22" x14ac:dyDescent="0.25">
      <c r="A2226" t="s">
        <v>22</v>
      </c>
      <c r="B2226" t="s">
        <v>23</v>
      </c>
      <c r="C2226" t="s">
        <v>24</v>
      </c>
      <c r="D2226" t="s">
        <v>25</v>
      </c>
      <c r="E2226" t="s">
        <v>26</v>
      </c>
      <c r="F2226" t="s">
        <v>27</v>
      </c>
      <c r="G2226" t="s">
        <v>45</v>
      </c>
      <c r="H2226" t="s">
        <v>45</v>
      </c>
      <c r="I2226" t="str">
        <f>"A"</f>
        <v>A</v>
      </c>
      <c r="J2226">
        <v>117149</v>
      </c>
      <c r="K2226" t="s">
        <v>222</v>
      </c>
      <c r="L2226" t="s">
        <v>223</v>
      </c>
      <c r="M2226" t="s">
        <v>28</v>
      </c>
      <c r="N2226" t="s">
        <v>32</v>
      </c>
      <c r="O2226">
        <v>18931</v>
      </c>
      <c r="P2226" s="1">
        <v>43070</v>
      </c>
      <c r="Q2226">
        <f t="shared" si="94"/>
        <v>2017</v>
      </c>
      <c r="R2226" t="s">
        <v>216</v>
      </c>
      <c r="S2226" t="s">
        <v>29</v>
      </c>
      <c r="T2226" t="s">
        <v>30</v>
      </c>
      <c r="U2226" s="1">
        <v>42844</v>
      </c>
      <c r="V2226" s="2">
        <v>78269.179999999993</v>
      </c>
    </row>
    <row r="2227" spans="1:22" x14ac:dyDescent="0.25">
      <c r="A2227" t="s">
        <v>22</v>
      </c>
      <c r="B2227" t="s">
        <v>23</v>
      </c>
      <c r="C2227" t="s">
        <v>24</v>
      </c>
      <c r="D2227" t="s">
        <v>25</v>
      </c>
      <c r="E2227" t="s">
        <v>26</v>
      </c>
      <c r="F2227" t="s">
        <v>27</v>
      </c>
      <c r="G2227" t="s">
        <v>45</v>
      </c>
      <c r="H2227" t="s">
        <v>45</v>
      </c>
      <c r="I2227" t="str">
        <f>"C"</f>
        <v>C</v>
      </c>
      <c r="J2227">
        <v>3072016</v>
      </c>
      <c r="K2227" t="s">
        <v>1154</v>
      </c>
      <c r="L2227" t="s">
        <v>1154</v>
      </c>
      <c r="M2227" t="s">
        <v>28</v>
      </c>
      <c r="N2227" t="s">
        <v>32</v>
      </c>
      <c r="O2227">
        <v>18931</v>
      </c>
      <c r="P2227" s="1">
        <v>43070</v>
      </c>
      <c r="Q2227">
        <f t="shared" si="94"/>
        <v>2017</v>
      </c>
      <c r="R2227" t="s">
        <v>216</v>
      </c>
      <c r="S2227" t="s">
        <v>29</v>
      </c>
      <c r="T2227" t="s">
        <v>30</v>
      </c>
      <c r="U2227" s="1">
        <v>43039</v>
      </c>
      <c r="V2227" s="2">
        <v>78269.19</v>
      </c>
    </row>
    <row r="2228" spans="1:22" x14ac:dyDescent="0.25">
      <c r="A2228" t="s">
        <v>22</v>
      </c>
      <c r="B2228" t="s">
        <v>23</v>
      </c>
      <c r="C2228" t="s">
        <v>24</v>
      </c>
      <c r="D2228" t="s">
        <v>25</v>
      </c>
      <c r="E2228" t="s">
        <v>26</v>
      </c>
      <c r="F2228" t="s">
        <v>27</v>
      </c>
      <c r="G2228" t="s">
        <v>45</v>
      </c>
      <c r="H2228" t="s">
        <v>45</v>
      </c>
      <c r="I2228" t="str">
        <f>"D"</f>
        <v>D</v>
      </c>
      <c r="J2228">
        <v>3042539</v>
      </c>
      <c r="K2228" t="s">
        <v>1508</v>
      </c>
      <c r="L2228" t="s">
        <v>1508</v>
      </c>
      <c r="M2228" t="s">
        <v>28</v>
      </c>
      <c r="N2228" t="s">
        <v>49</v>
      </c>
      <c r="O2228">
        <v>17938</v>
      </c>
      <c r="P2228" s="1">
        <v>41923</v>
      </c>
      <c r="Q2228">
        <f t="shared" si="94"/>
        <v>2014</v>
      </c>
      <c r="R2228" t="s">
        <v>50</v>
      </c>
      <c r="S2228" t="s">
        <v>29</v>
      </c>
      <c r="T2228" t="s">
        <v>30</v>
      </c>
      <c r="U2228" s="1">
        <v>41923</v>
      </c>
      <c r="V2228" s="2">
        <v>78888.100000000006</v>
      </c>
    </row>
    <row r="2229" spans="1:22" x14ac:dyDescent="0.25">
      <c r="A2229" t="s">
        <v>22</v>
      </c>
      <c r="B2229" t="s">
        <v>23</v>
      </c>
      <c r="C2229" t="s">
        <v>24</v>
      </c>
      <c r="D2229" t="s">
        <v>25</v>
      </c>
      <c r="E2229" t="s">
        <v>26</v>
      </c>
      <c r="F2229" t="s">
        <v>27</v>
      </c>
      <c r="G2229" t="s">
        <v>45</v>
      </c>
      <c r="H2229" t="s">
        <v>45</v>
      </c>
      <c r="I2229" t="str">
        <f>"D"</f>
        <v>D</v>
      </c>
      <c r="J2229">
        <v>3042568</v>
      </c>
      <c r="K2229" t="s">
        <v>1490</v>
      </c>
      <c r="L2229" t="s">
        <v>1490</v>
      </c>
      <c r="M2229" t="s">
        <v>28</v>
      </c>
      <c r="N2229" t="s">
        <v>49</v>
      </c>
      <c r="O2229">
        <v>17326</v>
      </c>
      <c r="P2229" s="1">
        <v>41615</v>
      </c>
      <c r="Q2229">
        <f t="shared" si="94"/>
        <v>2013</v>
      </c>
      <c r="R2229" t="s">
        <v>50</v>
      </c>
      <c r="S2229" t="s">
        <v>29</v>
      </c>
      <c r="T2229" t="s">
        <v>30</v>
      </c>
      <c r="U2229" s="1">
        <v>41615</v>
      </c>
      <c r="V2229" s="2">
        <v>79253.009999999995</v>
      </c>
    </row>
    <row r="2230" spans="1:22" x14ac:dyDescent="0.25">
      <c r="A2230" t="s">
        <v>22</v>
      </c>
      <c r="B2230" t="s">
        <v>23</v>
      </c>
      <c r="C2230" t="s">
        <v>24</v>
      </c>
      <c r="D2230" t="s">
        <v>25</v>
      </c>
      <c r="E2230" t="s">
        <v>26</v>
      </c>
      <c r="F2230" t="s">
        <v>27</v>
      </c>
      <c r="G2230" t="s">
        <v>45</v>
      </c>
      <c r="H2230" t="s">
        <v>45</v>
      </c>
      <c r="I2230" t="str">
        <f>"B"</f>
        <v>B</v>
      </c>
      <c r="J2230">
        <v>3073197</v>
      </c>
      <c r="K2230" t="s">
        <v>672</v>
      </c>
      <c r="L2230" t="s">
        <v>673</v>
      </c>
      <c r="M2230" t="s">
        <v>28</v>
      </c>
      <c r="N2230" t="s">
        <v>32</v>
      </c>
      <c r="O2230">
        <v>19018</v>
      </c>
      <c r="P2230" s="1">
        <v>43217</v>
      </c>
      <c r="Q2230">
        <f t="shared" si="94"/>
        <v>2018</v>
      </c>
      <c r="R2230" t="s">
        <v>83</v>
      </c>
      <c r="S2230" t="s">
        <v>29</v>
      </c>
      <c r="T2230" t="s">
        <v>30</v>
      </c>
      <c r="U2230" s="1">
        <v>43337</v>
      </c>
      <c r="V2230" s="2">
        <v>79420.56</v>
      </c>
    </row>
    <row r="2231" spans="1:22" x14ac:dyDescent="0.25">
      <c r="A2231" t="s">
        <v>22</v>
      </c>
      <c r="B2231" t="s">
        <v>23</v>
      </c>
      <c r="C2231" t="s">
        <v>24</v>
      </c>
      <c r="D2231" t="s">
        <v>25</v>
      </c>
      <c r="E2231" t="s">
        <v>26</v>
      </c>
      <c r="F2231" t="s">
        <v>27</v>
      </c>
      <c r="G2231" t="s">
        <v>45</v>
      </c>
      <c r="H2231" t="s">
        <v>45</v>
      </c>
      <c r="I2231" t="str">
        <f>"C"</f>
        <v>C</v>
      </c>
      <c r="J2231">
        <v>3072747</v>
      </c>
      <c r="K2231" t="s">
        <v>1261</v>
      </c>
      <c r="L2231" t="s">
        <v>1261</v>
      </c>
      <c r="M2231" t="s">
        <v>28</v>
      </c>
      <c r="N2231" t="s">
        <v>32</v>
      </c>
      <c r="O2231">
        <v>19026</v>
      </c>
      <c r="P2231" s="1">
        <v>43207</v>
      </c>
      <c r="Q2231">
        <f t="shared" si="94"/>
        <v>2018</v>
      </c>
      <c r="R2231" t="s">
        <v>34</v>
      </c>
      <c r="S2231" t="s">
        <v>29</v>
      </c>
      <c r="T2231" t="s">
        <v>30</v>
      </c>
      <c r="U2231" s="1">
        <v>43478</v>
      </c>
      <c r="V2231" s="2">
        <v>80411.710000000006</v>
      </c>
    </row>
    <row r="2232" spans="1:22" x14ac:dyDescent="0.25">
      <c r="A2232" t="s">
        <v>22</v>
      </c>
      <c r="B2232" t="s">
        <v>23</v>
      </c>
      <c r="C2232" t="s">
        <v>24</v>
      </c>
      <c r="D2232" t="s">
        <v>25</v>
      </c>
      <c r="E2232" t="s">
        <v>26</v>
      </c>
      <c r="F2232" t="s">
        <v>27</v>
      </c>
      <c r="G2232" t="s">
        <v>45</v>
      </c>
      <c r="H2232" t="s">
        <v>45</v>
      </c>
      <c r="I2232" t="str">
        <f>"A"</f>
        <v>A</v>
      </c>
      <c r="J2232">
        <v>130841</v>
      </c>
      <c r="K2232" t="s">
        <v>217</v>
      </c>
      <c r="L2232" t="s">
        <v>218</v>
      </c>
      <c r="M2232" t="s">
        <v>28</v>
      </c>
      <c r="N2232" t="s">
        <v>32</v>
      </c>
      <c r="O2232">
        <v>18931</v>
      </c>
      <c r="P2232" s="1">
        <v>43070</v>
      </c>
      <c r="Q2232">
        <f t="shared" si="94"/>
        <v>2017</v>
      </c>
      <c r="R2232" t="s">
        <v>216</v>
      </c>
      <c r="S2232" t="s">
        <v>29</v>
      </c>
      <c r="T2232" t="s">
        <v>30</v>
      </c>
      <c r="U2232" s="1">
        <v>42826</v>
      </c>
      <c r="V2232" s="2">
        <v>80443.33</v>
      </c>
    </row>
    <row r="2233" spans="1:22" x14ac:dyDescent="0.25">
      <c r="A2233" t="s">
        <v>22</v>
      </c>
      <c r="B2233" t="s">
        <v>23</v>
      </c>
      <c r="C2233" t="s">
        <v>24</v>
      </c>
      <c r="D2233" t="s">
        <v>25</v>
      </c>
      <c r="E2233" t="s">
        <v>26</v>
      </c>
      <c r="F2233" t="s">
        <v>27</v>
      </c>
      <c r="G2233" t="s">
        <v>45</v>
      </c>
      <c r="H2233" t="s">
        <v>45</v>
      </c>
      <c r="I2233" t="str">
        <f>"C"</f>
        <v>C</v>
      </c>
      <c r="J2233">
        <v>3055166</v>
      </c>
      <c r="K2233" t="s">
        <v>904</v>
      </c>
      <c r="L2233" t="s">
        <v>905</v>
      </c>
      <c r="M2233" t="s">
        <v>28</v>
      </c>
      <c r="N2233" t="s">
        <v>49</v>
      </c>
      <c r="O2233">
        <v>18200</v>
      </c>
      <c r="P2233" s="1">
        <v>42266</v>
      </c>
      <c r="Q2233">
        <f t="shared" si="94"/>
        <v>2015</v>
      </c>
      <c r="R2233" t="s">
        <v>50</v>
      </c>
      <c r="S2233" t="s">
        <v>29</v>
      </c>
      <c r="T2233" t="s">
        <v>30</v>
      </c>
      <c r="U2233" s="1">
        <v>42266</v>
      </c>
      <c r="V2233" s="2">
        <v>80949.8</v>
      </c>
    </row>
    <row r="2234" spans="1:22" x14ac:dyDescent="0.25">
      <c r="A2234" t="s">
        <v>22</v>
      </c>
      <c r="B2234" t="s">
        <v>23</v>
      </c>
      <c r="C2234" t="s">
        <v>24</v>
      </c>
      <c r="D2234" t="s">
        <v>25</v>
      </c>
      <c r="E2234" t="s">
        <v>26</v>
      </c>
      <c r="F2234" t="s">
        <v>27</v>
      </c>
      <c r="G2234" t="s">
        <v>45</v>
      </c>
      <c r="H2234" t="s">
        <v>45</v>
      </c>
      <c r="I2234" t="str">
        <f>"C"</f>
        <v>C</v>
      </c>
      <c r="J2234">
        <v>3037248</v>
      </c>
      <c r="K2234" t="s">
        <v>789</v>
      </c>
      <c r="L2234" t="s">
        <v>790</v>
      </c>
      <c r="M2234" t="s">
        <v>28</v>
      </c>
      <c r="N2234" t="s">
        <v>32</v>
      </c>
      <c r="O2234">
        <v>17806</v>
      </c>
      <c r="P2234" s="1">
        <v>41801</v>
      </c>
      <c r="Q2234">
        <f t="shared" si="94"/>
        <v>2014</v>
      </c>
      <c r="R2234" t="s">
        <v>34</v>
      </c>
      <c r="S2234" t="s">
        <v>29</v>
      </c>
      <c r="T2234" t="s">
        <v>30</v>
      </c>
      <c r="U2234" s="1">
        <v>41847</v>
      </c>
      <c r="V2234" s="2">
        <v>81040.75</v>
      </c>
    </row>
    <row r="2235" spans="1:22" x14ac:dyDescent="0.25">
      <c r="A2235" t="s">
        <v>22</v>
      </c>
      <c r="B2235" t="s">
        <v>23</v>
      </c>
      <c r="C2235" t="s">
        <v>24</v>
      </c>
      <c r="D2235" t="s">
        <v>25</v>
      </c>
      <c r="E2235" t="s">
        <v>26</v>
      </c>
      <c r="F2235" t="s">
        <v>27</v>
      </c>
      <c r="G2235" t="s">
        <v>45</v>
      </c>
      <c r="H2235" t="s">
        <v>45</v>
      </c>
      <c r="I2235" t="str">
        <f>"D"</f>
        <v>D</v>
      </c>
      <c r="J2235">
        <v>3027754</v>
      </c>
      <c r="K2235" t="s">
        <v>1465</v>
      </c>
      <c r="L2235" t="s">
        <v>1466</v>
      </c>
      <c r="M2235" t="s">
        <v>28</v>
      </c>
      <c r="N2235" t="s">
        <v>49</v>
      </c>
      <c r="O2235">
        <v>144</v>
      </c>
      <c r="P2235" s="1">
        <v>41078</v>
      </c>
      <c r="Q2235">
        <f t="shared" si="94"/>
        <v>2012</v>
      </c>
      <c r="R2235" t="s">
        <v>50</v>
      </c>
      <c r="S2235" t="s">
        <v>29</v>
      </c>
      <c r="T2235" t="s">
        <v>30</v>
      </c>
      <c r="U2235" s="1">
        <v>41022</v>
      </c>
      <c r="V2235" s="2">
        <v>81192.899999999994</v>
      </c>
    </row>
    <row r="2236" spans="1:22" x14ac:dyDescent="0.25">
      <c r="A2236" t="s">
        <v>22</v>
      </c>
      <c r="B2236" t="s">
        <v>23</v>
      </c>
      <c r="C2236" t="s">
        <v>24</v>
      </c>
      <c r="D2236" t="s">
        <v>25</v>
      </c>
      <c r="E2236" t="s">
        <v>26</v>
      </c>
      <c r="F2236" t="s">
        <v>27</v>
      </c>
      <c r="G2236" t="s">
        <v>45</v>
      </c>
      <c r="H2236" t="s">
        <v>45</v>
      </c>
      <c r="I2236" t="str">
        <f>"B"</f>
        <v>B</v>
      </c>
      <c r="J2236">
        <v>3057085</v>
      </c>
      <c r="K2236" t="s">
        <v>530</v>
      </c>
      <c r="L2236" t="s">
        <v>531</v>
      </c>
      <c r="M2236" t="s">
        <v>28</v>
      </c>
      <c r="N2236" t="s">
        <v>32</v>
      </c>
      <c r="O2236">
        <v>18547</v>
      </c>
      <c r="P2236" s="1">
        <v>42471</v>
      </c>
      <c r="Q2236">
        <f t="shared" si="94"/>
        <v>2016</v>
      </c>
      <c r="R2236" t="s">
        <v>167</v>
      </c>
      <c r="S2236" t="s">
        <v>29</v>
      </c>
      <c r="T2236" t="s">
        <v>30</v>
      </c>
      <c r="U2236" s="1">
        <v>42499</v>
      </c>
      <c r="V2236" s="2">
        <v>81737.899999999994</v>
      </c>
    </row>
    <row r="2237" spans="1:22" x14ac:dyDescent="0.25">
      <c r="A2237" t="s">
        <v>22</v>
      </c>
      <c r="B2237" t="s">
        <v>23</v>
      </c>
      <c r="C2237" t="s">
        <v>24</v>
      </c>
      <c r="D2237" t="s">
        <v>25</v>
      </c>
      <c r="E2237" t="s">
        <v>26</v>
      </c>
      <c r="F2237" t="s">
        <v>27</v>
      </c>
      <c r="G2237" t="s">
        <v>45</v>
      </c>
      <c r="H2237" t="s">
        <v>45</v>
      </c>
      <c r="I2237" t="str">
        <f>"C"</f>
        <v>C</v>
      </c>
      <c r="J2237">
        <v>3072129</v>
      </c>
      <c r="K2237" t="s">
        <v>1041</v>
      </c>
      <c r="L2237" t="s">
        <v>1042</v>
      </c>
      <c r="M2237" t="s">
        <v>28</v>
      </c>
      <c r="N2237" t="s">
        <v>32</v>
      </c>
      <c r="O2237">
        <v>18833</v>
      </c>
      <c r="P2237" s="1">
        <v>42915</v>
      </c>
      <c r="Q2237">
        <f t="shared" si="94"/>
        <v>2017</v>
      </c>
      <c r="R2237" t="s">
        <v>34</v>
      </c>
      <c r="S2237" t="s">
        <v>29</v>
      </c>
      <c r="T2237" t="s">
        <v>30</v>
      </c>
      <c r="U2237" s="1">
        <v>43015</v>
      </c>
      <c r="V2237" s="2">
        <v>82226.92</v>
      </c>
    </row>
    <row r="2238" spans="1:22" x14ac:dyDescent="0.25">
      <c r="A2238" t="s">
        <v>22</v>
      </c>
      <c r="B2238" t="s">
        <v>23</v>
      </c>
      <c r="C2238" t="s">
        <v>24</v>
      </c>
      <c r="D2238" t="s">
        <v>25</v>
      </c>
      <c r="E2238" t="s">
        <v>26</v>
      </c>
      <c r="F2238" t="s">
        <v>27</v>
      </c>
      <c r="G2238" t="s">
        <v>45</v>
      </c>
      <c r="H2238" t="s">
        <v>45</v>
      </c>
      <c r="I2238" t="str">
        <f>"C"</f>
        <v>C</v>
      </c>
      <c r="J2238">
        <v>3072133</v>
      </c>
      <c r="K2238" t="s">
        <v>1044</v>
      </c>
      <c r="L2238" t="s">
        <v>1045</v>
      </c>
      <c r="M2238" t="s">
        <v>28</v>
      </c>
      <c r="N2238" t="s">
        <v>32</v>
      </c>
      <c r="O2238">
        <v>18833</v>
      </c>
      <c r="P2238" s="1">
        <v>42915</v>
      </c>
      <c r="Q2238">
        <f t="shared" si="94"/>
        <v>2017</v>
      </c>
      <c r="R2238" t="s">
        <v>34</v>
      </c>
      <c r="S2238" t="s">
        <v>29</v>
      </c>
      <c r="T2238" t="s">
        <v>30</v>
      </c>
      <c r="U2238" s="1">
        <v>43092</v>
      </c>
      <c r="V2238" s="2">
        <v>82226.92</v>
      </c>
    </row>
    <row r="2239" spans="1:22" x14ac:dyDescent="0.25">
      <c r="A2239" t="s">
        <v>22</v>
      </c>
      <c r="B2239" t="s">
        <v>23</v>
      </c>
      <c r="C2239" t="s">
        <v>24</v>
      </c>
      <c r="D2239" t="s">
        <v>25</v>
      </c>
      <c r="E2239" t="s">
        <v>26</v>
      </c>
      <c r="F2239" t="s">
        <v>27</v>
      </c>
      <c r="G2239" t="s">
        <v>45</v>
      </c>
      <c r="H2239" t="s">
        <v>45</v>
      </c>
      <c r="I2239" t="str">
        <f>"C"</f>
        <v>C</v>
      </c>
      <c r="J2239">
        <v>3072123</v>
      </c>
      <c r="K2239" t="s">
        <v>1053</v>
      </c>
      <c r="L2239" t="s">
        <v>1053</v>
      </c>
      <c r="M2239" t="s">
        <v>28</v>
      </c>
      <c r="N2239" t="s">
        <v>32</v>
      </c>
      <c r="O2239">
        <v>18833</v>
      </c>
      <c r="P2239" s="1">
        <v>42915</v>
      </c>
      <c r="Q2239">
        <f t="shared" si="94"/>
        <v>2017</v>
      </c>
      <c r="R2239" t="s">
        <v>34</v>
      </c>
      <c r="S2239" t="s">
        <v>29</v>
      </c>
      <c r="T2239" t="s">
        <v>30</v>
      </c>
      <c r="U2239" s="1">
        <v>43051</v>
      </c>
      <c r="V2239" s="2">
        <v>82226.92</v>
      </c>
    </row>
    <row r="2240" spans="1:22" x14ac:dyDescent="0.25">
      <c r="A2240" t="s">
        <v>22</v>
      </c>
      <c r="B2240" t="s">
        <v>23</v>
      </c>
      <c r="C2240" t="s">
        <v>24</v>
      </c>
      <c r="D2240" t="s">
        <v>25</v>
      </c>
      <c r="E2240" t="s">
        <v>26</v>
      </c>
      <c r="F2240" t="s">
        <v>27</v>
      </c>
      <c r="G2240" t="s">
        <v>45</v>
      </c>
      <c r="H2240" t="s">
        <v>45</v>
      </c>
      <c r="I2240" t="str">
        <f>"D"</f>
        <v>D</v>
      </c>
      <c r="J2240">
        <v>3072128</v>
      </c>
      <c r="K2240" t="s">
        <v>1978</v>
      </c>
      <c r="L2240" t="s">
        <v>1979</v>
      </c>
      <c r="M2240" t="s">
        <v>28</v>
      </c>
      <c r="N2240" t="s">
        <v>32</v>
      </c>
      <c r="O2240">
        <v>18833</v>
      </c>
      <c r="P2240" s="1">
        <v>42915</v>
      </c>
      <c r="Q2240">
        <f t="shared" si="94"/>
        <v>2017</v>
      </c>
      <c r="R2240" t="s">
        <v>34</v>
      </c>
      <c r="S2240" t="s">
        <v>29</v>
      </c>
      <c r="T2240" t="s">
        <v>30</v>
      </c>
      <c r="U2240" s="1">
        <v>43051</v>
      </c>
      <c r="V2240" s="2">
        <v>82226.92</v>
      </c>
    </row>
    <row r="2241" spans="1:22" x14ac:dyDescent="0.25">
      <c r="A2241" t="s">
        <v>22</v>
      </c>
      <c r="B2241" t="s">
        <v>23</v>
      </c>
      <c r="C2241" t="s">
        <v>24</v>
      </c>
      <c r="D2241" t="s">
        <v>25</v>
      </c>
      <c r="E2241" t="s">
        <v>26</v>
      </c>
      <c r="F2241" t="s">
        <v>27</v>
      </c>
      <c r="G2241" t="s">
        <v>45</v>
      </c>
      <c r="H2241" t="s">
        <v>45</v>
      </c>
      <c r="I2241" t="str">
        <f>"C"</f>
        <v>C</v>
      </c>
      <c r="J2241">
        <v>3071348</v>
      </c>
      <c r="K2241" t="s">
        <v>1190</v>
      </c>
      <c r="L2241" t="s">
        <v>1190</v>
      </c>
      <c r="M2241" t="s">
        <v>28</v>
      </c>
      <c r="N2241" t="s">
        <v>32</v>
      </c>
      <c r="O2241">
        <v>18727</v>
      </c>
      <c r="P2241" s="1">
        <v>42775</v>
      </c>
      <c r="Q2241">
        <f t="shared" si="94"/>
        <v>2017</v>
      </c>
      <c r="R2241" t="s">
        <v>34</v>
      </c>
      <c r="S2241" t="s">
        <v>29</v>
      </c>
      <c r="T2241" t="s">
        <v>30</v>
      </c>
      <c r="U2241" s="1">
        <v>42931</v>
      </c>
      <c r="V2241" s="2">
        <v>82660.929999999993</v>
      </c>
    </row>
    <row r="2242" spans="1:22" x14ac:dyDescent="0.25">
      <c r="A2242" t="s">
        <v>22</v>
      </c>
      <c r="B2242" t="s">
        <v>23</v>
      </c>
      <c r="C2242" t="s">
        <v>24</v>
      </c>
      <c r="D2242" t="s">
        <v>25</v>
      </c>
      <c r="E2242" t="s">
        <v>26</v>
      </c>
      <c r="F2242" t="s">
        <v>27</v>
      </c>
      <c r="G2242" t="s">
        <v>45</v>
      </c>
      <c r="H2242" t="s">
        <v>45</v>
      </c>
      <c r="I2242" t="str">
        <f>"C"</f>
        <v>C</v>
      </c>
      <c r="J2242">
        <v>3066772</v>
      </c>
      <c r="K2242" t="s">
        <v>1186</v>
      </c>
      <c r="L2242" t="s">
        <v>1187</v>
      </c>
      <c r="M2242" t="s">
        <v>28</v>
      </c>
      <c r="N2242" t="s">
        <v>32</v>
      </c>
      <c r="O2242">
        <v>18727</v>
      </c>
      <c r="P2242" s="1">
        <v>42775</v>
      </c>
      <c r="Q2242">
        <f t="shared" ref="Q2242:Q2305" si="95">YEAR(P2242)</f>
        <v>2017</v>
      </c>
      <c r="R2242" t="s">
        <v>34</v>
      </c>
      <c r="S2242" t="s">
        <v>29</v>
      </c>
      <c r="T2242" t="s">
        <v>30</v>
      </c>
      <c r="U2242" s="1">
        <v>42771</v>
      </c>
      <c r="V2242" s="2">
        <v>82660.94</v>
      </c>
    </row>
    <row r="2243" spans="1:22" x14ac:dyDescent="0.25">
      <c r="A2243" t="s">
        <v>22</v>
      </c>
      <c r="B2243" t="s">
        <v>23</v>
      </c>
      <c r="C2243" t="s">
        <v>24</v>
      </c>
      <c r="D2243" t="s">
        <v>25</v>
      </c>
      <c r="E2243" t="s">
        <v>26</v>
      </c>
      <c r="F2243" t="s">
        <v>27</v>
      </c>
      <c r="G2243" t="s">
        <v>45</v>
      </c>
      <c r="H2243" t="s">
        <v>45</v>
      </c>
      <c r="I2243" t="str">
        <f>"D"</f>
        <v>D</v>
      </c>
      <c r="J2243">
        <v>3066771</v>
      </c>
      <c r="K2243" t="s">
        <v>2330</v>
      </c>
      <c r="L2243" t="s">
        <v>2330</v>
      </c>
      <c r="M2243" t="s">
        <v>28</v>
      </c>
      <c r="N2243" t="s">
        <v>32</v>
      </c>
      <c r="O2243">
        <v>18727</v>
      </c>
      <c r="P2243" s="1">
        <v>42775</v>
      </c>
      <c r="Q2243">
        <f t="shared" si="95"/>
        <v>2017</v>
      </c>
      <c r="R2243" t="s">
        <v>34</v>
      </c>
      <c r="S2243" t="s">
        <v>29</v>
      </c>
      <c r="T2243" t="s">
        <v>30</v>
      </c>
      <c r="U2243" s="1">
        <v>42786</v>
      </c>
      <c r="V2243" s="2">
        <v>82660.94</v>
      </c>
    </row>
    <row r="2244" spans="1:22" x14ac:dyDescent="0.25">
      <c r="A2244" t="s">
        <v>22</v>
      </c>
      <c r="B2244" t="s">
        <v>23</v>
      </c>
      <c r="C2244" t="s">
        <v>24</v>
      </c>
      <c r="D2244" t="s">
        <v>25</v>
      </c>
      <c r="E2244" t="s">
        <v>26</v>
      </c>
      <c r="F2244" t="s">
        <v>27</v>
      </c>
      <c r="G2244" t="s">
        <v>45</v>
      </c>
      <c r="H2244" t="s">
        <v>45</v>
      </c>
      <c r="I2244" t="str">
        <f>"D"</f>
        <v>D</v>
      </c>
      <c r="J2244">
        <v>3064165</v>
      </c>
      <c r="K2244" t="s">
        <v>1953</v>
      </c>
      <c r="L2244" t="s">
        <v>1953</v>
      </c>
      <c r="M2244" t="s">
        <v>28</v>
      </c>
      <c r="N2244" t="s">
        <v>32</v>
      </c>
      <c r="O2244">
        <v>18597</v>
      </c>
      <c r="P2244" s="1">
        <v>42541</v>
      </c>
      <c r="Q2244">
        <f t="shared" si="95"/>
        <v>2016</v>
      </c>
      <c r="R2244" t="s">
        <v>34</v>
      </c>
      <c r="S2244" t="s">
        <v>29</v>
      </c>
      <c r="T2244" t="s">
        <v>30</v>
      </c>
      <c r="U2244" s="1">
        <v>42643</v>
      </c>
      <c r="V2244" s="2">
        <v>82733.259999999995</v>
      </c>
    </row>
    <row r="2245" spans="1:22" x14ac:dyDescent="0.25">
      <c r="A2245" t="s">
        <v>22</v>
      </c>
      <c r="B2245" t="s">
        <v>23</v>
      </c>
      <c r="C2245" t="s">
        <v>24</v>
      </c>
      <c r="D2245" t="s">
        <v>25</v>
      </c>
      <c r="E2245" t="s">
        <v>26</v>
      </c>
      <c r="F2245" t="s">
        <v>27</v>
      </c>
      <c r="G2245" t="s">
        <v>45</v>
      </c>
      <c r="H2245" t="s">
        <v>45</v>
      </c>
      <c r="I2245" t="str">
        <f>"A"</f>
        <v>A</v>
      </c>
      <c r="J2245">
        <v>128048</v>
      </c>
      <c r="K2245" t="s">
        <v>232</v>
      </c>
      <c r="L2245" t="s">
        <v>233</v>
      </c>
      <c r="M2245" t="s">
        <v>28</v>
      </c>
      <c r="N2245" t="s">
        <v>32</v>
      </c>
      <c r="O2245">
        <v>18834</v>
      </c>
      <c r="P2245" s="1">
        <v>42916</v>
      </c>
      <c r="Q2245">
        <f t="shared" si="95"/>
        <v>2017</v>
      </c>
      <c r="R2245" t="s">
        <v>167</v>
      </c>
      <c r="S2245" t="s">
        <v>29</v>
      </c>
      <c r="T2245" t="s">
        <v>30</v>
      </c>
      <c r="U2245" s="1">
        <v>42840</v>
      </c>
      <c r="V2245" s="2">
        <v>83431.600000000006</v>
      </c>
    </row>
    <row r="2246" spans="1:22" x14ac:dyDescent="0.25">
      <c r="A2246" t="s">
        <v>22</v>
      </c>
      <c r="B2246" t="s">
        <v>23</v>
      </c>
      <c r="C2246" t="s">
        <v>24</v>
      </c>
      <c r="D2246" t="s">
        <v>25</v>
      </c>
      <c r="E2246" t="s">
        <v>26</v>
      </c>
      <c r="F2246" t="s">
        <v>27</v>
      </c>
      <c r="G2246" t="s">
        <v>45</v>
      </c>
      <c r="H2246" t="s">
        <v>45</v>
      </c>
      <c r="I2246" t="str">
        <f>"EVER GREEN"</f>
        <v>EVER GREEN</v>
      </c>
      <c r="J2246">
        <v>75889</v>
      </c>
      <c r="K2246" t="s">
        <v>3877</v>
      </c>
      <c r="L2246" t="s">
        <v>3877</v>
      </c>
      <c r="M2246" t="s">
        <v>28</v>
      </c>
      <c r="N2246" t="s">
        <v>32</v>
      </c>
      <c r="O2246">
        <v>19019</v>
      </c>
      <c r="P2246" s="1">
        <v>43223</v>
      </c>
      <c r="Q2246">
        <f t="shared" si="95"/>
        <v>2018</v>
      </c>
      <c r="R2246" t="s">
        <v>167</v>
      </c>
      <c r="S2246" t="s">
        <v>29</v>
      </c>
      <c r="T2246" t="s">
        <v>30</v>
      </c>
      <c r="U2246" s="1">
        <v>43101</v>
      </c>
      <c r="V2246" s="2">
        <v>84147.3</v>
      </c>
    </row>
    <row r="2247" spans="1:22" x14ac:dyDescent="0.25">
      <c r="A2247" t="s">
        <v>22</v>
      </c>
      <c r="B2247" t="s">
        <v>23</v>
      </c>
      <c r="C2247" t="s">
        <v>24</v>
      </c>
      <c r="D2247" t="s">
        <v>25</v>
      </c>
      <c r="E2247" t="s">
        <v>26</v>
      </c>
      <c r="F2247" t="s">
        <v>27</v>
      </c>
      <c r="G2247" t="s">
        <v>45</v>
      </c>
      <c r="H2247" t="s">
        <v>45</v>
      </c>
      <c r="I2247" t="str">
        <f>"D"</f>
        <v>D</v>
      </c>
      <c r="J2247">
        <v>128876</v>
      </c>
      <c r="K2247" t="s">
        <v>1453</v>
      </c>
      <c r="L2247" t="s">
        <v>1453</v>
      </c>
      <c r="M2247" t="s">
        <v>28</v>
      </c>
      <c r="N2247" t="s">
        <v>49</v>
      </c>
      <c r="O2247">
        <v>139</v>
      </c>
      <c r="P2247" s="1">
        <v>40900</v>
      </c>
      <c r="Q2247">
        <f t="shared" si="95"/>
        <v>2011</v>
      </c>
      <c r="R2247" t="s">
        <v>50</v>
      </c>
      <c r="S2247" t="s">
        <v>29</v>
      </c>
      <c r="T2247" t="s">
        <v>30</v>
      </c>
      <c r="U2247" s="1">
        <v>40837</v>
      </c>
      <c r="V2247" s="2">
        <v>84498.6</v>
      </c>
    </row>
    <row r="2248" spans="1:22" x14ac:dyDescent="0.25">
      <c r="A2248" t="s">
        <v>22</v>
      </c>
      <c r="B2248" t="s">
        <v>23</v>
      </c>
      <c r="C2248" t="s">
        <v>24</v>
      </c>
      <c r="D2248" t="s">
        <v>25</v>
      </c>
      <c r="E2248" t="s">
        <v>26</v>
      </c>
      <c r="F2248" t="s">
        <v>27</v>
      </c>
      <c r="G2248" t="s">
        <v>45</v>
      </c>
      <c r="H2248" t="s">
        <v>45</v>
      </c>
      <c r="I2248" t="str">
        <f>"A"</f>
        <v>A</v>
      </c>
      <c r="J2248">
        <v>3063741</v>
      </c>
      <c r="K2248" t="s">
        <v>178</v>
      </c>
      <c r="L2248" t="s">
        <v>178</v>
      </c>
      <c r="M2248" t="s">
        <v>28</v>
      </c>
      <c r="N2248" t="s">
        <v>32</v>
      </c>
      <c r="O2248">
        <v>18501</v>
      </c>
      <c r="P2248" s="1">
        <v>42400</v>
      </c>
      <c r="Q2248">
        <f t="shared" si="95"/>
        <v>2016</v>
      </c>
      <c r="R2248" t="s">
        <v>179</v>
      </c>
      <c r="S2248" t="s">
        <v>29</v>
      </c>
      <c r="T2248" t="s">
        <v>30</v>
      </c>
      <c r="U2248" s="1">
        <v>42729</v>
      </c>
      <c r="V2248" s="2">
        <v>84705.88</v>
      </c>
    </row>
    <row r="2249" spans="1:22" x14ac:dyDescent="0.25">
      <c r="A2249" t="s">
        <v>22</v>
      </c>
      <c r="B2249" t="s">
        <v>23</v>
      </c>
      <c r="C2249" t="s">
        <v>24</v>
      </c>
      <c r="D2249" t="s">
        <v>25</v>
      </c>
      <c r="E2249" t="s">
        <v>26</v>
      </c>
      <c r="F2249" t="s">
        <v>27</v>
      </c>
      <c r="G2249" t="s">
        <v>45</v>
      </c>
      <c r="H2249" t="s">
        <v>45</v>
      </c>
      <c r="I2249" t="str">
        <f>"C"</f>
        <v>C</v>
      </c>
      <c r="J2249">
        <v>3073030</v>
      </c>
      <c r="K2249" t="s">
        <v>1082</v>
      </c>
      <c r="L2249" t="s">
        <v>1083</v>
      </c>
      <c r="M2249" t="s">
        <v>28</v>
      </c>
      <c r="N2249" t="s">
        <v>32</v>
      </c>
      <c r="O2249">
        <v>18739</v>
      </c>
      <c r="P2249" s="1">
        <v>42766</v>
      </c>
      <c r="Q2249">
        <f t="shared" si="95"/>
        <v>2017</v>
      </c>
      <c r="R2249" t="s">
        <v>179</v>
      </c>
      <c r="S2249" t="s">
        <v>29</v>
      </c>
      <c r="T2249" t="s">
        <v>30</v>
      </c>
      <c r="U2249" s="1">
        <v>43190</v>
      </c>
      <c r="V2249" s="2">
        <v>84705.88</v>
      </c>
    </row>
    <row r="2250" spans="1:22" x14ac:dyDescent="0.25">
      <c r="A2250" t="s">
        <v>22</v>
      </c>
      <c r="B2250" t="s">
        <v>23</v>
      </c>
      <c r="C2250" t="s">
        <v>24</v>
      </c>
      <c r="D2250" t="s">
        <v>25</v>
      </c>
      <c r="E2250" t="s">
        <v>26</v>
      </c>
      <c r="F2250" t="s">
        <v>27</v>
      </c>
      <c r="G2250" t="s">
        <v>45</v>
      </c>
      <c r="H2250" t="s">
        <v>45</v>
      </c>
      <c r="I2250" t="str">
        <f>"D"</f>
        <v>D</v>
      </c>
      <c r="J2250">
        <v>79299</v>
      </c>
      <c r="K2250" t="s">
        <v>1652</v>
      </c>
      <c r="L2250" t="s">
        <v>1653</v>
      </c>
      <c r="M2250" t="s">
        <v>28</v>
      </c>
      <c r="N2250" t="s">
        <v>32</v>
      </c>
      <c r="O2250">
        <v>18602</v>
      </c>
      <c r="P2250" s="1">
        <v>42541</v>
      </c>
      <c r="Q2250">
        <f t="shared" si="95"/>
        <v>2016</v>
      </c>
      <c r="R2250" t="s">
        <v>34</v>
      </c>
      <c r="S2250" t="s">
        <v>29</v>
      </c>
      <c r="T2250" t="s">
        <v>30</v>
      </c>
      <c r="U2250" s="1">
        <v>42370</v>
      </c>
      <c r="V2250" s="2">
        <v>84908.19</v>
      </c>
    </row>
    <row r="2251" spans="1:22" x14ac:dyDescent="0.25">
      <c r="A2251" t="s">
        <v>22</v>
      </c>
      <c r="B2251" t="s">
        <v>23</v>
      </c>
      <c r="C2251" t="s">
        <v>24</v>
      </c>
      <c r="D2251" t="s">
        <v>25</v>
      </c>
      <c r="E2251" t="s">
        <v>26</v>
      </c>
      <c r="F2251" t="s">
        <v>27</v>
      </c>
      <c r="G2251" t="s">
        <v>45</v>
      </c>
      <c r="H2251" t="s">
        <v>45</v>
      </c>
      <c r="I2251" t="str">
        <f>"C"</f>
        <v>C</v>
      </c>
      <c r="J2251">
        <v>3042705</v>
      </c>
      <c r="K2251" t="s">
        <v>795</v>
      </c>
      <c r="L2251" t="s">
        <v>795</v>
      </c>
      <c r="M2251" t="s">
        <v>28</v>
      </c>
      <c r="N2251" t="s">
        <v>32</v>
      </c>
      <c r="O2251">
        <v>17915</v>
      </c>
      <c r="P2251" s="1">
        <v>41912</v>
      </c>
      <c r="Q2251">
        <f t="shared" si="95"/>
        <v>2014</v>
      </c>
      <c r="R2251" t="s">
        <v>103</v>
      </c>
      <c r="S2251" t="s">
        <v>29</v>
      </c>
      <c r="T2251" t="s">
        <v>30</v>
      </c>
      <c r="U2251" s="1">
        <v>42005</v>
      </c>
      <c r="V2251" s="2">
        <v>85714.28</v>
      </c>
    </row>
    <row r="2252" spans="1:22" x14ac:dyDescent="0.25">
      <c r="A2252" t="s">
        <v>22</v>
      </c>
      <c r="B2252" t="s">
        <v>23</v>
      </c>
      <c r="C2252" t="s">
        <v>24</v>
      </c>
      <c r="D2252" t="s">
        <v>25</v>
      </c>
      <c r="E2252" t="s">
        <v>26</v>
      </c>
      <c r="F2252" t="s">
        <v>27</v>
      </c>
      <c r="G2252" t="s">
        <v>45</v>
      </c>
      <c r="H2252" t="s">
        <v>45</v>
      </c>
      <c r="I2252" t="str">
        <f>"A"</f>
        <v>A</v>
      </c>
      <c r="J2252">
        <v>128217</v>
      </c>
      <c r="K2252" t="s">
        <v>214</v>
      </c>
      <c r="L2252" t="s">
        <v>215</v>
      </c>
      <c r="M2252" t="s">
        <v>28</v>
      </c>
      <c r="N2252" t="s">
        <v>32</v>
      </c>
      <c r="O2252">
        <v>18931</v>
      </c>
      <c r="P2252" s="1">
        <v>43070</v>
      </c>
      <c r="Q2252">
        <f t="shared" si="95"/>
        <v>2017</v>
      </c>
      <c r="R2252" t="s">
        <v>216</v>
      </c>
      <c r="S2252" t="s">
        <v>29</v>
      </c>
      <c r="T2252" t="s">
        <v>30</v>
      </c>
      <c r="U2252" s="1">
        <v>42795</v>
      </c>
      <c r="V2252" s="2">
        <v>85806.21</v>
      </c>
    </row>
    <row r="2253" spans="1:22" x14ac:dyDescent="0.25">
      <c r="A2253" t="s">
        <v>22</v>
      </c>
      <c r="B2253" t="s">
        <v>23</v>
      </c>
      <c r="C2253" t="s">
        <v>24</v>
      </c>
      <c r="D2253" t="s">
        <v>25</v>
      </c>
      <c r="E2253" t="s">
        <v>26</v>
      </c>
      <c r="F2253" t="s">
        <v>27</v>
      </c>
      <c r="G2253" t="s">
        <v>45</v>
      </c>
      <c r="H2253" t="s">
        <v>45</v>
      </c>
      <c r="I2253" t="str">
        <f>"B"</f>
        <v>B</v>
      </c>
      <c r="J2253">
        <v>3016228</v>
      </c>
      <c r="K2253" t="s">
        <v>336</v>
      </c>
      <c r="L2253" t="s">
        <v>337</v>
      </c>
      <c r="M2253" t="s">
        <v>28</v>
      </c>
      <c r="N2253" t="s">
        <v>49</v>
      </c>
      <c r="O2253">
        <v>139</v>
      </c>
      <c r="P2253" s="1">
        <v>40900</v>
      </c>
      <c r="Q2253">
        <f t="shared" si="95"/>
        <v>2011</v>
      </c>
      <c r="R2253" t="s">
        <v>50</v>
      </c>
      <c r="S2253" t="s">
        <v>29</v>
      </c>
      <c r="T2253" t="s">
        <v>30</v>
      </c>
      <c r="U2253" s="1">
        <v>40860</v>
      </c>
      <c r="V2253" s="2">
        <v>85851.6</v>
      </c>
    </row>
    <row r="2254" spans="1:22" x14ac:dyDescent="0.25">
      <c r="A2254" t="s">
        <v>22</v>
      </c>
      <c r="B2254" t="s">
        <v>23</v>
      </c>
      <c r="C2254" t="s">
        <v>24</v>
      </c>
      <c r="D2254" t="s">
        <v>25</v>
      </c>
      <c r="E2254" t="s">
        <v>26</v>
      </c>
      <c r="F2254" t="s">
        <v>27</v>
      </c>
      <c r="G2254" t="s">
        <v>45</v>
      </c>
      <c r="H2254" t="s">
        <v>45</v>
      </c>
      <c r="I2254" t="str">
        <f>"E"</f>
        <v>E</v>
      </c>
      <c r="J2254">
        <v>128853</v>
      </c>
      <c r="K2254" t="s">
        <v>2746</v>
      </c>
      <c r="L2254" t="s">
        <v>2747</v>
      </c>
      <c r="M2254" t="s">
        <v>28</v>
      </c>
      <c r="N2254" t="s">
        <v>49</v>
      </c>
      <c r="O2254">
        <v>135</v>
      </c>
      <c r="P2254" s="1">
        <v>40715</v>
      </c>
      <c r="Q2254">
        <f t="shared" si="95"/>
        <v>2011</v>
      </c>
      <c r="R2254" t="s">
        <v>50</v>
      </c>
      <c r="S2254" t="s">
        <v>29</v>
      </c>
      <c r="T2254" t="s">
        <v>30</v>
      </c>
      <c r="U2254" s="1">
        <v>40649</v>
      </c>
      <c r="V2254" s="2">
        <v>86101.7</v>
      </c>
    </row>
    <row r="2255" spans="1:22" x14ac:dyDescent="0.25">
      <c r="A2255" t="s">
        <v>22</v>
      </c>
      <c r="B2255" t="s">
        <v>23</v>
      </c>
      <c r="C2255" t="s">
        <v>24</v>
      </c>
      <c r="D2255" t="s">
        <v>25</v>
      </c>
      <c r="E2255" t="s">
        <v>26</v>
      </c>
      <c r="F2255" t="s">
        <v>27</v>
      </c>
      <c r="G2255" t="s">
        <v>45</v>
      </c>
      <c r="H2255" t="s">
        <v>45</v>
      </c>
      <c r="I2255" t="str">
        <f>"D"</f>
        <v>D</v>
      </c>
      <c r="J2255">
        <v>129017</v>
      </c>
      <c r="K2255" t="s">
        <v>1455</v>
      </c>
      <c r="L2255" t="s">
        <v>1456</v>
      </c>
      <c r="M2255" t="s">
        <v>28</v>
      </c>
      <c r="N2255" t="s">
        <v>49</v>
      </c>
      <c r="O2255">
        <v>133</v>
      </c>
      <c r="P2255" s="1">
        <v>40606</v>
      </c>
      <c r="Q2255">
        <f t="shared" si="95"/>
        <v>2011</v>
      </c>
      <c r="R2255" t="s">
        <v>50</v>
      </c>
      <c r="S2255" t="s">
        <v>29</v>
      </c>
      <c r="T2255" t="s">
        <v>30</v>
      </c>
      <c r="U2255" s="1">
        <v>40580</v>
      </c>
      <c r="V2255" s="2">
        <v>86778</v>
      </c>
    </row>
    <row r="2256" spans="1:22" x14ac:dyDescent="0.25">
      <c r="A2256" t="s">
        <v>22</v>
      </c>
      <c r="B2256" t="s">
        <v>23</v>
      </c>
      <c r="C2256" t="s">
        <v>24</v>
      </c>
      <c r="D2256" t="s">
        <v>25</v>
      </c>
      <c r="E2256" t="s">
        <v>26</v>
      </c>
      <c r="F2256" t="s">
        <v>27</v>
      </c>
      <c r="G2256" t="s">
        <v>45</v>
      </c>
      <c r="H2256" t="s">
        <v>45</v>
      </c>
      <c r="I2256" t="str">
        <f>"A"</f>
        <v>A</v>
      </c>
      <c r="J2256">
        <v>116548</v>
      </c>
      <c r="K2256" t="s">
        <v>281</v>
      </c>
      <c r="L2256" t="s">
        <v>282</v>
      </c>
      <c r="M2256" t="s">
        <v>28</v>
      </c>
      <c r="N2256" t="s">
        <v>32</v>
      </c>
      <c r="O2256">
        <v>19000</v>
      </c>
      <c r="P2256" s="1">
        <v>43189</v>
      </c>
      <c r="Q2256">
        <f t="shared" si="95"/>
        <v>2018</v>
      </c>
      <c r="R2256" t="s">
        <v>276</v>
      </c>
      <c r="S2256" t="s">
        <v>29</v>
      </c>
      <c r="T2256" t="s">
        <v>30</v>
      </c>
      <c r="U2256" s="1">
        <v>43189</v>
      </c>
      <c r="V2256" s="2">
        <v>86899.56</v>
      </c>
    </row>
    <row r="2257" spans="1:22" x14ac:dyDescent="0.25">
      <c r="A2257" t="s">
        <v>22</v>
      </c>
      <c r="B2257" t="s">
        <v>23</v>
      </c>
      <c r="C2257" t="s">
        <v>24</v>
      </c>
      <c r="D2257" t="s">
        <v>25</v>
      </c>
      <c r="E2257" t="s">
        <v>26</v>
      </c>
      <c r="F2257" t="s">
        <v>27</v>
      </c>
      <c r="G2257" t="s">
        <v>45</v>
      </c>
      <c r="H2257" t="s">
        <v>45</v>
      </c>
      <c r="I2257" t="str">
        <f>"B"</f>
        <v>B</v>
      </c>
      <c r="J2257">
        <v>114574</v>
      </c>
      <c r="K2257" t="s">
        <v>333</v>
      </c>
      <c r="L2257" t="s">
        <v>333</v>
      </c>
      <c r="M2257" t="s">
        <v>28</v>
      </c>
      <c r="N2257" t="s">
        <v>32</v>
      </c>
      <c r="O2257">
        <v>14705</v>
      </c>
      <c r="P2257" s="1">
        <v>39443</v>
      </c>
      <c r="Q2257">
        <f t="shared" si="95"/>
        <v>2007</v>
      </c>
      <c r="R2257" t="s">
        <v>47</v>
      </c>
      <c r="S2257" t="s">
        <v>29</v>
      </c>
      <c r="T2257" t="s">
        <v>30</v>
      </c>
      <c r="U2257" s="1">
        <v>43406</v>
      </c>
      <c r="V2257" s="2">
        <v>87737.13</v>
      </c>
    </row>
    <row r="2258" spans="1:22" x14ac:dyDescent="0.25">
      <c r="A2258" t="s">
        <v>22</v>
      </c>
      <c r="B2258" t="s">
        <v>23</v>
      </c>
      <c r="C2258" t="s">
        <v>24</v>
      </c>
      <c r="D2258" t="s">
        <v>25</v>
      </c>
      <c r="E2258" t="s">
        <v>26</v>
      </c>
      <c r="F2258" t="s">
        <v>27</v>
      </c>
      <c r="G2258" t="s">
        <v>45</v>
      </c>
      <c r="H2258" t="s">
        <v>45</v>
      </c>
      <c r="I2258" t="str">
        <f>"A"</f>
        <v>A</v>
      </c>
      <c r="J2258">
        <v>3030926</v>
      </c>
      <c r="K2258" t="s">
        <v>62</v>
      </c>
      <c r="L2258" t="s">
        <v>62</v>
      </c>
      <c r="M2258" t="s">
        <v>28</v>
      </c>
      <c r="N2258" t="s">
        <v>49</v>
      </c>
      <c r="O2258">
        <v>147</v>
      </c>
      <c r="P2258" s="1">
        <v>41171</v>
      </c>
      <c r="Q2258">
        <f t="shared" si="95"/>
        <v>2012</v>
      </c>
      <c r="R2258" t="s">
        <v>50</v>
      </c>
      <c r="S2258" t="s">
        <v>29</v>
      </c>
      <c r="T2258" t="s">
        <v>30</v>
      </c>
      <c r="U2258" s="1">
        <v>41168</v>
      </c>
      <c r="V2258" s="2">
        <v>88305.88</v>
      </c>
    </row>
    <row r="2259" spans="1:22" x14ac:dyDescent="0.25">
      <c r="A2259" t="s">
        <v>22</v>
      </c>
      <c r="B2259" t="s">
        <v>23</v>
      </c>
      <c r="C2259" t="s">
        <v>24</v>
      </c>
      <c r="D2259" t="s">
        <v>25</v>
      </c>
      <c r="E2259" t="s">
        <v>26</v>
      </c>
      <c r="F2259" t="s">
        <v>27</v>
      </c>
      <c r="G2259" t="s">
        <v>45</v>
      </c>
      <c r="H2259" t="s">
        <v>45</v>
      </c>
      <c r="I2259" t="str">
        <f>"C"</f>
        <v>C</v>
      </c>
      <c r="J2259">
        <v>3052660</v>
      </c>
      <c r="K2259" t="s">
        <v>780</v>
      </c>
      <c r="L2259" t="s">
        <v>780</v>
      </c>
      <c r="M2259" t="s">
        <v>28</v>
      </c>
      <c r="N2259" t="s">
        <v>32</v>
      </c>
      <c r="O2259">
        <v>17874</v>
      </c>
      <c r="P2259" s="1">
        <v>41815</v>
      </c>
      <c r="Q2259">
        <f t="shared" si="95"/>
        <v>2014</v>
      </c>
      <c r="R2259" t="s">
        <v>83</v>
      </c>
      <c r="S2259" t="s">
        <v>29</v>
      </c>
      <c r="T2259" t="s">
        <v>30</v>
      </c>
      <c r="U2259" s="1">
        <v>41831</v>
      </c>
      <c r="V2259" s="2">
        <v>88864.66</v>
      </c>
    </row>
    <row r="2260" spans="1:22" x14ac:dyDescent="0.25">
      <c r="A2260" t="s">
        <v>22</v>
      </c>
      <c r="B2260" t="s">
        <v>23</v>
      </c>
      <c r="C2260" t="s">
        <v>24</v>
      </c>
      <c r="D2260" t="s">
        <v>25</v>
      </c>
      <c r="E2260" t="s">
        <v>26</v>
      </c>
      <c r="F2260" t="s">
        <v>27</v>
      </c>
      <c r="G2260" t="s">
        <v>45</v>
      </c>
      <c r="H2260" t="s">
        <v>45</v>
      </c>
      <c r="I2260" t="str">
        <f>"C"</f>
        <v>C</v>
      </c>
      <c r="J2260">
        <v>3051702</v>
      </c>
      <c r="K2260" t="s">
        <v>782</v>
      </c>
      <c r="L2260" t="s">
        <v>782</v>
      </c>
      <c r="M2260" t="s">
        <v>28</v>
      </c>
      <c r="N2260" t="s">
        <v>32</v>
      </c>
      <c r="O2260">
        <v>17874</v>
      </c>
      <c r="P2260" s="1">
        <v>41815</v>
      </c>
      <c r="Q2260">
        <f t="shared" si="95"/>
        <v>2014</v>
      </c>
      <c r="R2260" t="s">
        <v>83</v>
      </c>
      <c r="S2260" t="s">
        <v>29</v>
      </c>
      <c r="T2260" t="s">
        <v>30</v>
      </c>
      <c r="U2260" s="1">
        <v>41796</v>
      </c>
      <c r="V2260" s="2">
        <v>88864.67</v>
      </c>
    </row>
    <row r="2261" spans="1:22" x14ac:dyDescent="0.25">
      <c r="A2261" t="s">
        <v>22</v>
      </c>
      <c r="B2261" t="s">
        <v>23</v>
      </c>
      <c r="C2261" t="s">
        <v>24</v>
      </c>
      <c r="D2261" t="s">
        <v>25</v>
      </c>
      <c r="E2261" t="s">
        <v>26</v>
      </c>
      <c r="F2261" t="s">
        <v>27</v>
      </c>
      <c r="G2261" t="s">
        <v>45</v>
      </c>
      <c r="H2261" t="s">
        <v>45</v>
      </c>
      <c r="I2261" t="str">
        <f>"A"</f>
        <v>A</v>
      </c>
      <c r="J2261">
        <v>127280</v>
      </c>
      <c r="K2261" t="s">
        <v>269</v>
      </c>
      <c r="L2261" t="s">
        <v>270</v>
      </c>
      <c r="M2261" t="s">
        <v>28</v>
      </c>
      <c r="N2261" t="s">
        <v>32</v>
      </c>
      <c r="O2261">
        <v>19019</v>
      </c>
      <c r="P2261" s="1">
        <v>43223</v>
      </c>
      <c r="Q2261">
        <f t="shared" si="95"/>
        <v>2018</v>
      </c>
      <c r="R2261" t="s">
        <v>167</v>
      </c>
      <c r="S2261" t="s">
        <v>29</v>
      </c>
      <c r="T2261" t="s">
        <v>30</v>
      </c>
      <c r="U2261" s="1">
        <v>43115</v>
      </c>
      <c r="V2261" s="2">
        <v>89316.05</v>
      </c>
    </row>
    <row r="2262" spans="1:22" x14ac:dyDescent="0.25">
      <c r="A2262" t="s">
        <v>22</v>
      </c>
      <c r="B2262" t="s">
        <v>23</v>
      </c>
      <c r="C2262" t="s">
        <v>24</v>
      </c>
      <c r="D2262" t="s">
        <v>25</v>
      </c>
      <c r="E2262" t="s">
        <v>26</v>
      </c>
      <c r="F2262" t="s">
        <v>27</v>
      </c>
      <c r="G2262" t="s">
        <v>45</v>
      </c>
      <c r="H2262" t="s">
        <v>45</v>
      </c>
      <c r="I2262" t="str">
        <f>"A"</f>
        <v>A</v>
      </c>
      <c r="J2262">
        <v>118390</v>
      </c>
      <c r="K2262" t="s">
        <v>285</v>
      </c>
      <c r="L2262" t="s">
        <v>286</v>
      </c>
      <c r="M2262" t="s">
        <v>28</v>
      </c>
      <c r="N2262" t="s">
        <v>32</v>
      </c>
      <c r="O2262">
        <v>19019</v>
      </c>
      <c r="P2262" s="1">
        <v>43223</v>
      </c>
      <c r="Q2262">
        <f t="shared" si="95"/>
        <v>2018</v>
      </c>
      <c r="R2262" t="s">
        <v>167</v>
      </c>
      <c r="S2262" t="s">
        <v>29</v>
      </c>
      <c r="T2262" t="s">
        <v>30</v>
      </c>
      <c r="U2262" s="1">
        <v>43115</v>
      </c>
      <c r="V2262" s="2">
        <v>89316.05</v>
      </c>
    </row>
    <row r="2263" spans="1:22" x14ac:dyDescent="0.25">
      <c r="A2263" t="s">
        <v>22</v>
      </c>
      <c r="B2263" t="s">
        <v>23</v>
      </c>
      <c r="C2263" t="s">
        <v>24</v>
      </c>
      <c r="D2263" t="s">
        <v>25</v>
      </c>
      <c r="E2263" t="s">
        <v>26</v>
      </c>
      <c r="F2263" t="s">
        <v>27</v>
      </c>
      <c r="G2263" t="s">
        <v>45</v>
      </c>
      <c r="H2263" t="s">
        <v>45</v>
      </c>
      <c r="I2263" t="str">
        <f>"E"</f>
        <v>E</v>
      </c>
      <c r="J2263">
        <v>126676</v>
      </c>
      <c r="K2263" t="s">
        <v>2712</v>
      </c>
      <c r="L2263" t="s">
        <v>2713</v>
      </c>
      <c r="M2263" t="s">
        <v>28</v>
      </c>
      <c r="N2263" t="s">
        <v>49</v>
      </c>
      <c r="O2263">
        <v>118</v>
      </c>
      <c r="P2263" s="1">
        <v>40077</v>
      </c>
      <c r="Q2263">
        <f t="shared" si="95"/>
        <v>2009</v>
      </c>
      <c r="R2263" t="s">
        <v>50</v>
      </c>
      <c r="S2263" t="s">
        <v>29</v>
      </c>
      <c r="T2263" t="s">
        <v>30</v>
      </c>
      <c r="U2263" s="1">
        <v>40077</v>
      </c>
      <c r="V2263" s="2">
        <v>89839.14</v>
      </c>
    </row>
    <row r="2264" spans="1:22" x14ac:dyDescent="0.25">
      <c r="A2264" t="s">
        <v>22</v>
      </c>
      <c r="B2264" t="s">
        <v>23</v>
      </c>
      <c r="C2264" t="s">
        <v>24</v>
      </c>
      <c r="D2264" t="s">
        <v>25</v>
      </c>
      <c r="E2264" t="s">
        <v>26</v>
      </c>
      <c r="F2264" t="s">
        <v>27</v>
      </c>
      <c r="G2264" t="s">
        <v>45</v>
      </c>
      <c r="H2264" t="s">
        <v>45</v>
      </c>
      <c r="I2264" t="str">
        <f>"B"</f>
        <v>B</v>
      </c>
      <c r="J2264">
        <v>128903</v>
      </c>
      <c r="K2264" t="s">
        <v>576</v>
      </c>
      <c r="L2264" t="s">
        <v>576</v>
      </c>
      <c r="M2264" t="s">
        <v>28</v>
      </c>
      <c r="N2264" t="s">
        <v>32</v>
      </c>
      <c r="O2264">
        <v>18841</v>
      </c>
      <c r="P2264" s="1">
        <v>42926</v>
      </c>
      <c r="Q2264">
        <f t="shared" si="95"/>
        <v>2017</v>
      </c>
      <c r="R2264" t="s">
        <v>34</v>
      </c>
      <c r="S2264" t="s">
        <v>29</v>
      </c>
      <c r="T2264" t="s">
        <v>30</v>
      </c>
      <c r="U2264" s="1">
        <v>42894</v>
      </c>
      <c r="V2264" s="2">
        <v>89880.15</v>
      </c>
    </row>
    <row r="2265" spans="1:22" x14ac:dyDescent="0.25">
      <c r="A2265" t="s">
        <v>22</v>
      </c>
      <c r="B2265" t="s">
        <v>23</v>
      </c>
      <c r="C2265" t="s">
        <v>24</v>
      </c>
      <c r="D2265" t="s">
        <v>25</v>
      </c>
      <c r="E2265" t="s">
        <v>26</v>
      </c>
      <c r="F2265" t="s">
        <v>27</v>
      </c>
      <c r="G2265" t="s">
        <v>45</v>
      </c>
      <c r="H2265" t="s">
        <v>45</v>
      </c>
      <c r="I2265" t="str">
        <f>"B"</f>
        <v>B</v>
      </c>
      <c r="J2265">
        <v>3074805</v>
      </c>
      <c r="K2265" t="s">
        <v>490</v>
      </c>
      <c r="L2265" t="s">
        <v>490</v>
      </c>
      <c r="M2265" t="s">
        <v>28</v>
      </c>
      <c r="N2265" t="s">
        <v>32</v>
      </c>
      <c r="O2265">
        <v>18638</v>
      </c>
      <c r="P2265" s="1">
        <v>42521</v>
      </c>
      <c r="Q2265">
        <f t="shared" si="95"/>
        <v>2016</v>
      </c>
      <c r="R2265" t="s">
        <v>111</v>
      </c>
      <c r="S2265" t="s">
        <v>29</v>
      </c>
      <c r="T2265" t="s">
        <v>30</v>
      </c>
      <c r="U2265" s="1">
        <v>43060</v>
      </c>
      <c r="V2265" s="2">
        <v>90459.15</v>
      </c>
    </row>
    <row r="2266" spans="1:22" x14ac:dyDescent="0.25">
      <c r="A2266" t="s">
        <v>22</v>
      </c>
      <c r="B2266" t="s">
        <v>23</v>
      </c>
      <c r="C2266" t="s">
        <v>24</v>
      </c>
      <c r="D2266" t="s">
        <v>25</v>
      </c>
      <c r="E2266" t="s">
        <v>26</v>
      </c>
      <c r="F2266" t="s">
        <v>27</v>
      </c>
      <c r="G2266" t="s">
        <v>45</v>
      </c>
      <c r="H2266" t="s">
        <v>45</v>
      </c>
      <c r="I2266" t="str">
        <f>"D"</f>
        <v>D</v>
      </c>
      <c r="J2266">
        <v>127704</v>
      </c>
      <c r="K2266" t="s">
        <v>1401</v>
      </c>
      <c r="L2266" t="s">
        <v>1402</v>
      </c>
      <c r="M2266" t="s">
        <v>28</v>
      </c>
      <c r="N2266" t="s">
        <v>49</v>
      </c>
      <c r="O2266">
        <v>116</v>
      </c>
      <c r="P2266" s="1">
        <v>39960</v>
      </c>
      <c r="Q2266">
        <f t="shared" si="95"/>
        <v>2009</v>
      </c>
      <c r="R2266" t="s">
        <v>50</v>
      </c>
      <c r="S2266" t="s">
        <v>29</v>
      </c>
      <c r="T2266" t="s">
        <v>30</v>
      </c>
      <c r="U2266" s="1">
        <v>39986</v>
      </c>
      <c r="V2266" s="2">
        <v>90879.63</v>
      </c>
    </row>
    <row r="2267" spans="1:22" x14ac:dyDescent="0.25">
      <c r="A2267" t="s">
        <v>22</v>
      </c>
      <c r="B2267" t="s">
        <v>23</v>
      </c>
      <c r="C2267" t="s">
        <v>24</v>
      </c>
      <c r="D2267" t="s">
        <v>25</v>
      </c>
      <c r="E2267" t="s">
        <v>26</v>
      </c>
      <c r="F2267" t="s">
        <v>27</v>
      </c>
      <c r="G2267" t="s">
        <v>45</v>
      </c>
      <c r="H2267" t="s">
        <v>45</v>
      </c>
      <c r="I2267" t="str">
        <f>"C"</f>
        <v>C</v>
      </c>
      <c r="J2267">
        <v>118034</v>
      </c>
      <c r="K2267" t="s">
        <v>1237</v>
      </c>
      <c r="L2267" t="s">
        <v>1237</v>
      </c>
      <c r="M2267" t="s">
        <v>28</v>
      </c>
      <c r="N2267" t="s">
        <v>32</v>
      </c>
      <c r="O2267">
        <v>19023</v>
      </c>
      <c r="P2267" s="1">
        <v>43234</v>
      </c>
      <c r="Q2267">
        <f t="shared" si="95"/>
        <v>2018</v>
      </c>
      <c r="R2267" t="s">
        <v>34</v>
      </c>
      <c r="S2267" t="s">
        <v>29</v>
      </c>
      <c r="T2267" t="s">
        <v>30</v>
      </c>
      <c r="U2267" s="1">
        <v>43101</v>
      </c>
      <c r="V2267" s="2">
        <v>91355.49</v>
      </c>
    </row>
    <row r="2268" spans="1:22" x14ac:dyDescent="0.25">
      <c r="A2268" t="s">
        <v>22</v>
      </c>
      <c r="B2268" t="s">
        <v>23</v>
      </c>
      <c r="C2268" t="s">
        <v>24</v>
      </c>
      <c r="D2268" t="s">
        <v>25</v>
      </c>
      <c r="E2268" t="s">
        <v>26</v>
      </c>
      <c r="F2268" t="s">
        <v>27</v>
      </c>
      <c r="G2268" t="s">
        <v>45</v>
      </c>
      <c r="H2268" t="s">
        <v>45</v>
      </c>
      <c r="I2268" t="str">
        <f>"EVER GREEN"</f>
        <v>EVER GREEN</v>
      </c>
      <c r="J2268">
        <v>78479</v>
      </c>
      <c r="K2268" t="s">
        <v>3783</v>
      </c>
      <c r="L2268" t="s">
        <v>3784</v>
      </c>
      <c r="M2268" t="s">
        <v>28</v>
      </c>
      <c r="N2268" t="s">
        <v>32</v>
      </c>
      <c r="O2268">
        <v>18602</v>
      </c>
      <c r="P2268" s="1">
        <v>42541</v>
      </c>
      <c r="Q2268">
        <f t="shared" si="95"/>
        <v>2016</v>
      </c>
      <c r="R2268" t="s">
        <v>34</v>
      </c>
      <c r="S2268" t="s">
        <v>29</v>
      </c>
      <c r="T2268" t="s">
        <v>30</v>
      </c>
      <c r="U2268" s="1">
        <v>42370</v>
      </c>
      <c r="V2268" s="2">
        <v>92393.1</v>
      </c>
    </row>
    <row r="2269" spans="1:22" x14ac:dyDescent="0.25">
      <c r="A2269" t="s">
        <v>22</v>
      </c>
      <c r="B2269" t="s">
        <v>23</v>
      </c>
      <c r="C2269" t="s">
        <v>24</v>
      </c>
      <c r="D2269" t="s">
        <v>25</v>
      </c>
      <c r="E2269" t="s">
        <v>26</v>
      </c>
      <c r="F2269" t="s">
        <v>27</v>
      </c>
      <c r="G2269" t="s">
        <v>45</v>
      </c>
      <c r="H2269" t="s">
        <v>45</v>
      </c>
      <c r="I2269" t="str">
        <f>"EVER GREEN"</f>
        <v>EVER GREEN</v>
      </c>
      <c r="J2269">
        <v>106128</v>
      </c>
      <c r="K2269" t="s">
        <v>3850</v>
      </c>
      <c r="L2269" t="s">
        <v>3851</v>
      </c>
      <c r="M2269" t="s">
        <v>28</v>
      </c>
      <c r="N2269" t="s">
        <v>32</v>
      </c>
      <c r="O2269">
        <v>19023</v>
      </c>
      <c r="P2269" s="1">
        <v>43234</v>
      </c>
      <c r="Q2269">
        <f t="shared" si="95"/>
        <v>2018</v>
      </c>
      <c r="R2269" t="s">
        <v>34</v>
      </c>
      <c r="S2269" t="s">
        <v>29</v>
      </c>
      <c r="T2269" t="s">
        <v>30</v>
      </c>
      <c r="U2269" s="1">
        <v>43101</v>
      </c>
      <c r="V2269" s="2">
        <v>92438.77</v>
      </c>
    </row>
    <row r="2270" spans="1:22" x14ac:dyDescent="0.25">
      <c r="A2270" t="s">
        <v>22</v>
      </c>
      <c r="B2270" t="s">
        <v>23</v>
      </c>
      <c r="C2270" t="s">
        <v>24</v>
      </c>
      <c r="D2270" t="s">
        <v>25</v>
      </c>
      <c r="E2270" t="s">
        <v>26</v>
      </c>
      <c r="F2270" t="s">
        <v>27</v>
      </c>
      <c r="G2270" t="s">
        <v>45</v>
      </c>
      <c r="H2270" t="s">
        <v>45</v>
      </c>
      <c r="I2270" t="str">
        <f>"E"</f>
        <v>E</v>
      </c>
      <c r="J2270">
        <v>127698</v>
      </c>
      <c r="K2270" t="s">
        <v>2711</v>
      </c>
      <c r="L2270" t="s">
        <v>678</v>
      </c>
      <c r="M2270" t="s">
        <v>28</v>
      </c>
      <c r="N2270" t="s">
        <v>49</v>
      </c>
      <c r="O2270">
        <v>116</v>
      </c>
      <c r="P2270" s="1">
        <v>39960</v>
      </c>
      <c r="Q2270">
        <f t="shared" si="95"/>
        <v>2009</v>
      </c>
      <c r="R2270" t="s">
        <v>50</v>
      </c>
      <c r="S2270" t="s">
        <v>29</v>
      </c>
      <c r="T2270" t="s">
        <v>30</v>
      </c>
      <c r="U2270" s="1">
        <v>39944</v>
      </c>
      <c r="V2270" s="2">
        <v>92576.3</v>
      </c>
    </row>
    <row r="2271" spans="1:22" x14ac:dyDescent="0.25">
      <c r="A2271" t="s">
        <v>22</v>
      </c>
      <c r="B2271" t="s">
        <v>23</v>
      </c>
      <c r="C2271" t="s">
        <v>24</v>
      </c>
      <c r="D2271" t="s">
        <v>25</v>
      </c>
      <c r="E2271" t="s">
        <v>26</v>
      </c>
      <c r="F2271" t="s">
        <v>27</v>
      </c>
      <c r="G2271" t="s">
        <v>45</v>
      </c>
      <c r="H2271" t="s">
        <v>45</v>
      </c>
      <c r="I2271" t="str">
        <f>"C"</f>
        <v>C</v>
      </c>
      <c r="J2271">
        <v>3044682</v>
      </c>
      <c r="K2271" t="s">
        <v>788</v>
      </c>
      <c r="L2271" t="s">
        <v>788</v>
      </c>
      <c r="M2271" t="s">
        <v>28</v>
      </c>
      <c r="N2271" t="s">
        <v>32</v>
      </c>
      <c r="O2271">
        <v>17806</v>
      </c>
      <c r="P2271" s="1">
        <v>41801</v>
      </c>
      <c r="Q2271">
        <f t="shared" si="95"/>
        <v>2014</v>
      </c>
      <c r="R2271" t="s">
        <v>34</v>
      </c>
      <c r="S2271" t="s">
        <v>29</v>
      </c>
      <c r="T2271" t="s">
        <v>30</v>
      </c>
      <c r="U2271" s="1">
        <v>41872</v>
      </c>
      <c r="V2271" s="2">
        <v>92618</v>
      </c>
    </row>
    <row r="2272" spans="1:22" x14ac:dyDescent="0.25">
      <c r="A2272" t="s">
        <v>22</v>
      </c>
      <c r="B2272" t="s">
        <v>23</v>
      </c>
      <c r="C2272" t="s">
        <v>24</v>
      </c>
      <c r="D2272" t="s">
        <v>25</v>
      </c>
      <c r="E2272" t="s">
        <v>26</v>
      </c>
      <c r="F2272" t="s">
        <v>27</v>
      </c>
      <c r="G2272" t="s">
        <v>45</v>
      </c>
      <c r="H2272" t="s">
        <v>45</v>
      </c>
      <c r="I2272" t="str">
        <f>"A"</f>
        <v>A</v>
      </c>
      <c r="J2272">
        <v>3066375</v>
      </c>
      <c r="K2272" t="s">
        <v>174</v>
      </c>
      <c r="L2272" t="s">
        <v>175</v>
      </c>
      <c r="M2272" t="s">
        <v>28</v>
      </c>
      <c r="N2272" t="s">
        <v>32</v>
      </c>
      <c r="O2272">
        <v>18616</v>
      </c>
      <c r="P2272" s="1">
        <v>42576</v>
      </c>
      <c r="Q2272">
        <f t="shared" si="95"/>
        <v>2016</v>
      </c>
      <c r="R2272" t="s">
        <v>83</v>
      </c>
      <c r="S2272" t="s">
        <v>29</v>
      </c>
      <c r="T2272" t="s">
        <v>30</v>
      </c>
      <c r="U2272" s="1">
        <v>42617</v>
      </c>
      <c r="V2272" s="2">
        <v>92683.89</v>
      </c>
    </row>
    <row r="2273" spans="1:22" x14ac:dyDescent="0.25">
      <c r="A2273" t="s">
        <v>22</v>
      </c>
      <c r="B2273" t="s">
        <v>23</v>
      </c>
      <c r="C2273" t="s">
        <v>24</v>
      </c>
      <c r="D2273" t="s">
        <v>25</v>
      </c>
      <c r="E2273" t="s">
        <v>26</v>
      </c>
      <c r="F2273" t="s">
        <v>27</v>
      </c>
      <c r="G2273" t="s">
        <v>45</v>
      </c>
      <c r="H2273" t="s">
        <v>45</v>
      </c>
      <c r="I2273" t="str">
        <f>"B"</f>
        <v>B</v>
      </c>
      <c r="J2273">
        <v>3067809</v>
      </c>
      <c r="K2273" t="s">
        <v>511</v>
      </c>
      <c r="L2273" t="s">
        <v>512</v>
      </c>
      <c r="M2273" t="s">
        <v>28</v>
      </c>
      <c r="N2273" t="s">
        <v>32</v>
      </c>
      <c r="O2273">
        <v>18616</v>
      </c>
      <c r="P2273" s="1">
        <v>42576</v>
      </c>
      <c r="Q2273">
        <f t="shared" si="95"/>
        <v>2016</v>
      </c>
      <c r="R2273" t="s">
        <v>83</v>
      </c>
      <c r="S2273" t="s">
        <v>29</v>
      </c>
      <c r="T2273" t="s">
        <v>30</v>
      </c>
      <c r="U2273" s="1">
        <v>42706</v>
      </c>
      <c r="V2273" s="2">
        <v>92683.89</v>
      </c>
    </row>
    <row r="2274" spans="1:22" x14ac:dyDescent="0.25">
      <c r="A2274" t="s">
        <v>22</v>
      </c>
      <c r="B2274" t="s">
        <v>23</v>
      </c>
      <c r="C2274" t="s">
        <v>24</v>
      </c>
      <c r="D2274" t="s">
        <v>25</v>
      </c>
      <c r="E2274" t="s">
        <v>26</v>
      </c>
      <c r="F2274" t="s">
        <v>27</v>
      </c>
      <c r="G2274" t="s">
        <v>45</v>
      </c>
      <c r="H2274" t="s">
        <v>45</v>
      </c>
      <c r="I2274" t="str">
        <f>"D"</f>
        <v>D</v>
      </c>
      <c r="J2274">
        <v>3067808</v>
      </c>
      <c r="K2274" t="s">
        <v>1757</v>
      </c>
      <c r="L2274" t="s">
        <v>1758</v>
      </c>
      <c r="M2274" t="s">
        <v>28</v>
      </c>
      <c r="N2274" t="s">
        <v>32</v>
      </c>
      <c r="O2274">
        <v>18616</v>
      </c>
      <c r="P2274" s="1">
        <v>42576</v>
      </c>
      <c r="Q2274">
        <f t="shared" si="95"/>
        <v>2016</v>
      </c>
      <c r="R2274" t="s">
        <v>83</v>
      </c>
      <c r="S2274" t="s">
        <v>29</v>
      </c>
      <c r="T2274" t="s">
        <v>30</v>
      </c>
      <c r="U2274" s="1">
        <v>42706</v>
      </c>
      <c r="V2274" s="2">
        <v>92683.89</v>
      </c>
    </row>
    <row r="2275" spans="1:22" x14ac:dyDescent="0.25">
      <c r="A2275" t="s">
        <v>22</v>
      </c>
      <c r="B2275" t="s">
        <v>23</v>
      </c>
      <c r="C2275" t="s">
        <v>24</v>
      </c>
      <c r="D2275" t="s">
        <v>25</v>
      </c>
      <c r="E2275" t="s">
        <v>26</v>
      </c>
      <c r="F2275" t="s">
        <v>27</v>
      </c>
      <c r="G2275" t="s">
        <v>45</v>
      </c>
      <c r="H2275" t="s">
        <v>45</v>
      </c>
      <c r="I2275" t="str">
        <f>"D"</f>
        <v>D</v>
      </c>
      <c r="J2275">
        <v>3065111</v>
      </c>
      <c r="K2275" t="s">
        <v>1677</v>
      </c>
      <c r="L2275" t="s">
        <v>1678</v>
      </c>
      <c r="M2275" t="s">
        <v>28</v>
      </c>
      <c r="N2275" t="s">
        <v>32</v>
      </c>
      <c r="O2275">
        <v>18616</v>
      </c>
      <c r="P2275" s="1">
        <v>42576</v>
      </c>
      <c r="Q2275">
        <f t="shared" si="95"/>
        <v>2016</v>
      </c>
      <c r="R2275" t="s">
        <v>83</v>
      </c>
      <c r="S2275" t="s">
        <v>29</v>
      </c>
      <c r="T2275" t="s">
        <v>30</v>
      </c>
      <c r="U2275" s="1">
        <v>42546</v>
      </c>
      <c r="V2275" s="2">
        <v>92683.9</v>
      </c>
    </row>
    <row r="2276" spans="1:22" x14ac:dyDescent="0.25">
      <c r="A2276" t="s">
        <v>22</v>
      </c>
      <c r="B2276" t="s">
        <v>23</v>
      </c>
      <c r="C2276" t="s">
        <v>24</v>
      </c>
      <c r="D2276" t="s">
        <v>25</v>
      </c>
      <c r="E2276" t="s">
        <v>26</v>
      </c>
      <c r="F2276" t="s">
        <v>27</v>
      </c>
      <c r="G2276" t="s">
        <v>45</v>
      </c>
      <c r="H2276" t="s">
        <v>45</v>
      </c>
      <c r="I2276" t="str">
        <f>"C"</f>
        <v>C</v>
      </c>
      <c r="J2276">
        <v>3069434</v>
      </c>
      <c r="K2276" t="s">
        <v>1120</v>
      </c>
      <c r="L2276" t="s">
        <v>1120</v>
      </c>
      <c r="M2276" t="s">
        <v>28</v>
      </c>
      <c r="N2276" t="s">
        <v>32</v>
      </c>
      <c r="O2276">
        <v>18810</v>
      </c>
      <c r="P2276" s="1">
        <v>42877</v>
      </c>
      <c r="Q2276">
        <f t="shared" si="95"/>
        <v>2017</v>
      </c>
      <c r="R2276" t="s">
        <v>83</v>
      </c>
      <c r="S2276" t="s">
        <v>29</v>
      </c>
      <c r="T2276" t="s">
        <v>30</v>
      </c>
      <c r="U2276" s="1">
        <v>42756</v>
      </c>
      <c r="V2276" s="2">
        <v>92932.56</v>
      </c>
    </row>
    <row r="2277" spans="1:22" x14ac:dyDescent="0.25">
      <c r="A2277" t="s">
        <v>22</v>
      </c>
      <c r="B2277" t="s">
        <v>23</v>
      </c>
      <c r="C2277" t="s">
        <v>24</v>
      </c>
      <c r="D2277" t="s">
        <v>25</v>
      </c>
      <c r="E2277" t="s">
        <v>26</v>
      </c>
      <c r="F2277" t="s">
        <v>27</v>
      </c>
      <c r="G2277" t="s">
        <v>45</v>
      </c>
      <c r="H2277" t="s">
        <v>45</v>
      </c>
      <c r="I2277" t="str">
        <f>"B"</f>
        <v>B</v>
      </c>
      <c r="J2277">
        <v>3014755</v>
      </c>
      <c r="K2277" t="s">
        <v>586</v>
      </c>
      <c r="L2277" t="s">
        <v>587</v>
      </c>
      <c r="M2277" t="s">
        <v>28</v>
      </c>
      <c r="N2277" t="s">
        <v>32</v>
      </c>
      <c r="O2277">
        <v>18841</v>
      </c>
      <c r="P2277" s="1">
        <v>42926</v>
      </c>
      <c r="Q2277">
        <f t="shared" si="95"/>
        <v>2017</v>
      </c>
      <c r="R2277" t="s">
        <v>34</v>
      </c>
      <c r="S2277" t="s">
        <v>29</v>
      </c>
      <c r="T2277" t="s">
        <v>30</v>
      </c>
      <c r="U2277" s="1">
        <v>42736</v>
      </c>
      <c r="V2277" s="2">
        <v>93417.56</v>
      </c>
    </row>
    <row r="2278" spans="1:22" x14ac:dyDescent="0.25">
      <c r="A2278" t="s">
        <v>22</v>
      </c>
      <c r="B2278" t="s">
        <v>23</v>
      </c>
      <c r="C2278" t="s">
        <v>24</v>
      </c>
      <c r="D2278" t="s">
        <v>25</v>
      </c>
      <c r="E2278" t="s">
        <v>26</v>
      </c>
      <c r="F2278" t="s">
        <v>27</v>
      </c>
      <c r="G2278" t="s">
        <v>45</v>
      </c>
      <c r="H2278" t="s">
        <v>45</v>
      </c>
      <c r="I2278" t="str">
        <f>"C"</f>
        <v>C</v>
      </c>
      <c r="J2278">
        <v>3045435</v>
      </c>
      <c r="K2278" t="s">
        <v>752</v>
      </c>
      <c r="L2278" t="s">
        <v>752</v>
      </c>
      <c r="M2278" t="s">
        <v>28</v>
      </c>
      <c r="N2278" t="s">
        <v>32</v>
      </c>
      <c r="O2278">
        <v>17217</v>
      </c>
      <c r="P2278" s="1">
        <v>41409</v>
      </c>
      <c r="Q2278">
        <f t="shared" si="95"/>
        <v>2013</v>
      </c>
      <c r="R2278" t="s">
        <v>83</v>
      </c>
      <c r="S2278" t="s">
        <v>29</v>
      </c>
      <c r="T2278" t="s">
        <v>30</v>
      </c>
      <c r="U2278" s="1">
        <v>41468</v>
      </c>
      <c r="V2278" s="2">
        <v>94098.07</v>
      </c>
    </row>
    <row r="2279" spans="1:22" x14ac:dyDescent="0.25">
      <c r="A2279" t="s">
        <v>22</v>
      </c>
      <c r="B2279" t="s">
        <v>23</v>
      </c>
      <c r="C2279" t="s">
        <v>24</v>
      </c>
      <c r="D2279" t="s">
        <v>25</v>
      </c>
      <c r="E2279" t="s">
        <v>26</v>
      </c>
      <c r="F2279" t="s">
        <v>27</v>
      </c>
      <c r="G2279" t="s">
        <v>45</v>
      </c>
      <c r="H2279" t="s">
        <v>45</v>
      </c>
      <c r="I2279" t="str">
        <f>"A"</f>
        <v>A</v>
      </c>
      <c r="J2279">
        <v>127390</v>
      </c>
      <c r="K2279" t="s">
        <v>52</v>
      </c>
      <c r="L2279" t="s">
        <v>52</v>
      </c>
      <c r="M2279" t="s">
        <v>28</v>
      </c>
      <c r="N2279" t="s">
        <v>49</v>
      </c>
      <c r="O2279">
        <v>115</v>
      </c>
      <c r="P2279" s="1">
        <v>39891</v>
      </c>
      <c r="Q2279">
        <f t="shared" si="95"/>
        <v>2009</v>
      </c>
      <c r="R2279" t="s">
        <v>50</v>
      </c>
      <c r="S2279" t="s">
        <v>29</v>
      </c>
      <c r="T2279" t="s">
        <v>30</v>
      </c>
      <c r="U2279" s="1">
        <v>39888</v>
      </c>
      <c r="V2279" s="2">
        <v>95051</v>
      </c>
    </row>
    <row r="2280" spans="1:22" x14ac:dyDescent="0.25">
      <c r="A2280" t="s">
        <v>22</v>
      </c>
      <c r="B2280" t="s">
        <v>23</v>
      </c>
      <c r="C2280" t="s">
        <v>24</v>
      </c>
      <c r="D2280" t="s">
        <v>25</v>
      </c>
      <c r="E2280" t="s">
        <v>26</v>
      </c>
      <c r="F2280" t="s">
        <v>27</v>
      </c>
      <c r="G2280" t="s">
        <v>45</v>
      </c>
      <c r="H2280" t="s">
        <v>45</v>
      </c>
      <c r="I2280" t="str">
        <f>"EVER GREEN"</f>
        <v>EVER GREEN</v>
      </c>
      <c r="J2280">
        <v>102991</v>
      </c>
      <c r="K2280" t="s">
        <v>3778</v>
      </c>
      <c r="L2280" t="s">
        <v>3778</v>
      </c>
      <c r="M2280" t="s">
        <v>28</v>
      </c>
      <c r="N2280" t="s">
        <v>32</v>
      </c>
      <c r="O2280">
        <v>18602</v>
      </c>
      <c r="P2280" s="1">
        <v>42541</v>
      </c>
      <c r="Q2280">
        <f t="shared" si="95"/>
        <v>2016</v>
      </c>
      <c r="R2280" t="s">
        <v>34</v>
      </c>
      <c r="S2280" t="s">
        <v>29</v>
      </c>
      <c r="T2280" t="s">
        <v>30</v>
      </c>
      <c r="U2280" s="1">
        <v>42370</v>
      </c>
      <c r="V2280" s="2">
        <v>95172.67</v>
      </c>
    </row>
    <row r="2281" spans="1:22" x14ac:dyDescent="0.25">
      <c r="A2281" t="s">
        <v>22</v>
      </c>
      <c r="B2281" t="s">
        <v>23</v>
      </c>
      <c r="C2281" t="s">
        <v>24</v>
      </c>
      <c r="D2281" t="s">
        <v>25</v>
      </c>
      <c r="E2281" t="s">
        <v>26</v>
      </c>
      <c r="F2281" t="s">
        <v>27</v>
      </c>
      <c r="G2281" t="s">
        <v>45</v>
      </c>
      <c r="H2281" t="s">
        <v>45</v>
      </c>
      <c r="I2281" t="str">
        <f>"D"</f>
        <v>D</v>
      </c>
      <c r="J2281">
        <v>3014292</v>
      </c>
      <c r="K2281" t="s">
        <v>1458</v>
      </c>
      <c r="L2281" t="s">
        <v>1459</v>
      </c>
      <c r="M2281" t="s">
        <v>28</v>
      </c>
      <c r="N2281" t="s">
        <v>49</v>
      </c>
      <c r="O2281">
        <v>135</v>
      </c>
      <c r="P2281" s="1">
        <v>40715</v>
      </c>
      <c r="Q2281">
        <f t="shared" si="95"/>
        <v>2011</v>
      </c>
      <c r="R2281" t="s">
        <v>50</v>
      </c>
      <c r="S2281" t="s">
        <v>29</v>
      </c>
      <c r="T2281" t="s">
        <v>30</v>
      </c>
      <c r="U2281" s="1">
        <v>40671</v>
      </c>
      <c r="V2281" s="2">
        <v>95412.6</v>
      </c>
    </row>
    <row r="2282" spans="1:22" x14ac:dyDescent="0.25">
      <c r="A2282" t="s">
        <v>22</v>
      </c>
      <c r="B2282" t="s">
        <v>23</v>
      </c>
      <c r="C2282" t="s">
        <v>24</v>
      </c>
      <c r="D2282" t="s">
        <v>25</v>
      </c>
      <c r="E2282" t="s">
        <v>26</v>
      </c>
      <c r="F2282" t="s">
        <v>27</v>
      </c>
      <c r="G2282" t="s">
        <v>45</v>
      </c>
      <c r="H2282" t="s">
        <v>45</v>
      </c>
      <c r="I2282" t="str">
        <f>"E"</f>
        <v>E</v>
      </c>
      <c r="J2282">
        <v>131048</v>
      </c>
      <c r="K2282" t="s">
        <v>2721</v>
      </c>
      <c r="L2282" t="s">
        <v>2722</v>
      </c>
      <c r="M2282" t="s">
        <v>28</v>
      </c>
      <c r="N2282" t="s">
        <v>49</v>
      </c>
      <c r="O2282">
        <v>126</v>
      </c>
      <c r="P2282" s="1">
        <v>40337</v>
      </c>
      <c r="Q2282">
        <f t="shared" si="95"/>
        <v>2010</v>
      </c>
      <c r="R2282" t="s">
        <v>50</v>
      </c>
      <c r="S2282" t="s">
        <v>29</v>
      </c>
      <c r="T2282" t="s">
        <v>30</v>
      </c>
      <c r="U2282" s="1">
        <v>40349</v>
      </c>
      <c r="V2282" s="2">
        <v>95968.75</v>
      </c>
    </row>
    <row r="2283" spans="1:22" x14ac:dyDescent="0.25">
      <c r="A2283" t="s">
        <v>22</v>
      </c>
      <c r="B2283" t="s">
        <v>23</v>
      </c>
      <c r="C2283" t="s">
        <v>24</v>
      </c>
      <c r="D2283" t="s">
        <v>25</v>
      </c>
      <c r="E2283" t="s">
        <v>26</v>
      </c>
      <c r="F2283" t="s">
        <v>27</v>
      </c>
      <c r="G2283" t="s">
        <v>45</v>
      </c>
      <c r="H2283" t="s">
        <v>45</v>
      </c>
      <c r="I2283" t="str">
        <f>"A"</f>
        <v>A</v>
      </c>
      <c r="J2283">
        <v>128020</v>
      </c>
      <c r="K2283" t="s">
        <v>292</v>
      </c>
      <c r="L2283" t="s">
        <v>293</v>
      </c>
      <c r="M2283" t="s">
        <v>28</v>
      </c>
      <c r="N2283" t="s">
        <v>32</v>
      </c>
      <c r="O2283">
        <v>19000</v>
      </c>
      <c r="P2283" s="1">
        <v>43189</v>
      </c>
      <c r="Q2283">
        <f t="shared" si="95"/>
        <v>2018</v>
      </c>
      <c r="R2283" t="s">
        <v>276</v>
      </c>
      <c r="S2283" t="s">
        <v>29</v>
      </c>
      <c r="T2283" t="s">
        <v>30</v>
      </c>
      <c r="U2283" s="1">
        <v>43189</v>
      </c>
      <c r="V2283" s="2">
        <v>96555.06</v>
      </c>
    </row>
    <row r="2284" spans="1:22" x14ac:dyDescent="0.25">
      <c r="A2284" t="s">
        <v>22</v>
      </c>
      <c r="B2284" t="s">
        <v>23</v>
      </c>
      <c r="C2284" t="s">
        <v>24</v>
      </c>
      <c r="D2284" t="s">
        <v>25</v>
      </c>
      <c r="E2284" t="s">
        <v>26</v>
      </c>
      <c r="F2284" t="s">
        <v>27</v>
      </c>
      <c r="G2284" t="s">
        <v>45</v>
      </c>
      <c r="H2284" t="s">
        <v>45</v>
      </c>
      <c r="I2284" t="str">
        <f>"B"</f>
        <v>B</v>
      </c>
      <c r="J2284">
        <v>103011</v>
      </c>
      <c r="K2284" t="s">
        <v>331</v>
      </c>
      <c r="L2284" t="s">
        <v>332</v>
      </c>
      <c r="M2284" t="s">
        <v>28</v>
      </c>
      <c r="N2284" t="s">
        <v>32</v>
      </c>
      <c r="O2284">
        <v>14705</v>
      </c>
      <c r="P2284" s="1">
        <v>39443</v>
      </c>
      <c r="Q2284">
        <f t="shared" si="95"/>
        <v>2007</v>
      </c>
      <c r="R2284" t="s">
        <v>47</v>
      </c>
      <c r="S2284" t="s">
        <v>29</v>
      </c>
      <c r="T2284" t="s">
        <v>30</v>
      </c>
      <c r="U2284" s="1">
        <v>43480</v>
      </c>
      <c r="V2284" s="2">
        <v>96972.56</v>
      </c>
    </row>
    <row r="2285" spans="1:22" x14ac:dyDescent="0.25">
      <c r="A2285" t="s">
        <v>22</v>
      </c>
      <c r="B2285" t="s">
        <v>23</v>
      </c>
      <c r="C2285" t="s">
        <v>24</v>
      </c>
      <c r="D2285" t="s">
        <v>25</v>
      </c>
      <c r="E2285" t="s">
        <v>26</v>
      </c>
      <c r="F2285" t="s">
        <v>27</v>
      </c>
      <c r="G2285" t="s">
        <v>45</v>
      </c>
      <c r="H2285" t="s">
        <v>45</v>
      </c>
      <c r="I2285" t="str">
        <f>"B"</f>
        <v>B</v>
      </c>
      <c r="J2285">
        <v>3071096</v>
      </c>
      <c r="K2285" t="s">
        <v>437</v>
      </c>
      <c r="L2285" t="s">
        <v>438</v>
      </c>
      <c r="M2285" t="s">
        <v>28</v>
      </c>
      <c r="N2285" t="s">
        <v>32</v>
      </c>
      <c r="O2285">
        <v>18187</v>
      </c>
      <c r="P2285" s="1">
        <v>42215</v>
      </c>
      <c r="Q2285">
        <f t="shared" si="95"/>
        <v>2015</v>
      </c>
      <c r="R2285" t="s">
        <v>111</v>
      </c>
      <c r="S2285" t="s">
        <v>473</v>
      </c>
      <c r="T2285" t="s">
        <v>474</v>
      </c>
      <c r="U2285" s="1">
        <v>42370</v>
      </c>
      <c r="V2285" s="2">
        <v>97500</v>
      </c>
    </row>
    <row r="2286" spans="1:22" x14ac:dyDescent="0.25">
      <c r="A2286" t="s">
        <v>22</v>
      </c>
      <c r="B2286" t="s">
        <v>23</v>
      </c>
      <c r="C2286" t="s">
        <v>24</v>
      </c>
      <c r="D2286" t="s">
        <v>25</v>
      </c>
      <c r="E2286" t="s">
        <v>26</v>
      </c>
      <c r="F2286" t="s">
        <v>27</v>
      </c>
      <c r="G2286" t="s">
        <v>45</v>
      </c>
      <c r="H2286" t="s">
        <v>45</v>
      </c>
      <c r="I2286" t="str">
        <f>"A"</f>
        <v>A</v>
      </c>
      <c r="J2286">
        <v>3069674</v>
      </c>
      <c r="K2286" t="s">
        <v>252</v>
      </c>
      <c r="L2286" t="s">
        <v>253</v>
      </c>
      <c r="M2286" t="s">
        <v>28</v>
      </c>
      <c r="N2286" t="s">
        <v>49</v>
      </c>
      <c r="O2286">
        <v>19252</v>
      </c>
      <c r="P2286" s="1">
        <v>43410</v>
      </c>
      <c r="Q2286">
        <f t="shared" si="95"/>
        <v>2018</v>
      </c>
      <c r="R2286" t="s">
        <v>50</v>
      </c>
      <c r="S2286" t="s">
        <v>29</v>
      </c>
      <c r="T2286" t="s">
        <v>30</v>
      </c>
      <c r="U2286" s="1">
        <v>43410</v>
      </c>
      <c r="V2286" s="2">
        <v>97988.7</v>
      </c>
    </row>
    <row r="2287" spans="1:22" x14ac:dyDescent="0.25">
      <c r="A2287" t="s">
        <v>22</v>
      </c>
      <c r="B2287" t="s">
        <v>23</v>
      </c>
      <c r="C2287" t="s">
        <v>24</v>
      </c>
      <c r="D2287" t="s">
        <v>25</v>
      </c>
      <c r="E2287" t="s">
        <v>26</v>
      </c>
      <c r="F2287" t="s">
        <v>27</v>
      </c>
      <c r="G2287" t="s">
        <v>45</v>
      </c>
      <c r="H2287" t="s">
        <v>45</v>
      </c>
      <c r="I2287" t="str">
        <f>"B"</f>
        <v>B</v>
      </c>
      <c r="J2287">
        <v>3050750</v>
      </c>
      <c r="K2287" t="s">
        <v>397</v>
      </c>
      <c r="L2287" t="s">
        <v>398</v>
      </c>
      <c r="M2287" t="s">
        <v>28</v>
      </c>
      <c r="N2287" t="s">
        <v>32</v>
      </c>
      <c r="O2287">
        <v>17807</v>
      </c>
      <c r="P2287" s="1">
        <v>41730</v>
      </c>
      <c r="Q2287">
        <f t="shared" si="95"/>
        <v>2014</v>
      </c>
      <c r="R2287" t="s">
        <v>179</v>
      </c>
      <c r="S2287" t="s">
        <v>29</v>
      </c>
      <c r="T2287" t="s">
        <v>30</v>
      </c>
      <c r="U2287" s="1">
        <v>41985</v>
      </c>
      <c r="V2287" s="2">
        <v>98360.65</v>
      </c>
    </row>
    <row r="2288" spans="1:22" x14ac:dyDescent="0.25">
      <c r="A2288" t="s">
        <v>22</v>
      </c>
      <c r="B2288" t="s">
        <v>23</v>
      </c>
      <c r="C2288" t="s">
        <v>24</v>
      </c>
      <c r="D2288" t="s">
        <v>25</v>
      </c>
      <c r="E2288" t="s">
        <v>26</v>
      </c>
      <c r="F2288" t="s">
        <v>27</v>
      </c>
      <c r="G2288" t="s">
        <v>45</v>
      </c>
      <c r="H2288" t="s">
        <v>45</v>
      </c>
      <c r="I2288" t="str">
        <f>"A"</f>
        <v>A</v>
      </c>
      <c r="J2288">
        <v>109598</v>
      </c>
      <c r="K2288" t="s">
        <v>308</v>
      </c>
      <c r="L2288" t="s">
        <v>309</v>
      </c>
      <c r="M2288" t="s">
        <v>28</v>
      </c>
      <c r="N2288" t="s">
        <v>32</v>
      </c>
      <c r="O2288">
        <v>19018</v>
      </c>
      <c r="P2288" s="1">
        <v>43217</v>
      </c>
      <c r="Q2288">
        <f t="shared" si="95"/>
        <v>2018</v>
      </c>
      <c r="R2288" t="s">
        <v>83</v>
      </c>
      <c r="S2288" t="s">
        <v>29</v>
      </c>
      <c r="T2288" t="s">
        <v>30</v>
      </c>
      <c r="U2288" s="1">
        <v>43352</v>
      </c>
      <c r="V2288" s="2">
        <v>98487.81</v>
      </c>
    </row>
    <row r="2289" spans="1:22" x14ac:dyDescent="0.25">
      <c r="A2289" t="s">
        <v>22</v>
      </c>
      <c r="B2289" t="s">
        <v>23</v>
      </c>
      <c r="C2289" t="s">
        <v>24</v>
      </c>
      <c r="D2289" t="s">
        <v>25</v>
      </c>
      <c r="E2289" t="s">
        <v>26</v>
      </c>
      <c r="F2289" t="s">
        <v>27</v>
      </c>
      <c r="G2289" t="s">
        <v>45</v>
      </c>
      <c r="H2289" t="s">
        <v>45</v>
      </c>
      <c r="I2289" t="str">
        <f>"C"</f>
        <v>C</v>
      </c>
      <c r="J2289">
        <v>3066735</v>
      </c>
      <c r="K2289" t="s">
        <v>1007</v>
      </c>
      <c r="L2289" t="s">
        <v>1008</v>
      </c>
      <c r="M2289" t="s">
        <v>28</v>
      </c>
      <c r="N2289" t="s">
        <v>32</v>
      </c>
      <c r="O2289">
        <v>18501</v>
      </c>
      <c r="P2289" s="1">
        <v>42400</v>
      </c>
      <c r="Q2289">
        <f t="shared" si="95"/>
        <v>2016</v>
      </c>
      <c r="R2289" t="s">
        <v>179</v>
      </c>
      <c r="S2289" t="s">
        <v>29</v>
      </c>
      <c r="T2289" t="s">
        <v>30</v>
      </c>
      <c r="U2289" s="1">
        <v>42939</v>
      </c>
      <c r="V2289" s="2">
        <v>98823.53</v>
      </c>
    </row>
    <row r="2290" spans="1:22" x14ac:dyDescent="0.25">
      <c r="A2290" t="s">
        <v>22</v>
      </c>
      <c r="B2290" t="s">
        <v>23</v>
      </c>
      <c r="C2290" t="s">
        <v>24</v>
      </c>
      <c r="D2290" t="s">
        <v>25</v>
      </c>
      <c r="E2290" t="s">
        <v>26</v>
      </c>
      <c r="F2290" t="s">
        <v>27</v>
      </c>
      <c r="G2290" t="s">
        <v>45</v>
      </c>
      <c r="H2290" t="s">
        <v>45</v>
      </c>
      <c r="I2290" t="str">
        <f>"A"</f>
        <v>A</v>
      </c>
      <c r="J2290">
        <v>3038067</v>
      </c>
      <c r="K2290" t="s">
        <v>66</v>
      </c>
      <c r="L2290" t="s">
        <v>67</v>
      </c>
      <c r="M2290" t="s">
        <v>28</v>
      </c>
      <c r="N2290" t="s">
        <v>32</v>
      </c>
      <c r="O2290">
        <v>17213</v>
      </c>
      <c r="P2290" s="1">
        <v>41409</v>
      </c>
      <c r="Q2290">
        <f t="shared" si="95"/>
        <v>2013</v>
      </c>
      <c r="R2290" t="s">
        <v>65</v>
      </c>
      <c r="S2290" t="s">
        <v>29</v>
      </c>
      <c r="T2290" t="s">
        <v>30</v>
      </c>
      <c r="U2290" s="1">
        <v>41522</v>
      </c>
      <c r="V2290" s="2">
        <v>99893.57</v>
      </c>
    </row>
    <row r="2291" spans="1:22" x14ac:dyDescent="0.25">
      <c r="A2291" t="s">
        <v>22</v>
      </c>
      <c r="B2291" t="s">
        <v>23</v>
      </c>
      <c r="C2291" t="s">
        <v>24</v>
      </c>
      <c r="D2291" t="s">
        <v>25</v>
      </c>
      <c r="E2291" t="s">
        <v>26</v>
      </c>
      <c r="F2291" t="s">
        <v>27</v>
      </c>
      <c r="G2291" t="s">
        <v>45</v>
      </c>
      <c r="H2291" t="s">
        <v>45</v>
      </c>
      <c r="I2291" t="str">
        <f>"B"</f>
        <v>B</v>
      </c>
      <c r="J2291">
        <v>3056125</v>
      </c>
      <c r="K2291" t="s">
        <v>439</v>
      </c>
      <c r="L2291" t="s">
        <v>440</v>
      </c>
      <c r="M2291" t="s">
        <v>28</v>
      </c>
      <c r="N2291" t="s">
        <v>32</v>
      </c>
      <c r="O2291">
        <v>18412</v>
      </c>
      <c r="P2291" s="1">
        <v>42305</v>
      </c>
      <c r="Q2291">
        <f t="shared" si="95"/>
        <v>2015</v>
      </c>
      <c r="R2291" t="s">
        <v>179</v>
      </c>
      <c r="S2291" t="s">
        <v>29</v>
      </c>
      <c r="T2291" t="s">
        <v>30</v>
      </c>
      <c r="U2291" s="1">
        <v>42339</v>
      </c>
      <c r="V2291" s="2">
        <v>100000</v>
      </c>
    </row>
    <row r="2292" spans="1:22" x14ac:dyDescent="0.25">
      <c r="A2292" t="s">
        <v>22</v>
      </c>
      <c r="B2292" t="s">
        <v>23</v>
      </c>
      <c r="C2292" t="s">
        <v>24</v>
      </c>
      <c r="D2292" t="s">
        <v>25</v>
      </c>
      <c r="E2292" t="s">
        <v>26</v>
      </c>
      <c r="F2292" t="s">
        <v>27</v>
      </c>
      <c r="G2292" t="s">
        <v>45</v>
      </c>
      <c r="H2292" t="s">
        <v>45</v>
      </c>
      <c r="I2292" t="str">
        <f>"A"</f>
        <v>A</v>
      </c>
      <c r="J2292">
        <v>3026561</v>
      </c>
      <c r="K2292" t="s">
        <v>250</v>
      </c>
      <c r="L2292" t="s">
        <v>251</v>
      </c>
      <c r="M2292" t="s">
        <v>28</v>
      </c>
      <c r="N2292" t="s">
        <v>32</v>
      </c>
      <c r="O2292">
        <v>19018</v>
      </c>
      <c r="P2292" s="1">
        <v>43217</v>
      </c>
      <c r="Q2292">
        <f t="shared" si="95"/>
        <v>2018</v>
      </c>
      <c r="R2292" t="s">
        <v>83</v>
      </c>
      <c r="S2292" t="s">
        <v>29</v>
      </c>
      <c r="T2292" t="s">
        <v>30</v>
      </c>
      <c r="U2292" s="1">
        <v>43196</v>
      </c>
      <c r="V2292" s="2">
        <v>100278.49</v>
      </c>
    </row>
    <row r="2293" spans="1:22" x14ac:dyDescent="0.25">
      <c r="A2293" t="s">
        <v>22</v>
      </c>
      <c r="B2293" t="s">
        <v>23</v>
      </c>
      <c r="C2293" t="s">
        <v>24</v>
      </c>
      <c r="D2293" t="s">
        <v>25</v>
      </c>
      <c r="E2293" t="s">
        <v>26</v>
      </c>
      <c r="F2293" t="s">
        <v>27</v>
      </c>
      <c r="G2293" t="s">
        <v>45</v>
      </c>
      <c r="H2293" t="s">
        <v>45</v>
      </c>
      <c r="I2293" t="str">
        <f>"A"</f>
        <v>A</v>
      </c>
      <c r="J2293">
        <v>118452</v>
      </c>
      <c r="K2293" t="s">
        <v>289</v>
      </c>
      <c r="L2293" t="s">
        <v>290</v>
      </c>
      <c r="M2293" t="s">
        <v>28</v>
      </c>
      <c r="N2293" t="s">
        <v>32</v>
      </c>
      <c r="O2293">
        <v>19018</v>
      </c>
      <c r="P2293" s="1">
        <v>43217</v>
      </c>
      <c r="Q2293">
        <f t="shared" si="95"/>
        <v>2018</v>
      </c>
      <c r="R2293" t="s">
        <v>83</v>
      </c>
      <c r="S2293" t="s">
        <v>29</v>
      </c>
      <c r="T2293" t="s">
        <v>30</v>
      </c>
      <c r="U2293" s="1">
        <v>43206</v>
      </c>
      <c r="V2293" s="2">
        <v>100278.49</v>
      </c>
    </row>
    <row r="2294" spans="1:22" x14ac:dyDescent="0.25">
      <c r="A2294" t="s">
        <v>22</v>
      </c>
      <c r="B2294" t="s">
        <v>23</v>
      </c>
      <c r="C2294" t="s">
        <v>24</v>
      </c>
      <c r="D2294" t="s">
        <v>25</v>
      </c>
      <c r="E2294" t="s">
        <v>26</v>
      </c>
      <c r="F2294" t="s">
        <v>27</v>
      </c>
      <c r="G2294" t="s">
        <v>45</v>
      </c>
      <c r="H2294" t="s">
        <v>45</v>
      </c>
      <c r="I2294" t="str">
        <f>"D"</f>
        <v>D</v>
      </c>
      <c r="J2294">
        <v>3052723</v>
      </c>
      <c r="K2294" t="s">
        <v>1588</v>
      </c>
      <c r="L2294" t="s">
        <v>1589</v>
      </c>
      <c r="M2294" t="s">
        <v>28</v>
      </c>
      <c r="N2294" t="s">
        <v>32</v>
      </c>
      <c r="O2294">
        <v>18173</v>
      </c>
      <c r="P2294" s="1">
        <v>42219</v>
      </c>
      <c r="Q2294">
        <f t="shared" si="95"/>
        <v>2015</v>
      </c>
      <c r="R2294" t="s">
        <v>34</v>
      </c>
      <c r="S2294" t="s">
        <v>29</v>
      </c>
      <c r="T2294" t="s">
        <v>30</v>
      </c>
      <c r="U2294" s="1">
        <v>42097</v>
      </c>
      <c r="V2294" s="2">
        <v>100793.9</v>
      </c>
    </row>
    <row r="2295" spans="1:22" x14ac:dyDescent="0.25">
      <c r="A2295" t="s">
        <v>22</v>
      </c>
      <c r="B2295" t="s">
        <v>23</v>
      </c>
      <c r="C2295" t="s">
        <v>24</v>
      </c>
      <c r="D2295" t="s">
        <v>25</v>
      </c>
      <c r="E2295" t="s">
        <v>26</v>
      </c>
      <c r="F2295" t="s">
        <v>27</v>
      </c>
      <c r="G2295" t="s">
        <v>45</v>
      </c>
      <c r="H2295" t="s">
        <v>45</v>
      </c>
      <c r="I2295" t="str">
        <f>"D"</f>
        <v>D</v>
      </c>
      <c r="J2295">
        <v>3046030</v>
      </c>
      <c r="K2295" t="s">
        <v>1520</v>
      </c>
      <c r="L2295" t="s">
        <v>1521</v>
      </c>
      <c r="M2295" t="s">
        <v>28</v>
      </c>
      <c r="N2295" t="s">
        <v>32</v>
      </c>
      <c r="O2295">
        <v>17806</v>
      </c>
      <c r="P2295" s="1">
        <v>41801</v>
      </c>
      <c r="Q2295">
        <f t="shared" si="95"/>
        <v>2014</v>
      </c>
      <c r="R2295" t="s">
        <v>34</v>
      </c>
      <c r="S2295" t="s">
        <v>29</v>
      </c>
      <c r="T2295" t="s">
        <v>30</v>
      </c>
      <c r="U2295" s="1">
        <v>41809</v>
      </c>
      <c r="V2295" s="2">
        <v>101252.95</v>
      </c>
    </row>
    <row r="2296" spans="1:22" x14ac:dyDescent="0.25">
      <c r="A2296" t="s">
        <v>22</v>
      </c>
      <c r="B2296" t="s">
        <v>23</v>
      </c>
      <c r="C2296" t="s">
        <v>24</v>
      </c>
      <c r="D2296" t="s">
        <v>25</v>
      </c>
      <c r="E2296" t="s">
        <v>26</v>
      </c>
      <c r="F2296" t="s">
        <v>27</v>
      </c>
      <c r="G2296" t="s">
        <v>45</v>
      </c>
      <c r="H2296" t="s">
        <v>45</v>
      </c>
      <c r="I2296" t="str">
        <f>"A"</f>
        <v>A</v>
      </c>
      <c r="J2296">
        <v>3026562</v>
      </c>
      <c r="K2296" t="s">
        <v>283</v>
      </c>
      <c r="L2296" t="s">
        <v>284</v>
      </c>
      <c r="M2296" t="s">
        <v>28</v>
      </c>
      <c r="N2296" t="s">
        <v>32</v>
      </c>
      <c r="O2296">
        <v>19018</v>
      </c>
      <c r="P2296" s="1">
        <v>43217</v>
      </c>
      <c r="Q2296">
        <f t="shared" si="95"/>
        <v>2018</v>
      </c>
      <c r="R2296" t="s">
        <v>83</v>
      </c>
      <c r="S2296" t="s">
        <v>29</v>
      </c>
      <c r="T2296" t="s">
        <v>30</v>
      </c>
      <c r="U2296" s="1">
        <v>43388</v>
      </c>
      <c r="V2296" s="2">
        <v>102135.51</v>
      </c>
    </row>
    <row r="2297" spans="1:22" x14ac:dyDescent="0.25">
      <c r="A2297" t="s">
        <v>22</v>
      </c>
      <c r="B2297" t="s">
        <v>23</v>
      </c>
      <c r="C2297" t="s">
        <v>24</v>
      </c>
      <c r="D2297" t="s">
        <v>25</v>
      </c>
      <c r="E2297" t="s">
        <v>26</v>
      </c>
      <c r="F2297" t="s">
        <v>27</v>
      </c>
      <c r="G2297" t="s">
        <v>45</v>
      </c>
      <c r="H2297" t="s">
        <v>45</v>
      </c>
      <c r="I2297" t="str">
        <f>"EVER GREEN"</f>
        <v>EVER GREEN</v>
      </c>
      <c r="J2297">
        <v>102971</v>
      </c>
      <c r="K2297" t="s">
        <v>3848</v>
      </c>
      <c r="L2297" t="s">
        <v>3849</v>
      </c>
      <c r="M2297" t="s">
        <v>28</v>
      </c>
      <c r="N2297" t="s">
        <v>32</v>
      </c>
      <c r="O2297">
        <v>19023</v>
      </c>
      <c r="P2297" s="1">
        <v>43234</v>
      </c>
      <c r="Q2297">
        <f t="shared" si="95"/>
        <v>2018</v>
      </c>
      <c r="R2297" t="s">
        <v>34</v>
      </c>
      <c r="S2297" t="s">
        <v>29</v>
      </c>
      <c r="T2297" t="s">
        <v>30</v>
      </c>
      <c r="U2297" s="1">
        <v>43101</v>
      </c>
      <c r="V2297" s="2">
        <v>102265.13</v>
      </c>
    </row>
    <row r="2298" spans="1:22" x14ac:dyDescent="0.25">
      <c r="A2298" t="s">
        <v>22</v>
      </c>
      <c r="B2298" t="s">
        <v>23</v>
      </c>
      <c r="C2298" t="s">
        <v>24</v>
      </c>
      <c r="D2298" t="s">
        <v>25</v>
      </c>
      <c r="E2298" t="s">
        <v>26</v>
      </c>
      <c r="F2298" t="s">
        <v>27</v>
      </c>
      <c r="G2298" t="s">
        <v>45</v>
      </c>
      <c r="H2298" t="s">
        <v>45</v>
      </c>
      <c r="I2298" t="str">
        <f>"B"</f>
        <v>B</v>
      </c>
      <c r="J2298">
        <v>3071096</v>
      </c>
      <c r="K2298" t="s">
        <v>437</v>
      </c>
      <c r="L2298" t="s">
        <v>438</v>
      </c>
      <c r="M2298" t="s">
        <v>28</v>
      </c>
      <c r="N2298" t="s">
        <v>32</v>
      </c>
      <c r="O2298">
        <v>18187</v>
      </c>
      <c r="P2298" s="1">
        <v>42215</v>
      </c>
      <c r="Q2298">
        <f t="shared" si="95"/>
        <v>2015</v>
      </c>
      <c r="R2298" t="s">
        <v>111</v>
      </c>
      <c r="S2298" t="s">
        <v>29</v>
      </c>
      <c r="T2298" t="s">
        <v>30</v>
      </c>
      <c r="U2298" s="1">
        <v>42737</v>
      </c>
      <c r="V2298" s="2">
        <v>105000</v>
      </c>
    </row>
    <row r="2299" spans="1:22" x14ac:dyDescent="0.25">
      <c r="A2299" t="s">
        <v>22</v>
      </c>
      <c r="B2299" t="s">
        <v>23</v>
      </c>
      <c r="C2299" t="s">
        <v>24</v>
      </c>
      <c r="D2299" t="s">
        <v>25</v>
      </c>
      <c r="E2299" t="s">
        <v>26</v>
      </c>
      <c r="F2299" t="s">
        <v>27</v>
      </c>
      <c r="G2299" t="s">
        <v>45</v>
      </c>
      <c r="H2299" t="s">
        <v>45</v>
      </c>
      <c r="I2299" t="str">
        <f>"C"</f>
        <v>C</v>
      </c>
      <c r="J2299">
        <v>3037329</v>
      </c>
      <c r="K2299" t="s">
        <v>757</v>
      </c>
      <c r="L2299" t="s">
        <v>757</v>
      </c>
      <c r="M2299" t="s">
        <v>28</v>
      </c>
      <c r="N2299" t="s">
        <v>32</v>
      </c>
      <c r="O2299">
        <v>17213</v>
      </c>
      <c r="P2299" s="1">
        <v>41409</v>
      </c>
      <c r="Q2299">
        <f t="shared" si="95"/>
        <v>2013</v>
      </c>
      <c r="R2299" t="s">
        <v>65</v>
      </c>
      <c r="S2299" t="s">
        <v>29</v>
      </c>
      <c r="T2299" t="s">
        <v>30</v>
      </c>
      <c r="U2299" s="1">
        <v>41402</v>
      </c>
      <c r="V2299" s="2">
        <v>105443.21</v>
      </c>
    </row>
    <row r="2300" spans="1:22" x14ac:dyDescent="0.25">
      <c r="A2300" t="s">
        <v>22</v>
      </c>
      <c r="B2300" t="s">
        <v>23</v>
      </c>
      <c r="C2300" t="s">
        <v>24</v>
      </c>
      <c r="D2300" t="s">
        <v>25</v>
      </c>
      <c r="E2300" t="s">
        <v>26</v>
      </c>
      <c r="F2300" t="s">
        <v>27</v>
      </c>
      <c r="G2300" t="s">
        <v>45</v>
      </c>
      <c r="H2300" t="s">
        <v>45</v>
      </c>
      <c r="I2300" t="str">
        <f>"A"</f>
        <v>A</v>
      </c>
      <c r="J2300">
        <v>3038002</v>
      </c>
      <c r="K2300" t="s">
        <v>100</v>
      </c>
      <c r="L2300" t="s">
        <v>100</v>
      </c>
      <c r="M2300" t="s">
        <v>28</v>
      </c>
      <c r="N2300" t="s">
        <v>32</v>
      </c>
      <c r="O2300">
        <v>17806</v>
      </c>
      <c r="P2300" s="1">
        <v>41801</v>
      </c>
      <c r="Q2300">
        <f t="shared" si="95"/>
        <v>2014</v>
      </c>
      <c r="R2300" t="s">
        <v>34</v>
      </c>
      <c r="S2300" t="s">
        <v>29</v>
      </c>
      <c r="T2300" t="s">
        <v>30</v>
      </c>
      <c r="U2300" s="1">
        <v>41781</v>
      </c>
      <c r="V2300" s="2">
        <v>105570.43</v>
      </c>
    </row>
    <row r="2301" spans="1:22" x14ac:dyDescent="0.25">
      <c r="A2301" t="s">
        <v>22</v>
      </c>
      <c r="B2301" t="s">
        <v>23</v>
      </c>
      <c r="C2301" t="s">
        <v>24</v>
      </c>
      <c r="D2301" t="s">
        <v>25</v>
      </c>
      <c r="E2301" t="s">
        <v>26</v>
      </c>
      <c r="F2301" t="s">
        <v>27</v>
      </c>
      <c r="G2301" t="s">
        <v>45</v>
      </c>
      <c r="H2301" t="s">
        <v>45</v>
      </c>
      <c r="I2301" t="str">
        <f>"B"</f>
        <v>B</v>
      </c>
      <c r="J2301">
        <v>3072022</v>
      </c>
      <c r="K2301" t="s">
        <v>567</v>
      </c>
      <c r="L2301" t="s">
        <v>567</v>
      </c>
      <c r="M2301" t="s">
        <v>28</v>
      </c>
      <c r="N2301" t="s">
        <v>32</v>
      </c>
      <c r="O2301">
        <v>18739</v>
      </c>
      <c r="P2301" s="1">
        <v>42766</v>
      </c>
      <c r="Q2301">
        <f t="shared" si="95"/>
        <v>2017</v>
      </c>
      <c r="R2301" t="s">
        <v>179</v>
      </c>
      <c r="S2301" t="s">
        <v>29</v>
      </c>
      <c r="T2301" t="s">
        <v>30</v>
      </c>
      <c r="U2301" s="1">
        <v>43127</v>
      </c>
      <c r="V2301" s="2">
        <v>105882.35</v>
      </c>
    </row>
    <row r="2302" spans="1:22" x14ac:dyDescent="0.25">
      <c r="A2302" t="s">
        <v>22</v>
      </c>
      <c r="B2302" t="s">
        <v>23</v>
      </c>
      <c r="C2302" t="s">
        <v>24</v>
      </c>
      <c r="D2302" t="s">
        <v>25</v>
      </c>
      <c r="E2302" t="s">
        <v>26</v>
      </c>
      <c r="F2302" t="s">
        <v>27</v>
      </c>
      <c r="G2302" t="s">
        <v>45</v>
      </c>
      <c r="H2302" t="s">
        <v>45</v>
      </c>
      <c r="I2302" t="str">
        <f>"B"</f>
        <v>B</v>
      </c>
      <c r="J2302">
        <v>3057214</v>
      </c>
      <c r="K2302" t="s">
        <v>447</v>
      </c>
      <c r="L2302" t="s">
        <v>447</v>
      </c>
      <c r="M2302" t="s">
        <v>28</v>
      </c>
      <c r="N2302" t="s">
        <v>32</v>
      </c>
      <c r="O2302">
        <v>18412</v>
      </c>
      <c r="P2302" s="1">
        <v>42305</v>
      </c>
      <c r="Q2302">
        <f t="shared" si="95"/>
        <v>2015</v>
      </c>
      <c r="R2302" t="s">
        <v>179</v>
      </c>
      <c r="S2302" t="s">
        <v>29</v>
      </c>
      <c r="T2302" t="s">
        <v>30</v>
      </c>
      <c r="U2302" s="1">
        <v>42463</v>
      </c>
      <c r="V2302" s="2">
        <v>105882.36</v>
      </c>
    </row>
    <row r="2303" spans="1:22" x14ac:dyDescent="0.25">
      <c r="A2303" t="s">
        <v>22</v>
      </c>
      <c r="B2303" t="s">
        <v>23</v>
      </c>
      <c r="C2303" t="s">
        <v>24</v>
      </c>
      <c r="D2303" t="s">
        <v>25</v>
      </c>
      <c r="E2303" t="s">
        <v>26</v>
      </c>
      <c r="F2303" t="s">
        <v>27</v>
      </c>
      <c r="G2303" t="s">
        <v>45</v>
      </c>
      <c r="H2303" t="s">
        <v>45</v>
      </c>
      <c r="I2303" t="str">
        <f>"B"</f>
        <v>B</v>
      </c>
      <c r="J2303">
        <v>3059367</v>
      </c>
      <c r="K2303" t="s">
        <v>460</v>
      </c>
      <c r="L2303" t="s">
        <v>461</v>
      </c>
      <c r="M2303" t="s">
        <v>28</v>
      </c>
      <c r="N2303" t="s">
        <v>32</v>
      </c>
      <c r="O2303">
        <v>18128</v>
      </c>
      <c r="P2303" s="1">
        <v>42160</v>
      </c>
      <c r="Q2303">
        <f t="shared" si="95"/>
        <v>2015</v>
      </c>
      <c r="R2303" t="s">
        <v>65</v>
      </c>
      <c r="S2303" t="s">
        <v>29</v>
      </c>
      <c r="T2303" t="s">
        <v>30</v>
      </c>
      <c r="U2303" s="1">
        <v>42153</v>
      </c>
      <c r="V2303" s="2">
        <v>105976.95</v>
      </c>
    </row>
    <row r="2304" spans="1:22" x14ac:dyDescent="0.25">
      <c r="A2304" t="s">
        <v>22</v>
      </c>
      <c r="B2304" t="s">
        <v>23</v>
      </c>
      <c r="C2304" t="s">
        <v>24</v>
      </c>
      <c r="D2304" t="s">
        <v>25</v>
      </c>
      <c r="E2304" t="s">
        <v>26</v>
      </c>
      <c r="F2304" t="s">
        <v>27</v>
      </c>
      <c r="G2304" t="s">
        <v>45</v>
      </c>
      <c r="H2304" t="s">
        <v>45</v>
      </c>
      <c r="I2304" t="str">
        <f>"B"</f>
        <v>B</v>
      </c>
      <c r="J2304">
        <v>3057688</v>
      </c>
      <c r="K2304" t="s">
        <v>443</v>
      </c>
      <c r="L2304" t="s">
        <v>443</v>
      </c>
      <c r="M2304" t="s">
        <v>28</v>
      </c>
      <c r="N2304" t="s">
        <v>32</v>
      </c>
      <c r="O2304">
        <v>18128</v>
      </c>
      <c r="P2304" s="1">
        <v>42160</v>
      </c>
      <c r="Q2304">
        <f t="shared" si="95"/>
        <v>2015</v>
      </c>
      <c r="R2304" t="s">
        <v>65</v>
      </c>
      <c r="S2304" t="s">
        <v>29</v>
      </c>
      <c r="T2304" t="s">
        <v>30</v>
      </c>
      <c r="U2304" s="1">
        <v>42061</v>
      </c>
      <c r="V2304" s="2">
        <v>105976.96000000001</v>
      </c>
    </row>
    <row r="2305" spans="1:22" x14ac:dyDescent="0.25">
      <c r="A2305" t="s">
        <v>22</v>
      </c>
      <c r="B2305" t="s">
        <v>23</v>
      </c>
      <c r="C2305" t="s">
        <v>24</v>
      </c>
      <c r="D2305" t="s">
        <v>25</v>
      </c>
      <c r="E2305" t="s">
        <v>26</v>
      </c>
      <c r="F2305" t="s">
        <v>27</v>
      </c>
      <c r="G2305" t="s">
        <v>45</v>
      </c>
      <c r="H2305" t="s">
        <v>45</v>
      </c>
      <c r="I2305" t="str">
        <f>"A"</f>
        <v>A</v>
      </c>
      <c r="J2305">
        <v>112945</v>
      </c>
      <c r="K2305" t="s">
        <v>182</v>
      </c>
      <c r="L2305" t="s">
        <v>183</v>
      </c>
      <c r="M2305" t="s">
        <v>28</v>
      </c>
      <c r="N2305" t="s">
        <v>32</v>
      </c>
      <c r="O2305">
        <v>18616</v>
      </c>
      <c r="P2305" s="1">
        <v>42576</v>
      </c>
      <c r="Q2305">
        <f t="shared" si="95"/>
        <v>2016</v>
      </c>
      <c r="R2305" t="s">
        <v>83</v>
      </c>
      <c r="S2305" t="s">
        <v>29</v>
      </c>
      <c r="T2305" t="s">
        <v>30</v>
      </c>
      <c r="U2305" s="1">
        <v>42488</v>
      </c>
      <c r="V2305" s="2">
        <v>106466.46</v>
      </c>
    </row>
    <row r="2306" spans="1:22" x14ac:dyDescent="0.25">
      <c r="A2306" t="s">
        <v>22</v>
      </c>
      <c r="B2306" t="s">
        <v>23</v>
      </c>
      <c r="C2306" t="s">
        <v>24</v>
      </c>
      <c r="D2306" t="s">
        <v>25</v>
      </c>
      <c r="E2306" t="s">
        <v>26</v>
      </c>
      <c r="F2306" t="s">
        <v>27</v>
      </c>
      <c r="G2306" t="s">
        <v>45</v>
      </c>
      <c r="H2306" t="s">
        <v>45</v>
      </c>
      <c r="I2306" t="str">
        <f>"D"</f>
        <v>D</v>
      </c>
      <c r="J2306">
        <v>3042561</v>
      </c>
      <c r="K2306" t="s">
        <v>1571</v>
      </c>
      <c r="L2306" t="s">
        <v>1571</v>
      </c>
      <c r="M2306" t="s">
        <v>28</v>
      </c>
      <c r="N2306" t="s">
        <v>49</v>
      </c>
      <c r="O2306">
        <v>18039</v>
      </c>
      <c r="P2306" s="1">
        <v>42056</v>
      </c>
      <c r="Q2306">
        <f t="shared" ref="Q2306:Q2369" si="96">YEAR(P2306)</f>
        <v>2015</v>
      </c>
      <c r="R2306" t="s">
        <v>50</v>
      </c>
      <c r="S2306" t="s">
        <v>29</v>
      </c>
      <c r="T2306" t="s">
        <v>30</v>
      </c>
      <c r="U2306" s="1">
        <v>42056</v>
      </c>
      <c r="V2306" s="2">
        <v>106541.7</v>
      </c>
    </row>
    <row r="2307" spans="1:22" x14ac:dyDescent="0.25">
      <c r="A2307" t="s">
        <v>22</v>
      </c>
      <c r="B2307" t="s">
        <v>23</v>
      </c>
      <c r="C2307" t="s">
        <v>24</v>
      </c>
      <c r="D2307" t="s">
        <v>25</v>
      </c>
      <c r="E2307" t="s">
        <v>26</v>
      </c>
      <c r="F2307" t="s">
        <v>27</v>
      </c>
      <c r="G2307" t="s">
        <v>45</v>
      </c>
      <c r="H2307" t="s">
        <v>45</v>
      </c>
      <c r="I2307" t="str">
        <f>"EVER GREEN"</f>
        <v>EVER GREEN</v>
      </c>
      <c r="J2307">
        <v>79623</v>
      </c>
      <c r="K2307" t="s">
        <v>3763</v>
      </c>
      <c r="L2307" t="s">
        <v>3763</v>
      </c>
      <c r="M2307" t="s">
        <v>28</v>
      </c>
      <c r="N2307" t="s">
        <v>32</v>
      </c>
      <c r="O2307">
        <v>18204</v>
      </c>
      <c r="P2307" s="1">
        <v>42269</v>
      </c>
      <c r="Q2307">
        <f t="shared" si="96"/>
        <v>2015</v>
      </c>
      <c r="R2307" t="s">
        <v>167</v>
      </c>
      <c r="S2307" t="s">
        <v>29</v>
      </c>
      <c r="T2307" t="s">
        <v>30</v>
      </c>
      <c r="U2307" s="1">
        <v>42200</v>
      </c>
      <c r="V2307" s="2">
        <v>107269.06</v>
      </c>
    </row>
    <row r="2308" spans="1:22" x14ac:dyDescent="0.25">
      <c r="A2308" t="s">
        <v>22</v>
      </c>
      <c r="B2308" t="s">
        <v>23</v>
      </c>
      <c r="C2308" t="s">
        <v>24</v>
      </c>
      <c r="D2308" t="s">
        <v>25</v>
      </c>
      <c r="E2308" t="s">
        <v>26</v>
      </c>
      <c r="F2308" t="s">
        <v>27</v>
      </c>
      <c r="G2308" t="s">
        <v>45</v>
      </c>
      <c r="H2308" t="s">
        <v>45</v>
      </c>
      <c r="I2308" t="str">
        <f>"D"</f>
        <v>D</v>
      </c>
      <c r="J2308">
        <v>3053249</v>
      </c>
      <c r="K2308" t="s">
        <v>1516</v>
      </c>
      <c r="L2308" t="s">
        <v>1516</v>
      </c>
      <c r="M2308" t="s">
        <v>28</v>
      </c>
      <c r="N2308" t="s">
        <v>32</v>
      </c>
      <c r="O2308">
        <v>17807</v>
      </c>
      <c r="P2308" s="1">
        <v>41730</v>
      </c>
      <c r="Q2308">
        <f t="shared" si="96"/>
        <v>2014</v>
      </c>
      <c r="R2308" t="s">
        <v>179</v>
      </c>
      <c r="S2308" t="s">
        <v>29</v>
      </c>
      <c r="T2308" t="s">
        <v>30</v>
      </c>
      <c r="U2308" s="1">
        <v>42091</v>
      </c>
      <c r="V2308" s="2">
        <v>108196.73</v>
      </c>
    </row>
    <row r="2309" spans="1:22" x14ac:dyDescent="0.25">
      <c r="A2309" t="s">
        <v>22</v>
      </c>
      <c r="B2309" t="s">
        <v>23</v>
      </c>
      <c r="C2309" t="s">
        <v>24</v>
      </c>
      <c r="D2309" t="s">
        <v>25</v>
      </c>
      <c r="E2309" t="s">
        <v>26</v>
      </c>
      <c r="F2309" t="s">
        <v>27</v>
      </c>
      <c r="G2309" t="s">
        <v>45</v>
      </c>
      <c r="H2309" t="s">
        <v>45</v>
      </c>
      <c r="I2309" t="str">
        <f>"B"</f>
        <v>B</v>
      </c>
      <c r="J2309">
        <v>3036771</v>
      </c>
      <c r="K2309" t="s">
        <v>648</v>
      </c>
      <c r="L2309" t="s">
        <v>649</v>
      </c>
      <c r="M2309" t="s">
        <v>28</v>
      </c>
      <c r="N2309" t="s">
        <v>32</v>
      </c>
      <c r="O2309">
        <v>19023</v>
      </c>
      <c r="P2309" s="1">
        <v>43234</v>
      </c>
      <c r="Q2309">
        <f t="shared" si="96"/>
        <v>2018</v>
      </c>
      <c r="R2309" t="s">
        <v>34</v>
      </c>
      <c r="S2309" t="s">
        <v>29</v>
      </c>
      <c r="T2309" t="s">
        <v>30</v>
      </c>
      <c r="U2309" s="1">
        <v>43244</v>
      </c>
      <c r="V2309" s="2">
        <v>108227.05</v>
      </c>
    </row>
    <row r="2310" spans="1:22" x14ac:dyDescent="0.25">
      <c r="A2310" t="s">
        <v>22</v>
      </c>
      <c r="B2310" t="s">
        <v>23</v>
      </c>
      <c r="C2310" t="s">
        <v>24</v>
      </c>
      <c r="D2310" t="s">
        <v>25</v>
      </c>
      <c r="E2310" t="s">
        <v>26</v>
      </c>
      <c r="F2310" t="s">
        <v>27</v>
      </c>
      <c r="G2310" t="s">
        <v>45</v>
      </c>
      <c r="H2310" t="s">
        <v>45</v>
      </c>
      <c r="I2310" t="str">
        <f>"B"</f>
        <v>B</v>
      </c>
      <c r="J2310">
        <v>3037326</v>
      </c>
      <c r="K2310" t="s">
        <v>357</v>
      </c>
      <c r="L2310" t="s">
        <v>358</v>
      </c>
      <c r="M2310" t="s">
        <v>28</v>
      </c>
      <c r="N2310" t="s">
        <v>32</v>
      </c>
      <c r="O2310">
        <v>17213</v>
      </c>
      <c r="P2310" s="1">
        <v>41409</v>
      </c>
      <c r="Q2310">
        <f t="shared" si="96"/>
        <v>2013</v>
      </c>
      <c r="R2310" t="s">
        <v>65</v>
      </c>
      <c r="S2310" t="s">
        <v>29</v>
      </c>
      <c r="T2310" t="s">
        <v>30</v>
      </c>
      <c r="U2310" s="1">
        <v>41467</v>
      </c>
      <c r="V2310" s="2">
        <v>108773</v>
      </c>
    </row>
    <row r="2311" spans="1:22" x14ac:dyDescent="0.25">
      <c r="A2311" t="s">
        <v>22</v>
      </c>
      <c r="B2311" t="s">
        <v>23</v>
      </c>
      <c r="C2311" t="s">
        <v>24</v>
      </c>
      <c r="D2311" t="s">
        <v>25</v>
      </c>
      <c r="E2311" t="s">
        <v>26</v>
      </c>
      <c r="F2311" t="s">
        <v>27</v>
      </c>
      <c r="G2311" t="s">
        <v>45</v>
      </c>
      <c r="H2311" t="s">
        <v>45</v>
      </c>
      <c r="I2311" t="str">
        <f>"B"</f>
        <v>B</v>
      </c>
      <c r="J2311">
        <v>3061533</v>
      </c>
      <c r="K2311" t="s">
        <v>528</v>
      </c>
      <c r="L2311" t="s">
        <v>529</v>
      </c>
      <c r="M2311" t="s">
        <v>28</v>
      </c>
      <c r="N2311" t="s">
        <v>32</v>
      </c>
      <c r="O2311">
        <v>18547</v>
      </c>
      <c r="P2311" s="1">
        <v>42471</v>
      </c>
      <c r="Q2311">
        <f t="shared" si="96"/>
        <v>2016</v>
      </c>
      <c r="R2311" t="s">
        <v>167</v>
      </c>
      <c r="S2311" t="s">
        <v>29</v>
      </c>
      <c r="T2311" t="s">
        <v>30</v>
      </c>
      <c r="U2311" s="1">
        <v>42545</v>
      </c>
      <c r="V2311" s="2">
        <v>108824.77</v>
      </c>
    </row>
    <row r="2312" spans="1:22" x14ac:dyDescent="0.25">
      <c r="A2312" t="s">
        <v>22</v>
      </c>
      <c r="B2312" t="s">
        <v>23</v>
      </c>
      <c r="C2312" t="s">
        <v>24</v>
      </c>
      <c r="D2312" t="s">
        <v>25</v>
      </c>
      <c r="E2312" t="s">
        <v>26</v>
      </c>
      <c r="F2312" t="s">
        <v>27</v>
      </c>
      <c r="G2312" t="s">
        <v>45</v>
      </c>
      <c r="H2312" t="s">
        <v>45</v>
      </c>
      <c r="I2312" t="str">
        <f>"C"</f>
        <v>C</v>
      </c>
      <c r="J2312">
        <v>3047893</v>
      </c>
      <c r="K2312" t="s">
        <v>767</v>
      </c>
      <c r="L2312" t="s">
        <v>767</v>
      </c>
      <c r="M2312" t="s">
        <v>28</v>
      </c>
      <c r="N2312" t="s">
        <v>32</v>
      </c>
      <c r="O2312">
        <v>17876</v>
      </c>
      <c r="P2312" s="1">
        <v>41815</v>
      </c>
      <c r="Q2312">
        <f t="shared" si="96"/>
        <v>2014</v>
      </c>
      <c r="R2312" t="s">
        <v>65</v>
      </c>
      <c r="S2312" t="s">
        <v>29</v>
      </c>
      <c r="T2312" t="s">
        <v>30</v>
      </c>
      <c r="U2312" s="1">
        <v>41796</v>
      </c>
      <c r="V2312" s="2">
        <v>109027.49</v>
      </c>
    </row>
    <row r="2313" spans="1:22" x14ac:dyDescent="0.25">
      <c r="A2313" t="s">
        <v>22</v>
      </c>
      <c r="B2313" t="s">
        <v>23</v>
      </c>
      <c r="C2313" t="s">
        <v>24</v>
      </c>
      <c r="D2313" t="s">
        <v>25</v>
      </c>
      <c r="E2313" t="s">
        <v>26</v>
      </c>
      <c r="F2313" t="s">
        <v>27</v>
      </c>
      <c r="G2313" t="s">
        <v>45</v>
      </c>
      <c r="H2313" t="s">
        <v>45</v>
      </c>
      <c r="I2313" t="str">
        <f>"C"</f>
        <v>C</v>
      </c>
      <c r="J2313">
        <v>3016221</v>
      </c>
      <c r="K2313" t="s">
        <v>739</v>
      </c>
      <c r="L2313" t="s">
        <v>740</v>
      </c>
      <c r="M2313" t="s">
        <v>28</v>
      </c>
      <c r="N2313" t="s">
        <v>49</v>
      </c>
      <c r="O2313">
        <v>144</v>
      </c>
      <c r="P2313" s="1">
        <v>41078</v>
      </c>
      <c r="Q2313">
        <f t="shared" si="96"/>
        <v>2012</v>
      </c>
      <c r="R2313" t="s">
        <v>50</v>
      </c>
      <c r="S2313" t="s">
        <v>29</v>
      </c>
      <c r="T2313" t="s">
        <v>30</v>
      </c>
      <c r="U2313" s="1">
        <v>41070</v>
      </c>
      <c r="V2313" s="2">
        <v>109480.1</v>
      </c>
    </row>
    <row r="2314" spans="1:22" x14ac:dyDescent="0.25">
      <c r="A2314" t="s">
        <v>22</v>
      </c>
      <c r="B2314" t="s">
        <v>23</v>
      </c>
      <c r="C2314" t="s">
        <v>24</v>
      </c>
      <c r="D2314" t="s">
        <v>25</v>
      </c>
      <c r="E2314" t="s">
        <v>26</v>
      </c>
      <c r="F2314" t="s">
        <v>27</v>
      </c>
      <c r="G2314" t="s">
        <v>45</v>
      </c>
      <c r="H2314" t="s">
        <v>45</v>
      </c>
      <c r="I2314" t="str">
        <f>"C"</f>
        <v>C</v>
      </c>
      <c r="J2314">
        <v>3045693</v>
      </c>
      <c r="K2314" t="s">
        <v>748</v>
      </c>
      <c r="L2314" t="s">
        <v>748</v>
      </c>
      <c r="M2314" t="s">
        <v>28</v>
      </c>
      <c r="N2314" t="s">
        <v>32</v>
      </c>
      <c r="O2314">
        <v>17217</v>
      </c>
      <c r="P2314" s="1">
        <v>41409</v>
      </c>
      <c r="Q2314">
        <f t="shared" si="96"/>
        <v>2013</v>
      </c>
      <c r="R2314" t="s">
        <v>83</v>
      </c>
      <c r="S2314" t="s">
        <v>29</v>
      </c>
      <c r="T2314" t="s">
        <v>30</v>
      </c>
      <c r="U2314" s="1">
        <v>41468</v>
      </c>
      <c r="V2314" s="2">
        <v>109781.08</v>
      </c>
    </row>
    <row r="2315" spans="1:22" x14ac:dyDescent="0.25">
      <c r="A2315" t="s">
        <v>22</v>
      </c>
      <c r="B2315" t="s">
        <v>23</v>
      </c>
      <c r="C2315" t="s">
        <v>24</v>
      </c>
      <c r="D2315" t="s">
        <v>25</v>
      </c>
      <c r="E2315" t="s">
        <v>26</v>
      </c>
      <c r="F2315" t="s">
        <v>27</v>
      </c>
      <c r="G2315" t="s">
        <v>45</v>
      </c>
      <c r="H2315" t="s">
        <v>45</v>
      </c>
      <c r="I2315" t="str">
        <f>"B"</f>
        <v>B</v>
      </c>
      <c r="J2315">
        <v>3038152</v>
      </c>
      <c r="K2315" t="s">
        <v>352</v>
      </c>
      <c r="L2315" t="s">
        <v>352</v>
      </c>
      <c r="M2315" t="s">
        <v>28</v>
      </c>
      <c r="N2315" t="s">
        <v>49</v>
      </c>
      <c r="O2315">
        <v>156</v>
      </c>
      <c r="P2315" s="1">
        <v>41450</v>
      </c>
      <c r="Q2315">
        <f t="shared" si="96"/>
        <v>2013</v>
      </c>
      <c r="R2315" t="s">
        <v>50</v>
      </c>
      <c r="S2315" t="s">
        <v>29</v>
      </c>
      <c r="T2315" t="s">
        <v>30</v>
      </c>
      <c r="U2315" s="1">
        <v>41386</v>
      </c>
      <c r="V2315" s="2">
        <v>109956.44</v>
      </c>
    </row>
    <row r="2316" spans="1:22" x14ac:dyDescent="0.25">
      <c r="A2316" t="s">
        <v>22</v>
      </c>
      <c r="B2316" t="s">
        <v>23</v>
      </c>
      <c r="C2316" t="s">
        <v>24</v>
      </c>
      <c r="D2316" t="s">
        <v>25</v>
      </c>
      <c r="E2316" t="s">
        <v>26</v>
      </c>
      <c r="F2316" t="s">
        <v>27</v>
      </c>
      <c r="G2316" t="s">
        <v>45</v>
      </c>
      <c r="H2316" t="s">
        <v>45</v>
      </c>
      <c r="I2316" t="str">
        <f>"A"</f>
        <v>A</v>
      </c>
      <c r="J2316">
        <v>125336</v>
      </c>
      <c r="K2316" t="s">
        <v>163</v>
      </c>
      <c r="L2316" t="s">
        <v>164</v>
      </c>
      <c r="M2316" t="s">
        <v>28</v>
      </c>
      <c r="N2316" t="s">
        <v>32</v>
      </c>
      <c r="O2316">
        <v>18616</v>
      </c>
      <c r="P2316" s="1">
        <v>42576</v>
      </c>
      <c r="Q2316">
        <f t="shared" si="96"/>
        <v>2016</v>
      </c>
      <c r="R2316" t="s">
        <v>83</v>
      </c>
      <c r="S2316" t="s">
        <v>29</v>
      </c>
      <c r="T2316" t="s">
        <v>30</v>
      </c>
      <c r="U2316" s="1">
        <v>42695</v>
      </c>
      <c r="V2316" s="2">
        <v>110337.97</v>
      </c>
    </row>
    <row r="2317" spans="1:22" x14ac:dyDescent="0.25">
      <c r="A2317" t="s">
        <v>22</v>
      </c>
      <c r="B2317" t="s">
        <v>23</v>
      </c>
      <c r="C2317" t="s">
        <v>24</v>
      </c>
      <c r="D2317" t="s">
        <v>25</v>
      </c>
      <c r="E2317" t="s">
        <v>26</v>
      </c>
      <c r="F2317" t="s">
        <v>27</v>
      </c>
      <c r="G2317" t="s">
        <v>45</v>
      </c>
      <c r="H2317" t="s">
        <v>45</v>
      </c>
      <c r="I2317" t="str">
        <f>"A"</f>
        <v>A</v>
      </c>
      <c r="J2317">
        <v>114630</v>
      </c>
      <c r="K2317" t="s">
        <v>168</v>
      </c>
      <c r="L2317" t="s">
        <v>169</v>
      </c>
      <c r="M2317" t="s">
        <v>28</v>
      </c>
      <c r="N2317" t="s">
        <v>32</v>
      </c>
      <c r="O2317">
        <v>18616</v>
      </c>
      <c r="P2317" s="1">
        <v>42576</v>
      </c>
      <c r="Q2317">
        <f t="shared" si="96"/>
        <v>2016</v>
      </c>
      <c r="R2317" t="s">
        <v>83</v>
      </c>
      <c r="S2317" t="s">
        <v>29</v>
      </c>
      <c r="T2317" t="s">
        <v>30</v>
      </c>
      <c r="U2317" s="1">
        <v>42388</v>
      </c>
      <c r="V2317" s="2">
        <v>110337.97</v>
      </c>
    </row>
    <row r="2318" spans="1:22" x14ac:dyDescent="0.25">
      <c r="A2318" t="s">
        <v>22</v>
      </c>
      <c r="B2318" t="s">
        <v>23</v>
      </c>
      <c r="C2318" t="s">
        <v>24</v>
      </c>
      <c r="D2318" t="s">
        <v>25</v>
      </c>
      <c r="E2318" t="s">
        <v>26</v>
      </c>
      <c r="F2318" t="s">
        <v>27</v>
      </c>
      <c r="G2318" t="s">
        <v>45</v>
      </c>
      <c r="H2318" t="s">
        <v>45</v>
      </c>
      <c r="I2318" t="str">
        <f>"A"</f>
        <v>A</v>
      </c>
      <c r="J2318">
        <v>128976</v>
      </c>
      <c r="K2318" t="s">
        <v>170</v>
      </c>
      <c r="L2318" t="s">
        <v>171</v>
      </c>
      <c r="M2318" t="s">
        <v>28</v>
      </c>
      <c r="N2318" t="s">
        <v>32</v>
      </c>
      <c r="O2318">
        <v>18616</v>
      </c>
      <c r="P2318" s="1">
        <v>42576</v>
      </c>
      <c r="Q2318">
        <f t="shared" si="96"/>
        <v>2016</v>
      </c>
      <c r="R2318" t="s">
        <v>83</v>
      </c>
      <c r="S2318" t="s">
        <v>29</v>
      </c>
      <c r="T2318" t="s">
        <v>30</v>
      </c>
      <c r="U2318" s="1">
        <v>42370</v>
      </c>
      <c r="V2318" s="2">
        <v>110337.97</v>
      </c>
    </row>
    <row r="2319" spans="1:22" x14ac:dyDescent="0.25">
      <c r="A2319" t="s">
        <v>22</v>
      </c>
      <c r="B2319" t="s">
        <v>23</v>
      </c>
      <c r="C2319" t="s">
        <v>24</v>
      </c>
      <c r="D2319" t="s">
        <v>25</v>
      </c>
      <c r="E2319" t="s">
        <v>26</v>
      </c>
      <c r="F2319" t="s">
        <v>27</v>
      </c>
      <c r="G2319" t="s">
        <v>45</v>
      </c>
      <c r="H2319" t="s">
        <v>45</v>
      </c>
      <c r="I2319" t="str">
        <f>"A"</f>
        <v>A</v>
      </c>
      <c r="J2319">
        <v>128746</v>
      </c>
      <c r="K2319" t="s">
        <v>187</v>
      </c>
      <c r="L2319" t="s">
        <v>188</v>
      </c>
      <c r="M2319" t="s">
        <v>28</v>
      </c>
      <c r="N2319" t="s">
        <v>32</v>
      </c>
      <c r="O2319">
        <v>18616</v>
      </c>
      <c r="P2319" s="1">
        <v>42576</v>
      </c>
      <c r="Q2319">
        <f t="shared" si="96"/>
        <v>2016</v>
      </c>
      <c r="R2319" t="s">
        <v>83</v>
      </c>
      <c r="S2319" t="s">
        <v>29</v>
      </c>
      <c r="T2319" t="s">
        <v>30</v>
      </c>
      <c r="U2319" s="1">
        <v>42691</v>
      </c>
      <c r="V2319" s="2">
        <v>110337.97</v>
      </c>
    </row>
    <row r="2320" spans="1:22" x14ac:dyDescent="0.25">
      <c r="A2320" t="s">
        <v>22</v>
      </c>
      <c r="B2320" t="s">
        <v>23</v>
      </c>
      <c r="C2320" t="s">
        <v>24</v>
      </c>
      <c r="D2320" t="s">
        <v>25</v>
      </c>
      <c r="E2320" t="s">
        <v>26</v>
      </c>
      <c r="F2320" t="s">
        <v>27</v>
      </c>
      <c r="G2320" t="s">
        <v>45</v>
      </c>
      <c r="H2320" t="s">
        <v>45</v>
      </c>
      <c r="I2320" t="str">
        <f>"D"</f>
        <v>D</v>
      </c>
      <c r="J2320">
        <v>101185</v>
      </c>
      <c r="K2320" t="s">
        <v>2204</v>
      </c>
      <c r="L2320" t="s">
        <v>2204</v>
      </c>
      <c r="M2320" t="s">
        <v>28</v>
      </c>
      <c r="N2320" t="s">
        <v>32</v>
      </c>
      <c r="O2320">
        <v>18841</v>
      </c>
      <c r="P2320" s="1">
        <v>42926</v>
      </c>
      <c r="Q2320">
        <f t="shared" si="96"/>
        <v>2017</v>
      </c>
      <c r="R2320" t="s">
        <v>34</v>
      </c>
      <c r="S2320" t="s">
        <v>29</v>
      </c>
      <c r="T2320" t="s">
        <v>30</v>
      </c>
      <c r="U2320" s="1">
        <v>42795</v>
      </c>
      <c r="V2320" s="2">
        <v>110824.16</v>
      </c>
    </row>
    <row r="2321" spans="1:22" x14ac:dyDescent="0.25">
      <c r="A2321" t="s">
        <v>22</v>
      </c>
      <c r="B2321" t="s">
        <v>23</v>
      </c>
      <c r="C2321" t="s">
        <v>24</v>
      </c>
      <c r="D2321" t="s">
        <v>25</v>
      </c>
      <c r="E2321" t="s">
        <v>26</v>
      </c>
      <c r="F2321" t="s">
        <v>27</v>
      </c>
      <c r="G2321" t="s">
        <v>45</v>
      </c>
      <c r="H2321" t="s">
        <v>45</v>
      </c>
      <c r="I2321" t="str">
        <f>"C"</f>
        <v>C</v>
      </c>
      <c r="J2321">
        <v>3046370</v>
      </c>
      <c r="K2321" t="s">
        <v>813</v>
      </c>
      <c r="L2321" t="s">
        <v>814</v>
      </c>
      <c r="M2321" t="s">
        <v>28</v>
      </c>
      <c r="N2321" t="s">
        <v>32</v>
      </c>
      <c r="O2321">
        <v>17806</v>
      </c>
      <c r="P2321" s="1">
        <v>41801</v>
      </c>
      <c r="Q2321">
        <f t="shared" si="96"/>
        <v>2014</v>
      </c>
      <c r="R2321" t="s">
        <v>34</v>
      </c>
      <c r="S2321" t="s">
        <v>29</v>
      </c>
      <c r="T2321" t="s">
        <v>30</v>
      </c>
      <c r="U2321" s="1">
        <v>41963</v>
      </c>
      <c r="V2321" s="2">
        <v>111031.15</v>
      </c>
    </row>
    <row r="2322" spans="1:22" x14ac:dyDescent="0.25">
      <c r="A2322" t="s">
        <v>22</v>
      </c>
      <c r="B2322" t="s">
        <v>23</v>
      </c>
      <c r="C2322" t="s">
        <v>24</v>
      </c>
      <c r="D2322" t="s">
        <v>25</v>
      </c>
      <c r="E2322" t="s">
        <v>26</v>
      </c>
      <c r="F2322" t="s">
        <v>27</v>
      </c>
      <c r="G2322" t="s">
        <v>45</v>
      </c>
      <c r="H2322" t="s">
        <v>45</v>
      </c>
      <c r="I2322" t="str">
        <f>"D"</f>
        <v>D</v>
      </c>
      <c r="J2322">
        <v>3032884</v>
      </c>
      <c r="K2322" t="s">
        <v>1487</v>
      </c>
      <c r="L2322" t="s">
        <v>1488</v>
      </c>
      <c r="M2322" t="s">
        <v>28</v>
      </c>
      <c r="N2322" t="s">
        <v>49</v>
      </c>
      <c r="O2322">
        <v>156</v>
      </c>
      <c r="P2322" s="1">
        <v>41450</v>
      </c>
      <c r="Q2322">
        <f t="shared" si="96"/>
        <v>2013</v>
      </c>
      <c r="R2322" t="s">
        <v>50</v>
      </c>
      <c r="S2322" t="s">
        <v>29</v>
      </c>
      <c r="T2322" t="s">
        <v>30</v>
      </c>
      <c r="U2322" s="1">
        <v>41426</v>
      </c>
      <c r="V2322" s="2">
        <v>113200</v>
      </c>
    </row>
    <row r="2323" spans="1:22" x14ac:dyDescent="0.25">
      <c r="A2323" t="s">
        <v>22</v>
      </c>
      <c r="B2323" t="s">
        <v>23</v>
      </c>
      <c r="C2323" t="s">
        <v>24</v>
      </c>
      <c r="D2323" t="s">
        <v>25</v>
      </c>
      <c r="E2323" t="s">
        <v>26</v>
      </c>
      <c r="F2323" t="s">
        <v>27</v>
      </c>
      <c r="G2323" t="s">
        <v>45</v>
      </c>
      <c r="H2323" t="s">
        <v>45</v>
      </c>
      <c r="I2323" t="str">
        <f>"D"</f>
        <v>D</v>
      </c>
      <c r="J2323">
        <v>3049536</v>
      </c>
      <c r="K2323" t="s">
        <v>1526</v>
      </c>
      <c r="L2323" t="s">
        <v>1527</v>
      </c>
      <c r="M2323" t="s">
        <v>28</v>
      </c>
      <c r="N2323" t="s">
        <v>32</v>
      </c>
      <c r="O2323">
        <v>17915</v>
      </c>
      <c r="P2323" s="1">
        <v>41912</v>
      </c>
      <c r="Q2323">
        <f t="shared" si="96"/>
        <v>2014</v>
      </c>
      <c r="R2323" t="s">
        <v>103</v>
      </c>
      <c r="S2323" t="s">
        <v>29</v>
      </c>
      <c r="T2323" t="s">
        <v>30</v>
      </c>
      <c r="U2323" s="1">
        <v>42005</v>
      </c>
      <c r="V2323" s="2">
        <v>114285.71</v>
      </c>
    </row>
    <row r="2324" spans="1:22" x14ac:dyDescent="0.25">
      <c r="A2324" t="s">
        <v>22</v>
      </c>
      <c r="B2324" t="s">
        <v>23</v>
      </c>
      <c r="C2324" t="s">
        <v>24</v>
      </c>
      <c r="D2324" t="s">
        <v>25</v>
      </c>
      <c r="E2324" t="s">
        <v>26</v>
      </c>
      <c r="F2324" t="s">
        <v>27</v>
      </c>
      <c r="G2324" t="s">
        <v>45</v>
      </c>
      <c r="H2324" t="s">
        <v>45</v>
      </c>
      <c r="I2324" t="str">
        <f>"B"</f>
        <v>B</v>
      </c>
      <c r="J2324">
        <v>118450</v>
      </c>
      <c r="K2324" t="s">
        <v>606</v>
      </c>
      <c r="L2324" t="s">
        <v>606</v>
      </c>
      <c r="M2324" t="s">
        <v>28</v>
      </c>
      <c r="N2324" t="s">
        <v>32</v>
      </c>
      <c r="O2324">
        <v>18810</v>
      </c>
      <c r="P2324" s="1">
        <v>42877</v>
      </c>
      <c r="Q2324">
        <f t="shared" si="96"/>
        <v>2017</v>
      </c>
      <c r="R2324" t="s">
        <v>83</v>
      </c>
      <c r="S2324" t="s">
        <v>29</v>
      </c>
      <c r="T2324" t="s">
        <v>30</v>
      </c>
      <c r="U2324" s="1">
        <v>43010</v>
      </c>
      <c r="V2324" s="2">
        <v>115086.92</v>
      </c>
    </row>
    <row r="2325" spans="1:22" x14ac:dyDescent="0.25">
      <c r="A2325" t="s">
        <v>22</v>
      </c>
      <c r="B2325" t="s">
        <v>23</v>
      </c>
      <c r="C2325" t="s">
        <v>24</v>
      </c>
      <c r="D2325" t="s">
        <v>25</v>
      </c>
      <c r="E2325" t="s">
        <v>26</v>
      </c>
      <c r="F2325" t="s">
        <v>27</v>
      </c>
      <c r="G2325" t="s">
        <v>45</v>
      </c>
      <c r="H2325" t="s">
        <v>45</v>
      </c>
      <c r="I2325" t="str">
        <f>"D"</f>
        <v>D</v>
      </c>
      <c r="J2325">
        <v>3026540</v>
      </c>
      <c r="K2325" t="s">
        <v>1476</v>
      </c>
      <c r="L2325" t="s">
        <v>1476</v>
      </c>
      <c r="M2325" t="s">
        <v>28</v>
      </c>
      <c r="N2325" t="s">
        <v>49</v>
      </c>
      <c r="O2325">
        <v>150</v>
      </c>
      <c r="P2325" s="1">
        <v>41261</v>
      </c>
      <c r="Q2325">
        <f t="shared" si="96"/>
        <v>2012</v>
      </c>
      <c r="R2325" t="s">
        <v>50</v>
      </c>
      <c r="S2325" t="s">
        <v>29</v>
      </c>
      <c r="T2325" t="s">
        <v>30</v>
      </c>
      <c r="U2325" s="1">
        <v>41218</v>
      </c>
      <c r="V2325" s="2">
        <v>115169.2</v>
      </c>
    </row>
    <row r="2326" spans="1:22" x14ac:dyDescent="0.25">
      <c r="A2326" t="s">
        <v>22</v>
      </c>
      <c r="B2326" t="s">
        <v>23</v>
      </c>
      <c r="C2326" t="s">
        <v>24</v>
      </c>
      <c r="D2326" t="s">
        <v>25</v>
      </c>
      <c r="E2326" t="s">
        <v>26</v>
      </c>
      <c r="F2326" t="s">
        <v>27</v>
      </c>
      <c r="G2326" t="s">
        <v>45</v>
      </c>
      <c r="H2326" t="s">
        <v>45</v>
      </c>
      <c r="I2326" t="str">
        <f>"TOP"</f>
        <v>TOP</v>
      </c>
      <c r="J2326">
        <v>3037325</v>
      </c>
      <c r="K2326" t="s">
        <v>3956</v>
      </c>
      <c r="L2326" t="s">
        <v>3957</v>
      </c>
      <c r="M2326" t="s">
        <v>28</v>
      </c>
      <c r="N2326" t="s">
        <v>32</v>
      </c>
      <c r="O2326">
        <v>17213</v>
      </c>
      <c r="P2326" s="1">
        <v>41409</v>
      </c>
      <c r="Q2326">
        <f t="shared" si="96"/>
        <v>2013</v>
      </c>
      <c r="R2326" t="s">
        <v>65</v>
      </c>
      <c r="S2326" t="s">
        <v>29</v>
      </c>
      <c r="T2326" t="s">
        <v>30</v>
      </c>
      <c r="U2326" s="1">
        <v>41382</v>
      </c>
      <c r="V2326" s="2">
        <v>115414.99</v>
      </c>
    </row>
    <row r="2327" spans="1:22" x14ac:dyDescent="0.25">
      <c r="A2327" t="s">
        <v>22</v>
      </c>
      <c r="B2327" t="s">
        <v>23</v>
      </c>
      <c r="C2327" t="s">
        <v>24</v>
      </c>
      <c r="D2327" t="s">
        <v>25</v>
      </c>
      <c r="E2327" t="s">
        <v>26</v>
      </c>
      <c r="F2327" t="s">
        <v>27</v>
      </c>
      <c r="G2327" t="s">
        <v>45</v>
      </c>
      <c r="H2327" t="s">
        <v>45</v>
      </c>
      <c r="I2327" t="str">
        <f>"B"</f>
        <v>B</v>
      </c>
      <c r="J2327">
        <v>3034882</v>
      </c>
      <c r="K2327" t="s">
        <v>359</v>
      </c>
      <c r="L2327" t="s">
        <v>360</v>
      </c>
      <c r="M2327" t="s">
        <v>28</v>
      </c>
      <c r="N2327" t="s">
        <v>49</v>
      </c>
      <c r="O2327">
        <v>162</v>
      </c>
      <c r="P2327" s="1">
        <v>41628</v>
      </c>
      <c r="Q2327">
        <f t="shared" si="96"/>
        <v>2013</v>
      </c>
      <c r="R2327" t="s">
        <v>50</v>
      </c>
      <c r="S2327" t="s">
        <v>29</v>
      </c>
      <c r="T2327" t="s">
        <v>30</v>
      </c>
      <c r="U2327" s="1">
        <v>41575</v>
      </c>
      <c r="V2327" s="2">
        <v>115441.4</v>
      </c>
    </row>
    <row r="2328" spans="1:22" x14ac:dyDescent="0.25">
      <c r="A2328" t="s">
        <v>22</v>
      </c>
      <c r="B2328" t="s">
        <v>23</v>
      </c>
      <c r="C2328" t="s">
        <v>24</v>
      </c>
      <c r="D2328" t="s">
        <v>25</v>
      </c>
      <c r="E2328" t="s">
        <v>26</v>
      </c>
      <c r="F2328" t="s">
        <v>27</v>
      </c>
      <c r="G2328" t="s">
        <v>45</v>
      </c>
      <c r="H2328" t="s">
        <v>45</v>
      </c>
      <c r="I2328" t="str">
        <f>"A"</f>
        <v>A</v>
      </c>
      <c r="J2328">
        <v>3038006</v>
      </c>
      <c r="K2328" t="s">
        <v>125</v>
      </c>
      <c r="L2328" t="s">
        <v>126</v>
      </c>
      <c r="M2328" t="s">
        <v>28</v>
      </c>
      <c r="N2328" t="s">
        <v>32</v>
      </c>
      <c r="O2328">
        <v>18173</v>
      </c>
      <c r="P2328" s="1">
        <v>42219</v>
      </c>
      <c r="Q2328">
        <f t="shared" si="96"/>
        <v>2015</v>
      </c>
      <c r="R2328" t="s">
        <v>34</v>
      </c>
      <c r="S2328" t="s">
        <v>29</v>
      </c>
      <c r="T2328" t="s">
        <v>30</v>
      </c>
      <c r="U2328" s="1">
        <v>42285</v>
      </c>
      <c r="V2328" s="2">
        <v>115493.01</v>
      </c>
    </row>
    <row r="2329" spans="1:22" x14ac:dyDescent="0.25">
      <c r="A2329" t="s">
        <v>22</v>
      </c>
      <c r="B2329" t="s">
        <v>23</v>
      </c>
      <c r="C2329" t="s">
        <v>24</v>
      </c>
      <c r="D2329" t="s">
        <v>25</v>
      </c>
      <c r="E2329" t="s">
        <v>26</v>
      </c>
      <c r="F2329" t="s">
        <v>27</v>
      </c>
      <c r="G2329" t="s">
        <v>45</v>
      </c>
      <c r="H2329" t="s">
        <v>45</v>
      </c>
      <c r="I2329" t="str">
        <f>"C"</f>
        <v>C</v>
      </c>
      <c r="J2329">
        <v>3055872</v>
      </c>
      <c r="K2329" t="s">
        <v>891</v>
      </c>
      <c r="L2329" t="s">
        <v>892</v>
      </c>
      <c r="M2329" t="s">
        <v>28</v>
      </c>
      <c r="N2329" t="s">
        <v>32</v>
      </c>
      <c r="O2329">
        <v>18173</v>
      </c>
      <c r="P2329" s="1">
        <v>42219</v>
      </c>
      <c r="Q2329">
        <f t="shared" si="96"/>
        <v>2015</v>
      </c>
      <c r="R2329" t="s">
        <v>34</v>
      </c>
      <c r="S2329" t="s">
        <v>29</v>
      </c>
      <c r="T2329" t="s">
        <v>30</v>
      </c>
      <c r="U2329" s="1">
        <v>42327</v>
      </c>
      <c r="V2329" s="2">
        <v>115493.01</v>
      </c>
    </row>
    <row r="2330" spans="1:22" x14ac:dyDescent="0.25">
      <c r="A2330" t="s">
        <v>22</v>
      </c>
      <c r="B2330" t="s">
        <v>23</v>
      </c>
      <c r="C2330" t="s">
        <v>24</v>
      </c>
      <c r="D2330" t="s">
        <v>25</v>
      </c>
      <c r="E2330" t="s">
        <v>26</v>
      </c>
      <c r="F2330" t="s">
        <v>27</v>
      </c>
      <c r="G2330" t="s">
        <v>45</v>
      </c>
      <c r="H2330" t="s">
        <v>45</v>
      </c>
      <c r="I2330" t="str">
        <f>"D"</f>
        <v>D</v>
      </c>
      <c r="J2330">
        <v>3055875</v>
      </c>
      <c r="K2330" t="s">
        <v>1587</v>
      </c>
      <c r="L2330" t="s">
        <v>640</v>
      </c>
      <c r="M2330" t="s">
        <v>28</v>
      </c>
      <c r="N2330" t="s">
        <v>32</v>
      </c>
      <c r="O2330">
        <v>18173</v>
      </c>
      <c r="P2330" s="1">
        <v>42219</v>
      </c>
      <c r="Q2330">
        <f t="shared" si="96"/>
        <v>2015</v>
      </c>
      <c r="R2330" t="s">
        <v>34</v>
      </c>
      <c r="S2330" t="s">
        <v>29</v>
      </c>
      <c r="T2330" t="s">
        <v>30</v>
      </c>
      <c r="U2330" s="1">
        <v>42292</v>
      </c>
      <c r="V2330" s="2">
        <v>115493.01</v>
      </c>
    </row>
    <row r="2331" spans="1:22" x14ac:dyDescent="0.25">
      <c r="A2331" t="s">
        <v>22</v>
      </c>
      <c r="B2331" t="s">
        <v>23</v>
      </c>
      <c r="C2331" t="s">
        <v>24</v>
      </c>
      <c r="D2331" t="s">
        <v>25</v>
      </c>
      <c r="E2331" t="s">
        <v>26</v>
      </c>
      <c r="F2331" t="s">
        <v>27</v>
      </c>
      <c r="G2331" t="s">
        <v>45</v>
      </c>
      <c r="H2331" t="s">
        <v>45</v>
      </c>
      <c r="I2331" t="str">
        <f>"C"</f>
        <v>C</v>
      </c>
      <c r="J2331">
        <v>3053508</v>
      </c>
      <c r="K2331" t="s">
        <v>899</v>
      </c>
      <c r="L2331" t="s">
        <v>900</v>
      </c>
      <c r="M2331" t="s">
        <v>28</v>
      </c>
      <c r="N2331" t="s">
        <v>32</v>
      </c>
      <c r="O2331">
        <v>18173</v>
      </c>
      <c r="P2331" s="1">
        <v>42219</v>
      </c>
      <c r="Q2331">
        <f t="shared" si="96"/>
        <v>2015</v>
      </c>
      <c r="R2331" t="s">
        <v>34</v>
      </c>
      <c r="S2331" t="s">
        <v>29</v>
      </c>
      <c r="T2331" t="s">
        <v>30</v>
      </c>
      <c r="U2331" s="1">
        <v>42224</v>
      </c>
      <c r="V2331" s="2">
        <v>115493.02</v>
      </c>
    </row>
    <row r="2332" spans="1:22" x14ac:dyDescent="0.25">
      <c r="A2332" t="s">
        <v>22</v>
      </c>
      <c r="B2332" t="s">
        <v>23</v>
      </c>
      <c r="C2332" t="s">
        <v>24</v>
      </c>
      <c r="D2332" t="s">
        <v>25</v>
      </c>
      <c r="E2332" t="s">
        <v>26</v>
      </c>
      <c r="F2332" t="s">
        <v>27</v>
      </c>
      <c r="G2332" t="s">
        <v>45</v>
      </c>
      <c r="H2332" t="s">
        <v>45</v>
      </c>
      <c r="I2332" t="str">
        <f>"D"</f>
        <v>D</v>
      </c>
      <c r="J2332">
        <v>3055871</v>
      </c>
      <c r="K2332" t="s">
        <v>1578</v>
      </c>
      <c r="L2332" t="s">
        <v>1578</v>
      </c>
      <c r="M2332" t="s">
        <v>28</v>
      </c>
      <c r="N2332" t="s">
        <v>32</v>
      </c>
      <c r="O2332">
        <v>18173</v>
      </c>
      <c r="P2332" s="1">
        <v>42219</v>
      </c>
      <c r="Q2332">
        <f t="shared" si="96"/>
        <v>2015</v>
      </c>
      <c r="R2332" t="s">
        <v>34</v>
      </c>
      <c r="S2332" t="s">
        <v>29</v>
      </c>
      <c r="T2332" t="s">
        <v>30</v>
      </c>
      <c r="U2332" s="1">
        <v>42258</v>
      </c>
      <c r="V2332" s="2">
        <v>115493.02</v>
      </c>
    </row>
    <row r="2333" spans="1:22" x14ac:dyDescent="0.25">
      <c r="A2333" t="s">
        <v>22</v>
      </c>
      <c r="B2333" t="s">
        <v>23</v>
      </c>
      <c r="C2333" t="s">
        <v>24</v>
      </c>
      <c r="D2333" t="s">
        <v>25</v>
      </c>
      <c r="E2333" t="s">
        <v>26</v>
      </c>
      <c r="F2333" t="s">
        <v>27</v>
      </c>
      <c r="G2333" t="s">
        <v>45</v>
      </c>
      <c r="H2333" t="s">
        <v>45</v>
      </c>
      <c r="I2333" t="str">
        <f>"D"</f>
        <v>D</v>
      </c>
      <c r="J2333">
        <v>3071440</v>
      </c>
      <c r="K2333" t="s">
        <v>2332</v>
      </c>
      <c r="L2333" t="s">
        <v>2332</v>
      </c>
      <c r="M2333" t="s">
        <v>28</v>
      </c>
      <c r="N2333" t="s">
        <v>32</v>
      </c>
      <c r="O2333">
        <v>18727</v>
      </c>
      <c r="P2333" s="1">
        <v>42775</v>
      </c>
      <c r="Q2333">
        <f t="shared" si="96"/>
        <v>2017</v>
      </c>
      <c r="R2333" t="s">
        <v>34</v>
      </c>
      <c r="S2333" t="s">
        <v>29</v>
      </c>
      <c r="T2333" t="s">
        <v>30</v>
      </c>
      <c r="U2333" s="1">
        <v>42834</v>
      </c>
      <c r="V2333" s="2">
        <v>115725.3</v>
      </c>
    </row>
    <row r="2334" spans="1:22" x14ac:dyDescent="0.25">
      <c r="A2334" t="s">
        <v>22</v>
      </c>
      <c r="B2334" t="s">
        <v>23</v>
      </c>
      <c r="C2334" t="s">
        <v>24</v>
      </c>
      <c r="D2334" t="s">
        <v>25</v>
      </c>
      <c r="E2334" t="s">
        <v>26</v>
      </c>
      <c r="F2334" t="s">
        <v>27</v>
      </c>
      <c r="G2334" t="s">
        <v>45</v>
      </c>
      <c r="H2334" t="s">
        <v>45</v>
      </c>
      <c r="I2334" t="str">
        <f>"B"</f>
        <v>B</v>
      </c>
      <c r="J2334">
        <v>3046036</v>
      </c>
      <c r="K2334" t="s">
        <v>386</v>
      </c>
      <c r="L2334" t="s">
        <v>387</v>
      </c>
      <c r="M2334" t="s">
        <v>28</v>
      </c>
      <c r="N2334" t="s">
        <v>32</v>
      </c>
      <c r="O2334">
        <v>17806</v>
      </c>
      <c r="P2334" s="1">
        <v>41801</v>
      </c>
      <c r="Q2334">
        <f t="shared" si="96"/>
        <v>2014</v>
      </c>
      <c r="R2334" t="s">
        <v>34</v>
      </c>
      <c r="S2334" t="s">
        <v>29</v>
      </c>
      <c r="T2334" t="s">
        <v>30</v>
      </c>
      <c r="U2334" s="1">
        <v>41921</v>
      </c>
      <c r="V2334" s="2">
        <v>115772.5</v>
      </c>
    </row>
    <row r="2335" spans="1:22" x14ac:dyDescent="0.25">
      <c r="A2335" t="s">
        <v>22</v>
      </c>
      <c r="B2335" t="s">
        <v>23</v>
      </c>
      <c r="C2335" t="s">
        <v>24</v>
      </c>
      <c r="D2335" t="s">
        <v>25</v>
      </c>
      <c r="E2335" t="s">
        <v>26</v>
      </c>
      <c r="F2335" t="s">
        <v>27</v>
      </c>
      <c r="G2335" t="s">
        <v>45</v>
      </c>
      <c r="H2335" t="s">
        <v>45</v>
      </c>
      <c r="I2335" t="str">
        <f>"D"</f>
        <v>D</v>
      </c>
      <c r="J2335">
        <v>3049412</v>
      </c>
      <c r="K2335" t="s">
        <v>1532</v>
      </c>
      <c r="L2335" t="s">
        <v>1533</v>
      </c>
      <c r="M2335" t="s">
        <v>28</v>
      </c>
      <c r="N2335" t="s">
        <v>32</v>
      </c>
      <c r="O2335">
        <v>17806</v>
      </c>
      <c r="P2335" s="1">
        <v>41801</v>
      </c>
      <c r="Q2335">
        <f t="shared" si="96"/>
        <v>2014</v>
      </c>
      <c r="R2335" t="s">
        <v>34</v>
      </c>
      <c r="S2335" t="s">
        <v>29</v>
      </c>
      <c r="T2335" t="s">
        <v>30</v>
      </c>
      <c r="U2335" s="1">
        <v>41935</v>
      </c>
      <c r="V2335" s="2">
        <v>115772.5</v>
      </c>
    </row>
    <row r="2336" spans="1:22" x14ac:dyDescent="0.25">
      <c r="A2336" t="s">
        <v>22</v>
      </c>
      <c r="B2336" t="s">
        <v>23</v>
      </c>
      <c r="C2336" t="s">
        <v>24</v>
      </c>
      <c r="D2336" t="s">
        <v>25</v>
      </c>
      <c r="E2336" t="s">
        <v>26</v>
      </c>
      <c r="F2336" t="s">
        <v>27</v>
      </c>
      <c r="G2336" t="s">
        <v>45</v>
      </c>
      <c r="H2336" t="s">
        <v>45</v>
      </c>
      <c r="I2336" t="str">
        <f>"C"</f>
        <v>C</v>
      </c>
      <c r="J2336">
        <v>3042563</v>
      </c>
      <c r="K2336" t="s">
        <v>798</v>
      </c>
      <c r="L2336" t="s">
        <v>798</v>
      </c>
      <c r="M2336" t="s">
        <v>28</v>
      </c>
      <c r="N2336" t="s">
        <v>49</v>
      </c>
      <c r="O2336">
        <v>17921</v>
      </c>
      <c r="P2336" s="1">
        <v>41903</v>
      </c>
      <c r="Q2336">
        <f t="shared" si="96"/>
        <v>2014</v>
      </c>
      <c r="R2336" t="s">
        <v>50</v>
      </c>
      <c r="S2336" t="s">
        <v>29</v>
      </c>
      <c r="T2336" t="s">
        <v>30</v>
      </c>
      <c r="U2336" s="1">
        <v>41903</v>
      </c>
      <c r="V2336" s="2">
        <v>116129.03</v>
      </c>
    </row>
    <row r="2337" spans="1:22" x14ac:dyDescent="0.25">
      <c r="A2337" t="s">
        <v>22</v>
      </c>
      <c r="B2337" t="s">
        <v>23</v>
      </c>
      <c r="C2337" t="s">
        <v>24</v>
      </c>
      <c r="D2337" t="s">
        <v>25</v>
      </c>
      <c r="E2337" t="s">
        <v>26</v>
      </c>
      <c r="F2337" t="s">
        <v>27</v>
      </c>
      <c r="G2337" t="s">
        <v>45</v>
      </c>
      <c r="H2337" t="s">
        <v>45</v>
      </c>
      <c r="I2337" t="str">
        <f>"D"</f>
        <v>D</v>
      </c>
      <c r="J2337">
        <v>3072130</v>
      </c>
      <c r="K2337" t="s">
        <v>2604</v>
      </c>
      <c r="L2337" t="s">
        <v>2605</v>
      </c>
      <c r="M2337" t="s">
        <v>28</v>
      </c>
      <c r="N2337" t="s">
        <v>32</v>
      </c>
      <c r="O2337">
        <v>18971</v>
      </c>
      <c r="P2337" s="1">
        <v>43159</v>
      </c>
      <c r="Q2337">
        <f t="shared" si="96"/>
        <v>2018</v>
      </c>
      <c r="R2337" t="s">
        <v>34</v>
      </c>
      <c r="S2337" t="s">
        <v>29</v>
      </c>
      <c r="T2337" t="s">
        <v>30</v>
      </c>
      <c r="U2337" s="1">
        <v>43101</v>
      </c>
      <c r="V2337" s="2">
        <v>116343.49</v>
      </c>
    </row>
    <row r="2338" spans="1:22" x14ac:dyDescent="0.25">
      <c r="A2338" t="s">
        <v>22</v>
      </c>
      <c r="B2338" t="s">
        <v>23</v>
      </c>
      <c r="C2338" t="s">
        <v>24</v>
      </c>
      <c r="D2338" t="s">
        <v>25</v>
      </c>
      <c r="E2338" t="s">
        <v>26</v>
      </c>
      <c r="F2338" t="s">
        <v>27</v>
      </c>
      <c r="G2338" t="s">
        <v>45</v>
      </c>
      <c r="H2338" t="s">
        <v>45</v>
      </c>
      <c r="I2338" t="str">
        <f>"D"</f>
        <v>D</v>
      </c>
      <c r="J2338">
        <v>131447</v>
      </c>
      <c r="K2338" t="s">
        <v>1460</v>
      </c>
      <c r="L2338" t="s">
        <v>1461</v>
      </c>
      <c r="M2338" t="s">
        <v>28</v>
      </c>
      <c r="N2338" t="s">
        <v>49</v>
      </c>
      <c r="O2338">
        <v>135</v>
      </c>
      <c r="P2338" s="1">
        <v>40715</v>
      </c>
      <c r="Q2338">
        <f t="shared" si="96"/>
        <v>2011</v>
      </c>
      <c r="R2338" t="s">
        <v>50</v>
      </c>
      <c r="S2338" t="s">
        <v>29</v>
      </c>
      <c r="T2338" t="s">
        <v>30</v>
      </c>
      <c r="U2338" s="1">
        <v>40636</v>
      </c>
      <c r="V2338" s="2">
        <v>116621.9</v>
      </c>
    </row>
    <row r="2339" spans="1:22" x14ac:dyDescent="0.25">
      <c r="A2339" t="s">
        <v>22</v>
      </c>
      <c r="B2339" t="s">
        <v>23</v>
      </c>
      <c r="C2339" t="s">
        <v>24</v>
      </c>
      <c r="D2339" t="s">
        <v>25</v>
      </c>
      <c r="E2339" t="s">
        <v>26</v>
      </c>
      <c r="F2339" t="s">
        <v>27</v>
      </c>
      <c r="G2339" t="s">
        <v>45</v>
      </c>
      <c r="H2339" t="s">
        <v>45</v>
      </c>
      <c r="I2339" t="str">
        <f>"C"</f>
        <v>C</v>
      </c>
      <c r="J2339">
        <v>3046976</v>
      </c>
      <c r="K2339" t="s">
        <v>868</v>
      </c>
      <c r="L2339" t="s">
        <v>869</v>
      </c>
      <c r="M2339" t="s">
        <v>28</v>
      </c>
      <c r="N2339" t="s">
        <v>32</v>
      </c>
      <c r="O2339">
        <v>18412</v>
      </c>
      <c r="P2339" s="1">
        <v>42305</v>
      </c>
      <c r="Q2339">
        <f t="shared" si="96"/>
        <v>2015</v>
      </c>
      <c r="R2339" t="s">
        <v>179</v>
      </c>
      <c r="S2339" t="s">
        <v>29</v>
      </c>
      <c r="T2339" t="s">
        <v>30</v>
      </c>
      <c r="U2339" s="1">
        <v>42339</v>
      </c>
      <c r="V2339" s="2">
        <v>116666.66</v>
      </c>
    </row>
    <row r="2340" spans="1:22" x14ac:dyDescent="0.25">
      <c r="A2340" t="s">
        <v>22</v>
      </c>
      <c r="B2340" t="s">
        <v>23</v>
      </c>
      <c r="C2340" t="s">
        <v>24</v>
      </c>
      <c r="D2340" t="s">
        <v>25</v>
      </c>
      <c r="E2340" t="s">
        <v>26</v>
      </c>
      <c r="F2340" t="s">
        <v>27</v>
      </c>
      <c r="G2340" t="s">
        <v>45</v>
      </c>
      <c r="H2340" t="s">
        <v>45</v>
      </c>
      <c r="I2340" t="str">
        <f>"C"</f>
        <v>C</v>
      </c>
      <c r="J2340">
        <v>3070861</v>
      </c>
      <c r="K2340" t="s">
        <v>1252</v>
      </c>
      <c r="L2340" t="s">
        <v>1252</v>
      </c>
      <c r="M2340" t="s">
        <v>28</v>
      </c>
      <c r="N2340" t="s">
        <v>49</v>
      </c>
      <c r="O2340">
        <v>19209</v>
      </c>
      <c r="P2340" s="1">
        <v>43372</v>
      </c>
      <c r="Q2340">
        <f t="shared" si="96"/>
        <v>2018</v>
      </c>
      <c r="R2340" t="s">
        <v>50</v>
      </c>
      <c r="S2340" t="s">
        <v>29</v>
      </c>
      <c r="T2340" t="s">
        <v>30</v>
      </c>
      <c r="U2340" s="1">
        <v>43372</v>
      </c>
      <c r="V2340" s="2">
        <v>116779.8</v>
      </c>
    </row>
    <row r="2341" spans="1:22" x14ac:dyDescent="0.25">
      <c r="A2341" t="s">
        <v>22</v>
      </c>
      <c r="B2341" t="s">
        <v>23</v>
      </c>
      <c r="C2341" t="s">
        <v>24</v>
      </c>
      <c r="D2341" t="s">
        <v>25</v>
      </c>
      <c r="E2341" t="s">
        <v>26</v>
      </c>
      <c r="F2341" t="s">
        <v>27</v>
      </c>
      <c r="G2341" t="s">
        <v>45</v>
      </c>
      <c r="H2341" t="s">
        <v>45</v>
      </c>
      <c r="I2341" t="str">
        <f>"B"</f>
        <v>B</v>
      </c>
      <c r="J2341">
        <v>3072659</v>
      </c>
      <c r="K2341" t="s">
        <v>560</v>
      </c>
      <c r="L2341" t="s">
        <v>560</v>
      </c>
      <c r="M2341" t="s">
        <v>28</v>
      </c>
      <c r="N2341" t="s">
        <v>32</v>
      </c>
      <c r="O2341">
        <v>18810</v>
      </c>
      <c r="P2341" s="1">
        <v>42877</v>
      </c>
      <c r="Q2341">
        <f t="shared" si="96"/>
        <v>2017</v>
      </c>
      <c r="R2341" t="s">
        <v>83</v>
      </c>
      <c r="S2341" t="s">
        <v>29</v>
      </c>
      <c r="T2341" t="s">
        <v>30</v>
      </c>
      <c r="U2341" s="1">
        <v>42901</v>
      </c>
      <c r="V2341" s="2">
        <v>117820.23</v>
      </c>
    </row>
    <row r="2342" spans="1:22" x14ac:dyDescent="0.25">
      <c r="A2342" t="s">
        <v>22</v>
      </c>
      <c r="B2342" t="s">
        <v>23</v>
      </c>
      <c r="C2342" t="s">
        <v>24</v>
      </c>
      <c r="D2342" t="s">
        <v>25</v>
      </c>
      <c r="E2342" t="s">
        <v>26</v>
      </c>
      <c r="F2342" t="s">
        <v>27</v>
      </c>
      <c r="G2342" t="s">
        <v>45</v>
      </c>
      <c r="H2342" t="s">
        <v>45</v>
      </c>
      <c r="I2342" t="str">
        <f>"B"</f>
        <v>B</v>
      </c>
      <c r="J2342">
        <v>3052070</v>
      </c>
      <c r="K2342" t="s">
        <v>400</v>
      </c>
      <c r="L2342" t="s">
        <v>401</v>
      </c>
      <c r="M2342" t="s">
        <v>28</v>
      </c>
      <c r="N2342" t="s">
        <v>32</v>
      </c>
      <c r="O2342">
        <v>17807</v>
      </c>
      <c r="P2342" s="1">
        <v>41730</v>
      </c>
      <c r="Q2342">
        <f t="shared" si="96"/>
        <v>2014</v>
      </c>
      <c r="R2342" t="s">
        <v>179</v>
      </c>
      <c r="S2342" t="s">
        <v>29</v>
      </c>
      <c r="T2342" t="s">
        <v>30</v>
      </c>
      <c r="U2342" s="1">
        <v>42056</v>
      </c>
      <c r="V2342" s="2">
        <v>118032.79</v>
      </c>
    </row>
    <row r="2343" spans="1:22" x14ac:dyDescent="0.25">
      <c r="A2343" t="s">
        <v>22</v>
      </c>
      <c r="B2343" t="s">
        <v>23</v>
      </c>
      <c r="C2343" t="s">
        <v>24</v>
      </c>
      <c r="D2343" t="s">
        <v>25</v>
      </c>
      <c r="E2343" t="s">
        <v>26</v>
      </c>
      <c r="F2343" t="s">
        <v>27</v>
      </c>
      <c r="G2343" t="s">
        <v>45</v>
      </c>
      <c r="H2343" t="s">
        <v>45</v>
      </c>
      <c r="I2343" t="str">
        <f>"D"</f>
        <v>D</v>
      </c>
      <c r="J2343">
        <v>121676</v>
      </c>
      <c r="K2343" t="s">
        <v>1407</v>
      </c>
      <c r="L2343" t="s">
        <v>1408</v>
      </c>
      <c r="M2343" t="s">
        <v>28</v>
      </c>
      <c r="N2343" t="s">
        <v>49</v>
      </c>
      <c r="O2343">
        <v>116</v>
      </c>
      <c r="P2343" s="1">
        <v>39960</v>
      </c>
      <c r="Q2343">
        <f t="shared" si="96"/>
        <v>2009</v>
      </c>
      <c r="R2343" t="s">
        <v>50</v>
      </c>
      <c r="S2343" t="s">
        <v>29</v>
      </c>
      <c r="T2343" t="s">
        <v>30</v>
      </c>
      <c r="U2343" s="1">
        <v>39922</v>
      </c>
      <c r="V2343" s="2">
        <v>119741.78</v>
      </c>
    </row>
    <row r="2344" spans="1:22" x14ac:dyDescent="0.25">
      <c r="A2344" t="s">
        <v>22</v>
      </c>
      <c r="B2344" t="s">
        <v>23</v>
      </c>
      <c r="C2344" t="s">
        <v>24</v>
      </c>
      <c r="D2344" t="s">
        <v>25</v>
      </c>
      <c r="E2344" t="s">
        <v>26</v>
      </c>
      <c r="F2344" t="s">
        <v>27</v>
      </c>
      <c r="G2344" t="s">
        <v>45</v>
      </c>
      <c r="H2344" t="s">
        <v>45</v>
      </c>
      <c r="I2344" t="str">
        <f>"B"</f>
        <v>B</v>
      </c>
      <c r="J2344">
        <v>3036006</v>
      </c>
      <c r="K2344" t="s">
        <v>399</v>
      </c>
      <c r="L2344" t="s">
        <v>399</v>
      </c>
      <c r="M2344" t="s">
        <v>28</v>
      </c>
      <c r="N2344" t="s">
        <v>32</v>
      </c>
      <c r="O2344">
        <v>17807</v>
      </c>
      <c r="P2344" s="1">
        <v>41730</v>
      </c>
      <c r="Q2344">
        <f t="shared" si="96"/>
        <v>2014</v>
      </c>
      <c r="R2344" t="s">
        <v>179</v>
      </c>
      <c r="S2344" t="s">
        <v>29</v>
      </c>
      <c r="T2344" t="s">
        <v>30</v>
      </c>
      <c r="U2344" s="1">
        <v>41957</v>
      </c>
      <c r="V2344" s="2">
        <v>120000</v>
      </c>
    </row>
    <row r="2345" spans="1:22" x14ac:dyDescent="0.25">
      <c r="A2345" t="s">
        <v>22</v>
      </c>
      <c r="B2345" t="s">
        <v>23</v>
      </c>
      <c r="C2345" t="s">
        <v>24</v>
      </c>
      <c r="D2345" t="s">
        <v>25</v>
      </c>
      <c r="E2345" t="s">
        <v>26</v>
      </c>
      <c r="F2345" t="s">
        <v>27</v>
      </c>
      <c r="G2345" t="s">
        <v>45</v>
      </c>
      <c r="H2345" t="s">
        <v>45</v>
      </c>
      <c r="I2345" t="str">
        <f>"D"</f>
        <v>D</v>
      </c>
      <c r="J2345">
        <v>3061661</v>
      </c>
      <c r="K2345" t="s">
        <v>1621</v>
      </c>
      <c r="L2345" t="s">
        <v>1622</v>
      </c>
      <c r="M2345" t="s">
        <v>28</v>
      </c>
      <c r="N2345" t="s">
        <v>32</v>
      </c>
      <c r="O2345">
        <v>18528</v>
      </c>
      <c r="P2345" s="1">
        <v>42440</v>
      </c>
      <c r="Q2345">
        <f t="shared" si="96"/>
        <v>2016</v>
      </c>
      <c r="R2345" t="s">
        <v>34</v>
      </c>
      <c r="S2345" t="s">
        <v>29</v>
      </c>
      <c r="T2345" t="s">
        <v>30</v>
      </c>
      <c r="U2345" s="1">
        <v>42643</v>
      </c>
      <c r="V2345" s="2">
        <v>121309.77</v>
      </c>
    </row>
    <row r="2346" spans="1:22" x14ac:dyDescent="0.25">
      <c r="A2346" t="s">
        <v>22</v>
      </c>
      <c r="B2346" t="s">
        <v>23</v>
      </c>
      <c r="C2346" t="s">
        <v>24</v>
      </c>
      <c r="D2346" t="s">
        <v>25</v>
      </c>
      <c r="E2346" t="s">
        <v>26</v>
      </c>
      <c r="F2346" t="s">
        <v>27</v>
      </c>
      <c r="G2346" t="s">
        <v>45</v>
      </c>
      <c r="H2346" t="s">
        <v>45</v>
      </c>
      <c r="I2346" t="str">
        <f>"C"</f>
        <v>C</v>
      </c>
      <c r="J2346">
        <v>3032427</v>
      </c>
      <c r="K2346" t="s">
        <v>744</v>
      </c>
      <c r="L2346" t="s">
        <v>745</v>
      </c>
      <c r="M2346" t="s">
        <v>28</v>
      </c>
      <c r="N2346" t="s">
        <v>49</v>
      </c>
      <c r="O2346">
        <v>150</v>
      </c>
      <c r="P2346" s="1">
        <v>41261</v>
      </c>
      <c r="Q2346">
        <f t="shared" si="96"/>
        <v>2012</v>
      </c>
      <c r="R2346" t="s">
        <v>50</v>
      </c>
      <c r="S2346" t="s">
        <v>29</v>
      </c>
      <c r="T2346" t="s">
        <v>30</v>
      </c>
      <c r="U2346" s="1">
        <v>41197</v>
      </c>
      <c r="V2346" s="2">
        <v>122624.2</v>
      </c>
    </row>
    <row r="2347" spans="1:22" x14ac:dyDescent="0.25">
      <c r="A2347" t="s">
        <v>22</v>
      </c>
      <c r="B2347" t="s">
        <v>23</v>
      </c>
      <c r="C2347" t="s">
        <v>24</v>
      </c>
      <c r="D2347" t="s">
        <v>25</v>
      </c>
      <c r="E2347" t="s">
        <v>26</v>
      </c>
      <c r="F2347" t="s">
        <v>27</v>
      </c>
      <c r="G2347" t="s">
        <v>45</v>
      </c>
      <c r="H2347" t="s">
        <v>45</v>
      </c>
      <c r="I2347" t="str">
        <f>"A"</f>
        <v>A</v>
      </c>
      <c r="J2347">
        <v>3061639</v>
      </c>
      <c r="K2347" t="s">
        <v>165</v>
      </c>
      <c r="L2347" t="s">
        <v>166</v>
      </c>
      <c r="M2347" t="s">
        <v>28</v>
      </c>
      <c r="N2347" t="s">
        <v>32</v>
      </c>
      <c r="O2347">
        <v>18547</v>
      </c>
      <c r="P2347" s="1">
        <v>42471</v>
      </c>
      <c r="Q2347">
        <f t="shared" si="96"/>
        <v>2016</v>
      </c>
      <c r="R2347" t="s">
        <v>167</v>
      </c>
      <c r="S2347" t="s">
        <v>29</v>
      </c>
      <c r="T2347" t="s">
        <v>30</v>
      </c>
      <c r="U2347" s="1">
        <v>42566</v>
      </c>
      <c r="V2347" s="2">
        <v>122785.84</v>
      </c>
    </row>
    <row r="2348" spans="1:22" x14ac:dyDescent="0.25">
      <c r="A2348" t="s">
        <v>22</v>
      </c>
      <c r="B2348" t="s">
        <v>23</v>
      </c>
      <c r="C2348" t="s">
        <v>24</v>
      </c>
      <c r="D2348" t="s">
        <v>25</v>
      </c>
      <c r="E2348" t="s">
        <v>26</v>
      </c>
      <c r="F2348" t="s">
        <v>27</v>
      </c>
      <c r="G2348" t="s">
        <v>45</v>
      </c>
      <c r="H2348" t="s">
        <v>45</v>
      </c>
      <c r="I2348" t="str">
        <f>"TOP"</f>
        <v>TOP</v>
      </c>
      <c r="J2348">
        <v>3016089</v>
      </c>
      <c r="K2348" t="s">
        <v>3952</v>
      </c>
      <c r="L2348" t="s">
        <v>3953</v>
      </c>
      <c r="M2348" t="s">
        <v>28</v>
      </c>
      <c r="N2348" t="s">
        <v>32</v>
      </c>
      <c r="O2348">
        <v>14705</v>
      </c>
      <c r="P2348" s="1">
        <v>39443</v>
      </c>
      <c r="Q2348">
        <f t="shared" si="96"/>
        <v>2007</v>
      </c>
      <c r="R2348" t="s">
        <v>47</v>
      </c>
      <c r="S2348" t="s">
        <v>29</v>
      </c>
      <c r="T2348" t="s">
        <v>30</v>
      </c>
      <c r="U2348" s="1">
        <v>43450</v>
      </c>
      <c r="V2348" s="2">
        <v>122831.98</v>
      </c>
    </row>
    <row r="2349" spans="1:22" x14ac:dyDescent="0.25">
      <c r="A2349" t="s">
        <v>22</v>
      </c>
      <c r="B2349" t="s">
        <v>23</v>
      </c>
      <c r="C2349" t="s">
        <v>24</v>
      </c>
      <c r="D2349" t="s">
        <v>25</v>
      </c>
      <c r="E2349" t="s">
        <v>26</v>
      </c>
      <c r="F2349" t="s">
        <v>27</v>
      </c>
      <c r="G2349" t="s">
        <v>45</v>
      </c>
      <c r="H2349" t="s">
        <v>45</v>
      </c>
      <c r="I2349" t="str">
        <f>"C"</f>
        <v>C</v>
      </c>
      <c r="J2349">
        <v>3039347</v>
      </c>
      <c r="K2349" t="s">
        <v>735</v>
      </c>
      <c r="L2349" t="s">
        <v>735</v>
      </c>
      <c r="M2349" t="s">
        <v>28</v>
      </c>
      <c r="N2349" t="s">
        <v>32</v>
      </c>
      <c r="O2349">
        <v>16672</v>
      </c>
      <c r="P2349" s="1">
        <v>40710</v>
      </c>
      <c r="Q2349">
        <f t="shared" si="96"/>
        <v>2011</v>
      </c>
      <c r="R2349" t="s">
        <v>736</v>
      </c>
      <c r="S2349" t="s">
        <v>29</v>
      </c>
      <c r="T2349" t="s">
        <v>30</v>
      </c>
      <c r="U2349" s="1">
        <v>41526</v>
      </c>
      <c r="V2349" s="2">
        <v>123287.67</v>
      </c>
    </row>
    <row r="2350" spans="1:22" x14ac:dyDescent="0.25">
      <c r="A2350" t="s">
        <v>22</v>
      </c>
      <c r="B2350" t="s">
        <v>23</v>
      </c>
      <c r="C2350" t="s">
        <v>24</v>
      </c>
      <c r="D2350" t="s">
        <v>25</v>
      </c>
      <c r="E2350" t="s">
        <v>26</v>
      </c>
      <c r="F2350" t="s">
        <v>27</v>
      </c>
      <c r="G2350" t="s">
        <v>45</v>
      </c>
      <c r="H2350" t="s">
        <v>45</v>
      </c>
      <c r="I2350" t="str">
        <f>"B"</f>
        <v>B</v>
      </c>
      <c r="J2350">
        <v>3037995</v>
      </c>
      <c r="K2350" t="s">
        <v>488</v>
      </c>
      <c r="L2350" t="s">
        <v>488</v>
      </c>
      <c r="M2350" t="s">
        <v>28</v>
      </c>
      <c r="N2350" t="s">
        <v>32</v>
      </c>
      <c r="O2350">
        <v>18528</v>
      </c>
      <c r="P2350" s="1">
        <v>42440</v>
      </c>
      <c r="Q2350">
        <f t="shared" si="96"/>
        <v>2016</v>
      </c>
      <c r="R2350" t="s">
        <v>34</v>
      </c>
      <c r="S2350" t="s">
        <v>29</v>
      </c>
      <c r="T2350" t="s">
        <v>30</v>
      </c>
      <c r="U2350" s="1">
        <v>42469</v>
      </c>
      <c r="V2350" s="2">
        <v>123298.45</v>
      </c>
    </row>
    <row r="2351" spans="1:22" x14ac:dyDescent="0.25">
      <c r="A2351" t="s">
        <v>22</v>
      </c>
      <c r="B2351" t="s">
        <v>23</v>
      </c>
      <c r="C2351" t="s">
        <v>24</v>
      </c>
      <c r="D2351" t="s">
        <v>25</v>
      </c>
      <c r="E2351" t="s">
        <v>26</v>
      </c>
      <c r="F2351" t="s">
        <v>27</v>
      </c>
      <c r="G2351" t="s">
        <v>45</v>
      </c>
      <c r="H2351" t="s">
        <v>45</v>
      </c>
      <c r="I2351" t="str">
        <f t="shared" ref="I2351:I2356" si="97">"C"</f>
        <v>C</v>
      </c>
      <c r="J2351">
        <v>3057497</v>
      </c>
      <c r="K2351" t="s">
        <v>917</v>
      </c>
      <c r="L2351" t="s">
        <v>918</v>
      </c>
      <c r="M2351" t="s">
        <v>28</v>
      </c>
      <c r="N2351" t="s">
        <v>32</v>
      </c>
      <c r="O2351">
        <v>18528</v>
      </c>
      <c r="P2351" s="1">
        <v>42440</v>
      </c>
      <c r="Q2351">
        <f t="shared" si="96"/>
        <v>2016</v>
      </c>
      <c r="R2351" t="s">
        <v>34</v>
      </c>
      <c r="S2351" t="s">
        <v>29</v>
      </c>
      <c r="T2351" t="s">
        <v>30</v>
      </c>
      <c r="U2351" s="1">
        <v>42671</v>
      </c>
      <c r="V2351" s="2">
        <v>123298.45</v>
      </c>
    </row>
    <row r="2352" spans="1:22" x14ac:dyDescent="0.25">
      <c r="A2352" t="s">
        <v>22</v>
      </c>
      <c r="B2352" t="s">
        <v>23</v>
      </c>
      <c r="C2352" t="s">
        <v>24</v>
      </c>
      <c r="D2352" t="s">
        <v>25</v>
      </c>
      <c r="E2352" t="s">
        <v>26</v>
      </c>
      <c r="F2352" t="s">
        <v>27</v>
      </c>
      <c r="G2352" t="s">
        <v>45</v>
      </c>
      <c r="H2352" t="s">
        <v>45</v>
      </c>
      <c r="I2352" t="str">
        <f t="shared" si="97"/>
        <v>C</v>
      </c>
      <c r="J2352">
        <v>3057498</v>
      </c>
      <c r="K2352" t="s">
        <v>924</v>
      </c>
      <c r="L2352" t="s">
        <v>925</v>
      </c>
      <c r="M2352" t="s">
        <v>28</v>
      </c>
      <c r="N2352" t="s">
        <v>32</v>
      </c>
      <c r="O2352">
        <v>18528</v>
      </c>
      <c r="P2352" s="1">
        <v>42440</v>
      </c>
      <c r="Q2352">
        <f t="shared" si="96"/>
        <v>2016</v>
      </c>
      <c r="R2352" t="s">
        <v>34</v>
      </c>
      <c r="S2352" t="s">
        <v>29</v>
      </c>
      <c r="T2352" t="s">
        <v>30</v>
      </c>
      <c r="U2352" s="1">
        <v>42671</v>
      </c>
      <c r="V2352" s="2">
        <v>123298.45</v>
      </c>
    </row>
    <row r="2353" spans="1:22" x14ac:dyDescent="0.25">
      <c r="A2353" t="s">
        <v>22</v>
      </c>
      <c r="B2353" t="s">
        <v>23</v>
      </c>
      <c r="C2353" t="s">
        <v>24</v>
      </c>
      <c r="D2353" t="s">
        <v>25</v>
      </c>
      <c r="E2353" t="s">
        <v>26</v>
      </c>
      <c r="F2353" t="s">
        <v>27</v>
      </c>
      <c r="G2353" t="s">
        <v>45</v>
      </c>
      <c r="H2353" t="s">
        <v>45</v>
      </c>
      <c r="I2353" t="str">
        <f t="shared" si="97"/>
        <v>C</v>
      </c>
      <c r="J2353">
        <v>3055880</v>
      </c>
      <c r="K2353" t="s">
        <v>926</v>
      </c>
      <c r="L2353" t="s">
        <v>926</v>
      </c>
      <c r="M2353" t="s">
        <v>28</v>
      </c>
      <c r="N2353" t="s">
        <v>32</v>
      </c>
      <c r="O2353">
        <v>18528</v>
      </c>
      <c r="P2353" s="1">
        <v>42440</v>
      </c>
      <c r="Q2353">
        <f t="shared" si="96"/>
        <v>2016</v>
      </c>
      <c r="R2353" t="s">
        <v>34</v>
      </c>
      <c r="S2353" t="s">
        <v>29</v>
      </c>
      <c r="T2353" t="s">
        <v>30</v>
      </c>
      <c r="U2353" s="1">
        <v>42407</v>
      </c>
      <c r="V2353" s="2">
        <v>123298.45</v>
      </c>
    </row>
    <row r="2354" spans="1:22" x14ac:dyDescent="0.25">
      <c r="A2354" t="s">
        <v>22</v>
      </c>
      <c r="B2354" t="s">
        <v>23</v>
      </c>
      <c r="C2354" t="s">
        <v>24</v>
      </c>
      <c r="D2354" t="s">
        <v>25</v>
      </c>
      <c r="E2354" t="s">
        <v>26</v>
      </c>
      <c r="F2354" t="s">
        <v>27</v>
      </c>
      <c r="G2354" t="s">
        <v>45</v>
      </c>
      <c r="H2354" t="s">
        <v>45</v>
      </c>
      <c r="I2354" t="str">
        <f t="shared" si="97"/>
        <v>C</v>
      </c>
      <c r="J2354">
        <v>3061947</v>
      </c>
      <c r="K2354" t="s">
        <v>930</v>
      </c>
      <c r="L2354" t="s">
        <v>931</v>
      </c>
      <c r="M2354" t="s">
        <v>28</v>
      </c>
      <c r="N2354" t="s">
        <v>32</v>
      </c>
      <c r="O2354">
        <v>18528</v>
      </c>
      <c r="P2354" s="1">
        <v>42440</v>
      </c>
      <c r="Q2354">
        <f t="shared" si="96"/>
        <v>2016</v>
      </c>
      <c r="R2354" t="s">
        <v>34</v>
      </c>
      <c r="S2354" t="s">
        <v>29</v>
      </c>
      <c r="T2354" t="s">
        <v>30</v>
      </c>
      <c r="U2354" s="1">
        <v>42692</v>
      </c>
      <c r="V2354" s="2">
        <v>123298.45</v>
      </c>
    </row>
    <row r="2355" spans="1:22" x14ac:dyDescent="0.25">
      <c r="A2355" t="s">
        <v>22</v>
      </c>
      <c r="B2355" t="s">
        <v>23</v>
      </c>
      <c r="C2355" t="s">
        <v>24</v>
      </c>
      <c r="D2355" t="s">
        <v>25</v>
      </c>
      <c r="E2355" t="s">
        <v>26</v>
      </c>
      <c r="F2355" t="s">
        <v>27</v>
      </c>
      <c r="G2355" t="s">
        <v>45</v>
      </c>
      <c r="H2355" t="s">
        <v>45</v>
      </c>
      <c r="I2355" t="str">
        <f t="shared" si="97"/>
        <v>C</v>
      </c>
      <c r="J2355">
        <v>3059704</v>
      </c>
      <c r="K2355" t="s">
        <v>933</v>
      </c>
      <c r="L2355" t="s">
        <v>933</v>
      </c>
      <c r="M2355" t="s">
        <v>28</v>
      </c>
      <c r="N2355" t="s">
        <v>32</v>
      </c>
      <c r="O2355">
        <v>18528</v>
      </c>
      <c r="P2355" s="1">
        <v>42440</v>
      </c>
      <c r="Q2355">
        <f t="shared" si="96"/>
        <v>2016</v>
      </c>
      <c r="R2355" t="s">
        <v>34</v>
      </c>
      <c r="S2355" t="s">
        <v>29</v>
      </c>
      <c r="T2355" t="s">
        <v>30</v>
      </c>
      <c r="U2355" s="1">
        <v>42678</v>
      </c>
      <c r="V2355" s="2">
        <v>123298.45</v>
      </c>
    </row>
    <row r="2356" spans="1:22" x14ac:dyDescent="0.25">
      <c r="A2356" t="s">
        <v>22</v>
      </c>
      <c r="B2356" t="s">
        <v>23</v>
      </c>
      <c r="C2356" t="s">
        <v>24</v>
      </c>
      <c r="D2356" t="s">
        <v>25</v>
      </c>
      <c r="E2356" t="s">
        <v>26</v>
      </c>
      <c r="F2356" t="s">
        <v>27</v>
      </c>
      <c r="G2356" t="s">
        <v>45</v>
      </c>
      <c r="H2356" t="s">
        <v>45</v>
      </c>
      <c r="I2356" t="str">
        <f t="shared" si="97"/>
        <v>C</v>
      </c>
      <c r="J2356">
        <v>3055884</v>
      </c>
      <c r="K2356" t="s">
        <v>936</v>
      </c>
      <c r="L2356" t="s">
        <v>936</v>
      </c>
      <c r="M2356" t="s">
        <v>28</v>
      </c>
      <c r="N2356" t="s">
        <v>32</v>
      </c>
      <c r="O2356">
        <v>18528</v>
      </c>
      <c r="P2356" s="1">
        <v>42440</v>
      </c>
      <c r="Q2356">
        <f t="shared" si="96"/>
        <v>2016</v>
      </c>
      <c r="R2356" t="s">
        <v>34</v>
      </c>
      <c r="S2356" t="s">
        <v>29</v>
      </c>
      <c r="T2356" t="s">
        <v>30</v>
      </c>
      <c r="U2356" s="1">
        <v>42433</v>
      </c>
      <c r="V2356" s="2">
        <v>123298.45</v>
      </c>
    </row>
    <row r="2357" spans="1:22" x14ac:dyDescent="0.25">
      <c r="A2357" t="s">
        <v>22</v>
      </c>
      <c r="B2357" t="s">
        <v>23</v>
      </c>
      <c r="C2357" t="s">
        <v>24</v>
      </c>
      <c r="D2357" t="s">
        <v>25</v>
      </c>
      <c r="E2357" t="s">
        <v>26</v>
      </c>
      <c r="F2357" t="s">
        <v>27</v>
      </c>
      <c r="G2357" t="s">
        <v>45</v>
      </c>
      <c r="H2357" t="s">
        <v>45</v>
      </c>
      <c r="I2357" t="str">
        <f>"D"</f>
        <v>D</v>
      </c>
      <c r="J2357">
        <v>3060368</v>
      </c>
      <c r="K2357" t="s">
        <v>1623</v>
      </c>
      <c r="L2357" t="s">
        <v>1624</v>
      </c>
      <c r="M2357" t="s">
        <v>28</v>
      </c>
      <c r="N2357" t="s">
        <v>32</v>
      </c>
      <c r="O2357">
        <v>18528</v>
      </c>
      <c r="P2357" s="1">
        <v>42440</v>
      </c>
      <c r="Q2357">
        <f t="shared" si="96"/>
        <v>2016</v>
      </c>
      <c r="R2357" t="s">
        <v>34</v>
      </c>
      <c r="S2357" t="s">
        <v>29</v>
      </c>
      <c r="T2357" t="s">
        <v>30</v>
      </c>
      <c r="U2357" s="1">
        <v>42623</v>
      </c>
      <c r="V2357" s="2">
        <v>123298.45</v>
      </c>
    </row>
    <row r="2358" spans="1:22" x14ac:dyDescent="0.25">
      <c r="A2358" t="s">
        <v>22</v>
      </c>
      <c r="B2358" t="s">
        <v>23</v>
      </c>
      <c r="C2358" t="s">
        <v>24</v>
      </c>
      <c r="D2358" t="s">
        <v>25</v>
      </c>
      <c r="E2358" t="s">
        <v>26</v>
      </c>
      <c r="F2358" t="s">
        <v>27</v>
      </c>
      <c r="G2358" t="s">
        <v>45</v>
      </c>
      <c r="H2358" t="s">
        <v>45</v>
      </c>
      <c r="I2358" t="str">
        <f>"A"</f>
        <v>A</v>
      </c>
      <c r="J2358">
        <v>3060127</v>
      </c>
      <c r="K2358" t="s">
        <v>143</v>
      </c>
      <c r="L2358" t="s">
        <v>144</v>
      </c>
      <c r="M2358" t="s">
        <v>28</v>
      </c>
      <c r="N2358" t="s">
        <v>32</v>
      </c>
      <c r="O2358">
        <v>18528</v>
      </c>
      <c r="P2358" s="1">
        <v>42440</v>
      </c>
      <c r="Q2358">
        <f t="shared" si="96"/>
        <v>2016</v>
      </c>
      <c r="R2358" t="s">
        <v>34</v>
      </c>
      <c r="S2358" t="s">
        <v>29</v>
      </c>
      <c r="T2358" t="s">
        <v>30</v>
      </c>
      <c r="U2358" s="1">
        <v>42545</v>
      </c>
      <c r="V2358" s="2">
        <v>123298.46</v>
      </c>
    </row>
    <row r="2359" spans="1:22" x14ac:dyDescent="0.25">
      <c r="A2359" t="s">
        <v>22</v>
      </c>
      <c r="B2359" t="s">
        <v>23</v>
      </c>
      <c r="C2359" t="s">
        <v>24</v>
      </c>
      <c r="D2359" t="s">
        <v>25</v>
      </c>
      <c r="E2359" t="s">
        <v>26</v>
      </c>
      <c r="F2359" t="s">
        <v>27</v>
      </c>
      <c r="G2359" t="s">
        <v>45</v>
      </c>
      <c r="H2359" t="s">
        <v>45</v>
      </c>
      <c r="I2359" t="str">
        <f>"C"</f>
        <v>C</v>
      </c>
      <c r="J2359">
        <v>3059790</v>
      </c>
      <c r="K2359" t="s">
        <v>943</v>
      </c>
      <c r="L2359" t="s">
        <v>944</v>
      </c>
      <c r="M2359" t="s">
        <v>28</v>
      </c>
      <c r="N2359" t="s">
        <v>32</v>
      </c>
      <c r="O2359">
        <v>18528</v>
      </c>
      <c r="P2359" s="1">
        <v>42440</v>
      </c>
      <c r="Q2359">
        <f t="shared" si="96"/>
        <v>2016</v>
      </c>
      <c r="R2359" t="s">
        <v>34</v>
      </c>
      <c r="S2359" t="s">
        <v>29</v>
      </c>
      <c r="T2359" t="s">
        <v>30</v>
      </c>
      <c r="U2359" s="1">
        <v>42531</v>
      </c>
      <c r="V2359" s="2">
        <v>123298.46</v>
      </c>
    </row>
    <row r="2360" spans="1:22" x14ac:dyDescent="0.25">
      <c r="A2360" t="s">
        <v>22</v>
      </c>
      <c r="B2360" t="s">
        <v>23</v>
      </c>
      <c r="C2360" t="s">
        <v>24</v>
      </c>
      <c r="D2360" t="s">
        <v>25</v>
      </c>
      <c r="E2360" t="s">
        <v>26</v>
      </c>
      <c r="F2360" t="s">
        <v>27</v>
      </c>
      <c r="G2360" t="s">
        <v>45</v>
      </c>
      <c r="H2360" t="s">
        <v>45</v>
      </c>
      <c r="I2360" t="str">
        <f>"D"</f>
        <v>D</v>
      </c>
      <c r="J2360">
        <v>3055883</v>
      </c>
      <c r="K2360" t="s">
        <v>1629</v>
      </c>
      <c r="L2360" t="s">
        <v>1629</v>
      </c>
      <c r="M2360" t="s">
        <v>28</v>
      </c>
      <c r="N2360" t="s">
        <v>32</v>
      </c>
      <c r="O2360">
        <v>18528</v>
      </c>
      <c r="P2360" s="1">
        <v>42440</v>
      </c>
      <c r="Q2360">
        <f t="shared" si="96"/>
        <v>2016</v>
      </c>
      <c r="R2360" t="s">
        <v>34</v>
      </c>
      <c r="S2360" t="s">
        <v>29</v>
      </c>
      <c r="T2360" t="s">
        <v>30</v>
      </c>
      <c r="U2360" s="1">
        <v>42573</v>
      </c>
      <c r="V2360" s="2">
        <v>123298.46</v>
      </c>
    </row>
    <row r="2361" spans="1:22" x14ac:dyDescent="0.25">
      <c r="A2361" t="s">
        <v>22</v>
      </c>
      <c r="B2361" t="s">
        <v>23</v>
      </c>
      <c r="C2361" t="s">
        <v>24</v>
      </c>
      <c r="D2361" t="s">
        <v>25</v>
      </c>
      <c r="E2361" t="s">
        <v>26</v>
      </c>
      <c r="F2361" t="s">
        <v>27</v>
      </c>
      <c r="G2361" t="s">
        <v>45</v>
      </c>
      <c r="H2361" t="s">
        <v>45</v>
      </c>
      <c r="I2361" t="str">
        <f>"C"</f>
        <v>C</v>
      </c>
      <c r="J2361">
        <v>3061955</v>
      </c>
      <c r="K2361" t="s">
        <v>1000</v>
      </c>
      <c r="L2361" t="s">
        <v>1000</v>
      </c>
      <c r="M2361" t="s">
        <v>28</v>
      </c>
      <c r="N2361" t="s">
        <v>32</v>
      </c>
      <c r="O2361">
        <v>18597</v>
      </c>
      <c r="P2361" s="1">
        <v>42541</v>
      </c>
      <c r="Q2361">
        <f t="shared" si="96"/>
        <v>2016</v>
      </c>
      <c r="R2361" t="s">
        <v>34</v>
      </c>
      <c r="S2361" t="s">
        <v>29</v>
      </c>
      <c r="T2361" t="s">
        <v>30</v>
      </c>
      <c r="U2361" s="1">
        <v>42729</v>
      </c>
      <c r="V2361" s="2">
        <v>126857.67</v>
      </c>
    </row>
    <row r="2362" spans="1:22" x14ac:dyDescent="0.25">
      <c r="A2362" t="s">
        <v>22</v>
      </c>
      <c r="B2362" t="s">
        <v>23</v>
      </c>
      <c r="C2362" t="s">
        <v>24</v>
      </c>
      <c r="D2362" t="s">
        <v>25</v>
      </c>
      <c r="E2362" t="s">
        <v>26</v>
      </c>
      <c r="F2362" t="s">
        <v>27</v>
      </c>
      <c r="G2362" t="s">
        <v>45</v>
      </c>
      <c r="H2362" t="s">
        <v>45</v>
      </c>
      <c r="I2362" t="str">
        <f>"C"</f>
        <v>C</v>
      </c>
      <c r="J2362">
        <v>3049561</v>
      </c>
      <c r="K2362" t="s">
        <v>781</v>
      </c>
      <c r="L2362" t="s">
        <v>781</v>
      </c>
      <c r="M2362" t="s">
        <v>28</v>
      </c>
      <c r="N2362" t="s">
        <v>32</v>
      </c>
      <c r="O2362">
        <v>17874</v>
      </c>
      <c r="P2362" s="1">
        <v>41815</v>
      </c>
      <c r="Q2362">
        <f t="shared" si="96"/>
        <v>2014</v>
      </c>
      <c r="R2362" t="s">
        <v>83</v>
      </c>
      <c r="S2362" t="s">
        <v>29</v>
      </c>
      <c r="T2362" t="s">
        <v>30</v>
      </c>
      <c r="U2362" s="1">
        <v>41676</v>
      </c>
      <c r="V2362" s="2">
        <v>126949.52</v>
      </c>
    </row>
    <row r="2363" spans="1:22" x14ac:dyDescent="0.25">
      <c r="A2363" t="s">
        <v>22</v>
      </c>
      <c r="B2363" t="s">
        <v>23</v>
      </c>
      <c r="C2363" t="s">
        <v>24</v>
      </c>
      <c r="D2363" t="s">
        <v>25</v>
      </c>
      <c r="E2363" t="s">
        <v>26</v>
      </c>
      <c r="F2363" t="s">
        <v>27</v>
      </c>
      <c r="G2363" t="s">
        <v>45</v>
      </c>
      <c r="H2363" t="s">
        <v>45</v>
      </c>
      <c r="I2363" t="str">
        <f>"B"</f>
        <v>B</v>
      </c>
      <c r="J2363">
        <v>3065143</v>
      </c>
      <c r="K2363" t="s">
        <v>524</v>
      </c>
      <c r="L2363" t="s">
        <v>524</v>
      </c>
      <c r="M2363" t="s">
        <v>28</v>
      </c>
      <c r="N2363" t="s">
        <v>32</v>
      </c>
      <c r="O2363">
        <v>18501</v>
      </c>
      <c r="P2363" s="1">
        <v>42400</v>
      </c>
      <c r="Q2363">
        <f t="shared" si="96"/>
        <v>2016</v>
      </c>
      <c r="R2363" t="s">
        <v>179</v>
      </c>
      <c r="S2363" t="s">
        <v>29</v>
      </c>
      <c r="T2363" t="s">
        <v>30</v>
      </c>
      <c r="U2363" s="1">
        <v>42813</v>
      </c>
      <c r="V2363" s="2">
        <v>127058.82</v>
      </c>
    </row>
    <row r="2364" spans="1:22" x14ac:dyDescent="0.25">
      <c r="A2364" t="s">
        <v>22</v>
      </c>
      <c r="B2364" t="s">
        <v>23</v>
      </c>
      <c r="C2364" t="s">
        <v>24</v>
      </c>
      <c r="D2364" t="s">
        <v>25</v>
      </c>
      <c r="E2364" t="s">
        <v>26</v>
      </c>
      <c r="F2364" t="s">
        <v>27</v>
      </c>
      <c r="G2364" t="s">
        <v>45</v>
      </c>
      <c r="H2364" t="s">
        <v>45</v>
      </c>
      <c r="I2364" t="str">
        <f>"B"</f>
        <v>B</v>
      </c>
      <c r="J2364">
        <v>3061663</v>
      </c>
      <c r="K2364" t="s">
        <v>468</v>
      </c>
      <c r="L2364" t="s">
        <v>468</v>
      </c>
      <c r="M2364" t="s">
        <v>28</v>
      </c>
      <c r="N2364" t="s">
        <v>32</v>
      </c>
      <c r="O2364">
        <v>18128</v>
      </c>
      <c r="P2364" s="1">
        <v>42160</v>
      </c>
      <c r="Q2364">
        <f t="shared" si="96"/>
        <v>2015</v>
      </c>
      <c r="R2364" t="s">
        <v>65</v>
      </c>
      <c r="S2364" t="s">
        <v>29</v>
      </c>
      <c r="T2364" t="s">
        <v>30</v>
      </c>
      <c r="U2364" s="1">
        <v>42340</v>
      </c>
      <c r="V2364" s="2">
        <v>127172.35</v>
      </c>
    </row>
    <row r="2365" spans="1:22" x14ac:dyDescent="0.25">
      <c r="A2365" t="s">
        <v>22</v>
      </c>
      <c r="B2365" t="s">
        <v>23</v>
      </c>
      <c r="C2365" t="s">
        <v>24</v>
      </c>
      <c r="D2365" t="s">
        <v>25</v>
      </c>
      <c r="E2365" t="s">
        <v>26</v>
      </c>
      <c r="F2365" t="s">
        <v>27</v>
      </c>
      <c r="G2365" t="s">
        <v>45</v>
      </c>
      <c r="H2365" t="s">
        <v>45</v>
      </c>
      <c r="I2365" t="str">
        <f>"C"</f>
        <v>C</v>
      </c>
      <c r="J2365">
        <v>3046368</v>
      </c>
      <c r="K2365" t="s">
        <v>821</v>
      </c>
      <c r="L2365" t="s">
        <v>821</v>
      </c>
      <c r="M2365" t="s">
        <v>28</v>
      </c>
      <c r="N2365" t="s">
        <v>32</v>
      </c>
      <c r="O2365">
        <v>17806</v>
      </c>
      <c r="P2365" s="1">
        <v>41801</v>
      </c>
      <c r="Q2365">
        <f t="shared" si="96"/>
        <v>2014</v>
      </c>
      <c r="R2365" t="s">
        <v>34</v>
      </c>
      <c r="S2365" t="s">
        <v>29</v>
      </c>
      <c r="T2365" t="s">
        <v>30</v>
      </c>
      <c r="U2365" s="1">
        <v>41949</v>
      </c>
      <c r="V2365" s="2">
        <v>127349.75</v>
      </c>
    </row>
    <row r="2366" spans="1:22" x14ac:dyDescent="0.25">
      <c r="A2366" t="s">
        <v>22</v>
      </c>
      <c r="B2366" t="s">
        <v>23</v>
      </c>
      <c r="C2366" t="s">
        <v>24</v>
      </c>
      <c r="D2366" t="s">
        <v>25</v>
      </c>
      <c r="E2366" t="s">
        <v>26</v>
      </c>
      <c r="F2366" t="s">
        <v>27</v>
      </c>
      <c r="G2366" t="s">
        <v>45</v>
      </c>
      <c r="H2366" t="s">
        <v>45</v>
      </c>
      <c r="I2366" t="str">
        <f>"B"</f>
        <v>B</v>
      </c>
      <c r="J2366">
        <v>3026550</v>
      </c>
      <c r="K2366" t="s">
        <v>642</v>
      </c>
      <c r="L2366" t="s">
        <v>643</v>
      </c>
      <c r="M2366" t="s">
        <v>28</v>
      </c>
      <c r="N2366" t="s">
        <v>32</v>
      </c>
      <c r="O2366">
        <v>19023</v>
      </c>
      <c r="P2366" s="1">
        <v>43234</v>
      </c>
      <c r="Q2366">
        <f t="shared" si="96"/>
        <v>2018</v>
      </c>
      <c r="R2366" t="s">
        <v>34</v>
      </c>
      <c r="S2366" t="s">
        <v>29</v>
      </c>
      <c r="T2366" t="s">
        <v>30</v>
      </c>
      <c r="U2366" s="1">
        <v>43101</v>
      </c>
      <c r="V2366" s="2">
        <v>127923.21</v>
      </c>
    </row>
    <row r="2367" spans="1:22" x14ac:dyDescent="0.25">
      <c r="A2367" t="s">
        <v>22</v>
      </c>
      <c r="B2367" t="s">
        <v>23</v>
      </c>
      <c r="C2367" t="s">
        <v>24</v>
      </c>
      <c r="D2367" t="s">
        <v>25</v>
      </c>
      <c r="E2367" t="s">
        <v>26</v>
      </c>
      <c r="F2367" t="s">
        <v>27</v>
      </c>
      <c r="G2367" t="s">
        <v>45</v>
      </c>
      <c r="H2367" t="s">
        <v>45</v>
      </c>
      <c r="I2367" t="str">
        <f>"D"</f>
        <v>D</v>
      </c>
      <c r="J2367">
        <v>3052716</v>
      </c>
      <c r="K2367" t="s">
        <v>1518</v>
      </c>
      <c r="L2367" t="s">
        <v>1519</v>
      </c>
      <c r="M2367" t="s">
        <v>28</v>
      </c>
      <c r="N2367" t="s">
        <v>32</v>
      </c>
      <c r="O2367">
        <v>17876</v>
      </c>
      <c r="P2367" s="1">
        <v>41815</v>
      </c>
      <c r="Q2367">
        <f t="shared" si="96"/>
        <v>2014</v>
      </c>
      <c r="R2367" t="s">
        <v>65</v>
      </c>
      <c r="S2367" t="s">
        <v>29</v>
      </c>
      <c r="T2367" t="s">
        <v>30</v>
      </c>
      <c r="U2367" s="1">
        <v>41867</v>
      </c>
      <c r="V2367" s="2">
        <v>130832.98</v>
      </c>
    </row>
    <row r="2368" spans="1:22" x14ac:dyDescent="0.25">
      <c r="A2368" t="s">
        <v>22</v>
      </c>
      <c r="B2368" t="s">
        <v>23</v>
      </c>
      <c r="C2368" t="s">
        <v>24</v>
      </c>
      <c r="D2368" t="s">
        <v>25</v>
      </c>
      <c r="E2368" t="s">
        <v>26</v>
      </c>
      <c r="F2368" t="s">
        <v>27</v>
      </c>
      <c r="G2368" t="s">
        <v>45</v>
      </c>
      <c r="H2368" t="s">
        <v>45</v>
      </c>
      <c r="I2368" t="str">
        <f>"B"</f>
        <v>B</v>
      </c>
      <c r="J2368">
        <v>3038058</v>
      </c>
      <c r="K2368" t="s">
        <v>377</v>
      </c>
      <c r="L2368" t="s">
        <v>378</v>
      </c>
      <c r="M2368" t="s">
        <v>28</v>
      </c>
      <c r="N2368" t="s">
        <v>32</v>
      </c>
      <c r="O2368">
        <v>17876</v>
      </c>
      <c r="P2368" s="1">
        <v>41815</v>
      </c>
      <c r="Q2368">
        <f t="shared" si="96"/>
        <v>2014</v>
      </c>
      <c r="R2368" t="s">
        <v>65</v>
      </c>
      <c r="S2368" t="s">
        <v>29</v>
      </c>
      <c r="T2368" t="s">
        <v>30</v>
      </c>
      <c r="U2368" s="1">
        <v>41831</v>
      </c>
      <c r="V2368" s="2">
        <v>130832.99</v>
      </c>
    </row>
    <row r="2369" spans="1:22" x14ac:dyDescent="0.25">
      <c r="A2369" t="s">
        <v>22</v>
      </c>
      <c r="B2369" t="s">
        <v>23</v>
      </c>
      <c r="C2369" t="s">
        <v>24</v>
      </c>
      <c r="D2369" t="s">
        <v>25</v>
      </c>
      <c r="E2369" t="s">
        <v>26</v>
      </c>
      <c r="F2369" t="s">
        <v>27</v>
      </c>
      <c r="G2369" t="s">
        <v>45</v>
      </c>
      <c r="H2369" t="s">
        <v>45</v>
      </c>
      <c r="I2369" t="str">
        <f>"D"</f>
        <v>D</v>
      </c>
      <c r="J2369">
        <v>3016229</v>
      </c>
      <c r="K2369" t="s">
        <v>1471</v>
      </c>
      <c r="L2369" t="s">
        <v>1472</v>
      </c>
      <c r="M2369" t="s">
        <v>28</v>
      </c>
      <c r="N2369" t="s">
        <v>49</v>
      </c>
      <c r="O2369">
        <v>150</v>
      </c>
      <c r="P2369" s="1">
        <v>41261</v>
      </c>
      <c r="Q2369">
        <f t="shared" si="96"/>
        <v>2012</v>
      </c>
      <c r="R2369" t="s">
        <v>50</v>
      </c>
      <c r="S2369" t="s">
        <v>29</v>
      </c>
      <c r="T2369" t="s">
        <v>30</v>
      </c>
      <c r="U2369" s="1">
        <v>41225</v>
      </c>
      <c r="V2369" s="2">
        <v>131773.1</v>
      </c>
    </row>
    <row r="2370" spans="1:22" x14ac:dyDescent="0.25">
      <c r="A2370" t="s">
        <v>22</v>
      </c>
      <c r="B2370" t="s">
        <v>23</v>
      </c>
      <c r="C2370" t="s">
        <v>24</v>
      </c>
      <c r="D2370" t="s">
        <v>25</v>
      </c>
      <c r="E2370" t="s">
        <v>26</v>
      </c>
      <c r="F2370" t="s">
        <v>27</v>
      </c>
      <c r="G2370" t="s">
        <v>45</v>
      </c>
      <c r="H2370" t="s">
        <v>45</v>
      </c>
      <c r="I2370" t="str">
        <f>"A"</f>
        <v>A</v>
      </c>
      <c r="J2370">
        <v>3077961</v>
      </c>
      <c r="K2370" t="s">
        <v>326</v>
      </c>
      <c r="L2370" t="s">
        <v>326</v>
      </c>
      <c r="M2370" t="s">
        <v>28</v>
      </c>
      <c r="N2370" t="s">
        <v>32</v>
      </c>
      <c r="O2370">
        <v>19018</v>
      </c>
      <c r="P2370" s="1">
        <v>43217</v>
      </c>
      <c r="Q2370">
        <f t="shared" ref="Q2370:Q2433" si="98">YEAR(P2370)</f>
        <v>2018</v>
      </c>
      <c r="R2370" t="s">
        <v>83</v>
      </c>
      <c r="S2370" t="s">
        <v>29</v>
      </c>
      <c r="T2370" t="s">
        <v>30</v>
      </c>
      <c r="U2370" s="1">
        <v>43153</v>
      </c>
      <c r="V2370" s="2">
        <v>132367.60999999999</v>
      </c>
    </row>
    <row r="2371" spans="1:22" x14ac:dyDescent="0.25">
      <c r="A2371" t="s">
        <v>22</v>
      </c>
      <c r="B2371" t="s">
        <v>23</v>
      </c>
      <c r="C2371" t="s">
        <v>24</v>
      </c>
      <c r="D2371" t="s">
        <v>25</v>
      </c>
      <c r="E2371" t="s">
        <v>26</v>
      </c>
      <c r="F2371" t="s">
        <v>27</v>
      </c>
      <c r="G2371" t="s">
        <v>45</v>
      </c>
      <c r="H2371" t="s">
        <v>45</v>
      </c>
      <c r="I2371" t="str">
        <f>"C"</f>
        <v>C</v>
      </c>
      <c r="J2371">
        <v>3077951</v>
      </c>
      <c r="K2371" t="s">
        <v>1347</v>
      </c>
      <c r="L2371" t="s">
        <v>1348</v>
      </c>
      <c r="M2371" t="s">
        <v>28</v>
      </c>
      <c r="N2371" t="s">
        <v>32</v>
      </c>
      <c r="O2371">
        <v>19018</v>
      </c>
      <c r="P2371" s="1">
        <v>43217</v>
      </c>
      <c r="Q2371">
        <f t="shared" si="98"/>
        <v>2018</v>
      </c>
      <c r="R2371" t="s">
        <v>83</v>
      </c>
      <c r="S2371" t="s">
        <v>29</v>
      </c>
      <c r="T2371" t="s">
        <v>30</v>
      </c>
      <c r="U2371" s="1">
        <v>43146</v>
      </c>
      <c r="V2371" s="2">
        <v>132367.60999999999</v>
      </c>
    </row>
    <row r="2372" spans="1:22" x14ac:dyDescent="0.25">
      <c r="A2372" t="s">
        <v>22</v>
      </c>
      <c r="B2372" t="s">
        <v>23</v>
      </c>
      <c r="C2372" t="s">
        <v>24</v>
      </c>
      <c r="D2372" t="s">
        <v>25</v>
      </c>
      <c r="E2372" t="s">
        <v>26</v>
      </c>
      <c r="F2372" t="s">
        <v>27</v>
      </c>
      <c r="G2372" t="s">
        <v>45</v>
      </c>
      <c r="H2372" t="s">
        <v>45</v>
      </c>
      <c r="I2372" t="str">
        <f>"B"</f>
        <v>B</v>
      </c>
      <c r="J2372">
        <v>3060398</v>
      </c>
      <c r="K2372" t="s">
        <v>525</v>
      </c>
      <c r="L2372" t="s">
        <v>526</v>
      </c>
      <c r="M2372" t="s">
        <v>28</v>
      </c>
      <c r="N2372" t="s">
        <v>32</v>
      </c>
      <c r="O2372">
        <v>18616</v>
      </c>
      <c r="P2372" s="1">
        <v>42576</v>
      </c>
      <c r="Q2372">
        <f t="shared" si="98"/>
        <v>2016</v>
      </c>
      <c r="R2372" t="s">
        <v>83</v>
      </c>
      <c r="S2372" t="s">
        <v>29</v>
      </c>
      <c r="T2372" t="s">
        <v>30</v>
      </c>
      <c r="U2372" s="1">
        <v>42524</v>
      </c>
      <c r="V2372" s="2">
        <v>132405.56</v>
      </c>
    </row>
    <row r="2373" spans="1:22" x14ac:dyDescent="0.25">
      <c r="A2373" t="s">
        <v>22</v>
      </c>
      <c r="B2373" t="s">
        <v>23</v>
      </c>
      <c r="C2373" t="s">
        <v>24</v>
      </c>
      <c r="D2373" t="s">
        <v>25</v>
      </c>
      <c r="E2373" t="s">
        <v>26</v>
      </c>
      <c r="F2373" t="s">
        <v>27</v>
      </c>
      <c r="G2373" t="s">
        <v>45</v>
      </c>
      <c r="H2373" t="s">
        <v>45</v>
      </c>
      <c r="I2373" t="str">
        <f>"C"</f>
        <v>C</v>
      </c>
      <c r="J2373">
        <v>3064804</v>
      </c>
      <c r="K2373" t="s">
        <v>978</v>
      </c>
      <c r="L2373" t="s">
        <v>979</v>
      </c>
      <c r="M2373" t="s">
        <v>28</v>
      </c>
      <c r="N2373" t="s">
        <v>32</v>
      </c>
      <c r="O2373">
        <v>18616</v>
      </c>
      <c r="P2373" s="1">
        <v>42576</v>
      </c>
      <c r="Q2373">
        <f t="shared" si="98"/>
        <v>2016</v>
      </c>
      <c r="R2373" t="s">
        <v>83</v>
      </c>
      <c r="S2373" t="s">
        <v>29</v>
      </c>
      <c r="T2373" t="s">
        <v>30</v>
      </c>
      <c r="U2373" s="1">
        <v>42494</v>
      </c>
      <c r="V2373" s="2">
        <v>132405.56</v>
      </c>
    </row>
    <row r="2374" spans="1:22" x14ac:dyDescent="0.25">
      <c r="A2374" t="s">
        <v>22</v>
      </c>
      <c r="B2374" t="s">
        <v>23</v>
      </c>
      <c r="C2374" t="s">
        <v>24</v>
      </c>
      <c r="D2374" t="s">
        <v>25</v>
      </c>
      <c r="E2374" t="s">
        <v>26</v>
      </c>
      <c r="F2374" t="s">
        <v>27</v>
      </c>
      <c r="G2374" t="s">
        <v>45</v>
      </c>
      <c r="H2374" t="s">
        <v>45</v>
      </c>
      <c r="I2374" t="str">
        <f>"B"</f>
        <v>B</v>
      </c>
      <c r="J2374">
        <v>3038001</v>
      </c>
      <c r="K2374" t="s">
        <v>408</v>
      </c>
      <c r="L2374" t="s">
        <v>408</v>
      </c>
      <c r="M2374" t="s">
        <v>28</v>
      </c>
      <c r="N2374" t="s">
        <v>32</v>
      </c>
      <c r="O2374">
        <v>17806</v>
      </c>
      <c r="P2374" s="1">
        <v>41801</v>
      </c>
      <c r="Q2374">
        <f t="shared" si="98"/>
        <v>2014</v>
      </c>
      <c r="R2374" t="s">
        <v>34</v>
      </c>
      <c r="S2374" t="s">
        <v>29</v>
      </c>
      <c r="T2374" t="s">
        <v>30</v>
      </c>
      <c r="U2374" s="1">
        <v>41921</v>
      </c>
      <c r="V2374" s="2">
        <v>133138.35999999999</v>
      </c>
    </row>
    <row r="2375" spans="1:22" x14ac:dyDescent="0.25">
      <c r="A2375" t="s">
        <v>22</v>
      </c>
      <c r="B2375" t="s">
        <v>23</v>
      </c>
      <c r="C2375" t="s">
        <v>24</v>
      </c>
      <c r="D2375" t="s">
        <v>25</v>
      </c>
      <c r="E2375" t="s">
        <v>26</v>
      </c>
      <c r="F2375" t="s">
        <v>27</v>
      </c>
      <c r="G2375" t="s">
        <v>45</v>
      </c>
      <c r="H2375" t="s">
        <v>45</v>
      </c>
      <c r="I2375" t="str">
        <f>"E"</f>
        <v>E</v>
      </c>
      <c r="J2375">
        <v>3026538</v>
      </c>
      <c r="K2375" t="s">
        <v>2751</v>
      </c>
      <c r="L2375" t="s">
        <v>2751</v>
      </c>
      <c r="M2375" t="s">
        <v>28</v>
      </c>
      <c r="N2375" t="s">
        <v>49</v>
      </c>
      <c r="O2375">
        <v>147</v>
      </c>
      <c r="P2375" s="1">
        <v>41171</v>
      </c>
      <c r="Q2375">
        <f t="shared" si="98"/>
        <v>2012</v>
      </c>
      <c r="R2375" t="s">
        <v>50</v>
      </c>
      <c r="S2375" t="s">
        <v>29</v>
      </c>
      <c r="T2375" t="s">
        <v>30</v>
      </c>
      <c r="U2375" s="1">
        <v>41155</v>
      </c>
      <c r="V2375" s="2">
        <v>133737.5</v>
      </c>
    </row>
    <row r="2376" spans="1:22" x14ac:dyDescent="0.25">
      <c r="A2376" t="s">
        <v>22</v>
      </c>
      <c r="B2376" t="s">
        <v>23</v>
      </c>
      <c r="C2376" t="s">
        <v>24</v>
      </c>
      <c r="D2376" t="s">
        <v>25</v>
      </c>
      <c r="E2376" t="s">
        <v>26</v>
      </c>
      <c r="F2376" t="s">
        <v>27</v>
      </c>
      <c r="G2376" t="s">
        <v>45</v>
      </c>
      <c r="H2376" t="s">
        <v>45</v>
      </c>
      <c r="I2376" t="str">
        <f>"B"</f>
        <v>B</v>
      </c>
      <c r="J2376">
        <v>3057474</v>
      </c>
      <c r="K2376" t="s">
        <v>593</v>
      </c>
      <c r="L2376" t="s">
        <v>594</v>
      </c>
      <c r="M2376" t="s">
        <v>28</v>
      </c>
      <c r="N2376" t="s">
        <v>32</v>
      </c>
      <c r="O2376">
        <v>18931</v>
      </c>
      <c r="P2376" s="1">
        <v>43070</v>
      </c>
      <c r="Q2376">
        <f t="shared" si="98"/>
        <v>2017</v>
      </c>
      <c r="R2376" t="s">
        <v>216</v>
      </c>
      <c r="S2376" t="s">
        <v>29</v>
      </c>
      <c r="T2376" t="s">
        <v>30</v>
      </c>
      <c r="U2376" s="1">
        <v>42917</v>
      </c>
      <c r="V2376" s="2">
        <v>134072.21</v>
      </c>
    </row>
    <row r="2377" spans="1:22" x14ac:dyDescent="0.25">
      <c r="A2377" t="s">
        <v>22</v>
      </c>
      <c r="B2377" t="s">
        <v>23</v>
      </c>
      <c r="C2377" t="s">
        <v>24</v>
      </c>
      <c r="D2377" t="s">
        <v>25</v>
      </c>
      <c r="E2377" t="s">
        <v>26</v>
      </c>
      <c r="F2377" t="s">
        <v>27</v>
      </c>
      <c r="G2377" t="s">
        <v>45</v>
      </c>
      <c r="H2377" t="s">
        <v>45</v>
      </c>
      <c r="I2377" t="str">
        <f>"D"</f>
        <v>D</v>
      </c>
      <c r="J2377">
        <v>3074705</v>
      </c>
      <c r="K2377" t="s">
        <v>2274</v>
      </c>
      <c r="L2377" t="s">
        <v>2275</v>
      </c>
      <c r="M2377" t="s">
        <v>28</v>
      </c>
      <c r="N2377" t="s">
        <v>32</v>
      </c>
      <c r="O2377">
        <v>18810</v>
      </c>
      <c r="P2377" s="1">
        <v>42877</v>
      </c>
      <c r="Q2377">
        <f t="shared" si="98"/>
        <v>2017</v>
      </c>
      <c r="R2377" t="s">
        <v>83</v>
      </c>
      <c r="S2377" t="s">
        <v>29</v>
      </c>
      <c r="T2377" t="s">
        <v>30</v>
      </c>
      <c r="U2377" s="1">
        <v>43056</v>
      </c>
      <c r="V2377" s="2">
        <v>134651.70000000001</v>
      </c>
    </row>
    <row r="2378" spans="1:22" x14ac:dyDescent="0.25">
      <c r="A2378" t="s">
        <v>22</v>
      </c>
      <c r="B2378" t="s">
        <v>23</v>
      </c>
      <c r="C2378" t="s">
        <v>24</v>
      </c>
      <c r="D2378" t="s">
        <v>25</v>
      </c>
      <c r="E2378" t="s">
        <v>26</v>
      </c>
      <c r="F2378" t="s">
        <v>27</v>
      </c>
      <c r="G2378" t="s">
        <v>45</v>
      </c>
      <c r="H2378" t="s">
        <v>45</v>
      </c>
      <c r="I2378" t="str">
        <f>"B"</f>
        <v>B</v>
      </c>
      <c r="J2378">
        <v>3042777</v>
      </c>
      <c r="K2378" t="s">
        <v>405</v>
      </c>
      <c r="L2378" t="s">
        <v>406</v>
      </c>
      <c r="M2378" t="s">
        <v>28</v>
      </c>
      <c r="N2378" t="s">
        <v>49</v>
      </c>
      <c r="O2378">
        <v>17812</v>
      </c>
      <c r="P2378" s="1">
        <v>41728</v>
      </c>
      <c r="Q2378">
        <f t="shared" si="98"/>
        <v>2014</v>
      </c>
      <c r="R2378" t="s">
        <v>50</v>
      </c>
      <c r="S2378" t="s">
        <v>29</v>
      </c>
      <c r="T2378" t="s">
        <v>30</v>
      </c>
      <c r="U2378" s="1">
        <v>41721</v>
      </c>
      <c r="V2378" s="2">
        <v>134717.6</v>
      </c>
    </row>
    <row r="2379" spans="1:22" x14ac:dyDescent="0.25">
      <c r="A2379" t="s">
        <v>22</v>
      </c>
      <c r="B2379" t="s">
        <v>23</v>
      </c>
      <c r="C2379" t="s">
        <v>24</v>
      </c>
      <c r="D2379" t="s">
        <v>25</v>
      </c>
      <c r="E2379" t="s">
        <v>26</v>
      </c>
      <c r="F2379" t="s">
        <v>27</v>
      </c>
      <c r="G2379" t="s">
        <v>45</v>
      </c>
      <c r="H2379" t="s">
        <v>45</v>
      </c>
      <c r="I2379" t="str">
        <f>"E"</f>
        <v>E</v>
      </c>
      <c r="J2379">
        <v>3013385</v>
      </c>
      <c r="K2379" t="s">
        <v>2742</v>
      </c>
      <c r="L2379" t="s">
        <v>2743</v>
      </c>
      <c r="M2379" t="s">
        <v>28</v>
      </c>
      <c r="N2379" t="s">
        <v>49</v>
      </c>
      <c r="O2379">
        <v>133</v>
      </c>
      <c r="P2379" s="1">
        <v>40606</v>
      </c>
      <c r="Q2379">
        <f t="shared" si="98"/>
        <v>2011</v>
      </c>
      <c r="R2379" t="s">
        <v>50</v>
      </c>
      <c r="S2379" t="s">
        <v>29</v>
      </c>
      <c r="T2379" t="s">
        <v>30</v>
      </c>
      <c r="U2379" s="1">
        <v>40608</v>
      </c>
      <c r="V2379" s="2">
        <v>135450</v>
      </c>
    </row>
    <row r="2380" spans="1:22" x14ac:dyDescent="0.25">
      <c r="A2380" t="s">
        <v>22</v>
      </c>
      <c r="B2380" t="s">
        <v>23</v>
      </c>
      <c r="C2380" t="s">
        <v>24</v>
      </c>
      <c r="D2380" t="s">
        <v>25</v>
      </c>
      <c r="E2380" t="s">
        <v>26</v>
      </c>
      <c r="F2380" t="s">
        <v>27</v>
      </c>
      <c r="G2380" t="s">
        <v>45</v>
      </c>
      <c r="H2380" t="s">
        <v>45</v>
      </c>
      <c r="I2380" t="str">
        <f>"TOP"</f>
        <v>TOP</v>
      </c>
      <c r="J2380">
        <v>3079174</v>
      </c>
      <c r="K2380" t="s">
        <v>3976</v>
      </c>
      <c r="L2380" t="s">
        <v>3977</v>
      </c>
      <c r="M2380" t="s">
        <v>28</v>
      </c>
      <c r="N2380" t="s">
        <v>32</v>
      </c>
      <c r="O2380">
        <v>18833</v>
      </c>
      <c r="P2380" s="1">
        <v>42915</v>
      </c>
      <c r="Q2380">
        <f t="shared" si="98"/>
        <v>2017</v>
      </c>
      <c r="R2380" t="s">
        <v>34</v>
      </c>
      <c r="S2380" t="s">
        <v>29</v>
      </c>
      <c r="T2380" t="s">
        <v>30</v>
      </c>
      <c r="U2380" s="1">
        <v>43013</v>
      </c>
      <c r="V2380" s="2">
        <v>137712.70000000001</v>
      </c>
    </row>
    <row r="2381" spans="1:22" x14ac:dyDescent="0.25">
      <c r="A2381" t="s">
        <v>22</v>
      </c>
      <c r="B2381" t="s">
        <v>23</v>
      </c>
      <c r="C2381" t="s">
        <v>24</v>
      </c>
      <c r="D2381" t="s">
        <v>25</v>
      </c>
      <c r="E2381" t="s">
        <v>26</v>
      </c>
      <c r="F2381" t="s">
        <v>27</v>
      </c>
      <c r="G2381" t="s">
        <v>45</v>
      </c>
      <c r="H2381" t="s">
        <v>45</v>
      </c>
      <c r="I2381" t="str">
        <f>"A"</f>
        <v>A</v>
      </c>
      <c r="J2381">
        <v>3062247</v>
      </c>
      <c r="K2381" t="s">
        <v>291</v>
      </c>
      <c r="L2381" t="s">
        <v>291</v>
      </c>
      <c r="M2381" t="s">
        <v>28</v>
      </c>
      <c r="N2381" t="s">
        <v>32</v>
      </c>
      <c r="O2381">
        <v>19000</v>
      </c>
      <c r="P2381" s="1">
        <v>43189</v>
      </c>
      <c r="Q2381">
        <f t="shared" si="98"/>
        <v>2018</v>
      </c>
      <c r="R2381" t="s">
        <v>276</v>
      </c>
      <c r="S2381" t="s">
        <v>29</v>
      </c>
      <c r="T2381" t="s">
        <v>30</v>
      </c>
      <c r="U2381" s="1">
        <v>43189</v>
      </c>
      <c r="V2381" s="2">
        <v>137935.79</v>
      </c>
    </row>
    <row r="2382" spans="1:22" x14ac:dyDescent="0.25">
      <c r="A2382" t="s">
        <v>22</v>
      </c>
      <c r="B2382" t="s">
        <v>23</v>
      </c>
      <c r="C2382" t="s">
        <v>24</v>
      </c>
      <c r="D2382" t="s">
        <v>25</v>
      </c>
      <c r="E2382" t="s">
        <v>26</v>
      </c>
      <c r="F2382" t="s">
        <v>27</v>
      </c>
      <c r="G2382" t="s">
        <v>45</v>
      </c>
      <c r="H2382" t="s">
        <v>45</v>
      </c>
      <c r="I2382" t="str">
        <f>"B"</f>
        <v>B</v>
      </c>
      <c r="J2382">
        <v>3045410</v>
      </c>
      <c r="K2382" t="s">
        <v>341</v>
      </c>
      <c r="L2382" t="s">
        <v>341</v>
      </c>
      <c r="M2382" t="s">
        <v>28</v>
      </c>
      <c r="N2382" t="s">
        <v>32</v>
      </c>
      <c r="O2382">
        <v>17213</v>
      </c>
      <c r="P2382" s="1">
        <v>41409</v>
      </c>
      <c r="Q2382">
        <f t="shared" si="98"/>
        <v>2013</v>
      </c>
      <c r="R2382" t="s">
        <v>65</v>
      </c>
      <c r="S2382" t="s">
        <v>29</v>
      </c>
      <c r="T2382" t="s">
        <v>30</v>
      </c>
      <c r="U2382" s="1">
        <v>41522</v>
      </c>
      <c r="V2382" s="2">
        <v>139851</v>
      </c>
    </row>
    <row r="2383" spans="1:22" x14ac:dyDescent="0.25">
      <c r="A2383" t="s">
        <v>22</v>
      </c>
      <c r="B2383" t="s">
        <v>23</v>
      </c>
      <c r="C2383" t="s">
        <v>24</v>
      </c>
      <c r="D2383" t="s">
        <v>25</v>
      </c>
      <c r="E2383" t="s">
        <v>26</v>
      </c>
      <c r="F2383" t="s">
        <v>27</v>
      </c>
      <c r="G2383" t="s">
        <v>45</v>
      </c>
      <c r="H2383" t="s">
        <v>45</v>
      </c>
      <c r="I2383" t="str">
        <f>"D"</f>
        <v>D</v>
      </c>
      <c r="J2383">
        <v>128063</v>
      </c>
      <c r="K2383" t="s">
        <v>1441</v>
      </c>
      <c r="L2383" t="s">
        <v>1442</v>
      </c>
      <c r="M2383" t="s">
        <v>28</v>
      </c>
      <c r="N2383" t="s">
        <v>49</v>
      </c>
      <c r="O2383">
        <v>128</v>
      </c>
      <c r="P2383" s="1">
        <v>40434</v>
      </c>
      <c r="Q2383">
        <f t="shared" si="98"/>
        <v>2010</v>
      </c>
      <c r="R2383" t="s">
        <v>50</v>
      </c>
      <c r="S2383" t="s">
        <v>29</v>
      </c>
      <c r="T2383" t="s">
        <v>30</v>
      </c>
      <c r="U2383" s="1">
        <v>40433</v>
      </c>
      <c r="V2383" s="2">
        <v>140149.1</v>
      </c>
    </row>
    <row r="2384" spans="1:22" x14ac:dyDescent="0.25">
      <c r="A2384" t="s">
        <v>22</v>
      </c>
      <c r="B2384" t="s">
        <v>23</v>
      </c>
      <c r="C2384" t="s">
        <v>24</v>
      </c>
      <c r="D2384" t="s">
        <v>25</v>
      </c>
      <c r="E2384" t="s">
        <v>26</v>
      </c>
      <c r="F2384" t="s">
        <v>27</v>
      </c>
      <c r="G2384" t="s">
        <v>45</v>
      </c>
      <c r="H2384" t="s">
        <v>45</v>
      </c>
      <c r="I2384" t="str">
        <f>"D"</f>
        <v>D</v>
      </c>
      <c r="J2384">
        <v>127701</v>
      </c>
      <c r="K2384" t="s">
        <v>1413</v>
      </c>
      <c r="L2384" t="s">
        <v>1414</v>
      </c>
      <c r="M2384" t="s">
        <v>28</v>
      </c>
      <c r="N2384" t="s">
        <v>49</v>
      </c>
      <c r="O2384">
        <v>116</v>
      </c>
      <c r="P2384" s="1">
        <v>39960</v>
      </c>
      <c r="Q2384">
        <f t="shared" si="98"/>
        <v>2009</v>
      </c>
      <c r="R2384" t="s">
        <v>50</v>
      </c>
      <c r="S2384" t="s">
        <v>29</v>
      </c>
      <c r="T2384" t="s">
        <v>30</v>
      </c>
      <c r="U2384" s="1">
        <v>39965</v>
      </c>
      <c r="V2384" s="2">
        <v>140514.25</v>
      </c>
    </row>
    <row r="2385" spans="1:22" x14ac:dyDescent="0.25">
      <c r="A2385" t="s">
        <v>22</v>
      </c>
      <c r="B2385" t="s">
        <v>23</v>
      </c>
      <c r="C2385" t="s">
        <v>24</v>
      </c>
      <c r="D2385" t="s">
        <v>25</v>
      </c>
      <c r="E2385" t="s">
        <v>26</v>
      </c>
      <c r="F2385" t="s">
        <v>27</v>
      </c>
      <c r="G2385" t="s">
        <v>45</v>
      </c>
      <c r="H2385" t="s">
        <v>45</v>
      </c>
      <c r="I2385" t="str">
        <f>"B"</f>
        <v>B</v>
      </c>
      <c r="J2385">
        <v>3072538</v>
      </c>
      <c r="K2385" t="s">
        <v>670</v>
      </c>
      <c r="L2385" t="s">
        <v>671</v>
      </c>
      <c r="M2385" t="s">
        <v>28</v>
      </c>
      <c r="N2385" t="s">
        <v>32</v>
      </c>
      <c r="O2385">
        <v>19000</v>
      </c>
      <c r="P2385" s="1">
        <v>43189</v>
      </c>
      <c r="Q2385">
        <f t="shared" si="98"/>
        <v>2018</v>
      </c>
      <c r="R2385" t="s">
        <v>276</v>
      </c>
      <c r="S2385" t="s">
        <v>29</v>
      </c>
      <c r="T2385" t="s">
        <v>30</v>
      </c>
      <c r="U2385" s="1">
        <v>43313</v>
      </c>
      <c r="V2385" s="2">
        <v>140809.46</v>
      </c>
    </row>
    <row r="2386" spans="1:22" x14ac:dyDescent="0.25">
      <c r="A2386" t="s">
        <v>22</v>
      </c>
      <c r="B2386" t="s">
        <v>23</v>
      </c>
      <c r="C2386" t="s">
        <v>24</v>
      </c>
      <c r="D2386" t="s">
        <v>25</v>
      </c>
      <c r="E2386" t="s">
        <v>26</v>
      </c>
      <c r="F2386" t="s">
        <v>27</v>
      </c>
      <c r="G2386" t="s">
        <v>45</v>
      </c>
      <c r="H2386" t="s">
        <v>45</v>
      </c>
      <c r="I2386" t="str">
        <f>"C"</f>
        <v>C</v>
      </c>
      <c r="J2386">
        <v>3046367</v>
      </c>
      <c r="K2386" t="s">
        <v>896</v>
      </c>
      <c r="L2386" t="s">
        <v>896</v>
      </c>
      <c r="M2386" t="s">
        <v>28</v>
      </c>
      <c r="N2386" t="s">
        <v>32</v>
      </c>
      <c r="O2386">
        <v>18084</v>
      </c>
      <c r="P2386" s="1">
        <v>42094</v>
      </c>
      <c r="Q2386">
        <f t="shared" si="98"/>
        <v>2015</v>
      </c>
      <c r="R2386" t="s">
        <v>34</v>
      </c>
      <c r="S2386" t="s">
        <v>29</v>
      </c>
      <c r="T2386" t="s">
        <v>30</v>
      </c>
      <c r="U2386" s="1">
        <v>42067</v>
      </c>
      <c r="V2386" s="2">
        <v>142096.62</v>
      </c>
    </row>
    <row r="2387" spans="1:22" x14ac:dyDescent="0.25">
      <c r="A2387" t="s">
        <v>22</v>
      </c>
      <c r="B2387" t="s">
        <v>23</v>
      </c>
      <c r="C2387" t="s">
        <v>24</v>
      </c>
      <c r="D2387" t="s">
        <v>25</v>
      </c>
      <c r="E2387" t="s">
        <v>26</v>
      </c>
      <c r="F2387" t="s">
        <v>27</v>
      </c>
      <c r="G2387" t="s">
        <v>45</v>
      </c>
      <c r="H2387" t="s">
        <v>45</v>
      </c>
      <c r="I2387" t="str">
        <f>"C"</f>
        <v>C</v>
      </c>
      <c r="J2387">
        <v>3042551</v>
      </c>
      <c r="K2387" t="s">
        <v>803</v>
      </c>
      <c r="L2387" t="s">
        <v>803</v>
      </c>
      <c r="M2387" t="s">
        <v>28</v>
      </c>
      <c r="N2387" t="s">
        <v>49</v>
      </c>
      <c r="O2387">
        <v>17830</v>
      </c>
      <c r="P2387" s="1">
        <v>41749</v>
      </c>
      <c r="Q2387">
        <f t="shared" si="98"/>
        <v>2014</v>
      </c>
      <c r="R2387" t="s">
        <v>50</v>
      </c>
      <c r="S2387" t="s">
        <v>29</v>
      </c>
      <c r="T2387" t="s">
        <v>30</v>
      </c>
      <c r="U2387" s="1">
        <v>41749</v>
      </c>
      <c r="V2387" s="2">
        <v>144700.14000000001</v>
      </c>
    </row>
    <row r="2388" spans="1:22" x14ac:dyDescent="0.25">
      <c r="A2388" t="s">
        <v>22</v>
      </c>
      <c r="B2388" t="s">
        <v>23</v>
      </c>
      <c r="C2388" t="s">
        <v>24</v>
      </c>
      <c r="D2388" t="s">
        <v>25</v>
      </c>
      <c r="E2388" t="s">
        <v>26</v>
      </c>
      <c r="F2388" t="s">
        <v>27</v>
      </c>
      <c r="G2388" t="s">
        <v>45</v>
      </c>
      <c r="H2388" t="s">
        <v>45</v>
      </c>
      <c r="I2388" t="str">
        <f>"D"</f>
        <v>D</v>
      </c>
      <c r="J2388">
        <v>128209</v>
      </c>
      <c r="K2388" t="s">
        <v>1403</v>
      </c>
      <c r="L2388" t="s">
        <v>1403</v>
      </c>
      <c r="M2388" t="s">
        <v>28</v>
      </c>
      <c r="N2388" t="s">
        <v>49</v>
      </c>
      <c r="O2388">
        <v>118</v>
      </c>
      <c r="P2388" s="1">
        <v>40077</v>
      </c>
      <c r="Q2388">
        <f t="shared" si="98"/>
        <v>2009</v>
      </c>
      <c r="R2388" t="s">
        <v>50</v>
      </c>
      <c r="S2388" t="s">
        <v>29</v>
      </c>
      <c r="T2388" t="s">
        <v>30</v>
      </c>
      <c r="U2388" s="1">
        <v>40084</v>
      </c>
      <c r="V2388" s="2">
        <v>145407.4</v>
      </c>
    </row>
    <row r="2389" spans="1:22" x14ac:dyDescent="0.25">
      <c r="A2389" t="s">
        <v>22</v>
      </c>
      <c r="B2389" t="s">
        <v>23</v>
      </c>
      <c r="C2389" t="s">
        <v>24</v>
      </c>
      <c r="D2389" t="s">
        <v>25</v>
      </c>
      <c r="E2389" t="s">
        <v>26</v>
      </c>
      <c r="F2389" t="s">
        <v>27</v>
      </c>
      <c r="G2389" t="s">
        <v>45</v>
      </c>
      <c r="H2389" t="s">
        <v>45</v>
      </c>
      <c r="I2389" t="str">
        <f>"C"</f>
        <v>C</v>
      </c>
      <c r="J2389">
        <v>3046003</v>
      </c>
      <c r="K2389" t="s">
        <v>815</v>
      </c>
      <c r="L2389" t="s">
        <v>816</v>
      </c>
      <c r="M2389" t="s">
        <v>28</v>
      </c>
      <c r="N2389" t="s">
        <v>32</v>
      </c>
      <c r="O2389">
        <v>17806</v>
      </c>
      <c r="P2389" s="1">
        <v>41801</v>
      </c>
      <c r="Q2389">
        <f t="shared" si="98"/>
        <v>2014</v>
      </c>
      <c r="R2389" t="s">
        <v>34</v>
      </c>
      <c r="S2389" t="s">
        <v>29</v>
      </c>
      <c r="T2389" t="s">
        <v>30</v>
      </c>
      <c r="U2389" s="1">
        <v>41795</v>
      </c>
      <c r="V2389" s="2">
        <v>145758.19</v>
      </c>
    </row>
    <row r="2390" spans="1:22" x14ac:dyDescent="0.25">
      <c r="A2390" t="s">
        <v>22</v>
      </c>
      <c r="B2390" t="s">
        <v>23</v>
      </c>
      <c r="C2390" t="s">
        <v>24</v>
      </c>
      <c r="D2390" t="s">
        <v>25</v>
      </c>
      <c r="E2390" t="s">
        <v>26</v>
      </c>
      <c r="F2390" t="s">
        <v>27</v>
      </c>
      <c r="G2390" t="s">
        <v>45</v>
      </c>
      <c r="H2390" t="s">
        <v>45</v>
      </c>
      <c r="I2390" t="str">
        <f>"C"</f>
        <v>C</v>
      </c>
      <c r="J2390">
        <v>3034885</v>
      </c>
      <c r="K2390" t="s">
        <v>751</v>
      </c>
      <c r="L2390" t="s">
        <v>751</v>
      </c>
      <c r="M2390" t="s">
        <v>28</v>
      </c>
      <c r="N2390" t="s">
        <v>49</v>
      </c>
      <c r="O2390">
        <v>153</v>
      </c>
      <c r="P2390" s="1">
        <v>41354</v>
      </c>
      <c r="Q2390">
        <f t="shared" si="98"/>
        <v>2013</v>
      </c>
      <c r="R2390" t="s">
        <v>50</v>
      </c>
      <c r="S2390" t="s">
        <v>29</v>
      </c>
      <c r="T2390" t="s">
        <v>30</v>
      </c>
      <c r="U2390" s="1">
        <v>41357</v>
      </c>
      <c r="V2390" s="2">
        <v>147794.59</v>
      </c>
    </row>
    <row r="2391" spans="1:22" x14ac:dyDescent="0.25">
      <c r="A2391" t="s">
        <v>22</v>
      </c>
      <c r="B2391" t="s">
        <v>23</v>
      </c>
      <c r="C2391" t="s">
        <v>24</v>
      </c>
      <c r="D2391" t="s">
        <v>25</v>
      </c>
      <c r="E2391" t="s">
        <v>26</v>
      </c>
      <c r="F2391" t="s">
        <v>27</v>
      </c>
      <c r="G2391" t="s">
        <v>45</v>
      </c>
      <c r="H2391" t="s">
        <v>45</v>
      </c>
      <c r="I2391" t="str">
        <f>"C"</f>
        <v>C</v>
      </c>
      <c r="J2391">
        <v>3062615</v>
      </c>
      <c r="K2391" t="s">
        <v>993</v>
      </c>
      <c r="L2391" t="s">
        <v>993</v>
      </c>
      <c r="M2391" t="s">
        <v>28</v>
      </c>
      <c r="N2391" t="s">
        <v>32</v>
      </c>
      <c r="O2391">
        <v>18550</v>
      </c>
      <c r="P2391" s="1">
        <v>42460</v>
      </c>
      <c r="Q2391">
        <f t="shared" si="98"/>
        <v>2016</v>
      </c>
      <c r="R2391" t="s">
        <v>83</v>
      </c>
      <c r="S2391" t="s">
        <v>29</v>
      </c>
      <c r="T2391" t="s">
        <v>30</v>
      </c>
      <c r="U2391" s="1">
        <v>42412</v>
      </c>
      <c r="V2391" s="2">
        <v>148703.9</v>
      </c>
    </row>
    <row r="2392" spans="1:22" x14ac:dyDescent="0.25">
      <c r="A2392" t="s">
        <v>22</v>
      </c>
      <c r="B2392" t="s">
        <v>23</v>
      </c>
      <c r="C2392" t="s">
        <v>24</v>
      </c>
      <c r="D2392" t="s">
        <v>25</v>
      </c>
      <c r="E2392" t="s">
        <v>26</v>
      </c>
      <c r="F2392" t="s">
        <v>27</v>
      </c>
      <c r="G2392" t="s">
        <v>45</v>
      </c>
      <c r="H2392" t="s">
        <v>45</v>
      </c>
      <c r="I2392" t="str">
        <f>"D"</f>
        <v>D</v>
      </c>
      <c r="J2392">
        <v>3062581</v>
      </c>
      <c r="K2392" t="s">
        <v>1944</v>
      </c>
      <c r="L2392" t="s">
        <v>1945</v>
      </c>
      <c r="M2392" t="s">
        <v>28</v>
      </c>
      <c r="N2392" t="s">
        <v>32</v>
      </c>
      <c r="O2392">
        <v>18550</v>
      </c>
      <c r="P2392" s="1">
        <v>42460</v>
      </c>
      <c r="Q2392">
        <f t="shared" si="98"/>
        <v>2016</v>
      </c>
      <c r="R2392" t="s">
        <v>83</v>
      </c>
      <c r="S2392" t="s">
        <v>29</v>
      </c>
      <c r="T2392" t="s">
        <v>30</v>
      </c>
      <c r="U2392" s="1">
        <v>42404</v>
      </c>
      <c r="V2392" s="2">
        <v>148703.9</v>
      </c>
    </row>
    <row r="2393" spans="1:22" x14ac:dyDescent="0.25">
      <c r="A2393" t="s">
        <v>22</v>
      </c>
      <c r="B2393" t="s">
        <v>23</v>
      </c>
      <c r="C2393" t="s">
        <v>24</v>
      </c>
      <c r="D2393" t="s">
        <v>25</v>
      </c>
      <c r="E2393" t="s">
        <v>26</v>
      </c>
      <c r="F2393" t="s">
        <v>27</v>
      </c>
      <c r="G2393" t="s">
        <v>45</v>
      </c>
      <c r="H2393" t="s">
        <v>45</v>
      </c>
      <c r="I2393" t="str">
        <f>"A"</f>
        <v>A</v>
      </c>
      <c r="J2393">
        <v>3064153</v>
      </c>
      <c r="K2393" t="s">
        <v>196</v>
      </c>
      <c r="L2393" t="s">
        <v>197</v>
      </c>
      <c r="M2393" t="s">
        <v>28</v>
      </c>
      <c r="N2393" t="s">
        <v>32</v>
      </c>
      <c r="O2393">
        <v>18834</v>
      </c>
      <c r="P2393" s="1">
        <v>42916</v>
      </c>
      <c r="Q2393">
        <f t="shared" si="98"/>
        <v>2017</v>
      </c>
      <c r="R2393" t="s">
        <v>167</v>
      </c>
      <c r="S2393" t="s">
        <v>29</v>
      </c>
      <c r="T2393" t="s">
        <v>30</v>
      </c>
      <c r="U2393" s="1">
        <v>42926</v>
      </c>
      <c r="V2393" s="2">
        <v>148985</v>
      </c>
    </row>
    <row r="2394" spans="1:22" x14ac:dyDescent="0.25">
      <c r="A2394" t="s">
        <v>22</v>
      </c>
      <c r="B2394" t="s">
        <v>23</v>
      </c>
      <c r="C2394" t="s">
        <v>24</v>
      </c>
      <c r="D2394" t="s">
        <v>25</v>
      </c>
      <c r="E2394" t="s">
        <v>26</v>
      </c>
      <c r="F2394" t="s">
        <v>27</v>
      </c>
      <c r="G2394" t="s">
        <v>45</v>
      </c>
      <c r="H2394" t="s">
        <v>45</v>
      </c>
      <c r="I2394" t="str">
        <f>"B"</f>
        <v>B</v>
      </c>
      <c r="J2394">
        <v>3065158</v>
      </c>
      <c r="K2394" t="s">
        <v>604</v>
      </c>
      <c r="L2394" t="s">
        <v>605</v>
      </c>
      <c r="M2394" t="s">
        <v>28</v>
      </c>
      <c r="N2394" t="s">
        <v>32</v>
      </c>
      <c r="O2394">
        <v>18834</v>
      </c>
      <c r="P2394" s="1">
        <v>42916</v>
      </c>
      <c r="Q2394">
        <f t="shared" si="98"/>
        <v>2017</v>
      </c>
      <c r="R2394" t="s">
        <v>167</v>
      </c>
      <c r="S2394" t="s">
        <v>29</v>
      </c>
      <c r="T2394" t="s">
        <v>30</v>
      </c>
      <c r="U2394" s="1">
        <v>42952</v>
      </c>
      <c r="V2394" s="2">
        <v>148985</v>
      </c>
    </row>
    <row r="2395" spans="1:22" x14ac:dyDescent="0.25">
      <c r="A2395" t="s">
        <v>22</v>
      </c>
      <c r="B2395" t="s">
        <v>23</v>
      </c>
      <c r="C2395" t="s">
        <v>24</v>
      </c>
      <c r="D2395" t="s">
        <v>25</v>
      </c>
      <c r="E2395" t="s">
        <v>26</v>
      </c>
      <c r="F2395" t="s">
        <v>27</v>
      </c>
      <c r="G2395" t="s">
        <v>45</v>
      </c>
      <c r="H2395" t="s">
        <v>45</v>
      </c>
      <c r="I2395" t="str">
        <f>"B"</f>
        <v>B</v>
      </c>
      <c r="J2395">
        <v>3053404</v>
      </c>
      <c r="K2395" t="s">
        <v>478</v>
      </c>
      <c r="L2395" t="s">
        <v>479</v>
      </c>
      <c r="M2395" t="s">
        <v>28</v>
      </c>
      <c r="N2395" t="s">
        <v>49</v>
      </c>
      <c r="O2395">
        <v>18659</v>
      </c>
      <c r="P2395" s="1">
        <v>42687</v>
      </c>
      <c r="Q2395">
        <f t="shared" si="98"/>
        <v>2016</v>
      </c>
      <c r="R2395" t="s">
        <v>50</v>
      </c>
      <c r="S2395" t="s">
        <v>29</v>
      </c>
      <c r="T2395" t="s">
        <v>30</v>
      </c>
      <c r="U2395" s="1">
        <v>42687</v>
      </c>
      <c r="V2395" s="2">
        <v>150967.74</v>
      </c>
    </row>
    <row r="2396" spans="1:22" x14ac:dyDescent="0.25">
      <c r="A2396" t="s">
        <v>22</v>
      </c>
      <c r="B2396" t="s">
        <v>23</v>
      </c>
      <c r="C2396" t="s">
        <v>24</v>
      </c>
      <c r="D2396" t="s">
        <v>25</v>
      </c>
      <c r="E2396" t="s">
        <v>26</v>
      </c>
      <c r="F2396" t="s">
        <v>27</v>
      </c>
      <c r="G2396" t="s">
        <v>45</v>
      </c>
      <c r="H2396" t="s">
        <v>45</v>
      </c>
      <c r="I2396" t="str">
        <f>"C"</f>
        <v>C</v>
      </c>
      <c r="J2396">
        <v>3016219</v>
      </c>
      <c r="K2396" t="s">
        <v>741</v>
      </c>
      <c r="L2396" t="s">
        <v>741</v>
      </c>
      <c r="M2396" t="s">
        <v>28</v>
      </c>
      <c r="N2396" t="s">
        <v>49</v>
      </c>
      <c r="O2396">
        <v>144</v>
      </c>
      <c r="P2396" s="1">
        <v>41078</v>
      </c>
      <c r="Q2396">
        <f t="shared" si="98"/>
        <v>2012</v>
      </c>
      <c r="R2396" t="s">
        <v>50</v>
      </c>
      <c r="S2396" t="s">
        <v>29</v>
      </c>
      <c r="T2396" t="s">
        <v>30</v>
      </c>
      <c r="U2396" s="1">
        <v>41007</v>
      </c>
      <c r="V2396" s="2">
        <v>151174.79999999999</v>
      </c>
    </row>
    <row r="2397" spans="1:22" x14ac:dyDescent="0.25">
      <c r="A2397" t="s">
        <v>22</v>
      </c>
      <c r="B2397" t="s">
        <v>23</v>
      </c>
      <c r="C2397" t="s">
        <v>24</v>
      </c>
      <c r="D2397" t="s">
        <v>25</v>
      </c>
      <c r="E2397" t="s">
        <v>26</v>
      </c>
      <c r="F2397" t="s">
        <v>27</v>
      </c>
      <c r="G2397" t="s">
        <v>45</v>
      </c>
      <c r="H2397" t="s">
        <v>45</v>
      </c>
      <c r="I2397" t="str">
        <f>"D"</f>
        <v>D</v>
      </c>
      <c r="J2397">
        <v>3016216</v>
      </c>
      <c r="K2397" t="s">
        <v>1462</v>
      </c>
      <c r="L2397" t="s">
        <v>1462</v>
      </c>
      <c r="M2397" t="s">
        <v>28</v>
      </c>
      <c r="N2397" t="s">
        <v>49</v>
      </c>
      <c r="O2397">
        <v>139</v>
      </c>
      <c r="P2397" s="1">
        <v>40900</v>
      </c>
      <c r="Q2397">
        <f t="shared" si="98"/>
        <v>2011</v>
      </c>
      <c r="R2397" t="s">
        <v>50</v>
      </c>
      <c r="S2397" t="s">
        <v>29</v>
      </c>
      <c r="T2397" t="s">
        <v>30</v>
      </c>
      <c r="U2397" s="1">
        <v>40881</v>
      </c>
      <c r="V2397" s="2">
        <v>151174.79999999999</v>
      </c>
    </row>
    <row r="2398" spans="1:22" x14ac:dyDescent="0.25">
      <c r="A2398" t="s">
        <v>22</v>
      </c>
      <c r="B2398" t="s">
        <v>23</v>
      </c>
      <c r="C2398" t="s">
        <v>24</v>
      </c>
      <c r="D2398" t="s">
        <v>25</v>
      </c>
      <c r="E2398" t="s">
        <v>26</v>
      </c>
      <c r="F2398" t="s">
        <v>27</v>
      </c>
      <c r="G2398" t="s">
        <v>45</v>
      </c>
      <c r="H2398" t="s">
        <v>45</v>
      </c>
      <c r="I2398" t="str">
        <f>"B"</f>
        <v>B</v>
      </c>
      <c r="J2398">
        <v>3053338</v>
      </c>
      <c r="K2398" t="s">
        <v>376</v>
      </c>
      <c r="L2398" t="s">
        <v>376</v>
      </c>
      <c r="M2398" t="s">
        <v>28</v>
      </c>
      <c r="N2398" t="s">
        <v>32</v>
      </c>
      <c r="O2398">
        <v>17876</v>
      </c>
      <c r="P2398" s="1">
        <v>41815</v>
      </c>
      <c r="Q2398">
        <f t="shared" si="98"/>
        <v>2014</v>
      </c>
      <c r="R2398" t="s">
        <v>65</v>
      </c>
      <c r="S2398" t="s">
        <v>29</v>
      </c>
      <c r="T2398" t="s">
        <v>30</v>
      </c>
      <c r="U2398" s="1">
        <v>41942</v>
      </c>
      <c r="V2398" s="2">
        <v>152638.47</v>
      </c>
    </row>
    <row r="2399" spans="1:22" x14ac:dyDescent="0.25">
      <c r="A2399" t="s">
        <v>22</v>
      </c>
      <c r="B2399" t="s">
        <v>23</v>
      </c>
      <c r="C2399" t="s">
        <v>24</v>
      </c>
      <c r="D2399" t="s">
        <v>25</v>
      </c>
      <c r="E2399" t="s">
        <v>26</v>
      </c>
      <c r="F2399" t="s">
        <v>27</v>
      </c>
      <c r="G2399" t="s">
        <v>45</v>
      </c>
      <c r="H2399" t="s">
        <v>45</v>
      </c>
      <c r="I2399" t="str">
        <f>"SUPER TOP"</f>
        <v>SUPER TOP</v>
      </c>
      <c r="J2399">
        <v>3016230</v>
      </c>
      <c r="K2399" t="s">
        <v>3947</v>
      </c>
      <c r="L2399" t="s">
        <v>3947</v>
      </c>
      <c r="M2399" t="s">
        <v>28</v>
      </c>
      <c r="N2399" t="s">
        <v>49</v>
      </c>
      <c r="O2399">
        <v>147</v>
      </c>
      <c r="P2399" s="1">
        <v>41171</v>
      </c>
      <c r="Q2399">
        <f t="shared" si="98"/>
        <v>2012</v>
      </c>
      <c r="R2399" t="s">
        <v>50</v>
      </c>
      <c r="S2399" t="s">
        <v>29</v>
      </c>
      <c r="T2399" t="s">
        <v>30</v>
      </c>
      <c r="U2399" s="1">
        <v>41181</v>
      </c>
      <c r="V2399" s="2">
        <v>152941.18</v>
      </c>
    </row>
    <row r="2400" spans="1:22" x14ac:dyDescent="0.25">
      <c r="A2400" t="s">
        <v>22</v>
      </c>
      <c r="B2400" t="s">
        <v>23</v>
      </c>
      <c r="C2400" t="s">
        <v>24</v>
      </c>
      <c r="D2400" t="s">
        <v>25</v>
      </c>
      <c r="E2400" t="s">
        <v>26</v>
      </c>
      <c r="F2400" t="s">
        <v>27</v>
      </c>
      <c r="G2400" t="s">
        <v>45</v>
      </c>
      <c r="H2400" t="s">
        <v>45</v>
      </c>
      <c r="I2400" t="str">
        <f>"B"</f>
        <v>B</v>
      </c>
      <c r="J2400">
        <v>3059385</v>
      </c>
      <c r="K2400" t="s">
        <v>423</v>
      </c>
      <c r="L2400" t="s">
        <v>423</v>
      </c>
      <c r="M2400" t="s">
        <v>28</v>
      </c>
      <c r="N2400" t="s">
        <v>32</v>
      </c>
      <c r="O2400">
        <v>18128</v>
      </c>
      <c r="P2400" s="1">
        <v>42160</v>
      </c>
      <c r="Q2400">
        <f t="shared" si="98"/>
        <v>2015</v>
      </c>
      <c r="R2400" t="s">
        <v>65</v>
      </c>
      <c r="S2400" t="s">
        <v>29</v>
      </c>
      <c r="T2400" t="s">
        <v>30</v>
      </c>
      <c r="U2400" s="1">
        <v>42174</v>
      </c>
      <c r="V2400" s="2">
        <v>153666.59</v>
      </c>
    </row>
    <row r="2401" spans="1:22" x14ac:dyDescent="0.25">
      <c r="A2401" t="s">
        <v>22</v>
      </c>
      <c r="B2401" t="s">
        <v>23</v>
      </c>
      <c r="C2401" t="s">
        <v>24</v>
      </c>
      <c r="D2401" t="s">
        <v>25</v>
      </c>
      <c r="E2401" t="s">
        <v>26</v>
      </c>
      <c r="F2401" t="s">
        <v>27</v>
      </c>
      <c r="G2401" t="s">
        <v>45</v>
      </c>
      <c r="H2401" t="s">
        <v>45</v>
      </c>
      <c r="I2401" t="str">
        <f>"C"</f>
        <v>C</v>
      </c>
      <c r="J2401">
        <v>3063723</v>
      </c>
      <c r="K2401" t="s">
        <v>992</v>
      </c>
      <c r="L2401" t="s">
        <v>992</v>
      </c>
      <c r="M2401" t="s">
        <v>28</v>
      </c>
      <c r="N2401" t="s">
        <v>32</v>
      </c>
      <c r="O2401">
        <v>18550</v>
      </c>
      <c r="P2401" s="1">
        <v>42460</v>
      </c>
      <c r="Q2401">
        <f t="shared" si="98"/>
        <v>2016</v>
      </c>
      <c r="R2401" t="s">
        <v>83</v>
      </c>
      <c r="S2401" t="s">
        <v>29</v>
      </c>
      <c r="T2401" t="s">
        <v>30</v>
      </c>
      <c r="U2401" s="1">
        <v>42448</v>
      </c>
      <c r="V2401" s="2">
        <v>154014.75</v>
      </c>
    </row>
    <row r="2402" spans="1:22" x14ac:dyDescent="0.25">
      <c r="A2402" t="s">
        <v>22</v>
      </c>
      <c r="B2402" t="s">
        <v>23</v>
      </c>
      <c r="C2402" t="s">
        <v>24</v>
      </c>
      <c r="D2402" t="s">
        <v>25</v>
      </c>
      <c r="E2402" t="s">
        <v>26</v>
      </c>
      <c r="F2402" t="s">
        <v>27</v>
      </c>
      <c r="G2402" t="s">
        <v>45</v>
      </c>
      <c r="H2402" t="s">
        <v>45</v>
      </c>
      <c r="I2402" t="str">
        <f>"B"</f>
        <v>B</v>
      </c>
      <c r="J2402">
        <v>3060122</v>
      </c>
      <c r="K2402" t="s">
        <v>441</v>
      </c>
      <c r="L2402" t="s">
        <v>442</v>
      </c>
      <c r="M2402" t="s">
        <v>28</v>
      </c>
      <c r="N2402" t="s">
        <v>32</v>
      </c>
      <c r="O2402">
        <v>18128</v>
      </c>
      <c r="P2402" s="1">
        <v>42160</v>
      </c>
      <c r="Q2402">
        <f t="shared" si="98"/>
        <v>2015</v>
      </c>
      <c r="R2402" t="s">
        <v>65</v>
      </c>
      <c r="S2402" t="s">
        <v>29</v>
      </c>
      <c r="T2402" t="s">
        <v>30</v>
      </c>
      <c r="U2402" s="1">
        <v>42278</v>
      </c>
      <c r="V2402" s="2">
        <v>155800.84</v>
      </c>
    </row>
    <row r="2403" spans="1:22" x14ac:dyDescent="0.25">
      <c r="A2403" t="s">
        <v>22</v>
      </c>
      <c r="B2403" t="s">
        <v>23</v>
      </c>
      <c r="C2403" t="s">
        <v>24</v>
      </c>
      <c r="D2403" t="s">
        <v>25</v>
      </c>
      <c r="E2403" t="s">
        <v>26</v>
      </c>
      <c r="F2403" t="s">
        <v>27</v>
      </c>
      <c r="G2403" t="s">
        <v>45</v>
      </c>
      <c r="H2403" t="s">
        <v>45</v>
      </c>
      <c r="I2403" t="str">
        <f>"TOP"</f>
        <v>TOP</v>
      </c>
      <c r="J2403">
        <v>3057495</v>
      </c>
      <c r="K2403" t="s">
        <v>3972</v>
      </c>
      <c r="L2403" t="s">
        <v>3973</v>
      </c>
      <c r="M2403" t="s">
        <v>28</v>
      </c>
      <c r="N2403" t="s">
        <v>32</v>
      </c>
      <c r="O2403">
        <v>18597</v>
      </c>
      <c r="P2403" s="1">
        <v>42541</v>
      </c>
      <c r="Q2403">
        <f t="shared" si="98"/>
        <v>2016</v>
      </c>
      <c r="R2403" t="s">
        <v>34</v>
      </c>
      <c r="S2403" t="s">
        <v>29</v>
      </c>
      <c r="T2403" t="s">
        <v>30</v>
      </c>
      <c r="U2403" s="1">
        <v>42370</v>
      </c>
      <c r="V2403" s="2">
        <v>156034.13</v>
      </c>
    </row>
    <row r="2404" spans="1:22" x14ac:dyDescent="0.25">
      <c r="A2404" t="s">
        <v>22</v>
      </c>
      <c r="B2404" t="s">
        <v>23</v>
      </c>
      <c r="C2404" t="s">
        <v>24</v>
      </c>
      <c r="D2404" t="s">
        <v>25</v>
      </c>
      <c r="E2404" t="s">
        <v>26</v>
      </c>
      <c r="F2404" t="s">
        <v>27</v>
      </c>
      <c r="G2404" t="s">
        <v>45</v>
      </c>
      <c r="H2404" t="s">
        <v>45</v>
      </c>
      <c r="I2404" t="str">
        <f>"TOP"</f>
        <v>TOP</v>
      </c>
      <c r="J2404">
        <v>3071192</v>
      </c>
      <c r="K2404" t="s">
        <v>3978</v>
      </c>
      <c r="L2404" t="s">
        <v>3979</v>
      </c>
      <c r="M2404" t="s">
        <v>28</v>
      </c>
      <c r="N2404" t="s">
        <v>32</v>
      </c>
      <c r="O2404">
        <v>18810</v>
      </c>
      <c r="P2404" s="1">
        <v>42877</v>
      </c>
      <c r="Q2404">
        <f t="shared" si="98"/>
        <v>2017</v>
      </c>
      <c r="R2404" t="s">
        <v>83</v>
      </c>
      <c r="S2404" t="s">
        <v>29</v>
      </c>
      <c r="T2404" t="s">
        <v>30</v>
      </c>
      <c r="U2404" s="1">
        <v>42737</v>
      </c>
      <c r="V2404" s="2">
        <v>157069.12</v>
      </c>
    </row>
    <row r="2405" spans="1:22" x14ac:dyDescent="0.25">
      <c r="A2405" t="s">
        <v>22</v>
      </c>
      <c r="B2405" t="s">
        <v>23</v>
      </c>
      <c r="C2405" t="s">
        <v>24</v>
      </c>
      <c r="D2405" t="s">
        <v>25</v>
      </c>
      <c r="E2405" t="s">
        <v>26</v>
      </c>
      <c r="F2405" t="s">
        <v>27</v>
      </c>
      <c r="G2405" t="s">
        <v>45</v>
      </c>
      <c r="H2405" t="s">
        <v>45</v>
      </c>
      <c r="I2405" t="str">
        <f>"A"</f>
        <v>A</v>
      </c>
      <c r="J2405">
        <v>3080215</v>
      </c>
      <c r="K2405" t="s">
        <v>306</v>
      </c>
      <c r="L2405" t="s">
        <v>307</v>
      </c>
      <c r="M2405" t="s">
        <v>28</v>
      </c>
      <c r="N2405" t="s">
        <v>32</v>
      </c>
      <c r="O2405">
        <v>19018</v>
      </c>
      <c r="P2405" s="1">
        <v>43217</v>
      </c>
      <c r="Q2405">
        <f t="shared" si="98"/>
        <v>2018</v>
      </c>
      <c r="R2405" t="s">
        <v>83</v>
      </c>
      <c r="S2405" t="s">
        <v>29</v>
      </c>
      <c r="T2405" t="s">
        <v>30</v>
      </c>
      <c r="U2405" s="1">
        <v>43349</v>
      </c>
      <c r="V2405" s="2">
        <v>158841.13</v>
      </c>
    </row>
    <row r="2406" spans="1:22" x14ac:dyDescent="0.25">
      <c r="A2406" t="s">
        <v>22</v>
      </c>
      <c r="B2406" t="s">
        <v>23</v>
      </c>
      <c r="C2406" t="s">
        <v>24</v>
      </c>
      <c r="D2406" t="s">
        <v>25</v>
      </c>
      <c r="E2406" t="s">
        <v>26</v>
      </c>
      <c r="F2406" t="s">
        <v>27</v>
      </c>
      <c r="G2406" t="s">
        <v>45</v>
      </c>
      <c r="H2406" t="s">
        <v>45</v>
      </c>
      <c r="I2406" t="str">
        <f>"C"</f>
        <v>C</v>
      </c>
      <c r="J2406">
        <v>3076063</v>
      </c>
      <c r="K2406" t="s">
        <v>1364</v>
      </c>
      <c r="L2406" t="s">
        <v>1365</v>
      </c>
      <c r="M2406" t="s">
        <v>28</v>
      </c>
      <c r="N2406" t="s">
        <v>32</v>
      </c>
      <c r="O2406">
        <v>19018</v>
      </c>
      <c r="P2406" s="1">
        <v>43217</v>
      </c>
      <c r="Q2406">
        <f t="shared" si="98"/>
        <v>2018</v>
      </c>
      <c r="R2406" t="s">
        <v>83</v>
      </c>
      <c r="S2406" t="s">
        <v>29</v>
      </c>
      <c r="T2406" t="s">
        <v>30</v>
      </c>
      <c r="U2406" s="1">
        <v>43112</v>
      </c>
      <c r="V2406" s="2">
        <v>158841.13</v>
      </c>
    </row>
    <row r="2407" spans="1:22" x14ac:dyDescent="0.25">
      <c r="A2407" t="s">
        <v>22</v>
      </c>
      <c r="B2407" t="s">
        <v>23</v>
      </c>
      <c r="C2407" t="s">
        <v>24</v>
      </c>
      <c r="D2407" t="s">
        <v>25</v>
      </c>
      <c r="E2407" t="s">
        <v>26</v>
      </c>
      <c r="F2407" t="s">
        <v>27</v>
      </c>
      <c r="G2407" t="s">
        <v>45</v>
      </c>
      <c r="H2407" t="s">
        <v>45</v>
      </c>
      <c r="I2407" t="str">
        <f>"A"</f>
        <v>A</v>
      </c>
      <c r="J2407">
        <v>3066773</v>
      </c>
      <c r="K2407" t="s">
        <v>181</v>
      </c>
      <c r="L2407" t="s">
        <v>181</v>
      </c>
      <c r="M2407" t="s">
        <v>28</v>
      </c>
      <c r="N2407" t="s">
        <v>32</v>
      </c>
      <c r="O2407">
        <v>18616</v>
      </c>
      <c r="P2407" s="1">
        <v>42576</v>
      </c>
      <c r="Q2407">
        <f t="shared" si="98"/>
        <v>2016</v>
      </c>
      <c r="R2407" t="s">
        <v>83</v>
      </c>
      <c r="S2407" t="s">
        <v>29</v>
      </c>
      <c r="T2407" t="s">
        <v>30</v>
      </c>
      <c r="U2407" s="1">
        <v>42643</v>
      </c>
      <c r="V2407" s="2">
        <v>158886.67000000001</v>
      </c>
    </row>
    <row r="2408" spans="1:22" x14ac:dyDescent="0.25">
      <c r="A2408" t="s">
        <v>22</v>
      </c>
      <c r="B2408" t="s">
        <v>23</v>
      </c>
      <c r="C2408" t="s">
        <v>24</v>
      </c>
      <c r="D2408" t="s">
        <v>25</v>
      </c>
      <c r="E2408" t="s">
        <v>26</v>
      </c>
      <c r="F2408" t="s">
        <v>27</v>
      </c>
      <c r="G2408" t="s">
        <v>45</v>
      </c>
      <c r="H2408" t="s">
        <v>45</v>
      </c>
      <c r="I2408" t="str">
        <f>"B"</f>
        <v>B</v>
      </c>
      <c r="J2408">
        <v>3056137</v>
      </c>
      <c r="K2408" t="s">
        <v>379</v>
      </c>
      <c r="L2408" t="s">
        <v>379</v>
      </c>
      <c r="M2408" t="s">
        <v>28</v>
      </c>
      <c r="N2408" t="s">
        <v>32</v>
      </c>
      <c r="O2408">
        <v>17874</v>
      </c>
      <c r="P2408" s="1">
        <v>41815</v>
      </c>
      <c r="Q2408">
        <f t="shared" si="98"/>
        <v>2014</v>
      </c>
      <c r="R2408" t="s">
        <v>83</v>
      </c>
      <c r="S2408" t="s">
        <v>29</v>
      </c>
      <c r="T2408" t="s">
        <v>30</v>
      </c>
      <c r="U2408" s="1">
        <v>42068</v>
      </c>
      <c r="V2408" s="2">
        <v>158897.79999999999</v>
      </c>
    </row>
    <row r="2409" spans="1:22" x14ac:dyDescent="0.25">
      <c r="A2409" t="s">
        <v>22</v>
      </c>
      <c r="B2409" t="s">
        <v>23</v>
      </c>
      <c r="C2409" t="s">
        <v>24</v>
      </c>
      <c r="D2409" t="s">
        <v>25</v>
      </c>
      <c r="E2409" t="s">
        <v>26</v>
      </c>
      <c r="F2409" t="s">
        <v>27</v>
      </c>
      <c r="G2409" t="s">
        <v>45</v>
      </c>
      <c r="H2409" t="s">
        <v>45</v>
      </c>
      <c r="I2409" t="str">
        <f>"B"</f>
        <v>B</v>
      </c>
      <c r="J2409">
        <v>3065024</v>
      </c>
      <c r="K2409" t="s">
        <v>626</v>
      </c>
      <c r="L2409" t="s">
        <v>626</v>
      </c>
      <c r="M2409" t="s">
        <v>28</v>
      </c>
      <c r="N2409" t="s">
        <v>32</v>
      </c>
      <c r="O2409">
        <v>18790</v>
      </c>
      <c r="P2409" s="1">
        <v>42846</v>
      </c>
      <c r="Q2409">
        <f t="shared" si="98"/>
        <v>2017</v>
      </c>
      <c r="R2409" t="s">
        <v>83</v>
      </c>
      <c r="S2409" t="s">
        <v>29</v>
      </c>
      <c r="T2409" t="s">
        <v>30</v>
      </c>
      <c r="U2409" s="1">
        <v>42809</v>
      </c>
      <c r="V2409" s="2">
        <v>159154.21</v>
      </c>
    </row>
    <row r="2410" spans="1:22" x14ac:dyDescent="0.25">
      <c r="A2410" t="s">
        <v>22</v>
      </c>
      <c r="B2410" t="s">
        <v>23</v>
      </c>
      <c r="C2410" t="s">
        <v>24</v>
      </c>
      <c r="D2410" t="s">
        <v>25</v>
      </c>
      <c r="E2410" t="s">
        <v>26</v>
      </c>
      <c r="F2410" t="s">
        <v>27</v>
      </c>
      <c r="G2410" t="s">
        <v>45</v>
      </c>
      <c r="H2410" t="s">
        <v>45</v>
      </c>
      <c r="I2410" t="str">
        <f>"E"</f>
        <v>E</v>
      </c>
      <c r="J2410">
        <v>3041473</v>
      </c>
      <c r="K2410" t="s">
        <v>2753</v>
      </c>
      <c r="L2410" t="s">
        <v>2753</v>
      </c>
      <c r="M2410" t="s">
        <v>28</v>
      </c>
      <c r="N2410" t="s">
        <v>49</v>
      </c>
      <c r="O2410">
        <v>159</v>
      </c>
      <c r="P2410" s="1">
        <v>41529</v>
      </c>
      <c r="Q2410">
        <f t="shared" si="98"/>
        <v>2013</v>
      </c>
      <c r="R2410" t="s">
        <v>50</v>
      </c>
      <c r="S2410" t="s">
        <v>29</v>
      </c>
      <c r="T2410" t="s">
        <v>30</v>
      </c>
      <c r="U2410" s="1">
        <v>41526</v>
      </c>
      <c r="V2410" s="2">
        <v>159480</v>
      </c>
    </row>
    <row r="2411" spans="1:22" x14ac:dyDescent="0.25">
      <c r="A2411" t="s">
        <v>22</v>
      </c>
      <c r="B2411" t="s">
        <v>23</v>
      </c>
      <c r="C2411" t="s">
        <v>24</v>
      </c>
      <c r="D2411" t="s">
        <v>25</v>
      </c>
      <c r="E2411" t="s">
        <v>26</v>
      </c>
      <c r="F2411" t="s">
        <v>27</v>
      </c>
      <c r="G2411" t="s">
        <v>45</v>
      </c>
      <c r="H2411" t="s">
        <v>45</v>
      </c>
      <c r="I2411" t="str">
        <f>"D"</f>
        <v>D</v>
      </c>
      <c r="J2411">
        <v>3049837</v>
      </c>
      <c r="K2411" t="s">
        <v>1595</v>
      </c>
      <c r="L2411" t="s">
        <v>1595</v>
      </c>
      <c r="M2411" t="s">
        <v>28</v>
      </c>
      <c r="N2411" t="s">
        <v>32</v>
      </c>
      <c r="O2411">
        <v>18084</v>
      </c>
      <c r="P2411" s="1">
        <v>42094</v>
      </c>
      <c r="Q2411">
        <f t="shared" si="98"/>
        <v>2015</v>
      </c>
      <c r="R2411" t="s">
        <v>34</v>
      </c>
      <c r="S2411" t="s">
        <v>29</v>
      </c>
      <c r="T2411" t="s">
        <v>30</v>
      </c>
      <c r="U2411" s="1">
        <v>42063</v>
      </c>
      <c r="V2411" s="2">
        <v>159664.59</v>
      </c>
    </row>
    <row r="2412" spans="1:22" x14ac:dyDescent="0.25">
      <c r="A2412" t="s">
        <v>22</v>
      </c>
      <c r="B2412" t="s">
        <v>23</v>
      </c>
      <c r="C2412" t="s">
        <v>24</v>
      </c>
      <c r="D2412" t="s">
        <v>25</v>
      </c>
      <c r="E2412" t="s">
        <v>26</v>
      </c>
      <c r="F2412" t="s">
        <v>27</v>
      </c>
      <c r="G2412" t="s">
        <v>45</v>
      </c>
      <c r="H2412" t="s">
        <v>45</v>
      </c>
      <c r="I2412" t="str">
        <f>"D"</f>
        <v>D</v>
      </c>
      <c r="J2412">
        <v>3049833</v>
      </c>
      <c r="K2412" t="s">
        <v>1594</v>
      </c>
      <c r="L2412" t="s">
        <v>1594</v>
      </c>
      <c r="M2412" t="s">
        <v>28</v>
      </c>
      <c r="N2412" t="s">
        <v>32</v>
      </c>
      <c r="O2412">
        <v>18084</v>
      </c>
      <c r="P2412" s="1">
        <v>42094</v>
      </c>
      <c r="Q2412">
        <f t="shared" si="98"/>
        <v>2015</v>
      </c>
      <c r="R2412" t="s">
        <v>34</v>
      </c>
      <c r="S2412" t="s">
        <v>29</v>
      </c>
      <c r="T2412" t="s">
        <v>30</v>
      </c>
      <c r="U2412" s="1">
        <v>42056</v>
      </c>
      <c r="V2412" s="2">
        <v>159664.6</v>
      </c>
    </row>
    <row r="2413" spans="1:22" x14ac:dyDescent="0.25">
      <c r="A2413" t="s">
        <v>22</v>
      </c>
      <c r="B2413" t="s">
        <v>23</v>
      </c>
      <c r="C2413" t="s">
        <v>24</v>
      </c>
      <c r="D2413" t="s">
        <v>25</v>
      </c>
      <c r="E2413" t="s">
        <v>26</v>
      </c>
      <c r="F2413" t="s">
        <v>27</v>
      </c>
      <c r="G2413" t="s">
        <v>45</v>
      </c>
      <c r="H2413" t="s">
        <v>45</v>
      </c>
      <c r="I2413" t="str">
        <f>"C"</f>
        <v>C</v>
      </c>
      <c r="J2413">
        <v>3049834</v>
      </c>
      <c r="K2413" t="s">
        <v>914</v>
      </c>
      <c r="L2413" t="s">
        <v>915</v>
      </c>
      <c r="M2413" t="s">
        <v>28</v>
      </c>
      <c r="N2413" t="s">
        <v>32</v>
      </c>
      <c r="O2413">
        <v>18084</v>
      </c>
      <c r="P2413" s="1">
        <v>42094</v>
      </c>
      <c r="Q2413">
        <f t="shared" si="98"/>
        <v>2015</v>
      </c>
      <c r="R2413" t="s">
        <v>34</v>
      </c>
      <c r="S2413" t="s">
        <v>29</v>
      </c>
      <c r="T2413" t="s">
        <v>30</v>
      </c>
      <c r="U2413" s="1">
        <v>42201</v>
      </c>
      <c r="V2413" s="2">
        <v>159664.60999999999</v>
      </c>
    </row>
    <row r="2414" spans="1:22" x14ac:dyDescent="0.25">
      <c r="A2414" t="s">
        <v>22</v>
      </c>
      <c r="B2414" t="s">
        <v>23</v>
      </c>
      <c r="C2414" t="s">
        <v>24</v>
      </c>
      <c r="D2414" t="s">
        <v>25</v>
      </c>
      <c r="E2414" t="s">
        <v>26</v>
      </c>
      <c r="F2414" t="s">
        <v>27</v>
      </c>
      <c r="G2414" t="s">
        <v>45</v>
      </c>
      <c r="H2414" t="s">
        <v>45</v>
      </c>
      <c r="I2414" t="str">
        <f>"D"</f>
        <v>D</v>
      </c>
      <c r="J2414">
        <v>3049835</v>
      </c>
      <c r="K2414" t="s">
        <v>1596</v>
      </c>
      <c r="L2414" t="s">
        <v>1596</v>
      </c>
      <c r="M2414" t="s">
        <v>28</v>
      </c>
      <c r="N2414" t="s">
        <v>32</v>
      </c>
      <c r="O2414">
        <v>18084</v>
      </c>
      <c r="P2414" s="1">
        <v>42094</v>
      </c>
      <c r="Q2414">
        <f t="shared" si="98"/>
        <v>2015</v>
      </c>
      <c r="R2414" t="s">
        <v>34</v>
      </c>
      <c r="S2414" t="s">
        <v>29</v>
      </c>
      <c r="T2414" t="s">
        <v>30</v>
      </c>
      <c r="U2414" s="1">
        <v>42182</v>
      </c>
      <c r="V2414" s="2">
        <v>159664.60999999999</v>
      </c>
    </row>
    <row r="2415" spans="1:22" x14ac:dyDescent="0.25">
      <c r="A2415" t="s">
        <v>22</v>
      </c>
      <c r="B2415" t="s">
        <v>23</v>
      </c>
      <c r="C2415" t="s">
        <v>24</v>
      </c>
      <c r="D2415" t="s">
        <v>25</v>
      </c>
      <c r="E2415" t="s">
        <v>26</v>
      </c>
      <c r="F2415" t="s">
        <v>27</v>
      </c>
      <c r="G2415" t="s">
        <v>45</v>
      </c>
      <c r="H2415" t="s">
        <v>45</v>
      </c>
      <c r="I2415" t="str">
        <f>"D"</f>
        <v>D</v>
      </c>
      <c r="J2415">
        <v>3049836</v>
      </c>
      <c r="K2415" t="s">
        <v>1605</v>
      </c>
      <c r="L2415" t="s">
        <v>1606</v>
      </c>
      <c r="M2415" t="s">
        <v>28</v>
      </c>
      <c r="N2415" t="s">
        <v>32</v>
      </c>
      <c r="O2415">
        <v>18084</v>
      </c>
      <c r="P2415" s="1">
        <v>42094</v>
      </c>
      <c r="Q2415">
        <f t="shared" si="98"/>
        <v>2015</v>
      </c>
      <c r="R2415" t="s">
        <v>34</v>
      </c>
      <c r="S2415" t="s">
        <v>29</v>
      </c>
      <c r="T2415" t="s">
        <v>30</v>
      </c>
      <c r="U2415" s="1">
        <v>42159</v>
      </c>
      <c r="V2415" s="2">
        <v>159664.60999999999</v>
      </c>
    </row>
    <row r="2416" spans="1:22" x14ac:dyDescent="0.25">
      <c r="A2416" t="s">
        <v>22</v>
      </c>
      <c r="B2416" t="s">
        <v>23</v>
      </c>
      <c r="C2416" t="s">
        <v>24</v>
      </c>
      <c r="D2416" t="s">
        <v>25</v>
      </c>
      <c r="E2416" t="s">
        <v>26</v>
      </c>
      <c r="F2416" t="s">
        <v>27</v>
      </c>
      <c r="G2416" t="s">
        <v>45</v>
      </c>
      <c r="H2416" t="s">
        <v>45</v>
      </c>
      <c r="I2416" t="str">
        <f>"D"</f>
        <v>D</v>
      </c>
      <c r="J2416">
        <v>3042030</v>
      </c>
      <c r="K2416" t="s">
        <v>1529</v>
      </c>
      <c r="L2416" t="s">
        <v>1530</v>
      </c>
      <c r="M2416" t="s">
        <v>28</v>
      </c>
      <c r="N2416" t="s">
        <v>49</v>
      </c>
      <c r="O2416">
        <v>17812</v>
      </c>
      <c r="P2416" s="1">
        <v>41728</v>
      </c>
      <c r="Q2416">
        <f t="shared" si="98"/>
        <v>2014</v>
      </c>
      <c r="R2416" t="s">
        <v>50</v>
      </c>
      <c r="S2416" t="s">
        <v>29</v>
      </c>
      <c r="T2416" t="s">
        <v>30</v>
      </c>
      <c r="U2416" s="1">
        <v>41651</v>
      </c>
      <c r="V2416" s="2">
        <v>160479.79999999999</v>
      </c>
    </row>
    <row r="2417" spans="1:22" x14ac:dyDescent="0.25">
      <c r="A2417" t="s">
        <v>22</v>
      </c>
      <c r="B2417" t="s">
        <v>23</v>
      </c>
      <c r="C2417" t="s">
        <v>24</v>
      </c>
      <c r="D2417" t="s">
        <v>25</v>
      </c>
      <c r="E2417" t="s">
        <v>26</v>
      </c>
      <c r="F2417" t="s">
        <v>27</v>
      </c>
      <c r="G2417" t="s">
        <v>45</v>
      </c>
      <c r="H2417" t="s">
        <v>45</v>
      </c>
      <c r="I2417" t="str">
        <f>"B"</f>
        <v>B</v>
      </c>
      <c r="J2417">
        <v>3037006</v>
      </c>
      <c r="K2417" t="s">
        <v>354</v>
      </c>
      <c r="L2417" t="s">
        <v>354</v>
      </c>
      <c r="M2417" t="s">
        <v>28</v>
      </c>
      <c r="N2417" t="s">
        <v>49</v>
      </c>
      <c r="O2417">
        <v>156</v>
      </c>
      <c r="P2417" s="1">
        <v>41450</v>
      </c>
      <c r="Q2417">
        <f t="shared" si="98"/>
        <v>2013</v>
      </c>
      <c r="R2417" t="s">
        <v>50</v>
      </c>
      <c r="S2417" t="s">
        <v>29</v>
      </c>
      <c r="T2417" t="s">
        <v>30</v>
      </c>
      <c r="U2417" s="1">
        <v>41405</v>
      </c>
      <c r="V2417" s="2">
        <v>161002.29999999999</v>
      </c>
    </row>
    <row r="2418" spans="1:22" x14ac:dyDescent="0.25">
      <c r="A2418" t="s">
        <v>22</v>
      </c>
      <c r="B2418" t="s">
        <v>23</v>
      </c>
      <c r="C2418" t="s">
        <v>24</v>
      </c>
      <c r="D2418" t="s">
        <v>25</v>
      </c>
      <c r="E2418" t="s">
        <v>26</v>
      </c>
      <c r="F2418" t="s">
        <v>27</v>
      </c>
      <c r="G2418" t="s">
        <v>45</v>
      </c>
      <c r="H2418" t="s">
        <v>45</v>
      </c>
      <c r="I2418" t="str">
        <f>"D"</f>
        <v>D</v>
      </c>
      <c r="J2418">
        <v>3074544</v>
      </c>
      <c r="K2418" t="s">
        <v>2050</v>
      </c>
      <c r="L2418" t="s">
        <v>2050</v>
      </c>
      <c r="M2418" t="s">
        <v>28</v>
      </c>
      <c r="N2418" t="s">
        <v>32</v>
      </c>
      <c r="O2418">
        <v>18810</v>
      </c>
      <c r="P2418" s="1">
        <v>42877</v>
      </c>
      <c r="Q2418">
        <f t="shared" si="98"/>
        <v>2017</v>
      </c>
      <c r="R2418" t="s">
        <v>83</v>
      </c>
      <c r="S2418" t="s">
        <v>29</v>
      </c>
      <c r="T2418" t="s">
        <v>30</v>
      </c>
      <c r="U2418" s="1">
        <v>43028</v>
      </c>
      <c r="V2418" s="2">
        <v>161582.03</v>
      </c>
    </row>
    <row r="2419" spans="1:22" x14ac:dyDescent="0.25">
      <c r="A2419" t="s">
        <v>22</v>
      </c>
      <c r="B2419" t="s">
        <v>23</v>
      </c>
      <c r="C2419" t="s">
        <v>24</v>
      </c>
      <c r="D2419" t="s">
        <v>25</v>
      </c>
      <c r="E2419" t="s">
        <v>26</v>
      </c>
      <c r="F2419" t="s">
        <v>27</v>
      </c>
      <c r="G2419" t="s">
        <v>45</v>
      </c>
      <c r="H2419" t="s">
        <v>45</v>
      </c>
      <c r="I2419" t="str">
        <f>"D"</f>
        <v>D</v>
      </c>
      <c r="J2419">
        <v>3073198</v>
      </c>
      <c r="K2419" t="s">
        <v>2272</v>
      </c>
      <c r="L2419" t="s">
        <v>2273</v>
      </c>
      <c r="M2419" t="s">
        <v>28</v>
      </c>
      <c r="N2419" t="s">
        <v>32</v>
      </c>
      <c r="O2419">
        <v>18810</v>
      </c>
      <c r="P2419" s="1">
        <v>42877</v>
      </c>
      <c r="Q2419">
        <f t="shared" si="98"/>
        <v>2017</v>
      </c>
      <c r="R2419" t="s">
        <v>83</v>
      </c>
      <c r="S2419" t="s">
        <v>29</v>
      </c>
      <c r="T2419" t="s">
        <v>30</v>
      </c>
      <c r="U2419" s="1">
        <v>43028</v>
      </c>
      <c r="V2419" s="2">
        <v>161582.03</v>
      </c>
    </row>
    <row r="2420" spans="1:22" x14ac:dyDescent="0.25">
      <c r="A2420" t="s">
        <v>22</v>
      </c>
      <c r="B2420" t="s">
        <v>23</v>
      </c>
      <c r="C2420" t="s">
        <v>24</v>
      </c>
      <c r="D2420" t="s">
        <v>25</v>
      </c>
      <c r="E2420" t="s">
        <v>26</v>
      </c>
      <c r="F2420" t="s">
        <v>27</v>
      </c>
      <c r="G2420" t="s">
        <v>45</v>
      </c>
      <c r="H2420" t="s">
        <v>45</v>
      </c>
      <c r="I2420" t="str">
        <f>"B"</f>
        <v>B</v>
      </c>
      <c r="J2420">
        <v>3060807</v>
      </c>
      <c r="K2420" t="s">
        <v>540</v>
      </c>
      <c r="L2420" t="s">
        <v>541</v>
      </c>
      <c r="M2420" t="s">
        <v>28</v>
      </c>
      <c r="N2420" t="s">
        <v>32</v>
      </c>
      <c r="O2420">
        <v>18547</v>
      </c>
      <c r="P2420" s="1">
        <v>42471</v>
      </c>
      <c r="Q2420">
        <f t="shared" si="98"/>
        <v>2016</v>
      </c>
      <c r="R2420" t="s">
        <v>167</v>
      </c>
      <c r="S2420" t="s">
        <v>29</v>
      </c>
      <c r="T2420" t="s">
        <v>30</v>
      </c>
      <c r="U2420" s="1">
        <v>42583</v>
      </c>
      <c r="V2420" s="2">
        <v>162426.45000000001</v>
      </c>
    </row>
    <row r="2421" spans="1:22" x14ac:dyDescent="0.25">
      <c r="A2421" t="s">
        <v>22</v>
      </c>
      <c r="B2421" t="s">
        <v>23</v>
      </c>
      <c r="C2421" t="s">
        <v>24</v>
      </c>
      <c r="D2421" t="s">
        <v>25</v>
      </c>
      <c r="E2421" t="s">
        <v>26</v>
      </c>
      <c r="F2421" t="s">
        <v>27</v>
      </c>
      <c r="G2421" t="s">
        <v>45</v>
      </c>
      <c r="H2421" t="s">
        <v>45</v>
      </c>
      <c r="I2421" t="str">
        <f>"C"</f>
        <v>C</v>
      </c>
      <c r="J2421">
        <v>3081695</v>
      </c>
      <c r="K2421" t="s">
        <v>1253</v>
      </c>
      <c r="L2421" t="s">
        <v>1254</v>
      </c>
      <c r="M2421" t="s">
        <v>28</v>
      </c>
      <c r="N2421" t="s">
        <v>32</v>
      </c>
      <c r="O2421">
        <v>19024</v>
      </c>
      <c r="P2421" s="1">
        <v>43234</v>
      </c>
      <c r="Q2421">
        <f t="shared" si="98"/>
        <v>2018</v>
      </c>
      <c r="R2421" t="s">
        <v>34</v>
      </c>
      <c r="S2421" t="s">
        <v>29</v>
      </c>
      <c r="T2421" t="s">
        <v>30</v>
      </c>
      <c r="U2421" s="1">
        <v>43393</v>
      </c>
      <c r="V2421" s="2">
        <v>163550.13</v>
      </c>
    </row>
    <row r="2422" spans="1:22" x14ac:dyDescent="0.25">
      <c r="A2422" t="s">
        <v>22</v>
      </c>
      <c r="B2422" t="s">
        <v>23</v>
      </c>
      <c r="C2422" t="s">
        <v>24</v>
      </c>
      <c r="D2422" t="s">
        <v>25</v>
      </c>
      <c r="E2422" t="s">
        <v>26</v>
      </c>
      <c r="F2422" t="s">
        <v>27</v>
      </c>
      <c r="G2422" t="s">
        <v>45</v>
      </c>
      <c r="H2422" t="s">
        <v>45</v>
      </c>
      <c r="I2422" t="str">
        <f>"C"</f>
        <v>C</v>
      </c>
      <c r="J2422">
        <v>128212</v>
      </c>
      <c r="K2422" t="s">
        <v>708</v>
      </c>
      <c r="L2422" t="s">
        <v>709</v>
      </c>
      <c r="M2422" t="s">
        <v>28</v>
      </c>
      <c r="N2422" t="s">
        <v>49</v>
      </c>
      <c r="O2422">
        <v>120</v>
      </c>
      <c r="P2422" s="1">
        <v>40168</v>
      </c>
      <c r="Q2422">
        <f t="shared" si="98"/>
        <v>2009</v>
      </c>
      <c r="R2422" t="s">
        <v>50</v>
      </c>
      <c r="S2422" t="s">
        <v>29</v>
      </c>
      <c r="T2422" t="s">
        <v>30</v>
      </c>
      <c r="U2422" s="1">
        <v>40105</v>
      </c>
      <c r="V2422" s="2">
        <v>163583.32999999999</v>
      </c>
    </row>
    <row r="2423" spans="1:22" x14ac:dyDescent="0.25">
      <c r="A2423" t="s">
        <v>22</v>
      </c>
      <c r="B2423" t="s">
        <v>23</v>
      </c>
      <c r="C2423" t="s">
        <v>24</v>
      </c>
      <c r="D2423" t="s">
        <v>25</v>
      </c>
      <c r="E2423" t="s">
        <v>26</v>
      </c>
      <c r="F2423" t="s">
        <v>27</v>
      </c>
      <c r="G2423" t="s">
        <v>45</v>
      </c>
      <c r="H2423" t="s">
        <v>45</v>
      </c>
      <c r="I2423" t="str">
        <f>"B"</f>
        <v>B</v>
      </c>
      <c r="J2423">
        <v>3067896</v>
      </c>
      <c r="K2423" t="s">
        <v>647</v>
      </c>
      <c r="L2423" t="s">
        <v>647</v>
      </c>
      <c r="M2423" t="s">
        <v>28</v>
      </c>
      <c r="N2423" t="s">
        <v>32</v>
      </c>
      <c r="O2423">
        <v>19019</v>
      </c>
      <c r="P2423" s="1">
        <v>43223</v>
      </c>
      <c r="Q2423">
        <f t="shared" si="98"/>
        <v>2018</v>
      </c>
      <c r="R2423" t="s">
        <v>167</v>
      </c>
      <c r="S2423" t="s">
        <v>29</v>
      </c>
      <c r="T2423" t="s">
        <v>30</v>
      </c>
      <c r="U2423" s="1">
        <v>43177</v>
      </c>
      <c r="V2423" s="2">
        <v>163746.09</v>
      </c>
    </row>
    <row r="2424" spans="1:22" x14ac:dyDescent="0.25">
      <c r="A2424" t="s">
        <v>22</v>
      </c>
      <c r="B2424" t="s">
        <v>23</v>
      </c>
      <c r="C2424" t="s">
        <v>24</v>
      </c>
      <c r="D2424" t="s">
        <v>25</v>
      </c>
      <c r="E2424" t="s">
        <v>26</v>
      </c>
      <c r="F2424" t="s">
        <v>27</v>
      </c>
      <c r="G2424" t="s">
        <v>45</v>
      </c>
      <c r="H2424" t="s">
        <v>45</v>
      </c>
      <c r="I2424" t="str">
        <f>"A"</f>
        <v>A</v>
      </c>
      <c r="J2424">
        <v>3067899</v>
      </c>
      <c r="K2424" t="s">
        <v>262</v>
      </c>
      <c r="L2424" t="s">
        <v>263</v>
      </c>
      <c r="M2424" t="s">
        <v>28</v>
      </c>
      <c r="N2424" t="s">
        <v>32</v>
      </c>
      <c r="O2424">
        <v>19019</v>
      </c>
      <c r="P2424" s="1">
        <v>43223</v>
      </c>
      <c r="Q2424">
        <f t="shared" si="98"/>
        <v>2018</v>
      </c>
      <c r="R2424" t="s">
        <v>167</v>
      </c>
      <c r="S2424" t="s">
        <v>29</v>
      </c>
      <c r="T2424" t="s">
        <v>30</v>
      </c>
      <c r="U2424" s="1">
        <v>43124</v>
      </c>
      <c r="V2424" s="2">
        <v>163746.1</v>
      </c>
    </row>
    <row r="2425" spans="1:22" x14ac:dyDescent="0.25">
      <c r="A2425" t="s">
        <v>22</v>
      </c>
      <c r="B2425" t="s">
        <v>23</v>
      </c>
      <c r="C2425" t="s">
        <v>24</v>
      </c>
      <c r="D2425" t="s">
        <v>25</v>
      </c>
      <c r="E2425" t="s">
        <v>26</v>
      </c>
      <c r="F2425" t="s">
        <v>27</v>
      </c>
      <c r="G2425" t="s">
        <v>45</v>
      </c>
      <c r="H2425" t="s">
        <v>45</v>
      </c>
      <c r="I2425" t="str">
        <f>"C"</f>
        <v>C</v>
      </c>
      <c r="J2425">
        <v>3058308</v>
      </c>
      <c r="K2425" t="s">
        <v>884</v>
      </c>
      <c r="L2425" t="s">
        <v>884</v>
      </c>
      <c r="M2425" t="s">
        <v>28</v>
      </c>
      <c r="N2425" t="s">
        <v>32</v>
      </c>
      <c r="O2425">
        <v>18128</v>
      </c>
      <c r="P2425" s="1">
        <v>42160</v>
      </c>
      <c r="Q2425">
        <f t="shared" si="98"/>
        <v>2015</v>
      </c>
      <c r="R2425" t="s">
        <v>65</v>
      </c>
      <c r="S2425" t="s">
        <v>29</v>
      </c>
      <c r="T2425" t="s">
        <v>30</v>
      </c>
      <c r="U2425" s="1">
        <v>42083</v>
      </c>
      <c r="V2425" s="2">
        <v>164264.28</v>
      </c>
    </row>
    <row r="2426" spans="1:22" x14ac:dyDescent="0.25">
      <c r="A2426" t="s">
        <v>22</v>
      </c>
      <c r="B2426" t="s">
        <v>23</v>
      </c>
      <c r="C2426" t="s">
        <v>24</v>
      </c>
      <c r="D2426" t="s">
        <v>25</v>
      </c>
      <c r="E2426" t="s">
        <v>26</v>
      </c>
      <c r="F2426" t="s">
        <v>27</v>
      </c>
      <c r="G2426" t="s">
        <v>45</v>
      </c>
      <c r="H2426" t="s">
        <v>45</v>
      </c>
      <c r="I2426" t="str">
        <f>"C"</f>
        <v>C</v>
      </c>
      <c r="J2426">
        <v>3038007</v>
      </c>
      <c r="K2426" t="s">
        <v>787</v>
      </c>
      <c r="L2426" t="s">
        <v>787</v>
      </c>
      <c r="M2426" t="s">
        <v>28</v>
      </c>
      <c r="N2426" t="s">
        <v>32</v>
      </c>
      <c r="O2426">
        <v>17806</v>
      </c>
      <c r="P2426" s="1">
        <v>41801</v>
      </c>
      <c r="Q2426">
        <f t="shared" si="98"/>
        <v>2014</v>
      </c>
      <c r="R2426" t="s">
        <v>34</v>
      </c>
      <c r="S2426" t="s">
        <v>29</v>
      </c>
      <c r="T2426" t="s">
        <v>30</v>
      </c>
      <c r="U2426" s="1">
        <v>41935</v>
      </c>
      <c r="V2426" s="2">
        <v>164516.32999999999</v>
      </c>
    </row>
    <row r="2427" spans="1:22" x14ac:dyDescent="0.25">
      <c r="A2427" t="s">
        <v>22</v>
      </c>
      <c r="B2427" t="s">
        <v>23</v>
      </c>
      <c r="C2427" t="s">
        <v>24</v>
      </c>
      <c r="D2427" t="s">
        <v>25</v>
      </c>
      <c r="E2427" t="s">
        <v>26</v>
      </c>
      <c r="F2427" t="s">
        <v>27</v>
      </c>
      <c r="G2427" t="s">
        <v>45</v>
      </c>
      <c r="H2427" t="s">
        <v>45</v>
      </c>
      <c r="I2427" t="str">
        <f>"C"</f>
        <v>C</v>
      </c>
      <c r="J2427">
        <v>3069653</v>
      </c>
      <c r="K2427" t="s">
        <v>1217</v>
      </c>
      <c r="L2427" t="s">
        <v>1217</v>
      </c>
      <c r="M2427" t="s">
        <v>28</v>
      </c>
      <c r="N2427" t="s">
        <v>49</v>
      </c>
      <c r="O2427">
        <v>19228</v>
      </c>
      <c r="P2427" s="1">
        <v>43421</v>
      </c>
      <c r="Q2427">
        <f t="shared" si="98"/>
        <v>2018</v>
      </c>
      <c r="R2427" t="s">
        <v>50</v>
      </c>
      <c r="S2427" t="s">
        <v>29</v>
      </c>
      <c r="T2427" t="s">
        <v>30</v>
      </c>
      <c r="U2427" s="1">
        <v>43421</v>
      </c>
      <c r="V2427" s="2">
        <v>164548.20000000001</v>
      </c>
    </row>
    <row r="2428" spans="1:22" x14ac:dyDescent="0.25">
      <c r="A2428" t="s">
        <v>22</v>
      </c>
      <c r="B2428" t="s">
        <v>23</v>
      </c>
      <c r="C2428" t="s">
        <v>24</v>
      </c>
      <c r="D2428" t="s">
        <v>25</v>
      </c>
      <c r="E2428" t="s">
        <v>26</v>
      </c>
      <c r="F2428" t="s">
        <v>27</v>
      </c>
      <c r="G2428" t="s">
        <v>45</v>
      </c>
      <c r="H2428" t="s">
        <v>45</v>
      </c>
      <c r="I2428" t="str">
        <f>"C"</f>
        <v>C</v>
      </c>
      <c r="J2428">
        <v>3053339</v>
      </c>
      <c r="K2428" t="s">
        <v>828</v>
      </c>
      <c r="L2428" t="s">
        <v>829</v>
      </c>
      <c r="M2428" t="s">
        <v>28</v>
      </c>
      <c r="N2428" t="s">
        <v>32</v>
      </c>
      <c r="O2428">
        <v>18128</v>
      </c>
      <c r="P2428" s="1">
        <v>42160</v>
      </c>
      <c r="Q2428">
        <f t="shared" si="98"/>
        <v>2015</v>
      </c>
      <c r="R2428" t="s">
        <v>65</v>
      </c>
      <c r="S2428" t="s">
        <v>29</v>
      </c>
      <c r="T2428" t="s">
        <v>30</v>
      </c>
      <c r="U2428" s="1">
        <v>42005</v>
      </c>
      <c r="V2428" s="2">
        <v>165538.4</v>
      </c>
    </row>
    <row r="2429" spans="1:22" x14ac:dyDescent="0.25">
      <c r="A2429" t="s">
        <v>22</v>
      </c>
      <c r="B2429" t="s">
        <v>23</v>
      </c>
      <c r="C2429" t="s">
        <v>24</v>
      </c>
      <c r="D2429" t="s">
        <v>25</v>
      </c>
      <c r="E2429" t="s">
        <v>26</v>
      </c>
      <c r="F2429" t="s">
        <v>27</v>
      </c>
      <c r="G2429" t="s">
        <v>45</v>
      </c>
      <c r="H2429" t="s">
        <v>45</v>
      </c>
      <c r="I2429" t="str">
        <f>"B"</f>
        <v>B</v>
      </c>
      <c r="J2429">
        <v>3055874</v>
      </c>
      <c r="K2429" t="s">
        <v>455</v>
      </c>
      <c r="L2429" t="s">
        <v>455</v>
      </c>
      <c r="M2429" t="s">
        <v>28</v>
      </c>
      <c r="N2429" t="s">
        <v>32</v>
      </c>
      <c r="O2429">
        <v>18173</v>
      </c>
      <c r="P2429" s="1">
        <v>42219</v>
      </c>
      <c r="Q2429">
        <f t="shared" si="98"/>
        <v>2015</v>
      </c>
      <c r="R2429" t="s">
        <v>34</v>
      </c>
      <c r="S2429" t="s">
        <v>29</v>
      </c>
      <c r="T2429" t="s">
        <v>30</v>
      </c>
      <c r="U2429" s="1">
        <v>42251</v>
      </c>
      <c r="V2429" s="2">
        <v>167989.83</v>
      </c>
    </row>
    <row r="2430" spans="1:22" x14ac:dyDescent="0.25">
      <c r="A2430" t="s">
        <v>22</v>
      </c>
      <c r="B2430" t="s">
        <v>23</v>
      </c>
      <c r="C2430" t="s">
        <v>24</v>
      </c>
      <c r="D2430" t="s">
        <v>25</v>
      </c>
      <c r="E2430" t="s">
        <v>26</v>
      </c>
      <c r="F2430" t="s">
        <v>27</v>
      </c>
      <c r="G2430" t="s">
        <v>45</v>
      </c>
      <c r="H2430" t="s">
        <v>45</v>
      </c>
      <c r="I2430" t="str">
        <f>"D"</f>
        <v>D</v>
      </c>
      <c r="J2430">
        <v>3071907</v>
      </c>
      <c r="K2430" t="s">
        <v>2325</v>
      </c>
      <c r="L2430" t="s">
        <v>2325</v>
      </c>
      <c r="M2430" t="s">
        <v>28</v>
      </c>
      <c r="N2430" t="s">
        <v>32</v>
      </c>
      <c r="O2430">
        <v>18810</v>
      </c>
      <c r="P2430" s="1">
        <v>42877</v>
      </c>
      <c r="Q2430">
        <f t="shared" si="98"/>
        <v>2017</v>
      </c>
      <c r="R2430" t="s">
        <v>83</v>
      </c>
      <c r="S2430" t="s">
        <v>29</v>
      </c>
      <c r="T2430" t="s">
        <v>30</v>
      </c>
      <c r="U2430" s="1">
        <v>42847</v>
      </c>
      <c r="V2430" s="2">
        <v>168314.62</v>
      </c>
    </row>
    <row r="2431" spans="1:22" x14ac:dyDescent="0.25">
      <c r="A2431" t="s">
        <v>22</v>
      </c>
      <c r="B2431" t="s">
        <v>23</v>
      </c>
      <c r="C2431" t="s">
        <v>24</v>
      </c>
      <c r="D2431" t="s">
        <v>25</v>
      </c>
      <c r="E2431" t="s">
        <v>26</v>
      </c>
      <c r="F2431" t="s">
        <v>27</v>
      </c>
      <c r="G2431" t="s">
        <v>45</v>
      </c>
      <c r="H2431" t="s">
        <v>45</v>
      </c>
      <c r="I2431" t="str">
        <f>"B"</f>
        <v>B</v>
      </c>
      <c r="J2431">
        <v>3042559</v>
      </c>
      <c r="K2431" t="s">
        <v>407</v>
      </c>
      <c r="L2431" t="s">
        <v>407</v>
      </c>
      <c r="M2431" t="s">
        <v>28</v>
      </c>
      <c r="N2431" t="s">
        <v>49</v>
      </c>
      <c r="O2431">
        <v>17812</v>
      </c>
      <c r="P2431" s="1">
        <v>41728</v>
      </c>
      <c r="Q2431">
        <f t="shared" si="98"/>
        <v>2014</v>
      </c>
      <c r="R2431" t="s">
        <v>50</v>
      </c>
      <c r="S2431" t="s">
        <v>29</v>
      </c>
      <c r="T2431" t="s">
        <v>30</v>
      </c>
      <c r="U2431" s="1">
        <v>41687</v>
      </c>
      <c r="V2431" s="2">
        <v>168877.7</v>
      </c>
    </row>
    <row r="2432" spans="1:22" x14ac:dyDescent="0.25">
      <c r="A2432" t="s">
        <v>22</v>
      </c>
      <c r="B2432" t="s">
        <v>23</v>
      </c>
      <c r="C2432" t="s">
        <v>24</v>
      </c>
      <c r="D2432" t="s">
        <v>25</v>
      </c>
      <c r="E2432" t="s">
        <v>26</v>
      </c>
      <c r="F2432" t="s">
        <v>27</v>
      </c>
      <c r="G2432" t="s">
        <v>45</v>
      </c>
      <c r="H2432" t="s">
        <v>45</v>
      </c>
      <c r="I2432" t="str">
        <f>"B"</f>
        <v>B</v>
      </c>
      <c r="J2432">
        <v>3049807</v>
      </c>
      <c r="K2432" t="s">
        <v>404</v>
      </c>
      <c r="L2432" t="s">
        <v>404</v>
      </c>
      <c r="M2432" t="s">
        <v>28</v>
      </c>
      <c r="N2432" t="s">
        <v>32</v>
      </c>
      <c r="O2432">
        <v>17876</v>
      </c>
      <c r="P2432" s="1">
        <v>41815</v>
      </c>
      <c r="Q2432">
        <f t="shared" si="98"/>
        <v>2014</v>
      </c>
      <c r="R2432" t="s">
        <v>65</v>
      </c>
      <c r="S2432" t="s">
        <v>29</v>
      </c>
      <c r="T2432" t="s">
        <v>30</v>
      </c>
      <c r="U2432" s="1">
        <v>41691</v>
      </c>
      <c r="V2432" s="2">
        <v>168992.6</v>
      </c>
    </row>
    <row r="2433" spans="1:22" x14ac:dyDescent="0.25">
      <c r="A2433" t="s">
        <v>22</v>
      </c>
      <c r="B2433" t="s">
        <v>23</v>
      </c>
      <c r="C2433" t="s">
        <v>24</v>
      </c>
      <c r="D2433" t="s">
        <v>25</v>
      </c>
      <c r="E2433" t="s">
        <v>26</v>
      </c>
      <c r="F2433" t="s">
        <v>27</v>
      </c>
      <c r="G2433" t="s">
        <v>45</v>
      </c>
      <c r="H2433" t="s">
        <v>45</v>
      </c>
      <c r="I2433" t="str">
        <f>"B"</f>
        <v>B</v>
      </c>
      <c r="J2433">
        <v>3056199</v>
      </c>
      <c r="K2433" t="s">
        <v>42</v>
      </c>
      <c r="L2433" t="s">
        <v>42</v>
      </c>
      <c r="M2433" t="s">
        <v>28</v>
      </c>
      <c r="N2433" t="s">
        <v>32</v>
      </c>
      <c r="O2433">
        <v>18128</v>
      </c>
      <c r="P2433" s="1">
        <v>42160</v>
      </c>
      <c r="Q2433">
        <f t="shared" si="98"/>
        <v>2015</v>
      </c>
      <c r="R2433" t="s">
        <v>65</v>
      </c>
      <c r="S2433" t="s">
        <v>29</v>
      </c>
      <c r="T2433" t="s">
        <v>30</v>
      </c>
      <c r="U2433" s="1">
        <v>42061</v>
      </c>
      <c r="V2433" s="2">
        <v>169563.13</v>
      </c>
    </row>
    <row r="2434" spans="1:22" x14ac:dyDescent="0.25">
      <c r="A2434" t="s">
        <v>22</v>
      </c>
      <c r="B2434" t="s">
        <v>23</v>
      </c>
      <c r="C2434" t="s">
        <v>24</v>
      </c>
      <c r="D2434" t="s">
        <v>25</v>
      </c>
      <c r="E2434" t="s">
        <v>26</v>
      </c>
      <c r="F2434" t="s">
        <v>27</v>
      </c>
      <c r="G2434" t="s">
        <v>45</v>
      </c>
      <c r="H2434" t="s">
        <v>45</v>
      </c>
      <c r="I2434" t="str">
        <f>"C"</f>
        <v>C</v>
      </c>
      <c r="J2434">
        <v>3032771</v>
      </c>
      <c r="K2434" t="s">
        <v>759</v>
      </c>
      <c r="L2434" t="s">
        <v>759</v>
      </c>
      <c r="M2434" t="s">
        <v>28</v>
      </c>
      <c r="N2434" t="s">
        <v>49</v>
      </c>
      <c r="O2434">
        <v>156</v>
      </c>
      <c r="P2434" s="1">
        <v>41450</v>
      </c>
      <c r="Q2434">
        <f t="shared" ref="Q2434:Q2497" si="99">YEAR(P2434)</f>
        <v>2013</v>
      </c>
      <c r="R2434" t="s">
        <v>50</v>
      </c>
      <c r="S2434" t="s">
        <v>29</v>
      </c>
      <c r="T2434" t="s">
        <v>30</v>
      </c>
      <c r="U2434" s="1">
        <v>41372</v>
      </c>
      <c r="V2434" s="2">
        <v>172106</v>
      </c>
    </row>
    <row r="2435" spans="1:22" x14ac:dyDescent="0.25">
      <c r="A2435" t="s">
        <v>22</v>
      </c>
      <c r="B2435" t="s">
        <v>23</v>
      </c>
      <c r="C2435" t="s">
        <v>24</v>
      </c>
      <c r="D2435" t="s">
        <v>25</v>
      </c>
      <c r="E2435" t="s">
        <v>26</v>
      </c>
      <c r="F2435" t="s">
        <v>27</v>
      </c>
      <c r="G2435" t="s">
        <v>45</v>
      </c>
      <c r="H2435" t="s">
        <v>45</v>
      </c>
      <c r="I2435" t="str">
        <f>"C"</f>
        <v>C</v>
      </c>
      <c r="J2435">
        <v>3041341</v>
      </c>
      <c r="K2435" t="s">
        <v>765</v>
      </c>
      <c r="L2435" t="s">
        <v>765</v>
      </c>
      <c r="M2435" t="s">
        <v>28</v>
      </c>
      <c r="N2435" t="s">
        <v>49</v>
      </c>
      <c r="O2435">
        <v>159</v>
      </c>
      <c r="P2435" s="1">
        <v>41529</v>
      </c>
      <c r="Q2435">
        <f t="shared" si="99"/>
        <v>2013</v>
      </c>
      <c r="R2435" t="s">
        <v>50</v>
      </c>
      <c r="S2435" t="s">
        <v>29</v>
      </c>
      <c r="T2435" t="s">
        <v>30</v>
      </c>
      <c r="U2435" s="1">
        <v>41532</v>
      </c>
      <c r="V2435" s="2">
        <v>173839.1</v>
      </c>
    </row>
    <row r="2436" spans="1:22" x14ac:dyDescent="0.25">
      <c r="A2436" t="s">
        <v>22</v>
      </c>
      <c r="B2436" t="s">
        <v>23</v>
      </c>
      <c r="C2436" t="s">
        <v>24</v>
      </c>
      <c r="D2436" t="s">
        <v>25</v>
      </c>
      <c r="E2436" t="s">
        <v>26</v>
      </c>
      <c r="F2436" t="s">
        <v>27</v>
      </c>
      <c r="G2436" t="s">
        <v>45</v>
      </c>
      <c r="H2436" t="s">
        <v>45</v>
      </c>
      <c r="I2436" t="str">
        <f>"A"</f>
        <v>A</v>
      </c>
      <c r="J2436">
        <v>3037332</v>
      </c>
      <c r="K2436" t="s">
        <v>85</v>
      </c>
      <c r="L2436" t="s">
        <v>86</v>
      </c>
      <c r="M2436" t="s">
        <v>28</v>
      </c>
      <c r="N2436" t="s">
        <v>32</v>
      </c>
      <c r="O2436">
        <v>17876</v>
      </c>
      <c r="P2436" s="1">
        <v>41815</v>
      </c>
      <c r="Q2436">
        <f t="shared" si="99"/>
        <v>2014</v>
      </c>
      <c r="R2436" t="s">
        <v>65</v>
      </c>
      <c r="S2436" t="s">
        <v>29</v>
      </c>
      <c r="T2436" t="s">
        <v>30</v>
      </c>
      <c r="U2436" s="1">
        <v>41923</v>
      </c>
      <c r="V2436" s="2">
        <v>174443.97</v>
      </c>
    </row>
    <row r="2437" spans="1:22" x14ac:dyDescent="0.25">
      <c r="A2437" t="s">
        <v>22</v>
      </c>
      <c r="B2437" t="s">
        <v>23</v>
      </c>
      <c r="C2437" t="s">
        <v>24</v>
      </c>
      <c r="D2437" t="s">
        <v>25</v>
      </c>
      <c r="E2437" t="s">
        <v>26</v>
      </c>
      <c r="F2437" t="s">
        <v>27</v>
      </c>
      <c r="G2437" t="s">
        <v>45</v>
      </c>
      <c r="H2437" t="s">
        <v>45</v>
      </c>
      <c r="I2437" t="str">
        <f>"B"</f>
        <v>B</v>
      </c>
      <c r="J2437">
        <v>3056026</v>
      </c>
      <c r="K2437" t="s">
        <v>425</v>
      </c>
      <c r="L2437" t="s">
        <v>426</v>
      </c>
      <c r="M2437" t="s">
        <v>28</v>
      </c>
      <c r="N2437" t="s">
        <v>32</v>
      </c>
      <c r="O2437">
        <v>18128</v>
      </c>
      <c r="P2437" s="1">
        <v>42160</v>
      </c>
      <c r="Q2437">
        <f t="shared" si="99"/>
        <v>2015</v>
      </c>
      <c r="R2437" t="s">
        <v>65</v>
      </c>
      <c r="S2437" t="s">
        <v>29</v>
      </c>
      <c r="T2437" t="s">
        <v>30</v>
      </c>
      <c r="U2437" s="1">
        <v>42005</v>
      </c>
      <c r="V2437" s="2">
        <v>176954.85</v>
      </c>
    </row>
    <row r="2438" spans="1:22" x14ac:dyDescent="0.25">
      <c r="A2438" t="s">
        <v>22</v>
      </c>
      <c r="B2438" t="s">
        <v>23</v>
      </c>
      <c r="C2438" t="s">
        <v>24</v>
      </c>
      <c r="D2438" t="s">
        <v>25</v>
      </c>
      <c r="E2438" t="s">
        <v>26</v>
      </c>
      <c r="F2438" t="s">
        <v>27</v>
      </c>
      <c r="G2438" t="s">
        <v>45</v>
      </c>
      <c r="H2438" t="s">
        <v>45</v>
      </c>
      <c r="I2438" t="str">
        <f>"D"</f>
        <v>D</v>
      </c>
      <c r="J2438">
        <v>3016231</v>
      </c>
      <c r="K2438" t="s">
        <v>1463</v>
      </c>
      <c r="L2438" t="s">
        <v>1464</v>
      </c>
      <c r="M2438" t="s">
        <v>28</v>
      </c>
      <c r="N2438" t="s">
        <v>49</v>
      </c>
      <c r="O2438">
        <v>139</v>
      </c>
      <c r="P2438" s="1">
        <v>40900</v>
      </c>
      <c r="Q2438">
        <f t="shared" si="99"/>
        <v>2011</v>
      </c>
      <c r="R2438" t="s">
        <v>50</v>
      </c>
      <c r="S2438" t="s">
        <v>29</v>
      </c>
      <c r="T2438" t="s">
        <v>30</v>
      </c>
      <c r="U2438" s="1">
        <v>40853</v>
      </c>
      <c r="V2438" s="2">
        <v>177063.5</v>
      </c>
    </row>
    <row r="2439" spans="1:22" x14ac:dyDescent="0.25">
      <c r="A2439" t="s">
        <v>22</v>
      </c>
      <c r="B2439" t="s">
        <v>23</v>
      </c>
      <c r="C2439" t="s">
        <v>24</v>
      </c>
      <c r="D2439" t="s">
        <v>25</v>
      </c>
      <c r="E2439" t="s">
        <v>26</v>
      </c>
      <c r="F2439" t="s">
        <v>27</v>
      </c>
      <c r="G2439" t="s">
        <v>45</v>
      </c>
      <c r="H2439" t="s">
        <v>45</v>
      </c>
      <c r="I2439" t="str">
        <f>"B"</f>
        <v>B</v>
      </c>
      <c r="J2439">
        <v>3016222</v>
      </c>
      <c r="K2439" t="s">
        <v>350</v>
      </c>
      <c r="L2439" t="s">
        <v>351</v>
      </c>
      <c r="M2439" t="s">
        <v>28</v>
      </c>
      <c r="N2439" t="s">
        <v>49</v>
      </c>
      <c r="O2439">
        <v>156</v>
      </c>
      <c r="P2439" s="1">
        <v>41450</v>
      </c>
      <c r="Q2439">
        <f t="shared" si="99"/>
        <v>2013</v>
      </c>
      <c r="R2439" t="s">
        <v>50</v>
      </c>
      <c r="S2439" t="s">
        <v>29</v>
      </c>
      <c r="T2439" t="s">
        <v>30</v>
      </c>
      <c r="U2439" s="1">
        <v>41413</v>
      </c>
      <c r="V2439" s="2">
        <v>177778.4</v>
      </c>
    </row>
    <row r="2440" spans="1:22" x14ac:dyDescent="0.25">
      <c r="A2440" t="s">
        <v>22</v>
      </c>
      <c r="B2440" t="s">
        <v>23</v>
      </c>
      <c r="C2440" t="s">
        <v>24</v>
      </c>
      <c r="D2440" t="s">
        <v>25</v>
      </c>
      <c r="E2440" t="s">
        <v>26</v>
      </c>
      <c r="F2440" t="s">
        <v>27</v>
      </c>
      <c r="G2440" t="s">
        <v>45</v>
      </c>
      <c r="H2440" t="s">
        <v>45</v>
      </c>
      <c r="I2440" t="str">
        <f>"C"</f>
        <v>C</v>
      </c>
      <c r="J2440">
        <v>3073741</v>
      </c>
      <c r="K2440" t="s">
        <v>1335</v>
      </c>
      <c r="L2440" t="s">
        <v>1335</v>
      </c>
      <c r="M2440" t="s">
        <v>28</v>
      </c>
      <c r="N2440" t="s">
        <v>32</v>
      </c>
      <c r="O2440">
        <v>19019</v>
      </c>
      <c r="P2440" s="1">
        <v>43223</v>
      </c>
      <c r="Q2440">
        <f t="shared" si="99"/>
        <v>2018</v>
      </c>
      <c r="R2440" t="s">
        <v>167</v>
      </c>
      <c r="S2440" t="s">
        <v>29</v>
      </c>
      <c r="T2440" t="s">
        <v>30</v>
      </c>
      <c r="U2440" s="1">
        <v>43366</v>
      </c>
      <c r="V2440" s="2">
        <v>178627.59</v>
      </c>
    </row>
    <row r="2441" spans="1:22" x14ac:dyDescent="0.25">
      <c r="A2441" t="s">
        <v>22</v>
      </c>
      <c r="B2441" t="s">
        <v>23</v>
      </c>
      <c r="C2441" t="s">
        <v>24</v>
      </c>
      <c r="D2441" t="s">
        <v>25</v>
      </c>
      <c r="E2441" t="s">
        <v>26</v>
      </c>
      <c r="F2441" t="s">
        <v>27</v>
      </c>
      <c r="G2441" t="s">
        <v>45</v>
      </c>
      <c r="H2441" t="s">
        <v>45</v>
      </c>
      <c r="I2441" t="str">
        <f>"A"</f>
        <v>A</v>
      </c>
      <c r="J2441">
        <v>3061643</v>
      </c>
      <c r="K2441" t="s">
        <v>151</v>
      </c>
      <c r="L2441" t="s">
        <v>152</v>
      </c>
      <c r="M2441" t="s">
        <v>28</v>
      </c>
      <c r="N2441" t="s">
        <v>32</v>
      </c>
      <c r="O2441">
        <v>18528</v>
      </c>
      <c r="P2441" s="1">
        <v>42440</v>
      </c>
      <c r="Q2441">
        <f t="shared" si="99"/>
        <v>2016</v>
      </c>
      <c r="R2441" t="s">
        <v>34</v>
      </c>
      <c r="S2441" t="s">
        <v>29</v>
      </c>
      <c r="T2441" t="s">
        <v>30</v>
      </c>
      <c r="U2441" s="1">
        <v>42436</v>
      </c>
      <c r="V2441" s="2">
        <v>179343.2</v>
      </c>
    </row>
    <row r="2442" spans="1:22" x14ac:dyDescent="0.25">
      <c r="A2442" t="s">
        <v>22</v>
      </c>
      <c r="B2442" t="s">
        <v>23</v>
      </c>
      <c r="C2442" t="s">
        <v>24</v>
      </c>
      <c r="D2442" t="s">
        <v>25</v>
      </c>
      <c r="E2442" t="s">
        <v>26</v>
      </c>
      <c r="F2442" t="s">
        <v>27</v>
      </c>
      <c r="G2442" t="s">
        <v>45</v>
      </c>
      <c r="H2442" t="s">
        <v>45</v>
      </c>
      <c r="I2442" t="str">
        <f>"D"</f>
        <v>D</v>
      </c>
      <c r="J2442">
        <v>3054615</v>
      </c>
      <c r="K2442" t="s">
        <v>1627</v>
      </c>
      <c r="L2442" t="s">
        <v>1628</v>
      </c>
      <c r="M2442" t="s">
        <v>28</v>
      </c>
      <c r="N2442" t="s">
        <v>32</v>
      </c>
      <c r="O2442">
        <v>18528</v>
      </c>
      <c r="P2442" s="1">
        <v>42440</v>
      </c>
      <c r="Q2442">
        <f t="shared" si="99"/>
        <v>2016</v>
      </c>
      <c r="R2442" t="s">
        <v>34</v>
      </c>
      <c r="S2442" t="s">
        <v>29</v>
      </c>
      <c r="T2442" t="s">
        <v>30</v>
      </c>
      <c r="U2442" s="1">
        <v>42435</v>
      </c>
      <c r="V2442" s="2">
        <v>179343.2</v>
      </c>
    </row>
    <row r="2443" spans="1:22" x14ac:dyDescent="0.25">
      <c r="A2443" t="s">
        <v>22</v>
      </c>
      <c r="B2443" t="s">
        <v>23</v>
      </c>
      <c r="C2443" t="s">
        <v>24</v>
      </c>
      <c r="D2443" t="s">
        <v>25</v>
      </c>
      <c r="E2443" t="s">
        <v>26</v>
      </c>
      <c r="F2443" t="s">
        <v>27</v>
      </c>
      <c r="G2443" t="s">
        <v>45</v>
      </c>
      <c r="H2443" t="s">
        <v>45</v>
      </c>
      <c r="I2443" t="str">
        <f>"D"</f>
        <v>D</v>
      </c>
      <c r="J2443">
        <v>3060809</v>
      </c>
      <c r="K2443" t="s">
        <v>1625</v>
      </c>
      <c r="L2443" t="s">
        <v>1626</v>
      </c>
      <c r="M2443" t="s">
        <v>28</v>
      </c>
      <c r="N2443" t="s">
        <v>32</v>
      </c>
      <c r="O2443">
        <v>18528</v>
      </c>
      <c r="P2443" s="1">
        <v>42440</v>
      </c>
      <c r="Q2443">
        <f t="shared" si="99"/>
        <v>2016</v>
      </c>
      <c r="R2443" t="s">
        <v>34</v>
      </c>
      <c r="S2443" t="s">
        <v>29</v>
      </c>
      <c r="T2443" t="s">
        <v>30</v>
      </c>
      <c r="U2443" s="1">
        <v>42580</v>
      </c>
      <c r="V2443" s="2">
        <v>179343.21</v>
      </c>
    </row>
    <row r="2444" spans="1:22" x14ac:dyDescent="0.25">
      <c r="A2444" t="s">
        <v>22</v>
      </c>
      <c r="B2444" t="s">
        <v>23</v>
      </c>
      <c r="C2444" t="s">
        <v>24</v>
      </c>
      <c r="D2444" t="s">
        <v>25</v>
      </c>
      <c r="E2444" t="s">
        <v>26</v>
      </c>
      <c r="F2444" t="s">
        <v>27</v>
      </c>
      <c r="G2444" t="s">
        <v>45</v>
      </c>
      <c r="H2444" t="s">
        <v>45</v>
      </c>
      <c r="I2444" t="str">
        <f>"EVER GREEN"</f>
        <v>EVER GREEN</v>
      </c>
      <c r="J2444">
        <v>57071</v>
      </c>
      <c r="K2444" t="s">
        <v>3770</v>
      </c>
      <c r="L2444" t="s">
        <v>3770</v>
      </c>
      <c r="M2444" t="s">
        <v>28</v>
      </c>
      <c r="N2444" t="s">
        <v>32</v>
      </c>
      <c r="O2444">
        <v>18602</v>
      </c>
      <c r="P2444" s="1">
        <v>42541</v>
      </c>
      <c r="Q2444">
        <f t="shared" si="99"/>
        <v>2016</v>
      </c>
      <c r="R2444" t="s">
        <v>34</v>
      </c>
      <c r="S2444" t="s">
        <v>29</v>
      </c>
      <c r="T2444" t="s">
        <v>30</v>
      </c>
      <c r="U2444" s="1">
        <v>42430</v>
      </c>
      <c r="V2444" s="2">
        <v>180585.07</v>
      </c>
    </row>
    <row r="2445" spans="1:22" x14ac:dyDescent="0.25">
      <c r="A2445" t="s">
        <v>22</v>
      </c>
      <c r="B2445" t="s">
        <v>23</v>
      </c>
      <c r="C2445" t="s">
        <v>24</v>
      </c>
      <c r="D2445" t="s">
        <v>25</v>
      </c>
      <c r="E2445" t="s">
        <v>26</v>
      </c>
      <c r="F2445" t="s">
        <v>27</v>
      </c>
      <c r="G2445" t="s">
        <v>45</v>
      </c>
      <c r="H2445" t="s">
        <v>45</v>
      </c>
      <c r="I2445" t="str">
        <f>"B"</f>
        <v>B</v>
      </c>
      <c r="J2445">
        <v>3067811</v>
      </c>
      <c r="K2445" t="s">
        <v>563</v>
      </c>
      <c r="L2445" t="s">
        <v>564</v>
      </c>
      <c r="M2445" t="s">
        <v>28</v>
      </c>
      <c r="N2445" t="s">
        <v>32</v>
      </c>
      <c r="O2445">
        <v>18810</v>
      </c>
      <c r="P2445" s="1">
        <v>42877</v>
      </c>
      <c r="Q2445">
        <f t="shared" si="99"/>
        <v>2017</v>
      </c>
      <c r="R2445" t="s">
        <v>83</v>
      </c>
      <c r="S2445" t="s">
        <v>29</v>
      </c>
      <c r="T2445" t="s">
        <v>30</v>
      </c>
      <c r="U2445" s="1">
        <v>42756</v>
      </c>
      <c r="V2445" s="2">
        <v>180702.2</v>
      </c>
    </row>
    <row r="2446" spans="1:22" x14ac:dyDescent="0.25">
      <c r="A2446" t="s">
        <v>22</v>
      </c>
      <c r="B2446" t="s">
        <v>23</v>
      </c>
      <c r="C2446" t="s">
        <v>24</v>
      </c>
      <c r="D2446" t="s">
        <v>25</v>
      </c>
      <c r="E2446" t="s">
        <v>26</v>
      </c>
      <c r="F2446" t="s">
        <v>27</v>
      </c>
      <c r="G2446" t="s">
        <v>45</v>
      </c>
      <c r="H2446" t="s">
        <v>45</v>
      </c>
      <c r="I2446" t="str">
        <f>"D"</f>
        <v>D</v>
      </c>
      <c r="J2446">
        <v>3061956</v>
      </c>
      <c r="K2446" t="s">
        <v>1941</v>
      </c>
      <c r="L2446" t="s">
        <v>1941</v>
      </c>
      <c r="M2446" t="s">
        <v>28</v>
      </c>
      <c r="N2446" t="s">
        <v>32</v>
      </c>
      <c r="O2446">
        <v>18597</v>
      </c>
      <c r="P2446" s="1">
        <v>42541</v>
      </c>
      <c r="Q2446">
        <f t="shared" si="99"/>
        <v>2016</v>
      </c>
      <c r="R2446" t="s">
        <v>34</v>
      </c>
      <c r="S2446" t="s">
        <v>29</v>
      </c>
      <c r="T2446" t="s">
        <v>30</v>
      </c>
      <c r="U2446" s="1">
        <v>42643</v>
      </c>
      <c r="V2446" s="2">
        <v>180886.34</v>
      </c>
    </row>
    <row r="2447" spans="1:22" x14ac:dyDescent="0.25">
      <c r="A2447" t="s">
        <v>22</v>
      </c>
      <c r="B2447" t="s">
        <v>23</v>
      </c>
      <c r="C2447" t="s">
        <v>24</v>
      </c>
      <c r="D2447" t="s">
        <v>25</v>
      </c>
      <c r="E2447" t="s">
        <v>26</v>
      </c>
      <c r="F2447" t="s">
        <v>27</v>
      </c>
      <c r="G2447" t="s">
        <v>45</v>
      </c>
      <c r="H2447" t="s">
        <v>45</v>
      </c>
      <c r="I2447" t="str">
        <f>"C"</f>
        <v>C</v>
      </c>
      <c r="J2447">
        <v>3077966</v>
      </c>
      <c r="K2447" t="s">
        <v>1368</v>
      </c>
      <c r="L2447" t="s">
        <v>1369</v>
      </c>
      <c r="M2447" t="s">
        <v>28</v>
      </c>
      <c r="N2447" t="s">
        <v>32</v>
      </c>
      <c r="O2447">
        <v>18971</v>
      </c>
      <c r="P2447" s="1">
        <v>43159</v>
      </c>
      <c r="Q2447">
        <f t="shared" si="99"/>
        <v>2018</v>
      </c>
      <c r="R2447" t="s">
        <v>34</v>
      </c>
      <c r="S2447" t="s">
        <v>29</v>
      </c>
      <c r="T2447" t="s">
        <v>30</v>
      </c>
      <c r="U2447" s="1">
        <v>43198</v>
      </c>
      <c r="V2447" s="2">
        <v>181644.79</v>
      </c>
    </row>
    <row r="2448" spans="1:22" x14ac:dyDescent="0.25">
      <c r="A2448" t="s">
        <v>22</v>
      </c>
      <c r="B2448" t="s">
        <v>23</v>
      </c>
      <c r="C2448" t="s">
        <v>24</v>
      </c>
      <c r="D2448" t="s">
        <v>25</v>
      </c>
      <c r="E2448" t="s">
        <v>26</v>
      </c>
      <c r="F2448" t="s">
        <v>27</v>
      </c>
      <c r="G2448" t="s">
        <v>45</v>
      </c>
      <c r="H2448" t="s">
        <v>45</v>
      </c>
      <c r="I2448" t="str">
        <f>"C"</f>
        <v>C</v>
      </c>
      <c r="J2448">
        <v>3035370</v>
      </c>
      <c r="K2448" t="s">
        <v>755</v>
      </c>
      <c r="L2448" t="s">
        <v>756</v>
      </c>
      <c r="M2448" t="s">
        <v>28</v>
      </c>
      <c r="N2448" t="s">
        <v>49</v>
      </c>
      <c r="O2448">
        <v>153</v>
      </c>
      <c r="P2448" s="1">
        <v>41354</v>
      </c>
      <c r="Q2448">
        <f t="shared" si="99"/>
        <v>2013</v>
      </c>
      <c r="R2448" t="s">
        <v>50</v>
      </c>
      <c r="S2448" t="s">
        <v>29</v>
      </c>
      <c r="T2448" t="s">
        <v>30</v>
      </c>
      <c r="U2448" s="1">
        <v>41323</v>
      </c>
      <c r="V2448" s="2">
        <v>182315.2</v>
      </c>
    </row>
    <row r="2449" spans="1:22" x14ac:dyDescent="0.25">
      <c r="A2449" t="s">
        <v>22</v>
      </c>
      <c r="B2449" t="s">
        <v>23</v>
      </c>
      <c r="C2449" t="s">
        <v>24</v>
      </c>
      <c r="D2449" t="s">
        <v>25</v>
      </c>
      <c r="E2449" t="s">
        <v>26</v>
      </c>
      <c r="F2449" t="s">
        <v>27</v>
      </c>
      <c r="G2449" t="s">
        <v>45</v>
      </c>
      <c r="H2449" t="s">
        <v>45</v>
      </c>
      <c r="I2449" t="str">
        <f>"B"</f>
        <v>B</v>
      </c>
      <c r="J2449">
        <v>3072136</v>
      </c>
      <c r="K2449" t="s">
        <v>550</v>
      </c>
      <c r="L2449" t="s">
        <v>550</v>
      </c>
      <c r="M2449" t="s">
        <v>28</v>
      </c>
      <c r="N2449" t="s">
        <v>32</v>
      </c>
      <c r="O2449">
        <v>18833</v>
      </c>
      <c r="P2449" s="1">
        <v>42915</v>
      </c>
      <c r="Q2449">
        <f t="shared" si="99"/>
        <v>2017</v>
      </c>
      <c r="R2449" t="s">
        <v>34</v>
      </c>
      <c r="S2449" t="s">
        <v>29</v>
      </c>
      <c r="T2449" t="s">
        <v>30</v>
      </c>
      <c r="U2449" s="1">
        <v>42839</v>
      </c>
      <c r="V2449" s="2">
        <v>183118.04</v>
      </c>
    </row>
    <row r="2450" spans="1:22" x14ac:dyDescent="0.25">
      <c r="A2450" t="s">
        <v>22</v>
      </c>
      <c r="B2450" t="s">
        <v>23</v>
      </c>
      <c r="C2450" t="s">
        <v>24</v>
      </c>
      <c r="D2450" t="s">
        <v>25</v>
      </c>
      <c r="E2450" t="s">
        <v>26</v>
      </c>
      <c r="F2450" t="s">
        <v>27</v>
      </c>
      <c r="G2450" t="s">
        <v>45</v>
      </c>
      <c r="H2450" t="s">
        <v>45</v>
      </c>
      <c r="I2450" t="str">
        <f>"B"</f>
        <v>B</v>
      </c>
      <c r="J2450">
        <v>3072025</v>
      </c>
      <c r="K2450" t="s">
        <v>617</v>
      </c>
      <c r="L2450" t="s">
        <v>617</v>
      </c>
      <c r="M2450" t="s">
        <v>28</v>
      </c>
      <c r="N2450" t="s">
        <v>32</v>
      </c>
      <c r="O2450">
        <v>18727</v>
      </c>
      <c r="P2450" s="1">
        <v>42775</v>
      </c>
      <c r="Q2450">
        <f t="shared" si="99"/>
        <v>2017</v>
      </c>
      <c r="R2450" t="s">
        <v>34</v>
      </c>
      <c r="S2450" t="s">
        <v>29</v>
      </c>
      <c r="T2450" t="s">
        <v>30</v>
      </c>
      <c r="U2450" s="1">
        <v>42911</v>
      </c>
      <c r="V2450" s="2">
        <v>183690.96</v>
      </c>
    </row>
    <row r="2451" spans="1:22" x14ac:dyDescent="0.25">
      <c r="A2451" t="s">
        <v>22</v>
      </c>
      <c r="B2451" t="s">
        <v>23</v>
      </c>
      <c r="C2451" t="s">
        <v>24</v>
      </c>
      <c r="D2451" t="s">
        <v>25</v>
      </c>
      <c r="E2451" t="s">
        <v>26</v>
      </c>
      <c r="F2451" t="s">
        <v>27</v>
      </c>
      <c r="G2451" t="s">
        <v>45</v>
      </c>
      <c r="H2451" t="s">
        <v>45</v>
      </c>
      <c r="I2451" t="str">
        <f>"A"</f>
        <v>A</v>
      </c>
      <c r="J2451">
        <v>3064155</v>
      </c>
      <c r="K2451" t="s">
        <v>190</v>
      </c>
      <c r="L2451" t="s">
        <v>191</v>
      </c>
      <c r="M2451" t="s">
        <v>28</v>
      </c>
      <c r="N2451" t="s">
        <v>32</v>
      </c>
      <c r="O2451">
        <v>18834</v>
      </c>
      <c r="P2451" s="1">
        <v>42916</v>
      </c>
      <c r="Q2451">
        <f t="shared" si="99"/>
        <v>2017</v>
      </c>
      <c r="R2451" t="s">
        <v>167</v>
      </c>
      <c r="S2451" t="s">
        <v>29</v>
      </c>
      <c r="T2451" t="s">
        <v>30</v>
      </c>
      <c r="U2451" s="1">
        <v>42917</v>
      </c>
      <c r="V2451" s="2">
        <v>183741.46</v>
      </c>
    </row>
    <row r="2452" spans="1:22" x14ac:dyDescent="0.25">
      <c r="A2452" t="s">
        <v>22</v>
      </c>
      <c r="B2452" t="s">
        <v>23</v>
      </c>
      <c r="C2452" t="s">
        <v>24</v>
      </c>
      <c r="D2452" t="s">
        <v>25</v>
      </c>
      <c r="E2452" t="s">
        <v>26</v>
      </c>
      <c r="F2452" t="s">
        <v>27</v>
      </c>
      <c r="G2452" t="s">
        <v>45</v>
      </c>
      <c r="H2452" t="s">
        <v>45</v>
      </c>
      <c r="I2452" t="str">
        <f>"A"</f>
        <v>A</v>
      </c>
      <c r="J2452">
        <v>3061948</v>
      </c>
      <c r="K2452" t="s">
        <v>160</v>
      </c>
      <c r="L2452" t="s">
        <v>161</v>
      </c>
      <c r="M2452" t="s">
        <v>28</v>
      </c>
      <c r="N2452" t="s">
        <v>32</v>
      </c>
      <c r="O2452">
        <v>18597</v>
      </c>
      <c r="P2452" s="1">
        <v>42541</v>
      </c>
      <c r="Q2452">
        <f t="shared" si="99"/>
        <v>2016</v>
      </c>
      <c r="R2452" t="s">
        <v>34</v>
      </c>
      <c r="S2452" t="s">
        <v>29</v>
      </c>
      <c r="T2452" t="s">
        <v>30</v>
      </c>
      <c r="U2452" s="1">
        <v>42715</v>
      </c>
      <c r="V2452" s="2">
        <v>183851.69</v>
      </c>
    </row>
    <row r="2453" spans="1:22" x14ac:dyDescent="0.25">
      <c r="A2453" t="s">
        <v>22</v>
      </c>
      <c r="B2453" t="s">
        <v>23</v>
      </c>
      <c r="C2453" t="s">
        <v>24</v>
      </c>
      <c r="D2453" t="s">
        <v>25</v>
      </c>
      <c r="E2453" t="s">
        <v>26</v>
      </c>
      <c r="F2453" t="s">
        <v>27</v>
      </c>
      <c r="G2453" t="s">
        <v>45</v>
      </c>
      <c r="H2453" t="s">
        <v>45</v>
      </c>
      <c r="I2453" t="str">
        <f>"D"</f>
        <v>D</v>
      </c>
      <c r="J2453">
        <v>3066353</v>
      </c>
      <c r="K2453" t="s">
        <v>1829</v>
      </c>
      <c r="L2453" t="s">
        <v>1829</v>
      </c>
      <c r="M2453" t="s">
        <v>28</v>
      </c>
      <c r="N2453" t="s">
        <v>32</v>
      </c>
      <c r="O2453">
        <v>18597</v>
      </c>
      <c r="P2453" s="1">
        <v>42541</v>
      </c>
      <c r="Q2453">
        <f t="shared" si="99"/>
        <v>2016</v>
      </c>
      <c r="R2453" t="s">
        <v>34</v>
      </c>
      <c r="S2453" t="s">
        <v>29</v>
      </c>
      <c r="T2453" t="s">
        <v>30</v>
      </c>
      <c r="U2453" s="1">
        <v>42722</v>
      </c>
      <c r="V2453" s="2">
        <v>183851.69</v>
      </c>
    </row>
    <row r="2454" spans="1:22" x14ac:dyDescent="0.25">
      <c r="A2454" t="s">
        <v>22</v>
      </c>
      <c r="B2454" t="s">
        <v>23</v>
      </c>
      <c r="C2454" t="s">
        <v>24</v>
      </c>
      <c r="D2454" t="s">
        <v>25</v>
      </c>
      <c r="E2454" t="s">
        <v>26</v>
      </c>
      <c r="F2454" t="s">
        <v>27</v>
      </c>
      <c r="G2454" t="s">
        <v>45</v>
      </c>
      <c r="H2454" t="s">
        <v>45</v>
      </c>
      <c r="I2454" t="str">
        <f>"D"</f>
        <v>D</v>
      </c>
      <c r="J2454">
        <v>3066770</v>
      </c>
      <c r="K2454" t="s">
        <v>1942</v>
      </c>
      <c r="L2454" t="s">
        <v>1942</v>
      </c>
      <c r="M2454" t="s">
        <v>28</v>
      </c>
      <c r="N2454" t="s">
        <v>32</v>
      </c>
      <c r="O2454">
        <v>18597</v>
      </c>
      <c r="P2454" s="1">
        <v>42541</v>
      </c>
      <c r="Q2454">
        <f t="shared" si="99"/>
        <v>2016</v>
      </c>
      <c r="R2454" t="s">
        <v>34</v>
      </c>
      <c r="S2454" t="s">
        <v>29</v>
      </c>
      <c r="T2454" t="s">
        <v>30</v>
      </c>
      <c r="U2454" s="1">
        <v>42702</v>
      </c>
      <c r="V2454" s="2">
        <v>183851.69</v>
      </c>
    </row>
    <row r="2455" spans="1:22" x14ac:dyDescent="0.25">
      <c r="A2455" t="s">
        <v>22</v>
      </c>
      <c r="B2455" t="s">
        <v>23</v>
      </c>
      <c r="C2455" t="s">
        <v>24</v>
      </c>
      <c r="D2455" t="s">
        <v>25</v>
      </c>
      <c r="E2455" t="s">
        <v>26</v>
      </c>
      <c r="F2455" t="s">
        <v>27</v>
      </c>
      <c r="G2455" t="s">
        <v>45</v>
      </c>
      <c r="H2455" t="s">
        <v>45</v>
      </c>
      <c r="I2455" t="str">
        <f>"B"</f>
        <v>B</v>
      </c>
      <c r="J2455">
        <v>3072115</v>
      </c>
      <c r="K2455" t="s">
        <v>480</v>
      </c>
      <c r="L2455" t="s">
        <v>480</v>
      </c>
      <c r="M2455" t="s">
        <v>28</v>
      </c>
      <c r="N2455" t="s">
        <v>32</v>
      </c>
      <c r="O2455">
        <v>18597</v>
      </c>
      <c r="P2455" s="1">
        <v>42541</v>
      </c>
      <c r="Q2455">
        <f t="shared" si="99"/>
        <v>2016</v>
      </c>
      <c r="R2455" t="s">
        <v>34</v>
      </c>
      <c r="S2455" t="s">
        <v>29</v>
      </c>
      <c r="T2455" t="s">
        <v>30</v>
      </c>
      <c r="U2455" s="1">
        <v>42618</v>
      </c>
      <c r="V2455" s="2">
        <v>184056.45</v>
      </c>
    </row>
    <row r="2456" spans="1:22" x14ac:dyDescent="0.25">
      <c r="A2456" t="s">
        <v>22</v>
      </c>
      <c r="B2456" t="s">
        <v>23</v>
      </c>
      <c r="C2456" t="s">
        <v>24</v>
      </c>
      <c r="D2456" t="s">
        <v>25</v>
      </c>
      <c r="E2456" t="s">
        <v>26</v>
      </c>
      <c r="F2456" t="s">
        <v>27</v>
      </c>
      <c r="G2456" t="s">
        <v>45</v>
      </c>
      <c r="H2456" t="s">
        <v>45</v>
      </c>
      <c r="I2456" t="str">
        <f>"C"</f>
        <v>C</v>
      </c>
      <c r="J2456">
        <v>3072132</v>
      </c>
      <c r="K2456" t="s">
        <v>1306</v>
      </c>
      <c r="L2456" t="s">
        <v>1307</v>
      </c>
      <c r="M2456" t="s">
        <v>28</v>
      </c>
      <c r="N2456" t="s">
        <v>32</v>
      </c>
      <c r="O2456">
        <v>18971</v>
      </c>
      <c r="P2456" s="1">
        <v>43159</v>
      </c>
      <c r="Q2456">
        <f t="shared" si="99"/>
        <v>2018</v>
      </c>
      <c r="R2456" t="s">
        <v>34</v>
      </c>
      <c r="S2456" t="s">
        <v>29</v>
      </c>
      <c r="T2456" t="s">
        <v>30</v>
      </c>
      <c r="U2456" s="1">
        <v>43101</v>
      </c>
      <c r="V2456" s="2">
        <v>184672.21</v>
      </c>
    </row>
    <row r="2457" spans="1:22" x14ac:dyDescent="0.25">
      <c r="A2457" t="s">
        <v>22</v>
      </c>
      <c r="B2457" t="s">
        <v>23</v>
      </c>
      <c r="C2457" t="s">
        <v>24</v>
      </c>
      <c r="D2457" t="s">
        <v>25</v>
      </c>
      <c r="E2457" t="s">
        <v>26</v>
      </c>
      <c r="F2457" t="s">
        <v>27</v>
      </c>
      <c r="G2457" t="s">
        <v>45</v>
      </c>
      <c r="H2457" t="s">
        <v>45</v>
      </c>
      <c r="I2457" t="str">
        <f>"A"</f>
        <v>A</v>
      </c>
      <c r="J2457">
        <v>3079864</v>
      </c>
      <c r="K2457" t="s">
        <v>294</v>
      </c>
      <c r="L2457" t="s">
        <v>294</v>
      </c>
      <c r="M2457" t="s">
        <v>28</v>
      </c>
      <c r="N2457" t="s">
        <v>32</v>
      </c>
      <c r="O2457">
        <v>19018</v>
      </c>
      <c r="P2457" s="1">
        <v>43217</v>
      </c>
      <c r="Q2457">
        <f t="shared" si="99"/>
        <v>2018</v>
      </c>
      <c r="R2457" t="s">
        <v>83</v>
      </c>
      <c r="S2457" t="s">
        <v>29</v>
      </c>
      <c r="T2457" t="s">
        <v>30</v>
      </c>
      <c r="U2457" s="1">
        <v>43294</v>
      </c>
      <c r="V2457" s="2">
        <v>185314.65</v>
      </c>
    </row>
    <row r="2458" spans="1:22" x14ac:dyDescent="0.25">
      <c r="A2458" t="s">
        <v>22</v>
      </c>
      <c r="B2458" t="s">
        <v>23</v>
      </c>
      <c r="C2458" t="s">
        <v>24</v>
      </c>
      <c r="D2458" t="s">
        <v>25</v>
      </c>
      <c r="E2458" t="s">
        <v>26</v>
      </c>
      <c r="F2458" t="s">
        <v>27</v>
      </c>
      <c r="G2458" t="s">
        <v>45</v>
      </c>
      <c r="H2458" t="s">
        <v>45</v>
      </c>
      <c r="I2458" t="str">
        <f>"B"</f>
        <v>B</v>
      </c>
      <c r="J2458">
        <v>3079179</v>
      </c>
      <c r="K2458" t="s">
        <v>697</v>
      </c>
      <c r="L2458" t="s">
        <v>698</v>
      </c>
      <c r="M2458" t="s">
        <v>28</v>
      </c>
      <c r="N2458" t="s">
        <v>32</v>
      </c>
      <c r="O2458">
        <v>19018</v>
      </c>
      <c r="P2458" s="1">
        <v>43217</v>
      </c>
      <c r="Q2458">
        <f t="shared" si="99"/>
        <v>2018</v>
      </c>
      <c r="R2458" t="s">
        <v>83</v>
      </c>
      <c r="S2458" t="s">
        <v>29</v>
      </c>
      <c r="T2458" t="s">
        <v>30</v>
      </c>
      <c r="U2458" s="1">
        <v>43258</v>
      </c>
      <c r="V2458" s="2">
        <v>185314.65</v>
      </c>
    </row>
    <row r="2459" spans="1:22" x14ac:dyDescent="0.25">
      <c r="A2459" t="s">
        <v>22</v>
      </c>
      <c r="B2459" t="s">
        <v>23</v>
      </c>
      <c r="C2459" t="s">
        <v>24</v>
      </c>
      <c r="D2459" t="s">
        <v>25</v>
      </c>
      <c r="E2459" t="s">
        <v>26</v>
      </c>
      <c r="F2459" t="s">
        <v>27</v>
      </c>
      <c r="G2459" t="s">
        <v>45</v>
      </c>
      <c r="H2459" t="s">
        <v>45</v>
      </c>
      <c r="I2459" t="str">
        <f>"A"</f>
        <v>A</v>
      </c>
      <c r="J2459">
        <v>3038062</v>
      </c>
      <c r="K2459" t="s">
        <v>157</v>
      </c>
      <c r="L2459" t="s">
        <v>157</v>
      </c>
      <c r="M2459" t="s">
        <v>28</v>
      </c>
      <c r="N2459" t="s">
        <v>32</v>
      </c>
      <c r="O2459">
        <v>18616</v>
      </c>
      <c r="P2459" s="1">
        <v>42576</v>
      </c>
      <c r="Q2459">
        <f t="shared" si="99"/>
        <v>2016</v>
      </c>
      <c r="R2459" t="s">
        <v>83</v>
      </c>
      <c r="S2459" t="s">
        <v>29</v>
      </c>
      <c r="T2459" t="s">
        <v>30</v>
      </c>
      <c r="U2459" s="1">
        <v>42609</v>
      </c>
      <c r="V2459" s="2">
        <v>185367.78</v>
      </c>
    </row>
    <row r="2460" spans="1:22" x14ac:dyDescent="0.25">
      <c r="A2460" t="s">
        <v>22</v>
      </c>
      <c r="B2460" t="s">
        <v>23</v>
      </c>
      <c r="C2460" t="s">
        <v>24</v>
      </c>
      <c r="D2460" t="s">
        <v>25</v>
      </c>
      <c r="E2460" t="s">
        <v>26</v>
      </c>
      <c r="F2460" t="s">
        <v>27</v>
      </c>
      <c r="G2460" t="s">
        <v>45</v>
      </c>
      <c r="H2460" t="s">
        <v>45</v>
      </c>
      <c r="I2460" t="str">
        <f>"B"</f>
        <v>B</v>
      </c>
      <c r="J2460">
        <v>3069294</v>
      </c>
      <c r="K2460" t="s">
        <v>501</v>
      </c>
      <c r="L2460" t="s">
        <v>502</v>
      </c>
      <c r="M2460" t="s">
        <v>28</v>
      </c>
      <c r="N2460" t="s">
        <v>32</v>
      </c>
      <c r="O2460">
        <v>18616</v>
      </c>
      <c r="P2460" s="1">
        <v>42576</v>
      </c>
      <c r="Q2460">
        <f t="shared" si="99"/>
        <v>2016</v>
      </c>
      <c r="R2460" t="s">
        <v>83</v>
      </c>
      <c r="S2460" t="s">
        <v>29</v>
      </c>
      <c r="T2460" t="s">
        <v>30</v>
      </c>
      <c r="U2460" s="1">
        <v>42706</v>
      </c>
      <c r="V2460" s="2">
        <v>185367.78</v>
      </c>
    </row>
    <row r="2461" spans="1:22" x14ac:dyDescent="0.25">
      <c r="A2461" t="s">
        <v>22</v>
      </c>
      <c r="B2461" t="s">
        <v>23</v>
      </c>
      <c r="C2461" t="s">
        <v>24</v>
      </c>
      <c r="D2461" t="s">
        <v>25</v>
      </c>
      <c r="E2461" t="s">
        <v>26</v>
      </c>
      <c r="F2461" t="s">
        <v>27</v>
      </c>
      <c r="G2461" t="s">
        <v>45</v>
      </c>
      <c r="H2461" t="s">
        <v>45</v>
      </c>
      <c r="I2461" t="str">
        <f>"TOP"</f>
        <v>TOP</v>
      </c>
      <c r="J2461">
        <v>3032772</v>
      </c>
      <c r="K2461" t="s">
        <v>3954</v>
      </c>
      <c r="L2461" t="s">
        <v>3954</v>
      </c>
      <c r="M2461" t="s">
        <v>28</v>
      </c>
      <c r="N2461" t="s">
        <v>49</v>
      </c>
      <c r="O2461">
        <v>150</v>
      </c>
      <c r="P2461" s="1">
        <v>41261</v>
      </c>
      <c r="Q2461">
        <f t="shared" si="99"/>
        <v>2012</v>
      </c>
      <c r="R2461" t="s">
        <v>50</v>
      </c>
      <c r="S2461" t="s">
        <v>29</v>
      </c>
      <c r="T2461" t="s">
        <v>30</v>
      </c>
      <c r="U2461" s="1">
        <v>41238</v>
      </c>
      <c r="V2461" s="2">
        <v>185714.29</v>
      </c>
    </row>
    <row r="2462" spans="1:22" x14ac:dyDescent="0.25">
      <c r="A2462" t="s">
        <v>22</v>
      </c>
      <c r="B2462" t="s">
        <v>23</v>
      </c>
      <c r="C2462" t="s">
        <v>24</v>
      </c>
      <c r="D2462" t="s">
        <v>25</v>
      </c>
      <c r="E2462" t="s">
        <v>26</v>
      </c>
      <c r="F2462" t="s">
        <v>27</v>
      </c>
      <c r="G2462" t="s">
        <v>45</v>
      </c>
      <c r="H2462" t="s">
        <v>45</v>
      </c>
      <c r="I2462" t="str">
        <f>"C"</f>
        <v>C</v>
      </c>
      <c r="J2462">
        <v>3070440</v>
      </c>
      <c r="K2462" t="s">
        <v>1074</v>
      </c>
      <c r="L2462" t="s">
        <v>1075</v>
      </c>
      <c r="M2462" t="s">
        <v>28</v>
      </c>
      <c r="N2462" t="s">
        <v>32</v>
      </c>
      <c r="O2462">
        <v>18810</v>
      </c>
      <c r="P2462" s="1">
        <v>42877</v>
      </c>
      <c r="Q2462">
        <f t="shared" si="99"/>
        <v>2017</v>
      </c>
      <c r="R2462" t="s">
        <v>83</v>
      </c>
      <c r="S2462" t="s">
        <v>29</v>
      </c>
      <c r="T2462" t="s">
        <v>30</v>
      </c>
      <c r="U2462" s="1">
        <v>42770</v>
      </c>
      <c r="V2462" s="2">
        <v>185865.12</v>
      </c>
    </row>
    <row r="2463" spans="1:22" x14ac:dyDescent="0.25">
      <c r="A2463" t="s">
        <v>22</v>
      </c>
      <c r="B2463" t="s">
        <v>23</v>
      </c>
      <c r="C2463" t="s">
        <v>24</v>
      </c>
      <c r="D2463" t="s">
        <v>25</v>
      </c>
      <c r="E2463" t="s">
        <v>26</v>
      </c>
      <c r="F2463" t="s">
        <v>27</v>
      </c>
      <c r="G2463" t="s">
        <v>45</v>
      </c>
      <c r="H2463" t="s">
        <v>45</v>
      </c>
      <c r="I2463" t="str">
        <f>"TOP"</f>
        <v>TOP</v>
      </c>
      <c r="J2463">
        <v>3059390</v>
      </c>
      <c r="K2463" t="s">
        <v>3962</v>
      </c>
      <c r="L2463" t="s">
        <v>3962</v>
      </c>
      <c r="M2463" t="s">
        <v>28</v>
      </c>
      <c r="N2463" t="s">
        <v>32</v>
      </c>
      <c r="O2463">
        <v>18113</v>
      </c>
      <c r="P2463" s="1">
        <v>42143</v>
      </c>
      <c r="Q2463">
        <f t="shared" si="99"/>
        <v>2015</v>
      </c>
      <c r="R2463" t="s">
        <v>83</v>
      </c>
      <c r="S2463" t="s">
        <v>29</v>
      </c>
      <c r="T2463" t="s">
        <v>30</v>
      </c>
      <c r="U2463" s="1">
        <v>42174</v>
      </c>
      <c r="V2463" s="2">
        <v>185879.88</v>
      </c>
    </row>
    <row r="2464" spans="1:22" x14ac:dyDescent="0.25">
      <c r="A2464" t="s">
        <v>22</v>
      </c>
      <c r="B2464" t="s">
        <v>23</v>
      </c>
      <c r="C2464" t="s">
        <v>24</v>
      </c>
      <c r="D2464" t="s">
        <v>25</v>
      </c>
      <c r="E2464" t="s">
        <v>26</v>
      </c>
      <c r="F2464" t="s">
        <v>27</v>
      </c>
      <c r="G2464" t="s">
        <v>45</v>
      </c>
      <c r="H2464" t="s">
        <v>45</v>
      </c>
      <c r="I2464" t="str">
        <f>"D"</f>
        <v>D</v>
      </c>
      <c r="J2464">
        <v>3042537</v>
      </c>
      <c r="K2464" t="s">
        <v>1497</v>
      </c>
      <c r="L2464" t="s">
        <v>1497</v>
      </c>
      <c r="M2464" t="s">
        <v>28</v>
      </c>
      <c r="N2464" t="s">
        <v>49</v>
      </c>
      <c r="O2464">
        <v>17937</v>
      </c>
      <c r="P2464" s="1">
        <v>41916</v>
      </c>
      <c r="Q2464">
        <f t="shared" si="99"/>
        <v>2014</v>
      </c>
      <c r="R2464" t="s">
        <v>50</v>
      </c>
      <c r="S2464" t="s">
        <v>29</v>
      </c>
      <c r="T2464" t="s">
        <v>30</v>
      </c>
      <c r="U2464" s="1">
        <v>41916</v>
      </c>
      <c r="V2464" s="2">
        <v>186786</v>
      </c>
    </row>
    <row r="2465" spans="1:22" x14ac:dyDescent="0.25">
      <c r="A2465" t="s">
        <v>22</v>
      </c>
      <c r="B2465" t="s">
        <v>23</v>
      </c>
      <c r="C2465" t="s">
        <v>24</v>
      </c>
      <c r="D2465" t="s">
        <v>25</v>
      </c>
      <c r="E2465" t="s">
        <v>26</v>
      </c>
      <c r="F2465" t="s">
        <v>27</v>
      </c>
      <c r="G2465" t="s">
        <v>45</v>
      </c>
      <c r="H2465" t="s">
        <v>45</v>
      </c>
      <c r="I2465" t="str">
        <f>"A"</f>
        <v>A</v>
      </c>
      <c r="J2465">
        <v>3081705</v>
      </c>
      <c r="K2465" t="s">
        <v>267</v>
      </c>
      <c r="L2465" t="s">
        <v>268</v>
      </c>
      <c r="M2465" t="s">
        <v>28</v>
      </c>
      <c r="N2465" t="s">
        <v>32</v>
      </c>
      <c r="O2465">
        <v>19024</v>
      </c>
      <c r="P2465" s="1">
        <v>43234</v>
      </c>
      <c r="Q2465">
        <f t="shared" si="99"/>
        <v>2018</v>
      </c>
      <c r="R2465" t="s">
        <v>34</v>
      </c>
      <c r="S2465" t="s">
        <v>29</v>
      </c>
      <c r="T2465" t="s">
        <v>30</v>
      </c>
      <c r="U2465" s="1">
        <v>43408</v>
      </c>
      <c r="V2465" s="2">
        <v>188082.65</v>
      </c>
    </row>
    <row r="2466" spans="1:22" x14ac:dyDescent="0.25">
      <c r="A2466" t="s">
        <v>22</v>
      </c>
      <c r="B2466" t="s">
        <v>23</v>
      </c>
      <c r="C2466" t="s">
        <v>24</v>
      </c>
      <c r="D2466" t="s">
        <v>25</v>
      </c>
      <c r="E2466" t="s">
        <v>26</v>
      </c>
      <c r="F2466" t="s">
        <v>27</v>
      </c>
      <c r="G2466" t="s">
        <v>45</v>
      </c>
      <c r="H2466" t="s">
        <v>45</v>
      </c>
      <c r="I2466" t="str">
        <f>"A"</f>
        <v>A</v>
      </c>
      <c r="J2466">
        <v>3047289</v>
      </c>
      <c r="K2466" t="s">
        <v>88</v>
      </c>
      <c r="L2466" t="s">
        <v>89</v>
      </c>
      <c r="M2466" t="s">
        <v>28</v>
      </c>
      <c r="N2466" t="s">
        <v>32</v>
      </c>
      <c r="O2466">
        <v>17806</v>
      </c>
      <c r="P2466" s="1">
        <v>41801</v>
      </c>
      <c r="Q2466">
        <f t="shared" si="99"/>
        <v>2014</v>
      </c>
      <c r="R2466" t="s">
        <v>34</v>
      </c>
      <c r="S2466" t="s">
        <v>29</v>
      </c>
      <c r="T2466" t="s">
        <v>30</v>
      </c>
      <c r="U2466" s="1">
        <v>41887</v>
      </c>
      <c r="V2466" s="2">
        <v>190026.78</v>
      </c>
    </row>
    <row r="2467" spans="1:22" x14ac:dyDescent="0.25">
      <c r="A2467" t="s">
        <v>22</v>
      </c>
      <c r="B2467" t="s">
        <v>23</v>
      </c>
      <c r="C2467" t="s">
        <v>24</v>
      </c>
      <c r="D2467" t="s">
        <v>25</v>
      </c>
      <c r="E2467" t="s">
        <v>26</v>
      </c>
      <c r="F2467" t="s">
        <v>27</v>
      </c>
      <c r="G2467" t="s">
        <v>45</v>
      </c>
      <c r="H2467" t="s">
        <v>45</v>
      </c>
      <c r="I2467" t="str">
        <f>"B"</f>
        <v>B</v>
      </c>
      <c r="J2467">
        <v>3063662</v>
      </c>
      <c r="K2467" t="s">
        <v>503</v>
      </c>
      <c r="L2467" t="s">
        <v>504</v>
      </c>
      <c r="M2467" t="s">
        <v>28</v>
      </c>
      <c r="N2467" t="s">
        <v>32</v>
      </c>
      <c r="O2467">
        <v>18547</v>
      </c>
      <c r="P2467" s="1">
        <v>42471</v>
      </c>
      <c r="Q2467">
        <f t="shared" si="99"/>
        <v>2016</v>
      </c>
      <c r="R2467" t="s">
        <v>167</v>
      </c>
      <c r="S2467" t="s">
        <v>29</v>
      </c>
      <c r="T2467" t="s">
        <v>30</v>
      </c>
      <c r="U2467" s="1">
        <v>42655</v>
      </c>
      <c r="V2467" s="2">
        <v>190911.46</v>
      </c>
    </row>
    <row r="2468" spans="1:22" x14ac:dyDescent="0.25">
      <c r="A2468" t="s">
        <v>22</v>
      </c>
      <c r="B2468" t="s">
        <v>23</v>
      </c>
      <c r="C2468" t="s">
        <v>24</v>
      </c>
      <c r="D2468" t="s">
        <v>25</v>
      </c>
      <c r="E2468" t="s">
        <v>26</v>
      </c>
      <c r="F2468" t="s">
        <v>27</v>
      </c>
      <c r="G2468" t="s">
        <v>45</v>
      </c>
      <c r="H2468" t="s">
        <v>45</v>
      </c>
      <c r="I2468" t="str">
        <f>"D"</f>
        <v>D</v>
      </c>
      <c r="J2468">
        <v>3080635</v>
      </c>
      <c r="K2468" t="s">
        <v>2667</v>
      </c>
      <c r="L2468" t="s">
        <v>2668</v>
      </c>
      <c r="M2468" t="s">
        <v>28</v>
      </c>
      <c r="N2468" t="s">
        <v>32</v>
      </c>
      <c r="O2468">
        <v>19018</v>
      </c>
      <c r="P2468" s="1">
        <v>43217</v>
      </c>
      <c r="Q2468">
        <f t="shared" si="99"/>
        <v>2018</v>
      </c>
      <c r="R2468" t="s">
        <v>83</v>
      </c>
      <c r="S2468" t="s">
        <v>29</v>
      </c>
      <c r="T2468" t="s">
        <v>30</v>
      </c>
      <c r="U2468" s="1">
        <v>43426</v>
      </c>
      <c r="V2468" s="2">
        <v>191933.03</v>
      </c>
    </row>
    <row r="2469" spans="1:22" x14ac:dyDescent="0.25">
      <c r="A2469" t="s">
        <v>22</v>
      </c>
      <c r="B2469" t="s">
        <v>23</v>
      </c>
      <c r="C2469" t="s">
        <v>24</v>
      </c>
      <c r="D2469" t="s">
        <v>25</v>
      </c>
      <c r="E2469" t="s">
        <v>26</v>
      </c>
      <c r="F2469" t="s">
        <v>27</v>
      </c>
      <c r="G2469" t="s">
        <v>45</v>
      </c>
      <c r="H2469" t="s">
        <v>45</v>
      </c>
      <c r="I2469" t="str">
        <f>"TOP"</f>
        <v>TOP</v>
      </c>
      <c r="J2469">
        <v>3080636</v>
      </c>
      <c r="K2469" t="s">
        <v>3983</v>
      </c>
      <c r="L2469" t="s">
        <v>3983</v>
      </c>
      <c r="M2469" t="s">
        <v>28</v>
      </c>
      <c r="N2469" t="s">
        <v>32</v>
      </c>
      <c r="O2469">
        <v>19018</v>
      </c>
      <c r="P2469" s="1">
        <v>43217</v>
      </c>
      <c r="Q2469">
        <f t="shared" si="99"/>
        <v>2018</v>
      </c>
      <c r="R2469" t="s">
        <v>83</v>
      </c>
      <c r="S2469" t="s">
        <v>29</v>
      </c>
      <c r="T2469" t="s">
        <v>30</v>
      </c>
      <c r="U2469" s="1">
        <v>43385</v>
      </c>
      <c r="V2469" s="2">
        <v>191933.03</v>
      </c>
    </row>
    <row r="2470" spans="1:22" x14ac:dyDescent="0.25">
      <c r="A2470" t="s">
        <v>22</v>
      </c>
      <c r="B2470" t="s">
        <v>23</v>
      </c>
      <c r="C2470" t="s">
        <v>24</v>
      </c>
      <c r="D2470" t="s">
        <v>25</v>
      </c>
      <c r="E2470" t="s">
        <v>26</v>
      </c>
      <c r="F2470" t="s">
        <v>27</v>
      </c>
      <c r="G2470" t="s">
        <v>45</v>
      </c>
      <c r="H2470" t="s">
        <v>45</v>
      </c>
      <c r="I2470" t="str">
        <f>"A"</f>
        <v>A</v>
      </c>
      <c r="J2470">
        <v>3072194</v>
      </c>
      <c r="K2470" t="s">
        <v>237</v>
      </c>
      <c r="L2470" t="s">
        <v>237</v>
      </c>
      <c r="M2470" t="s">
        <v>28</v>
      </c>
      <c r="N2470" t="s">
        <v>32</v>
      </c>
      <c r="O2470">
        <v>18727</v>
      </c>
      <c r="P2470" s="1">
        <v>42775</v>
      </c>
      <c r="Q2470">
        <f t="shared" si="99"/>
        <v>2017</v>
      </c>
      <c r="R2470" t="s">
        <v>34</v>
      </c>
      <c r="S2470" t="s">
        <v>29</v>
      </c>
      <c r="T2470" t="s">
        <v>30</v>
      </c>
      <c r="U2470" s="1">
        <v>42938</v>
      </c>
      <c r="V2470" s="2">
        <v>192875.48</v>
      </c>
    </row>
    <row r="2471" spans="1:22" x14ac:dyDescent="0.25">
      <c r="A2471" t="s">
        <v>22</v>
      </c>
      <c r="B2471" t="s">
        <v>23</v>
      </c>
      <c r="C2471" t="s">
        <v>24</v>
      </c>
      <c r="D2471" t="s">
        <v>25</v>
      </c>
      <c r="E2471" t="s">
        <v>26</v>
      </c>
      <c r="F2471" t="s">
        <v>27</v>
      </c>
      <c r="G2471" t="s">
        <v>45</v>
      </c>
      <c r="H2471" t="s">
        <v>45</v>
      </c>
      <c r="I2471" t="str">
        <f>"B"</f>
        <v>B</v>
      </c>
      <c r="J2471">
        <v>3072122</v>
      </c>
      <c r="K2471" t="s">
        <v>623</v>
      </c>
      <c r="L2471" t="s">
        <v>624</v>
      </c>
      <c r="M2471" t="s">
        <v>28</v>
      </c>
      <c r="N2471" t="s">
        <v>32</v>
      </c>
      <c r="O2471">
        <v>18727</v>
      </c>
      <c r="P2471" s="1">
        <v>42775</v>
      </c>
      <c r="Q2471">
        <f t="shared" si="99"/>
        <v>2017</v>
      </c>
      <c r="R2471" t="s">
        <v>34</v>
      </c>
      <c r="S2471" t="s">
        <v>29</v>
      </c>
      <c r="T2471" t="s">
        <v>30</v>
      </c>
      <c r="U2471" s="1">
        <v>42960</v>
      </c>
      <c r="V2471" s="2">
        <v>192875.51</v>
      </c>
    </row>
    <row r="2472" spans="1:22" x14ac:dyDescent="0.25">
      <c r="A2472" t="s">
        <v>22</v>
      </c>
      <c r="B2472" t="s">
        <v>23</v>
      </c>
      <c r="C2472" t="s">
        <v>24</v>
      </c>
      <c r="D2472" t="s">
        <v>25</v>
      </c>
      <c r="E2472" t="s">
        <v>26</v>
      </c>
      <c r="F2472" t="s">
        <v>27</v>
      </c>
      <c r="G2472" t="s">
        <v>45</v>
      </c>
      <c r="H2472" t="s">
        <v>45</v>
      </c>
      <c r="I2472" t="str">
        <f>"B"</f>
        <v>B</v>
      </c>
      <c r="J2472">
        <v>3038034</v>
      </c>
      <c r="K2472" t="s">
        <v>493</v>
      </c>
      <c r="L2472" t="s">
        <v>494</v>
      </c>
      <c r="M2472" t="s">
        <v>28</v>
      </c>
      <c r="N2472" t="s">
        <v>32</v>
      </c>
      <c r="O2472">
        <v>18597</v>
      </c>
      <c r="P2472" s="1">
        <v>42541</v>
      </c>
      <c r="Q2472">
        <f t="shared" si="99"/>
        <v>2016</v>
      </c>
      <c r="R2472" t="s">
        <v>34</v>
      </c>
      <c r="S2472" t="s">
        <v>29</v>
      </c>
      <c r="T2472" t="s">
        <v>30</v>
      </c>
      <c r="U2472" s="1">
        <v>42643</v>
      </c>
      <c r="V2472" s="2">
        <v>193044.28</v>
      </c>
    </row>
    <row r="2473" spans="1:22" x14ac:dyDescent="0.25">
      <c r="A2473" t="s">
        <v>22</v>
      </c>
      <c r="B2473" t="s">
        <v>23</v>
      </c>
      <c r="C2473" t="s">
        <v>24</v>
      </c>
      <c r="D2473" t="s">
        <v>25</v>
      </c>
      <c r="E2473" t="s">
        <v>26</v>
      </c>
      <c r="F2473" t="s">
        <v>27</v>
      </c>
      <c r="G2473" t="s">
        <v>45</v>
      </c>
      <c r="H2473" t="s">
        <v>45</v>
      </c>
      <c r="I2473" t="str">
        <f>"D"</f>
        <v>D</v>
      </c>
      <c r="J2473">
        <v>3061964</v>
      </c>
      <c r="K2473" t="s">
        <v>1830</v>
      </c>
      <c r="L2473" t="s">
        <v>1830</v>
      </c>
      <c r="M2473" t="s">
        <v>28</v>
      </c>
      <c r="N2473" t="s">
        <v>32</v>
      </c>
      <c r="O2473">
        <v>18597</v>
      </c>
      <c r="P2473" s="1">
        <v>42541</v>
      </c>
      <c r="Q2473">
        <f t="shared" si="99"/>
        <v>2016</v>
      </c>
      <c r="R2473" t="s">
        <v>34</v>
      </c>
      <c r="S2473" t="s">
        <v>29</v>
      </c>
      <c r="T2473" t="s">
        <v>30</v>
      </c>
      <c r="U2473" s="1">
        <v>42643</v>
      </c>
      <c r="V2473" s="2">
        <v>193044.28</v>
      </c>
    </row>
    <row r="2474" spans="1:22" x14ac:dyDescent="0.25">
      <c r="A2474" t="s">
        <v>22</v>
      </c>
      <c r="B2474" t="s">
        <v>23</v>
      </c>
      <c r="C2474" t="s">
        <v>24</v>
      </c>
      <c r="D2474" t="s">
        <v>25</v>
      </c>
      <c r="E2474" t="s">
        <v>26</v>
      </c>
      <c r="F2474" t="s">
        <v>27</v>
      </c>
      <c r="G2474" t="s">
        <v>45</v>
      </c>
      <c r="H2474" t="s">
        <v>45</v>
      </c>
      <c r="I2474" t="str">
        <f>"D"</f>
        <v>D</v>
      </c>
      <c r="J2474">
        <v>3071540</v>
      </c>
      <c r="K2474" t="s">
        <v>2269</v>
      </c>
      <c r="L2474" t="s">
        <v>2269</v>
      </c>
      <c r="M2474" t="s">
        <v>28</v>
      </c>
      <c r="N2474" t="s">
        <v>32</v>
      </c>
      <c r="O2474">
        <v>18810</v>
      </c>
      <c r="P2474" s="1">
        <v>42877</v>
      </c>
      <c r="Q2474">
        <f t="shared" si="99"/>
        <v>2017</v>
      </c>
      <c r="R2474" t="s">
        <v>83</v>
      </c>
      <c r="S2474" t="s">
        <v>29</v>
      </c>
      <c r="T2474" t="s">
        <v>30</v>
      </c>
      <c r="U2474" s="1">
        <v>42847</v>
      </c>
      <c r="V2474" s="2">
        <v>195244.96</v>
      </c>
    </row>
    <row r="2475" spans="1:22" x14ac:dyDescent="0.25">
      <c r="A2475" t="s">
        <v>22</v>
      </c>
      <c r="B2475" t="s">
        <v>23</v>
      </c>
      <c r="C2475" t="s">
        <v>24</v>
      </c>
      <c r="D2475" t="s">
        <v>25</v>
      </c>
      <c r="E2475" t="s">
        <v>26</v>
      </c>
      <c r="F2475" t="s">
        <v>27</v>
      </c>
      <c r="G2475" t="s">
        <v>45</v>
      </c>
      <c r="H2475" t="s">
        <v>45</v>
      </c>
      <c r="I2475" t="str">
        <f>"A"</f>
        <v>A</v>
      </c>
      <c r="J2475">
        <v>3069666</v>
      </c>
      <c r="K2475" t="s">
        <v>245</v>
      </c>
      <c r="L2475" t="s">
        <v>245</v>
      </c>
      <c r="M2475" t="s">
        <v>28</v>
      </c>
      <c r="N2475" t="s">
        <v>49</v>
      </c>
      <c r="O2475">
        <v>19251</v>
      </c>
      <c r="P2475" s="1">
        <v>43289</v>
      </c>
      <c r="Q2475">
        <f t="shared" si="99"/>
        <v>2018</v>
      </c>
      <c r="R2475" t="s">
        <v>50</v>
      </c>
      <c r="S2475" t="s">
        <v>29</v>
      </c>
      <c r="T2475" t="s">
        <v>30</v>
      </c>
      <c r="U2475" s="1">
        <v>43289</v>
      </c>
      <c r="V2475" s="2">
        <v>195977.4</v>
      </c>
    </row>
    <row r="2476" spans="1:22" x14ac:dyDescent="0.25">
      <c r="A2476" t="s">
        <v>22</v>
      </c>
      <c r="B2476" t="s">
        <v>23</v>
      </c>
      <c r="C2476" t="s">
        <v>24</v>
      </c>
      <c r="D2476" t="s">
        <v>25</v>
      </c>
      <c r="E2476" t="s">
        <v>26</v>
      </c>
      <c r="F2476" t="s">
        <v>27</v>
      </c>
      <c r="G2476" t="s">
        <v>45</v>
      </c>
      <c r="H2476" t="s">
        <v>45</v>
      </c>
      <c r="I2476" t="str">
        <f>"B"</f>
        <v>B</v>
      </c>
      <c r="J2476">
        <v>3077976</v>
      </c>
      <c r="K2476" t="s">
        <v>701</v>
      </c>
      <c r="L2476" t="s">
        <v>701</v>
      </c>
      <c r="M2476" t="s">
        <v>28</v>
      </c>
      <c r="N2476" t="s">
        <v>32</v>
      </c>
      <c r="O2476">
        <v>19018</v>
      </c>
      <c r="P2476" s="1">
        <v>43217</v>
      </c>
      <c r="Q2476">
        <f t="shared" si="99"/>
        <v>2018</v>
      </c>
      <c r="R2476" t="s">
        <v>83</v>
      </c>
      <c r="S2476" t="s">
        <v>29</v>
      </c>
      <c r="T2476" t="s">
        <v>30</v>
      </c>
      <c r="U2476" s="1">
        <v>43167</v>
      </c>
      <c r="V2476" s="2">
        <v>198551.41</v>
      </c>
    </row>
    <row r="2477" spans="1:22" x14ac:dyDescent="0.25">
      <c r="A2477" t="s">
        <v>22</v>
      </c>
      <c r="B2477" t="s">
        <v>23</v>
      </c>
      <c r="C2477" t="s">
        <v>24</v>
      </c>
      <c r="D2477" t="s">
        <v>25</v>
      </c>
      <c r="E2477" t="s">
        <v>26</v>
      </c>
      <c r="F2477" t="s">
        <v>27</v>
      </c>
      <c r="G2477" t="s">
        <v>45</v>
      </c>
      <c r="H2477" t="s">
        <v>45</v>
      </c>
      <c r="I2477" t="str">
        <f>"TOP"</f>
        <v>TOP</v>
      </c>
      <c r="J2477">
        <v>3076455</v>
      </c>
      <c r="K2477" t="s">
        <v>3980</v>
      </c>
      <c r="L2477" t="s">
        <v>3980</v>
      </c>
      <c r="M2477" t="s">
        <v>28</v>
      </c>
      <c r="N2477" t="s">
        <v>32</v>
      </c>
      <c r="O2477">
        <v>18833</v>
      </c>
      <c r="P2477" s="1">
        <v>42915</v>
      </c>
      <c r="Q2477">
        <f t="shared" si="99"/>
        <v>2017</v>
      </c>
      <c r="R2477" t="s">
        <v>34</v>
      </c>
      <c r="S2477" t="s">
        <v>29</v>
      </c>
      <c r="T2477" t="s">
        <v>30</v>
      </c>
      <c r="U2477" s="1">
        <v>42859</v>
      </c>
      <c r="V2477" s="2">
        <v>199041.35</v>
      </c>
    </row>
    <row r="2478" spans="1:22" x14ac:dyDescent="0.25">
      <c r="A2478" t="s">
        <v>22</v>
      </c>
      <c r="B2478" t="s">
        <v>23</v>
      </c>
      <c r="C2478" t="s">
        <v>24</v>
      </c>
      <c r="D2478" t="s">
        <v>25</v>
      </c>
      <c r="E2478" t="s">
        <v>26</v>
      </c>
      <c r="F2478" t="s">
        <v>27</v>
      </c>
      <c r="G2478" t="s">
        <v>45</v>
      </c>
      <c r="H2478" t="s">
        <v>45</v>
      </c>
      <c r="I2478" t="str">
        <f>"C"</f>
        <v>C</v>
      </c>
      <c r="J2478">
        <v>3067041</v>
      </c>
      <c r="K2478" t="s">
        <v>839</v>
      </c>
      <c r="L2478" t="s">
        <v>839</v>
      </c>
      <c r="M2478" t="s">
        <v>28</v>
      </c>
      <c r="N2478" t="s">
        <v>32</v>
      </c>
      <c r="O2478">
        <v>18055</v>
      </c>
      <c r="P2478" s="1">
        <v>42074</v>
      </c>
      <c r="Q2478">
        <f t="shared" si="99"/>
        <v>2015</v>
      </c>
      <c r="R2478" t="s">
        <v>840</v>
      </c>
      <c r="S2478" t="s">
        <v>29</v>
      </c>
      <c r="T2478" t="s">
        <v>30</v>
      </c>
      <c r="U2478" s="1">
        <v>42494</v>
      </c>
      <c r="V2478" s="2">
        <v>199451.11</v>
      </c>
    </row>
    <row r="2479" spans="1:22" x14ac:dyDescent="0.25">
      <c r="A2479" t="s">
        <v>22</v>
      </c>
      <c r="B2479" t="s">
        <v>23</v>
      </c>
      <c r="C2479" t="s">
        <v>24</v>
      </c>
      <c r="D2479" t="s">
        <v>25</v>
      </c>
      <c r="E2479" t="s">
        <v>26</v>
      </c>
      <c r="F2479" t="s">
        <v>27</v>
      </c>
      <c r="G2479" t="s">
        <v>45</v>
      </c>
      <c r="H2479" t="s">
        <v>45</v>
      </c>
      <c r="I2479" t="str">
        <f>"C"</f>
        <v>C</v>
      </c>
      <c r="J2479">
        <v>3038049</v>
      </c>
      <c r="K2479" t="s">
        <v>761</v>
      </c>
      <c r="L2479" t="s">
        <v>762</v>
      </c>
      <c r="M2479" t="s">
        <v>28</v>
      </c>
      <c r="N2479" t="s">
        <v>32</v>
      </c>
      <c r="O2479">
        <v>17213</v>
      </c>
      <c r="P2479" s="1">
        <v>41409</v>
      </c>
      <c r="Q2479">
        <f t="shared" si="99"/>
        <v>2013</v>
      </c>
      <c r="R2479" t="s">
        <v>65</v>
      </c>
      <c r="S2479" t="s">
        <v>29</v>
      </c>
      <c r="T2479" t="s">
        <v>30</v>
      </c>
      <c r="U2479" s="1">
        <v>41522</v>
      </c>
      <c r="V2479" s="2">
        <v>199787.13</v>
      </c>
    </row>
    <row r="2480" spans="1:22" x14ac:dyDescent="0.25">
      <c r="A2480" t="s">
        <v>22</v>
      </c>
      <c r="B2480" t="s">
        <v>23</v>
      </c>
      <c r="C2480" t="s">
        <v>24</v>
      </c>
      <c r="D2480" t="s">
        <v>25</v>
      </c>
      <c r="E2480" t="s">
        <v>26</v>
      </c>
      <c r="F2480" t="s">
        <v>27</v>
      </c>
      <c r="G2480" t="s">
        <v>45</v>
      </c>
      <c r="H2480" t="s">
        <v>45</v>
      </c>
      <c r="I2480" t="str">
        <f>"B"</f>
        <v>B</v>
      </c>
      <c r="J2480">
        <v>3059505</v>
      </c>
      <c r="K2480" t="s">
        <v>415</v>
      </c>
      <c r="L2480" t="s">
        <v>416</v>
      </c>
      <c r="M2480" t="s">
        <v>28</v>
      </c>
      <c r="N2480" t="s">
        <v>32</v>
      </c>
      <c r="O2480">
        <v>18128</v>
      </c>
      <c r="P2480" s="1">
        <v>42160</v>
      </c>
      <c r="Q2480">
        <f t="shared" si="99"/>
        <v>2015</v>
      </c>
      <c r="R2480" t="s">
        <v>65</v>
      </c>
      <c r="S2480" t="s">
        <v>29</v>
      </c>
      <c r="T2480" t="s">
        <v>30</v>
      </c>
      <c r="U2480" s="1">
        <v>42265</v>
      </c>
      <c r="V2480" s="2">
        <v>201355.92</v>
      </c>
    </row>
    <row r="2481" spans="1:22" x14ac:dyDescent="0.25">
      <c r="A2481" t="s">
        <v>22</v>
      </c>
      <c r="B2481" t="s">
        <v>23</v>
      </c>
      <c r="C2481" t="s">
        <v>24</v>
      </c>
      <c r="D2481" t="s">
        <v>25</v>
      </c>
      <c r="E2481" t="s">
        <v>26</v>
      </c>
      <c r="F2481" t="s">
        <v>27</v>
      </c>
      <c r="G2481" t="s">
        <v>45</v>
      </c>
      <c r="H2481" t="s">
        <v>45</v>
      </c>
      <c r="I2481" t="str">
        <f>"A"</f>
        <v>A</v>
      </c>
      <c r="J2481">
        <v>3053340</v>
      </c>
      <c r="K2481" t="s">
        <v>112</v>
      </c>
      <c r="L2481" t="s">
        <v>113</v>
      </c>
      <c r="M2481" t="s">
        <v>28</v>
      </c>
      <c r="N2481" t="s">
        <v>32</v>
      </c>
      <c r="O2481">
        <v>18128</v>
      </c>
      <c r="P2481" s="1">
        <v>42160</v>
      </c>
      <c r="Q2481">
        <f t="shared" si="99"/>
        <v>2015</v>
      </c>
      <c r="R2481" t="s">
        <v>65</v>
      </c>
      <c r="S2481" t="s">
        <v>29</v>
      </c>
      <c r="T2481" t="s">
        <v>30</v>
      </c>
      <c r="U2481" s="1">
        <v>42181</v>
      </c>
      <c r="V2481" s="2">
        <v>201356.22</v>
      </c>
    </row>
    <row r="2482" spans="1:22" x14ac:dyDescent="0.25">
      <c r="A2482" t="s">
        <v>22</v>
      </c>
      <c r="B2482" t="s">
        <v>23</v>
      </c>
      <c r="C2482" t="s">
        <v>24</v>
      </c>
      <c r="D2482" t="s">
        <v>25</v>
      </c>
      <c r="E2482" t="s">
        <v>26</v>
      </c>
      <c r="F2482" t="s">
        <v>27</v>
      </c>
      <c r="G2482" t="s">
        <v>45</v>
      </c>
      <c r="H2482" t="s">
        <v>45</v>
      </c>
      <c r="I2482" t="str">
        <f>"A"</f>
        <v>A</v>
      </c>
      <c r="J2482">
        <v>3072533</v>
      </c>
      <c r="K2482" t="s">
        <v>202</v>
      </c>
      <c r="L2482" t="s">
        <v>202</v>
      </c>
      <c r="M2482" t="s">
        <v>28</v>
      </c>
      <c r="N2482" t="s">
        <v>32</v>
      </c>
      <c r="O2482">
        <v>18810</v>
      </c>
      <c r="P2482" s="1">
        <v>42877</v>
      </c>
      <c r="Q2482">
        <f t="shared" si="99"/>
        <v>2017</v>
      </c>
      <c r="R2482" t="s">
        <v>83</v>
      </c>
      <c r="S2482" t="s">
        <v>29</v>
      </c>
      <c r="T2482" t="s">
        <v>30</v>
      </c>
      <c r="U2482" s="1">
        <v>42866</v>
      </c>
      <c r="V2482" s="2">
        <v>201977.54</v>
      </c>
    </row>
    <row r="2483" spans="1:22" x14ac:dyDescent="0.25">
      <c r="A2483" t="s">
        <v>22</v>
      </c>
      <c r="B2483" t="s">
        <v>23</v>
      </c>
      <c r="C2483" t="s">
        <v>24</v>
      </c>
      <c r="D2483" t="s">
        <v>25</v>
      </c>
      <c r="E2483" t="s">
        <v>26</v>
      </c>
      <c r="F2483" t="s">
        <v>27</v>
      </c>
      <c r="G2483" t="s">
        <v>45</v>
      </c>
      <c r="H2483" t="s">
        <v>45</v>
      </c>
      <c r="I2483" t="str">
        <f>"A"</f>
        <v>A</v>
      </c>
      <c r="J2483">
        <v>3079096</v>
      </c>
      <c r="K2483" t="s">
        <v>271</v>
      </c>
      <c r="L2483" t="s">
        <v>272</v>
      </c>
      <c r="M2483" t="s">
        <v>28</v>
      </c>
      <c r="N2483" t="s">
        <v>32</v>
      </c>
      <c r="O2483">
        <v>18956</v>
      </c>
      <c r="P2483" s="1">
        <v>43124</v>
      </c>
      <c r="Q2483">
        <f t="shared" si="99"/>
        <v>2018</v>
      </c>
      <c r="R2483" t="s">
        <v>216</v>
      </c>
      <c r="S2483" t="s">
        <v>29</v>
      </c>
      <c r="T2483" t="s">
        <v>30</v>
      </c>
      <c r="U2483" s="1">
        <v>43449</v>
      </c>
      <c r="V2483" s="2">
        <v>203924.12</v>
      </c>
    </row>
    <row r="2484" spans="1:22" x14ac:dyDescent="0.25">
      <c r="A2484" t="s">
        <v>22</v>
      </c>
      <c r="B2484" t="s">
        <v>23</v>
      </c>
      <c r="C2484" t="s">
        <v>24</v>
      </c>
      <c r="D2484" t="s">
        <v>25</v>
      </c>
      <c r="E2484" t="s">
        <v>26</v>
      </c>
      <c r="F2484" t="s">
        <v>27</v>
      </c>
      <c r="G2484" t="s">
        <v>45</v>
      </c>
      <c r="H2484" t="s">
        <v>45</v>
      </c>
      <c r="I2484" t="str">
        <f>"D"</f>
        <v>D</v>
      </c>
      <c r="J2484">
        <v>3076971</v>
      </c>
      <c r="K2484" t="s">
        <v>2635</v>
      </c>
      <c r="L2484" t="s">
        <v>2635</v>
      </c>
      <c r="M2484" t="s">
        <v>28</v>
      </c>
      <c r="N2484" t="s">
        <v>32</v>
      </c>
      <c r="O2484">
        <v>19018</v>
      </c>
      <c r="P2484" s="1">
        <v>43217</v>
      </c>
      <c r="Q2484">
        <f t="shared" si="99"/>
        <v>2018</v>
      </c>
      <c r="R2484" t="s">
        <v>83</v>
      </c>
      <c r="S2484" t="s">
        <v>29</v>
      </c>
      <c r="T2484" t="s">
        <v>30</v>
      </c>
      <c r="U2484" s="1">
        <v>43139</v>
      </c>
      <c r="V2484" s="2">
        <v>205169.79</v>
      </c>
    </row>
    <row r="2485" spans="1:22" x14ac:dyDescent="0.25">
      <c r="A2485" t="s">
        <v>22</v>
      </c>
      <c r="B2485" t="s">
        <v>23</v>
      </c>
      <c r="C2485" t="s">
        <v>24</v>
      </c>
      <c r="D2485" t="s">
        <v>25</v>
      </c>
      <c r="E2485" t="s">
        <v>26</v>
      </c>
      <c r="F2485" t="s">
        <v>27</v>
      </c>
      <c r="G2485" t="s">
        <v>45</v>
      </c>
      <c r="H2485" t="s">
        <v>45</v>
      </c>
      <c r="I2485" t="str">
        <f>"B"</f>
        <v>B</v>
      </c>
      <c r="J2485">
        <v>3053727</v>
      </c>
      <c r="K2485" t="s">
        <v>380</v>
      </c>
      <c r="L2485" t="s">
        <v>380</v>
      </c>
      <c r="M2485" t="s">
        <v>28</v>
      </c>
      <c r="N2485" t="s">
        <v>32</v>
      </c>
      <c r="O2485">
        <v>17874</v>
      </c>
      <c r="P2485" s="1">
        <v>41815</v>
      </c>
      <c r="Q2485">
        <f t="shared" si="99"/>
        <v>2014</v>
      </c>
      <c r="R2485" t="s">
        <v>83</v>
      </c>
      <c r="S2485" t="s">
        <v>29</v>
      </c>
      <c r="T2485" t="s">
        <v>30</v>
      </c>
      <c r="U2485" s="1">
        <v>42048</v>
      </c>
      <c r="V2485" s="2">
        <v>205243</v>
      </c>
    </row>
    <row r="2486" spans="1:22" x14ac:dyDescent="0.25">
      <c r="A2486" t="s">
        <v>22</v>
      </c>
      <c r="B2486" t="s">
        <v>23</v>
      </c>
      <c r="C2486" t="s">
        <v>24</v>
      </c>
      <c r="D2486" t="s">
        <v>25</v>
      </c>
      <c r="E2486" t="s">
        <v>26</v>
      </c>
      <c r="F2486" t="s">
        <v>27</v>
      </c>
      <c r="G2486" t="s">
        <v>45</v>
      </c>
      <c r="H2486" t="s">
        <v>45</v>
      </c>
      <c r="I2486" t="str">
        <f>"A"</f>
        <v>A</v>
      </c>
      <c r="J2486">
        <v>3064172</v>
      </c>
      <c r="K2486" t="s">
        <v>118</v>
      </c>
      <c r="L2486" t="s">
        <v>118</v>
      </c>
      <c r="M2486" t="s">
        <v>28</v>
      </c>
      <c r="N2486" t="s">
        <v>32</v>
      </c>
      <c r="O2486">
        <v>18113</v>
      </c>
      <c r="P2486" s="1">
        <v>42143</v>
      </c>
      <c r="Q2486">
        <f t="shared" si="99"/>
        <v>2015</v>
      </c>
      <c r="R2486" t="s">
        <v>83</v>
      </c>
      <c r="S2486" t="s">
        <v>29</v>
      </c>
      <c r="T2486" t="s">
        <v>30</v>
      </c>
      <c r="U2486" s="1">
        <v>42546</v>
      </c>
      <c r="V2486" s="2">
        <v>205795.57</v>
      </c>
    </row>
    <row r="2487" spans="1:22" x14ac:dyDescent="0.25">
      <c r="A2487" t="s">
        <v>22</v>
      </c>
      <c r="B2487" t="s">
        <v>23</v>
      </c>
      <c r="C2487" t="s">
        <v>24</v>
      </c>
      <c r="D2487" t="s">
        <v>25</v>
      </c>
      <c r="E2487" t="s">
        <v>26</v>
      </c>
      <c r="F2487" t="s">
        <v>27</v>
      </c>
      <c r="G2487" t="s">
        <v>45</v>
      </c>
      <c r="H2487" t="s">
        <v>45</v>
      </c>
      <c r="I2487" t="str">
        <f>"B"</f>
        <v>B</v>
      </c>
      <c r="J2487">
        <v>3042562</v>
      </c>
      <c r="K2487" t="s">
        <v>434</v>
      </c>
      <c r="L2487" t="s">
        <v>434</v>
      </c>
      <c r="M2487" t="s">
        <v>28</v>
      </c>
      <c r="N2487" t="s">
        <v>32</v>
      </c>
      <c r="O2487">
        <v>18113</v>
      </c>
      <c r="P2487" s="1">
        <v>42143</v>
      </c>
      <c r="Q2487">
        <f t="shared" si="99"/>
        <v>2015</v>
      </c>
      <c r="R2487" t="s">
        <v>83</v>
      </c>
      <c r="S2487" t="s">
        <v>29</v>
      </c>
      <c r="T2487" t="s">
        <v>30</v>
      </c>
      <c r="U2487" s="1">
        <v>42412</v>
      </c>
      <c r="V2487" s="2">
        <v>205795.65</v>
      </c>
    </row>
    <row r="2488" spans="1:22" x14ac:dyDescent="0.25">
      <c r="A2488" t="s">
        <v>22</v>
      </c>
      <c r="B2488" t="s">
        <v>23</v>
      </c>
      <c r="C2488" t="s">
        <v>24</v>
      </c>
      <c r="D2488" t="s">
        <v>25</v>
      </c>
      <c r="E2488" t="s">
        <v>26</v>
      </c>
      <c r="F2488" t="s">
        <v>27</v>
      </c>
      <c r="G2488" t="s">
        <v>45</v>
      </c>
      <c r="H2488" t="s">
        <v>45</v>
      </c>
      <c r="I2488" t="str">
        <f>"A"</f>
        <v>A</v>
      </c>
      <c r="J2488">
        <v>3066761</v>
      </c>
      <c r="K2488" t="s">
        <v>295</v>
      </c>
      <c r="L2488" t="s">
        <v>296</v>
      </c>
      <c r="M2488" t="s">
        <v>28</v>
      </c>
      <c r="N2488" t="s">
        <v>32</v>
      </c>
      <c r="O2488">
        <v>19000</v>
      </c>
      <c r="P2488" s="1">
        <v>43189</v>
      </c>
      <c r="Q2488">
        <f t="shared" si="99"/>
        <v>2018</v>
      </c>
      <c r="R2488" t="s">
        <v>276</v>
      </c>
      <c r="S2488" t="s">
        <v>29</v>
      </c>
      <c r="T2488" t="s">
        <v>30</v>
      </c>
      <c r="U2488" s="1">
        <v>43189</v>
      </c>
      <c r="V2488" s="2">
        <v>206903.69</v>
      </c>
    </row>
    <row r="2489" spans="1:22" x14ac:dyDescent="0.25">
      <c r="A2489" t="s">
        <v>22</v>
      </c>
      <c r="B2489" t="s">
        <v>23</v>
      </c>
      <c r="C2489" t="s">
        <v>24</v>
      </c>
      <c r="D2489" t="s">
        <v>25</v>
      </c>
      <c r="E2489" t="s">
        <v>26</v>
      </c>
      <c r="F2489" t="s">
        <v>27</v>
      </c>
      <c r="G2489" t="s">
        <v>45</v>
      </c>
      <c r="H2489" t="s">
        <v>45</v>
      </c>
      <c r="I2489" t="str">
        <f>"E"</f>
        <v>E</v>
      </c>
      <c r="J2489">
        <v>126674</v>
      </c>
      <c r="K2489" t="s">
        <v>2715</v>
      </c>
      <c r="L2489" t="s">
        <v>2716</v>
      </c>
      <c r="M2489" t="s">
        <v>28</v>
      </c>
      <c r="N2489" t="s">
        <v>49</v>
      </c>
      <c r="O2489">
        <v>120</v>
      </c>
      <c r="P2489" s="1">
        <v>40168</v>
      </c>
      <c r="Q2489">
        <f t="shared" si="99"/>
        <v>2009</v>
      </c>
      <c r="R2489" t="s">
        <v>50</v>
      </c>
      <c r="S2489" t="s">
        <v>29</v>
      </c>
      <c r="T2489" t="s">
        <v>30</v>
      </c>
      <c r="U2489" s="1">
        <v>40112</v>
      </c>
      <c r="V2489" s="2">
        <v>208296.68</v>
      </c>
    </row>
    <row r="2490" spans="1:22" x14ac:dyDescent="0.25">
      <c r="A2490" t="s">
        <v>22</v>
      </c>
      <c r="B2490" t="s">
        <v>23</v>
      </c>
      <c r="C2490" t="s">
        <v>24</v>
      </c>
      <c r="D2490" t="s">
        <v>25</v>
      </c>
      <c r="E2490" t="s">
        <v>26</v>
      </c>
      <c r="F2490" t="s">
        <v>27</v>
      </c>
      <c r="G2490" t="s">
        <v>45</v>
      </c>
      <c r="H2490" t="s">
        <v>45</v>
      </c>
      <c r="I2490" t="str">
        <f>"A"</f>
        <v>A</v>
      </c>
      <c r="J2490">
        <v>3043129</v>
      </c>
      <c r="K2490" t="s">
        <v>211</v>
      </c>
      <c r="L2490" t="s">
        <v>211</v>
      </c>
      <c r="M2490" t="s">
        <v>28</v>
      </c>
      <c r="N2490" t="s">
        <v>32</v>
      </c>
      <c r="O2490">
        <v>18810</v>
      </c>
      <c r="P2490" s="1">
        <v>42877</v>
      </c>
      <c r="Q2490">
        <f t="shared" si="99"/>
        <v>2017</v>
      </c>
      <c r="R2490" t="s">
        <v>83</v>
      </c>
      <c r="S2490" t="s">
        <v>29</v>
      </c>
      <c r="T2490" t="s">
        <v>30</v>
      </c>
      <c r="U2490" s="1">
        <v>43050</v>
      </c>
      <c r="V2490" s="2">
        <v>208710.12</v>
      </c>
    </row>
    <row r="2491" spans="1:22" x14ac:dyDescent="0.25">
      <c r="A2491" t="s">
        <v>22</v>
      </c>
      <c r="B2491" t="s">
        <v>23</v>
      </c>
      <c r="C2491" t="s">
        <v>24</v>
      </c>
      <c r="D2491" t="s">
        <v>25</v>
      </c>
      <c r="E2491" t="s">
        <v>26</v>
      </c>
      <c r="F2491" t="s">
        <v>27</v>
      </c>
      <c r="G2491" t="s">
        <v>45</v>
      </c>
      <c r="H2491" t="s">
        <v>45</v>
      </c>
      <c r="I2491" t="str">
        <f>"B"</f>
        <v>B</v>
      </c>
      <c r="J2491">
        <v>3065156</v>
      </c>
      <c r="K2491" t="s">
        <v>569</v>
      </c>
      <c r="L2491" t="s">
        <v>570</v>
      </c>
      <c r="M2491" t="s">
        <v>28</v>
      </c>
      <c r="N2491" t="s">
        <v>32</v>
      </c>
      <c r="O2491">
        <v>18810</v>
      </c>
      <c r="P2491" s="1">
        <v>42877</v>
      </c>
      <c r="Q2491">
        <f t="shared" si="99"/>
        <v>2017</v>
      </c>
      <c r="R2491" t="s">
        <v>83</v>
      </c>
      <c r="S2491" t="s">
        <v>29</v>
      </c>
      <c r="T2491" t="s">
        <v>30</v>
      </c>
      <c r="U2491" s="1">
        <v>42831</v>
      </c>
      <c r="V2491" s="2">
        <v>208710.12</v>
      </c>
    </row>
    <row r="2492" spans="1:22" x14ac:dyDescent="0.25">
      <c r="A2492" t="s">
        <v>22</v>
      </c>
      <c r="B2492" t="s">
        <v>23</v>
      </c>
      <c r="C2492" t="s">
        <v>24</v>
      </c>
      <c r="D2492" t="s">
        <v>25</v>
      </c>
      <c r="E2492" t="s">
        <v>26</v>
      </c>
      <c r="F2492" t="s">
        <v>27</v>
      </c>
      <c r="G2492" t="s">
        <v>45</v>
      </c>
      <c r="H2492" t="s">
        <v>45</v>
      </c>
      <c r="I2492" t="str">
        <f>"B"</f>
        <v>B</v>
      </c>
      <c r="J2492">
        <v>3067827</v>
      </c>
      <c r="K2492" t="s">
        <v>614</v>
      </c>
      <c r="L2492" t="s">
        <v>614</v>
      </c>
      <c r="M2492" t="s">
        <v>28</v>
      </c>
      <c r="N2492" t="s">
        <v>32</v>
      </c>
      <c r="O2492">
        <v>18931</v>
      </c>
      <c r="P2492" s="1">
        <v>43070</v>
      </c>
      <c r="Q2492">
        <f t="shared" si="99"/>
        <v>2017</v>
      </c>
      <c r="R2492" t="s">
        <v>216</v>
      </c>
      <c r="S2492" t="s">
        <v>29</v>
      </c>
      <c r="T2492" t="s">
        <v>30</v>
      </c>
      <c r="U2492" s="1">
        <v>42883</v>
      </c>
      <c r="V2492" s="2">
        <v>208717.83</v>
      </c>
    </row>
    <row r="2493" spans="1:22" x14ac:dyDescent="0.25">
      <c r="A2493" t="s">
        <v>22</v>
      </c>
      <c r="B2493" t="s">
        <v>23</v>
      </c>
      <c r="C2493" t="s">
        <v>24</v>
      </c>
      <c r="D2493" t="s">
        <v>25</v>
      </c>
      <c r="E2493" t="s">
        <v>26</v>
      </c>
      <c r="F2493" t="s">
        <v>27</v>
      </c>
      <c r="G2493" t="s">
        <v>45</v>
      </c>
      <c r="H2493" t="s">
        <v>45</v>
      </c>
      <c r="I2493" t="str">
        <f>"B"</f>
        <v>B</v>
      </c>
      <c r="J2493">
        <v>3079630</v>
      </c>
      <c r="K2493" t="s">
        <v>663</v>
      </c>
      <c r="L2493" t="s">
        <v>663</v>
      </c>
      <c r="M2493" t="s">
        <v>28</v>
      </c>
      <c r="N2493" t="s">
        <v>32</v>
      </c>
      <c r="O2493">
        <v>18971</v>
      </c>
      <c r="P2493" s="1">
        <v>43159</v>
      </c>
      <c r="Q2493">
        <f t="shared" si="99"/>
        <v>2018</v>
      </c>
      <c r="R2493" t="s">
        <v>34</v>
      </c>
      <c r="S2493" t="s">
        <v>29</v>
      </c>
      <c r="T2493" t="s">
        <v>30</v>
      </c>
      <c r="U2493" s="1">
        <v>43301</v>
      </c>
      <c r="V2493" s="2">
        <v>208891.51</v>
      </c>
    </row>
    <row r="2494" spans="1:22" x14ac:dyDescent="0.25">
      <c r="A2494" t="s">
        <v>22</v>
      </c>
      <c r="B2494" t="s">
        <v>23</v>
      </c>
      <c r="C2494" t="s">
        <v>24</v>
      </c>
      <c r="D2494" t="s">
        <v>25</v>
      </c>
      <c r="E2494" t="s">
        <v>26</v>
      </c>
      <c r="F2494" t="s">
        <v>27</v>
      </c>
      <c r="G2494" t="s">
        <v>45</v>
      </c>
      <c r="H2494" t="s">
        <v>45</v>
      </c>
      <c r="I2494" t="str">
        <f>"C"</f>
        <v>C</v>
      </c>
      <c r="J2494">
        <v>3077982</v>
      </c>
      <c r="K2494" t="s">
        <v>1331</v>
      </c>
      <c r="L2494" t="s">
        <v>1332</v>
      </c>
      <c r="M2494" t="s">
        <v>28</v>
      </c>
      <c r="N2494" t="s">
        <v>32</v>
      </c>
      <c r="O2494">
        <v>18971</v>
      </c>
      <c r="P2494" s="1">
        <v>43159</v>
      </c>
      <c r="Q2494">
        <f t="shared" si="99"/>
        <v>2018</v>
      </c>
      <c r="R2494" t="s">
        <v>34</v>
      </c>
      <c r="S2494" t="s">
        <v>29</v>
      </c>
      <c r="T2494" t="s">
        <v>30</v>
      </c>
      <c r="U2494" s="1">
        <v>43212</v>
      </c>
      <c r="V2494" s="2">
        <v>208891.51</v>
      </c>
    </row>
    <row r="2495" spans="1:22" x14ac:dyDescent="0.25">
      <c r="A2495" t="s">
        <v>22</v>
      </c>
      <c r="B2495" t="s">
        <v>23</v>
      </c>
      <c r="C2495" t="s">
        <v>24</v>
      </c>
      <c r="D2495" t="s">
        <v>25</v>
      </c>
      <c r="E2495" t="s">
        <v>26</v>
      </c>
      <c r="F2495" t="s">
        <v>27</v>
      </c>
      <c r="G2495" t="s">
        <v>45</v>
      </c>
      <c r="H2495" t="s">
        <v>45</v>
      </c>
      <c r="I2495" t="str">
        <f>"D"</f>
        <v>D</v>
      </c>
      <c r="J2495">
        <v>3077958</v>
      </c>
      <c r="K2495" t="s">
        <v>2633</v>
      </c>
      <c r="L2495" t="s">
        <v>2634</v>
      </c>
      <c r="M2495" t="s">
        <v>28</v>
      </c>
      <c r="N2495" t="s">
        <v>32</v>
      </c>
      <c r="O2495">
        <v>18971</v>
      </c>
      <c r="P2495" s="1">
        <v>43159</v>
      </c>
      <c r="Q2495">
        <f t="shared" si="99"/>
        <v>2018</v>
      </c>
      <c r="R2495" t="s">
        <v>34</v>
      </c>
      <c r="S2495" t="s">
        <v>29</v>
      </c>
      <c r="T2495" t="s">
        <v>30</v>
      </c>
      <c r="U2495" s="1">
        <v>43181</v>
      </c>
      <c r="V2495" s="2">
        <v>208891.51</v>
      </c>
    </row>
    <row r="2496" spans="1:22" x14ac:dyDescent="0.25">
      <c r="A2496" t="s">
        <v>22</v>
      </c>
      <c r="B2496" t="s">
        <v>23</v>
      </c>
      <c r="C2496" t="s">
        <v>24</v>
      </c>
      <c r="D2496" t="s">
        <v>25</v>
      </c>
      <c r="E2496" t="s">
        <v>26</v>
      </c>
      <c r="F2496" t="s">
        <v>27</v>
      </c>
      <c r="G2496" t="s">
        <v>45</v>
      </c>
      <c r="H2496" t="s">
        <v>45</v>
      </c>
      <c r="I2496" t="str">
        <f>"D"</f>
        <v>D</v>
      </c>
      <c r="J2496">
        <v>3078762</v>
      </c>
      <c r="K2496" t="s">
        <v>2648</v>
      </c>
      <c r="L2496" t="s">
        <v>2648</v>
      </c>
      <c r="M2496" t="s">
        <v>28</v>
      </c>
      <c r="N2496" t="s">
        <v>32</v>
      </c>
      <c r="O2496">
        <v>18971</v>
      </c>
      <c r="P2496" s="1">
        <v>43159</v>
      </c>
      <c r="Q2496">
        <f t="shared" si="99"/>
        <v>2018</v>
      </c>
      <c r="R2496" t="s">
        <v>34</v>
      </c>
      <c r="S2496" t="s">
        <v>29</v>
      </c>
      <c r="T2496" t="s">
        <v>30</v>
      </c>
      <c r="U2496" s="1">
        <v>43295</v>
      </c>
      <c r="V2496" s="2">
        <v>208891.51</v>
      </c>
    </row>
    <row r="2497" spans="1:22" x14ac:dyDescent="0.25">
      <c r="A2497" t="s">
        <v>22</v>
      </c>
      <c r="B2497" t="s">
        <v>23</v>
      </c>
      <c r="C2497" t="s">
        <v>24</v>
      </c>
      <c r="D2497" t="s">
        <v>25</v>
      </c>
      <c r="E2497" t="s">
        <v>26</v>
      </c>
      <c r="F2497" t="s">
        <v>27</v>
      </c>
      <c r="G2497" t="s">
        <v>45</v>
      </c>
      <c r="H2497" t="s">
        <v>45</v>
      </c>
      <c r="I2497" t="str">
        <f>"B"</f>
        <v>B</v>
      </c>
      <c r="J2497">
        <v>3054565</v>
      </c>
      <c r="K2497" t="s">
        <v>458</v>
      </c>
      <c r="L2497" t="s">
        <v>459</v>
      </c>
      <c r="M2497" t="s">
        <v>28</v>
      </c>
      <c r="N2497" t="s">
        <v>32</v>
      </c>
      <c r="O2497">
        <v>18173</v>
      </c>
      <c r="P2497" s="1">
        <v>42219</v>
      </c>
      <c r="Q2497">
        <f t="shared" si="99"/>
        <v>2015</v>
      </c>
      <c r="R2497" t="s">
        <v>34</v>
      </c>
      <c r="S2497" t="s">
        <v>29</v>
      </c>
      <c r="T2497" t="s">
        <v>30</v>
      </c>
      <c r="U2497" s="1">
        <v>42210</v>
      </c>
      <c r="V2497" s="2">
        <v>209987.29</v>
      </c>
    </row>
    <row r="2498" spans="1:22" x14ac:dyDescent="0.25">
      <c r="A2498" t="s">
        <v>22</v>
      </c>
      <c r="B2498" t="s">
        <v>23</v>
      </c>
      <c r="C2498" t="s">
        <v>24</v>
      </c>
      <c r="D2498" t="s">
        <v>25</v>
      </c>
      <c r="E2498" t="s">
        <v>26</v>
      </c>
      <c r="F2498" t="s">
        <v>27</v>
      </c>
      <c r="G2498" t="s">
        <v>45</v>
      </c>
      <c r="H2498" t="s">
        <v>45</v>
      </c>
      <c r="I2498" t="str">
        <f>"B"</f>
        <v>B</v>
      </c>
      <c r="J2498">
        <v>3053593</v>
      </c>
      <c r="K2498" t="s">
        <v>465</v>
      </c>
      <c r="L2498" t="s">
        <v>465</v>
      </c>
      <c r="M2498" t="s">
        <v>28</v>
      </c>
      <c r="N2498" t="s">
        <v>32</v>
      </c>
      <c r="O2498">
        <v>18173</v>
      </c>
      <c r="P2498" s="1">
        <v>42219</v>
      </c>
      <c r="Q2498">
        <f t="shared" ref="Q2498:Q2561" si="100">YEAR(P2498)</f>
        <v>2015</v>
      </c>
      <c r="R2498" t="s">
        <v>34</v>
      </c>
      <c r="S2498" t="s">
        <v>29</v>
      </c>
      <c r="T2498" t="s">
        <v>30</v>
      </c>
      <c r="U2498" s="1">
        <v>42145</v>
      </c>
      <c r="V2498" s="2">
        <v>209987.29</v>
      </c>
    </row>
    <row r="2499" spans="1:22" x14ac:dyDescent="0.25">
      <c r="A2499" t="s">
        <v>22</v>
      </c>
      <c r="B2499" t="s">
        <v>23</v>
      </c>
      <c r="C2499" t="s">
        <v>24</v>
      </c>
      <c r="D2499" t="s">
        <v>25</v>
      </c>
      <c r="E2499" t="s">
        <v>26</v>
      </c>
      <c r="F2499" t="s">
        <v>27</v>
      </c>
      <c r="G2499" t="s">
        <v>45</v>
      </c>
      <c r="H2499" t="s">
        <v>45</v>
      </c>
      <c r="I2499" t="str">
        <f>"B"</f>
        <v>B</v>
      </c>
      <c r="J2499">
        <v>3072127</v>
      </c>
      <c r="K2499" t="s">
        <v>551</v>
      </c>
      <c r="L2499" t="s">
        <v>552</v>
      </c>
      <c r="M2499" t="s">
        <v>28</v>
      </c>
      <c r="N2499" t="s">
        <v>32</v>
      </c>
      <c r="O2499">
        <v>18833</v>
      </c>
      <c r="P2499" s="1">
        <v>42915</v>
      </c>
      <c r="Q2499">
        <f t="shared" si="100"/>
        <v>2017</v>
      </c>
      <c r="R2499" t="s">
        <v>34</v>
      </c>
      <c r="S2499" t="s">
        <v>29</v>
      </c>
      <c r="T2499" t="s">
        <v>30</v>
      </c>
      <c r="U2499" s="1">
        <v>43022</v>
      </c>
      <c r="V2499" s="2">
        <v>210135.46</v>
      </c>
    </row>
    <row r="2500" spans="1:22" x14ac:dyDescent="0.25">
      <c r="A2500" t="s">
        <v>22</v>
      </c>
      <c r="B2500" t="s">
        <v>23</v>
      </c>
      <c r="C2500" t="s">
        <v>24</v>
      </c>
      <c r="D2500" t="s">
        <v>25</v>
      </c>
      <c r="E2500" t="s">
        <v>26</v>
      </c>
      <c r="F2500" t="s">
        <v>27</v>
      </c>
      <c r="G2500" t="s">
        <v>45</v>
      </c>
      <c r="H2500" t="s">
        <v>45</v>
      </c>
      <c r="I2500" t="str">
        <f>"C"</f>
        <v>C</v>
      </c>
      <c r="J2500">
        <v>3071212</v>
      </c>
      <c r="K2500" t="s">
        <v>1185</v>
      </c>
      <c r="L2500" t="s">
        <v>1185</v>
      </c>
      <c r="M2500" t="s">
        <v>28</v>
      </c>
      <c r="N2500" t="s">
        <v>32</v>
      </c>
      <c r="O2500">
        <v>18727</v>
      </c>
      <c r="P2500" s="1">
        <v>42775</v>
      </c>
      <c r="Q2500">
        <f t="shared" si="100"/>
        <v>2017</v>
      </c>
      <c r="R2500" t="s">
        <v>34</v>
      </c>
      <c r="S2500" t="s">
        <v>29</v>
      </c>
      <c r="T2500" t="s">
        <v>30</v>
      </c>
      <c r="U2500" s="1">
        <v>42818</v>
      </c>
      <c r="V2500" s="2">
        <v>211244.6</v>
      </c>
    </row>
    <row r="2501" spans="1:22" x14ac:dyDescent="0.25">
      <c r="A2501" t="s">
        <v>22</v>
      </c>
      <c r="B2501" t="s">
        <v>23</v>
      </c>
      <c r="C2501" t="s">
        <v>24</v>
      </c>
      <c r="D2501" t="s">
        <v>25</v>
      </c>
      <c r="E2501" t="s">
        <v>26</v>
      </c>
      <c r="F2501" t="s">
        <v>27</v>
      </c>
      <c r="G2501" t="s">
        <v>45</v>
      </c>
      <c r="H2501" t="s">
        <v>45</v>
      </c>
      <c r="I2501" t="str">
        <f>"C"</f>
        <v>C</v>
      </c>
      <c r="J2501">
        <v>3072121</v>
      </c>
      <c r="K2501" t="s">
        <v>1192</v>
      </c>
      <c r="L2501" t="s">
        <v>1193</v>
      </c>
      <c r="M2501" t="s">
        <v>28</v>
      </c>
      <c r="N2501" t="s">
        <v>32</v>
      </c>
      <c r="O2501">
        <v>18727</v>
      </c>
      <c r="P2501" s="1">
        <v>42775</v>
      </c>
      <c r="Q2501">
        <f t="shared" si="100"/>
        <v>2017</v>
      </c>
      <c r="R2501" t="s">
        <v>34</v>
      </c>
      <c r="S2501" t="s">
        <v>29</v>
      </c>
      <c r="T2501" t="s">
        <v>30</v>
      </c>
      <c r="U2501" s="1">
        <v>42953</v>
      </c>
      <c r="V2501" s="2">
        <v>211244.6</v>
      </c>
    </row>
    <row r="2502" spans="1:22" x14ac:dyDescent="0.25">
      <c r="A2502" t="s">
        <v>22</v>
      </c>
      <c r="B2502" t="s">
        <v>23</v>
      </c>
      <c r="C2502" t="s">
        <v>24</v>
      </c>
      <c r="D2502" t="s">
        <v>25</v>
      </c>
      <c r="E2502" t="s">
        <v>26</v>
      </c>
      <c r="F2502" t="s">
        <v>27</v>
      </c>
      <c r="G2502" t="s">
        <v>45</v>
      </c>
      <c r="H2502" t="s">
        <v>45</v>
      </c>
      <c r="I2502" t="str">
        <f>"A"</f>
        <v>A</v>
      </c>
      <c r="J2502">
        <v>3072124</v>
      </c>
      <c r="K2502" t="s">
        <v>239</v>
      </c>
      <c r="L2502" t="s">
        <v>240</v>
      </c>
      <c r="M2502" t="s">
        <v>28</v>
      </c>
      <c r="N2502" t="s">
        <v>32</v>
      </c>
      <c r="O2502">
        <v>18727</v>
      </c>
      <c r="P2502" s="1">
        <v>42775</v>
      </c>
      <c r="Q2502">
        <f t="shared" si="100"/>
        <v>2017</v>
      </c>
      <c r="R2502" t="s">
        <v>34</v>
      </c>
      <c r="S2502" t="s">
        <v>29</v>
      </c>
      <c r="T2502" t="s">
        <v>30</v>
      </c>
      <c r="U2502" s="1">
        <v>43002</v>
      </c>
      <c r="V2502" s="2">
        <v>211244.61</v>
      </c>
    </row>
    <row r="2503" spans="1:22" x14ac:dyDescent="0.25">
      <c r="A2503" t="s">
        <v>22</v>
      </c>
      <c r="B2503" t="s">
        <v>23</v>
      </c>
      <c r="C2503" t="s">
        <v>24</v>
      </c>
      <c r="D2503" t="s">
        <v>25</v>
      </c>
      <c r="E2503" t="s">
        <v>26</v>
      </c>
      <c r="F2503" t="s">
        <v>27</v>
      </c>
      <c r="G2503" t="s">
        <v>45</v>
      </c>
      <c r="H2503" t="s">
        <v>45</v>
      </c>
      <c r="I2503" t="str">
        <f>"B"</f>
        <v>B</v>
      </c>
      <c r="J2503">
        <v>3064171</v>
      </c>
      <c r="K2503" t="s">
        <v>521</v>
      </c>
      <c r="L2503" t="s">
        <v>521</v>
      </c>
      <c r="M2503" t="s">
        <v>28</v>
      </c>
      <c r="N2503" t="s">
        <v>32</v>
      </c>
      <c r="O2503">
        <v>18597</v>
      </c>
      <c r="P2503" s="1">
        <v>42541</v>
      </c>
      <c r="Q2503">
        <f t="shared" si="100"/>
        <v>2016</v>
      </c>
      <c r="R2503" t="s">
        <v>34</v>
      </c>
      <c r="S2503" t="s">
        <v>29</v>
      </c>
      <c r="T2503" t="s">
        <v>30</v>
      </c>
      <c r="U2503" s="1">
        <v>42643</v>
      </c>
      <c r="V2503" s="2">
        <v>211429.44</v>
      </c>
    </row>
    <row r="2504" spans="1:22" x14ac:dyDescent="0.25">
      <c r="A2504" t="s">
        <v>22</v>
      </c>
      <c r="B2504" t="s">
        <v>23</v>
      </c>
      <c r="C2504" t="s">
        <v>24</v>
      </c>
      <c r="D2504" t="s">
        <v>25</v>
      </c>
      <c r="E2504" t="s">
        <v>26</v>
      </c>
      <c r="F2504" t="s">
        <v>27</v>
      </c>
      <c r="G2504" t="s">
        <v>45</v>
      </c>
      <c r="H2504" t="s">
        <v>45</v>
      </c>
      <c r="I2504" t="str">
        <f>"B"</f>
        <v>B</v>
      </c>
      <c r="J2504">
        <v>3012516</v>
      </c>
      <c r="K2504" t="s">
        <v>338</v>
      </c>
      <c r="L2504" t="s">
        <v>338</v>
      </c>
      <c r="M2504" t="s">
        <v>28</v>
      </c>
      <c r="N2504" t="s">
        <v>49</v>
      </c>
      <c r="O2504">
        <v>141</v>
      </c>
      <c r="P2504" s="1">
        <v>40988</v>
      </c>
      <c r="Q2504">
        <f t="shared" si="100"/>
        <v>2012</v>
      </c>
      <c r="R2504" t="s">
        <v>50</v>
      </c>
      <c r="S2504" t="s">
        <v>29</v>
      </c>
      <c r="T2504" t="s">
        <v>30</v>
      </c>
      <c r="U2504" s="1">
        <v>40973</v>
      </c>
      <c r="V2504" s="2">
        <v>213198.9</v>
      </c>
    </row>
    <row r="2505" spans="1:22" x14ac:dyDescent="0.25">
      <c r="A2505" t="s">
        <v>22</v>
      </c>
      <c r="B2505" t="s">
        <v>23</v>
      </c>
      <c r="C2505" t="s">
        <v>24</v>
      </c>
      <c r="D2505" t="s">
        <v>25</v>
      </c>
      <c r="E2505" t="s">
        <v>26</v>
      </c>
      <c r="F2505" t="s">
        <v>27</v>
      </c>
      <c r="G2505" t="s">
        <v>45</v>
      </c>
      <c r="H2505" t="s">
        <v>45</v>
      </c>
      <c r="I2505" t="str">
        <f>"B"</f>
        <v>B</v>
      </c>
      <c r="J2505">
        <v>3035954</v>
      </c>
      <c r="K2505" t="s">
        <v>369</v>
      </c>
      <c r="L2505" t="s">
        <v>369</v>
      </c>
      <c r="M2505" t="s">
        <v>28</v>
      </c>
      <c r="N2505" t="s">
        <v>49</v>
      </c>
      <c r="O2505">
        <v>159</v>
      </c>
      <c r="P2505" s="1">
        <v>41529</v>
      </c>
      <c r="Q2505">
        <f t="shared" si="100"/>
        <v>2013</v>
      </c>
      <c r="R2505" t="s">
        <v>50</v>
      </c>
      <c r="S2505" t="s">
        <v>29</v>
      </c>
      <c r="T2505" t="s">
        <v>30</v>
      </c>
      <c r="U2505" s="1">
        <v>41547</v>
      </c>
      <c r="V2505" s="2">
        <v>214200</v>
      </c>
    </row>
    <row r="2506" spans="1:22" x14ac:dyDescent="0.25">
      <c r="A2506" t="s">
        <v>22</v>
      </c>
      <c r="B2506" t="s">
        <v>23</v>
      </c>
      <c r="C2506" t="s">
        <v>24</v>
      </c>
      <c r="D2506" t="s">
        <v>25</v>
      </c>
      <c r="E2506" t="s">
        <v>26</v>
      </c>
      <c r="F2506" t="s">
        <v>27</v>
      </c>
      <c r="G2506" t="s">
        <v>45</v>
      </c>
      <c r="H2506" t="s">
        <v>45</v>
      </c>
      <c r="I2506" t="str">
        <f>"A"</f>
        <v>A</v>
      </c>
      <c r="J2506">
        <v>3032428</v>
      </c>
      <c r="K2506" t="s">
        <v>70</v>
      </c>
      <c r="L2506" t="s">
        <v>70</v>
      </c>
      <c r="M2506" t="s">
        <v>28</v>
      </c>
      <c r="N2506" t="s">
        <v>49</v>
      </c>
      <c r="O2506">
        <v>153</v>
      </c>
      <c r="P2506" s="1">
        <v>41354</v>
      </c>
      <c r="Q2506">
        <f t="shared" si="100"/>
        <v>2013</v>
      </c>
      <c r="R2506" t="s">
        <v>50</v>
      </c>
      <c r="S2506" t="s">
        <v>29</v>
      </c>
      <c r="T2506" t="s">
        <v>30</v>
      </c>
      <c r="U2506" s="1">
        <v>41295</v>
      </c>
      <c r="V2506" s="2">
        <v>216666.67</v>
      </c>
    </row>
    <row r="2507" spans="1:22" x14ac:dyDescent="0.25">
      <c r="A2507" t="s">
        <v>22</v>
      </c>
      <c r="B2507" t="s">
        <v>23</v>
      </c>
      <c r="C2507" t="s">
        <v>24</v>
      </c>
      <c r="D2507" t="s">
        <v>25</v>
      </c>
      <c r="E2507" t="s">
        <v>26</v>
      </c>
      <c r="F2507" t="s">
        <v>27</v>
      </c>
      <c r="G2507" t="s">
        <v>45</v>
      </c>
      <c r="H2507" t="s">
        <v>45</v>
      </c>
      <c r="I2507" t="str">
        <f>"SUPER TOP"</f>
        <v>SUPER TOP</v>
      </c>
      <c r="J2507">
        <v>3033612</v>
      </c>
      <c r="K2507" t="s">
        <v>3949</v>
      </c>
      <c r="L2507" t="s">
        <v>3949</v>
      </c>
      <c r="M2507" t="s">
        <v>28</v>
      </c>
      <c r="N2507" t="s">
        <v>49</v>
      </c>
      <c r="O2507">
        <v>153</v>
      </c>
      <c r="P2507" s="1">
        <v>41354</v>
      </c>
      <c r="Q2507">
        <f t="shared" si="100"/>
        <v>2013</v>
      </c>
      <c r="R2507" t="s">
        <v>50</v>
      </c>
      <c r="S2507" t="s">
        <v>29</v>
      </c>
      <c r="T2507" t="s">
        <v>30</v>
      </c>
      <c r="U2507" s="1">
        <v>41277</v>
      </c>
      <c r="V2507" s="2">
        <v>216666.67</v>
      </c>
    </row>
    <row r="2508" spans="1:22" x14ac:dyDescent="0.25">
      <c r="A2508" t="s">
        <v>22</v>
      </c>
      <c r="B2508" t="s">
        <v>23</v>
      </c>
      <c r="C2508" t="s">
        <v>24</v>
      </c>
      <c r="D2508" t="s">
        <v>25</v>
      </c>
      <c r="E2508" t="s">
        <v>26</v>
      </c>
      <c r="F2508" t="s">
        <v>27</v>
      </c>
      <c r="G2508" t="s">
        <v>45</v>
      </c>
      <c r="H2508" t="s">
        <v>45</v>
      </c>
      <c r="I2508" t="str">
        <f>"B"</f>
        <v>B</v>
      </c>
      <c r="J2508">
        <v>3038065</v>
      </c>
      <c r="K2508" t="s">
        <v>402</v>
      </c>
      <c r="L2508" t="s">
        <v>403</v>
      </c>
      <c r="M2508" t="s">
        <v>28</v>
      </c>
      <c r="N2508" t="s">
        <v>32</v>
      </c>
      <c r="O2508">
        <v>17876</v>
      </c>
      <c r="P2508" s="1">
        <v>41815</v>
      </c>
      <c r="Q2508">
        <f t="shared" si="100"/>
        <v>2014</v>
      </c>
      <c r="R2508" t="s">
        <v>65</v>
      </c>
      <c r="S2508" t="s">
        <v>29</v>
      </c>
      <c r="T2508" t="s">
        <v>30</v>
      </c>
      <c r="U2508" s="1">
        <v>41895</v>
      </c>
      <c r="V2508" s="2">
        <v>218054.97</v>
      </c>
    </row>
    <row r="2509" spans="1:22" x14ac:dyDescent="0.25">
      <c r="A2509" t="s">
        <v>22</v>
      </c>
      <c r="B2509" t="s">
        <v>23</v>
      </c>
      <c r="C2509" t="s">
        <v>24</v>
      </c>
      <c r="D2509" t="s">
        <v>25</v>
      </c>
      <c r="E2509" t="s">
        <v>26</v>
      </c>
      <c r="F2509" t="s">
        <v>27</v>
      </c>
      <c r="G2509" t="s">
        <v>45</v>
      </c>
      <c r="H2509" t="s">
        <v>45</v>
      </c>
      <c r="I2509" t="str">
        <f>"D"</f>
        <v>D</v>
      </c>
      <c r="J2509">
        <v>3030684</v>
      </c>
      <c r="K2509" t="s">
        <v>1467</v>
      </c>
      <c r="L2509" t="s">
        <v>1468</v>
      </c>
      <c r="M2509" t="s">
        <v>28</v>
      </c>
      <c r="N2509" t="s">
        <v>49</v>
      </c>
      <c r="O2509">
        <v>150</v>
      </c>
      <c r="P2509" s="1">
        <v>41261</v>
      </c>
      <c r="Q2509">
        <f t="shared" si="100"/>
        <v>2012</v>
      </c>
      <c r="R2509" t="s">
        <v>50</v>
      </c>
      <c r="S2509" t="s">
        <v>29</v>
      </c>
      <c r="T2509" t="s">
        <v>30</v>
      </c>
      <c r="U2509" s="1">
        <v>41246</v>
      </c>
      <c r="V2509" s="2">
        <v>218130.1</v>
      </c>
    </row>
    <row r="2510" spans="1:22" x14ac:dyDescent="0.25">
      <c r="A2510" t="s">
        <v>22</v>
      </c>
      <c r="B2510" t="s">
        <v>23</v>
      </c>
      <c r="C2510" t="s">
        <v>24</v>
      </c>
      <c r="D2510" t="s">
        <v>25</v>
      </c>
      <c r="E2510" t="s">
        <v>26</v>
      </c>
      <c r="F2510" t="s">
        <v>27</v>
      </c>
      <c r="G2510" t="s">
        <v>45</v>
      </c>
      <c r="H2510" t="s">
        <v>45</v>
      </c>
      <c r="I2510" t="str">
        <f>"A"</f>
        <v>A</v>
      </c>
      <c r="J2510">
        <v>3075667</v>
      </c>
      <c r="K2510" t="s">
        <v>258</v>
      </c>
      <c r="L2510" t="s">
        <v>259</v>
      </c>
      <c r="M2510" t="s">
        <v>28</v>
      </c>
      <c r="N2510" t="s">
        <v>49</v>
      </c>
      <c r="O2510">
        <v>19216</v>
      </c>
      <c r="P2510" s="1">
        <v>43385</v>
      </c>
      <c r="Q2510">
        <f t="shared" si="100"/>
        <v>2018</v>
      </c>
      <c r="R2510" t="s">
        <v>50</v>
      </c>
      <c r="S2510" t="s">
        <v>29</v>
      </c>
      <c r="T2510" t="s">
        <v>30</v>
      </c>
      <c r="U2510" s="1">
        <v>43385</v>
      </c>
      <c r="V2510" s="2">
        <v>221000</v>
      </c>
    </row>
    <row r="2511" spans="1:22" x14ac:dyDescent="0.25">
      <c r="A2511" t="s">
        <v>22</v>
      </c>
      <c r="B2511" t="s">
        <v>23</v>
      </c>
      <c r="C2511" t="s">
        <v>24</v>
      </c>
      <c r="D2511" t="s">
        <v>25</v>
      </c>
      <c r="E2511" t="s">
        <v>26</v>
      </c>
      <c r="F2511" t="s">
        <v>27</v>
      </c>
      <c r="G2511" t="s">
        <v>45</v>
      </c>
      <c r="H2511" t="s">
        <v>45</v>
      </c>
      <c r="I2511" t="str">
        <f>"A"</f>
        <v>A</v>
      </c>
      <c r="J2511">
        <v>3070445</v>
      </c>
      <c r="K2511" t="s">
        <v>311</v>
      </c>
      <c r="L2511" t="s">
        <v>312</v>
      </c>
      <c r="M2511" t="s">
        <v>28</v>
      </c>
      <c r="N2511" t="s">
        <v>32</v>
      </c>
      <c r="O2511">
        <v>19019</v>
      </c>
      <c r="P2511" s="1">
        <v>43223</v>
      </c>
      <c r="Q2511">
        <f t="shared" si="100"/>
        <v>2018</v>
      </c>
      <c r="R2511" t="s">
        <v>167</v>
      </c>
      <c r="S2511" t="s">
        <v>29</v>
      </c>
      <c r="T2511" t="s">
        <v>30</v>
      </c>
      <c r="U2511" s="1">
        <v>43139</v>
      </c>
      <c r="V2511" s="2">
        <v>223290.12</v>
      </c>
    </row>
    <row r="2512" spans="1:22" x14ac:dyDescent="0.25">
      <c r="A2512" t="s">
        <v>22</v>
      </c>
      <c r="B2512" t="s">
        <v>23</v>
      </c>
      <c r="C2512" t="s">
        <v>24</v>
      </c>
      <c r="D2512" t="s">
        <v>25</v>
      </c>
      <c r="E2512" t="s">
        <v>26</v>
      </c>
      <c r="F2512" t="s">
        <v>27</v>
      </c>
      <c r="G2512" t="s">
        <v>45</v>
      </c>
      <c r="H2512" t="s">
        <v>45</v>
      </c>
      <c r="I2512" t="str">
        <f>"B"</f>
        <v>B</v>
      </c>
      <c r="J2512">
        <v>3073024</v>
      </c>
      <c r="K2512" t="s">
        <v>641</v>
      </c>
      <c r="L2512" t="s">
        <v>641</v>
      </c>
      <c r="M2512" t="s">
        <v>28</v>
      </c>
      <c r="N2512" t="s">
        <v>32</v>
      </c>
      <c r="O2512">
        <v>19019</v>
      </c>
      <c r="P2512" s="1">
        <v>43223</v>
      </c>
      <c r="Q2512">
        <f t="shared" si="100"/>
        <v>2018</v>
      </c>
      <c r="R2512" t="s">
        <v>167</v>
      </c>
      <c r="S2512" t="s">
        <v>29</v>
      </c>
      <c r="T2512" t="s">
        <v>30</v>
      </c>
      <c r="U2512" s="1">
        <v>43131</v>
      </c>
      <c r="V2512" s="2">
        <v>223290.12</v>
      </c>
    </row>
    <row r="2513" spans="1:22" x14ac:dyDescent="0.25">
      <c r="A2513" t="s">
        <v>22</v>
      </c>
      <c r="B2513" t="s">
        <v>23</v>
      </c>
      <c r="C2513" t="s">
        <v>24</v>
      </c>
      <c r="D2513" t="s">
        <v>25</v>
      </c>
      <c r="E2513" t="s">
        <v>26</v>
      </c>
      <c r="F2513" t="s">
        <v>27</v>
      </c>
      <c r="G2513" t="s">
        <v>45</v>
      </c>
      <c r="H2513" t="s">
        <v>45</v>
      </c>
      <c r="I2513" t="str">
        <f>"C"</f>
        <v>C</v>
      </c>
      <c r="J2513">
        <v>3061946</v>
      </c>
      <c r="K2513" t="s">
        <v>927</v>
      </c>
      <c r="L2513" t="s">
        <v>927</v>
      </c>
      <c r="M2513" t="s">
        <v>28</v>
      </c>
      <c r="N2513" t="s">
        <v>32</v>
      </c>
      <c r="O2513">
        <v>18528</v>
      </c>
      <c r="P2513" s="1">
        <v>42440</v>
      </c>
      <c r="Q2513">
        <f t="shared" si="100"/>
        <v>2016</v>
      </c>
      <c r="R2513" t="s">
        <v>34</v>
      </c>
      <c r="S2513" t="s">
        <v>29</v>
      </c>
      <c r="T2513" t="s">
        <v>30</v>
      </c>
      <c r="U2513" s="1">
        <v>42692</v>
      </c>
      <c r="V2513" s="2">
        <v>224179.01</v>
      </c>
    </row>
    <row r="2514" spans="1:22" x14ac:dyDescent="0.25">
      <c r="A2514" t="s">
        <v>22</v>
      </c>
      <c r="B2514" t="s">
        <v>23</v>
      </c>
      <c r="C2514" t="s">
        <v>24</v>
      </c>
      <c r="D2514" t="s">
        <v>25</v>
      </c>
      <c r="E2514" t="s">
        <v>26</v>
      </c>
      <c r="F2514" t="s">
        <v>27</v>
      </c>
      <c r="G2514" t="s">
        <v>45</v>
      </c>
      <c r="H2514" t="s">
        <v>45</v>
      </c>
      <c r="I2514" t="str">
        <f>"D"</f>
        <v>D</v>
      </c>
      <c r="J2514">
        <v>130507</v>
      </c>
      <c r="K2514" t="s">
        <v>1421</v>
      </c>
      <c r="L2514" t="s">
        <v>1422</v>
      </c>
      <c r="M2514" t="s">
        <v>28</v>
      </c>
      <c r="N2514" t="s">
        <v>49</v>
      </c>
      <c r="O2514">
        <v>126</v>
      </c>
      <c r="P2514" s="1">
        <v>40337</v>
      </c>
      <c r="Q2514">
        <f t="shared" si="100"/>
        <v>2010</v>
      </c>
      <c r="R2514" t="s">
        <v>50</v>
      </c>
      <c r="S2514" t="s">
        <v>29</v>
      </c>
      <c r="T2514" t="s">
        <v>30</v>
      </c>
      <c r="U2514" s="1">
        <v>40335</v>
      </c>
      <c r="V2514" s="2">
        <v>226835.6</v>
      </c>
    </row>
    <row r="2515" spans="1:22" x14ac:dyDescent="0.25">
      <c r="A2515" t="s">
        <v>22</v>
      </c>
      <c r="B2515" t="s">
        <v>23</v>
      </c>
      <c r="C2515" t="s">
        <v>24</v>
      </c>
      <c r="D2515" t="s">
        <v>25</v>
      </c>
      <c r="E2515" t="s">
        <v>26</v>
      </c>
      <c r="F2515" t="s">
        <v>27</v>
      </c>
      <c r="G2515" t="s">
        <v>45</v>
      </c>
      <c r="H2515" t="s">
        <v>45</v>
      </c>
      <c r="I2515" t="str">
        <f>"D"</f>
        <v>D</v>
      </c>
      <c r="J2515">
        <v>130508</v>
      </c>
      <c r="K2515" t="s">
        <v>1423</v>
      </c>
      <c r="L2515" t="s">
        <v>1423</v>
      </c>
      <c r="M2515" t="s">
        <v>28</v>
      </c>
      <c r="N2515" t="s">
        <v>49</v>
      </c>
      <c r="O2515">
        <v>126</v>
      </c>
      <c r="P2515" s="1">
        <v>40337</v>
      </c>
      <c r="Q2515">
        <f t="shared" si="100"/>
        <v>2010</v>
      </c>
      <c r="R2515" t="s">
        <v>50</v>
      </c>
      <c r="S2515" t="s">
        <v>29</v>
      </c>
      <c r="T2515" t="s">
        <v>30</v>
      </c>
      <c r="U2515" s="1">
        <v>40328</v>
      </c>
      <c r="V2515" s="2">
        <v>226835.6</v>
      </c>
    </row>
    <row r="2516" spans="1:22" x14ac:dyDescent="0.25">
      <c r="A2516" t="s">
        <v>22</v>
      </c>
      <c r="B2516" t="s">
        <v>23</v>
      </c>
      <c r="C2516" t="s">
        <v>24</v>
      </c>
      <c r="D2516" t="s">
        <v>25</v>
      </c>
      <c r="E2516" t="s">
        <v>26</v>
      </c>
      <c r="F2516" t="s">
        <v>27</v>
      </c>
      <c r="G2516" t="s">
        <v>45</v>
      </c>
      <c r="H2516" t="s">
        <v>45</v>
      </c>
      <c r="I2516" t="str">
        <f>"D"</f>
        <v>D</v>
      </c>
      <c r="J2516">
        <v>128854</v>
      </c>
      <c r="K2516" t="s">
        <v>1431</v>
      </c>
      <c r="L2516" t="s">
        <v>1432</v>
      </c>
      <c r="M2516" t="s">
        <v>28</v>
      </c>
      <c r="N2516" t="s">
        <v>49</v>
      </c>
      <c r="O2516">
        <v>128</v>
      </c>
      <c r="P2516" s="1">
        <v>40434</v>
      </c>
      <c r="Q2516">
        <f t="shared" si="100"/>
        <v>2010</v>
      </c>
      <c r="R2516" t="s">
        <v>50</v>
      </c>
      <c r="S2516" t="s">
        <v>29</v>
      </c>
      <c r="T2516" t="s">
        <v>30</v>
      </c>
      <c r="U2516" s="1">
        <v>40447</v>
      </c>
      <c r="V2516" s="2">
        <v>226835.6</v>
      </c>
    </row>
    <row r="2517" spans="1:22" x14ac:dyDescent="0.25">
      <c r="A2517" t="s">
        <v>22</v>
      </c>
      <c r="B2517" t="s">
        <v>23</v>
      </c>
      <c r="C2517" t="s">
        <v>24</v>
      </c>
      <c r="D2517" t="s">
        <v>25</v>
      </c>
      <c r="E2517" t="s">
        <v>26</v>
      </c>
      <c r="F2517" t="s">
        <v>27</v>
      </c>
      <c r="G2517" t="s">
        <v>45</v>
      </c>
      <c r="H2517" t="s">
        <v>45</v>
      </c>
      <c r="I2517" t="str">
        <f>"D"</f>
        <v>D</v>
      </c>
      <c r="J2517">
        <v>129441</v>
      </c>
      <c r="K2517" t="s">
        <v>1440</v>
      </c>
      <c r="L2517" t="s">
        <v>1440</v>
      </c>
      <c r="M2517" t="s">
        <v>28</v>
      </c>
      <c r="N2517" t="s">
        <v>49</v>
      </c>
      <c r="O2517">
        <v>128</v>
      </c>
      <c r="P2517" s="1">
        <v>40434</v>
      </c>
      <c r="Q2517">
        <f t="shared" si="100"/>
        <v>2010</v>
      </c>
      <c r="R2517" t="s">
        <v>50</v>
      </c>
      <c r="S2517" t="s">
        <v>29</v>
      </c>
      <c r="T2517" t="s">
        <v>30</v>
      </c>
      <c r="U2517" s="1">
        <v>40419</v>
      </c>
      <c r="V2517" s="2">
        <v>226835.6</v>
      </c>
    </row>
    <row r="2518" spans="1:22" x14ac:dyDescent="0.25">
      <c r="A2518" t="s">
        <v>22</v>
      </c>
      <c r="B2518" t="s">
        <v>23</v>
      </c>
      <c r="C2518" t="s">
        <v>24</v>
      </c>
      <c r="D2518" t="s">
        <v>25</v>
      </c>
      <c r="E2518" t="s">
        <v>26</v>
      </c>
      <c r="F2518" t="s">
        <v>27</v>
      </c>
      <c r="G2518" t="s">
        <v>45</v>
      </c>
      <c r="H2518" t="s">
        <v>45</v>
      </c>
      <c r="I2518" t="str">
        <f>"D"</f>
        <v>D</v>
      </c>
      <c r="J2518">
        <v>130416</v>
      </c>
      <c r="K2518" t="s">
        <v>1419</v>
      </c>
      <c r="L2518" t="s">
        <v>1420</v>
      </c>
      <c r="M2518" t="s">
        <v>28</v>
      </c>
      <c r="N2518" t="s">
        <v>49</v>
      </c>
      <c r="O2518">
        <v>126</v>
      </c>
      <c r="P2518" s="1">
        <v>40337</v>
      </c>
      <c r="Q2518">
        <f t="shared" si="100"/>
        <v>2010</v>
      </c>
      <c r="R2518" t="s">
        <v>50</v>
      </c>
      <c r="S2518" t="s">
        <v>29</v>
      </c>
      <c r="T2518" t="s">
        <v>30</v>
      </c>
      <c r="U2518" s="1">
        <v>40292</v>
      </c>
      <c r="V2518" s="2">
        <v>226835.61</v>
      </c>
    </row>
    <row r="2519" spans="1:22" x14ac:dyDescent="0.25">
      <c r="A2519" t="s">
        <v>22</v>
      </c>
      <c r="B2519" t="s">
        <v>23</v>
      </c>
      <c r="C2519" t="s">
        <v>24</v>
      </c>
      <c r="D2519" t="s">
        <v>25</v>
      </c>
      <c r="E2519" t="s">
        <v>26</v>
      </c>
      <c r="F2519" t="s">
        <v>27</v>
      </c>
      <c r="G2519" t="s">
        <v>45</v>
      </c>
      <c r="H2519" t="s">
        <v>45</v>
      </c>
      <c r="I2519" t="str">
        <f>"E"</f>
        <v>E</v>
      </c>
      <c r="J2519">
        <v>130449</v>
      </c>
      <c r="K2519" t="s">
        <v>2731</v>
      </c>
      <c r="L2519" t="s">
        <v>2732</v>
      </c>
      <c r="M2519" t="s">
        <v>28</v>
      </c>
      <c r="N2519" t="s">
        <v>49</v>
      </c>
      <c r="O2519">
        <v>128</v>
      </c>
      <c r="P2519" s="1">
        <v>40434</v>
      </c>
      <c r="Q2519">
        <f t="shared" si="100"/>
        <v>2010</v>
      </c>
      <c r="R2519" t="s">
        <v>50</v>
      </c>
      <c r="S2519" t="s">
        <v>29</v>
      </c>
      <c r="T2519" t="s">
        <v>30</v>
      </c>
      <c r="U2519" s="1">
        <v>40377</v>
      </c>
      <c r="V2519" s="2">
        <v>226835.61</v>
      </c>
    </row>
    <row r="2520" spans="1:22" x14ac:dyDescent="0.25">
      <c r="A2520" t="s">
        <v>22</v>
      </c>
      <c r="B2520" t="s">
        <v>23</v>
      </c>
      <c r="C2520" t="s">
        <v>24</v>
      </c>
      <c r="D2520" t="s">
        <v>25</v>
      </c>
      <c r="E2520" t="s">
        <v>26</v>
      </c>
      <c r="F2520" t="s">
        <v>27</v>
      </c>
      <c r="G2520" t="s">
        <v>45</v>
      </c>
      <c r="H2520" t="s">
        <v>45</v>
      </c>
      <c r="I2520" t="str">
        <f>"B"</f>
        <v>B</v>
      </c>
      <c r="J2520">
        <v>3079141</v>
      </c>
      <c r="K2520" t="s">
        <v>688</v>
      </c>
      <c r="L2520" t="s">
        <v>688</v>
      </c>
      <c r="M2520" t="s">
        <v>28</v>
      </c>
      <c r="N2520" t="s">
        <v>32</v>
      </c>
      <c r="O2520">
        <v>18971</v>
      </c>
      <c r="P2520" s="1">
        <v>43159</v>
      </c>
      <c r="Q2520">
        <f t="shared" si="100"/>
        <v>2018</v>
      </c>
      <c r="R2520" t="s">
        <v>34</v>
      </c>
      <c r="S2520" t="s">
        <v>29</v>
      </c>
      <c r="T2520" t="s">
        <v>30</v>
      </c>
      <c r="U2520" s="1">
        <v>43268</v>
      </c>
      <c r="V2520" s="2">
        <v>227055.99</v>
      </c>
    </row>
    <row r="2521" spans="1:22" x14ac:dyDescent="0.25">
      <c r="A2521" t="s">
        <v>22</v>
      </c>
      <c r="B2521" t="s">
        <v>23</v>
      </c>
      <c r="C2521" t="s">
        <v>24</v>
      </c>
      <c r="D2521" t="s">
        <v>25</v>
      </c>
      <c r="E2521" t="s">
        <v>26</v>
      </c>
      <c r="F2521" t="s">
        <v>27</v>
      </c>
      <c r="G2521" t="s">
        <v>45</v>
      </c>
      <c r="H2521" t="s">
        <v>45</v>
      </c>
      <c r="I2521" t="str">
        <f>"B"</f>
        <v>B</v>
      </c>
      <c r="J2521">
        <v>3069432</v>
      </c>
      <c r="K2521" t="s">
        <v>625</v>
      </c>
      <c r="L2521" t="s">
        <v>625</v>
      </c>
      <c r="M2521" t="s">
        <v>28</v>
      </c>
      <c r="N2521" t="s">
        <v>32</v>
      </c>
      <c r="O2521">
        <v>18727</v>
      </c>
      <c r="P2521" s="1">
        <v>42775</v>
      </c>
      <c r="Q2521">
        <f t="shared" si="100"/>
        <v>2017</v>
      </c>
      <c r="R2521" t="s">
        <v>34</v>
      </c>
      <c r="S2521" t="s">
        <v>29</v>
      </c>
      <c r="T2521" t="s">
        <v>30</v>
      </c>
      <c r="U2521" s="1">
        <v>42786</v>
      </c>
      <c r="V2521" s="2">
        <v>229613.7</v>
      </c>
    </row>
    <row r="2522" spans="1:22" x14ac:dyDescent="0.25">
      <c r="A2522" t="s">
        <v>22</v>
      </c>
      <c r="B2522" t="s">
        <v>23</v>
      </c>
      <c r="C2522" t="s">
        <v>24</v>
      </c>
      <c r="D2522" t="s">
        <v>25</v>
      </c>
      <c r="E2522" t="s">
        <v>26</v>
      </c>
      <c r="F2522" t="s">
        <v>27</v>
      </c>
      <c r="G2522" t="s">
        <v>45</v>
      </c>
      <c r="H2522" t="s">
        <v>45</v>
      </c>
      <c r="I2522" t="str">
        <f>"A"</f>
        <v>A</v>
      </c>
      <c r="J2522">
        <v>3061951</v>
      </c>
      <c r="K2522" t="s">
        <v>158</v>
      </c>
      <c r="L2522" t="s">
        <v>159</v>
      </c>
      <c r="M2522" t="s">
        <v>28</v>
      </c>
      <c r="N2522" t="s">
        <v>32</v>
      </c>
      <c r="O2522">
        <v>18597</v>
      </c>
      <c r="P2522" s="1">
        <v>42541</v>
      </c>
      <c r="Q2522">
        <f t="shared" si="100"/>
        <v>2016</v>
      </c>
      <c r="R2522" t="s">
        <v>34</v>
      </c>
      <c r="S2522" t="s">
        <v>29</v>
      </c>
      <c r="T2522" t="s">
        <v>30</v>
      </c>
      <c r="U2522" s="1">
        <v>42640</v>
      </c>
      <c r="V2522" s="2">
        <v>229814.61</v>
      </c>
    </row>
    <row r="2523" spans="1:22" x14ac:dyDescent="0.25">
      <c r="A2523" t="s">
        <v>22</v>
      </c>
      <c r="B2523" t="s">
        <v>23</v>
      </c>
      <c r="C2523" t="s">
        <v>24</v>
      </c>
      <c r="D2523" t="s">
        <v>25</v>
      </c>
      <c r="E2523" t="s">
        <v>26</v>
      </c>
      <c r="F2523" t="s">
        <v>27</v>
      </c>
      <c r="G2523" t="s">
        <v>45</v>
      </c>
      <c r="H2523" t="s">
        <v>45</v>
      </c>
      <c r="I2523" t="str">
        <f>"D"</f>
        <v>D</v>
      </c>
      <c r="J2523">
        <v>127197</v>
      </c>
      <c r="K2523" t="s">
        <v>1411</v>
      </c>
      <c r="L2523" t="s">
        <v>1412</v>
      </c>
      <c r="M2523" t="s">
        <v>28</v>
      </c>
      <c r="N2523" t="s">
        <v>49</v>
      </c>
      <c r="O2523">
        <v>120</v>
      </c>
      <c r="P2523" s="1">
        <v>40168</v>
      </c>
      <c r="Q2523">
        <f t="shared" si="100"/>
        <v>2009</v>
      </c>
      <c r="R2523" t="s">
        <v>50</v>
      </c>
      <c r="S2523" t="s">
        <v>29</v>
      </c>
      <c r="T2523" t="s">
        <v>30</v>
      </c>
      <c r="U2523" s="1">
        <v>40147</v>
      </c>
      <c r="V2523" s="2">
        <v>231440.75</v>
      </c>
    </row>
    <row r="2524" spans="1:22" x14ac:dyDescent="0.25">
      <c r="A2524" t="s">
        <v>22</v>
      </c>
      <c r="B2524" t="s">
        <v>23</v>
      </c>
      <c r="C2524" t="s">
        <v>24</v>
      </c>
      <c r="D2524" t="s">
        <v>25</v>
      </c>
      <c r="E2524" t="s">
        <v>26</v>
      </c>
      <c r="F2524" t="s">
        <v>27</v>
      </c>
      <c r="G2524" t="s">
        <v>45</v>
      </c>
      <c r="H2524" t="s">
        <v>45</v>
      </c>
      <c r="I2524" t="str">
        <f>"A"</f>
        <v>A</v>
      </c>
      <c r="J2524">
        <v>3081186</v>
      </c>
      <c r="K2524" t="s">
        <v>297</v>
      </c>
      <c r="L2524" t="s">
        <v>297</v>
      </c>
      <c r="M2524" t="s">
        <v>28</v>
      </c>
      <c r="N2524" t="s">
        <v>32</v>
      </c>
      <c r="O2524">
        <v>19018</v>
      </c>
      <c r="P2524" s="1">
        <v>43217</v>
      </c>
      <c r="Q2524">
        <f t="shared" si="100"/>
        <v>2018</v>
      </c>
      <c r="R2524" t="s">
        <v>83</v>
      </c>
      <c r="S2524" t="s">
        <v>29</v>
      </c>
      <c r="T2524" t="s">
        <v>30</v>
      </c>
      <c r="U2524" s="1">
        <v>43337</v>
      </c>
      <c r="V2524" s="2">
        <v>231643.31</v>
      </c>
    </row>
    <row r="2525" spans="1:22" x14ac:dyDescent="0.25">
      <c r="A2525" t="s">
        <v>22</v>
      </c>
      <c r="B2525" t="s">
        <v>23</v>
      </c>
      <c r="C2525" t="s">
        <v>24</v>
      </c>
      <c r="D2525" t="s">
        <v>25</v>
      </c>
      <c r="E2525" t="s">
        <v>26</v>
      </c>
      <c r="F2525" t="s">
        <v>27</v>
      </c>
      <c r="G2525" t="s">
        <v>45</v>
      </c>
      <c r="H2525" t="s">
        <v>45</v>
      </c>
      <c r="I2525" t="str">
        <f>"E"</f>
        <v>E</v>
      </c>
      <c r="J2525">
        <v>3016214</v>
      </c>
      <c r="K2525" t="s">
        <v>2744</v>
      </c>
      <c r="L2525" t="s">
        <v>2745</v>
      </c>
      <c r="M2525" t="s">
        <v>28</v>
      </c>
      <c r="N2525" t="s">
        <v>49</v>
      </c>
      <c r="O2525">
        <v>137</v>
      </c>
      <c r="P2525" s="1">
        <v>40806</v>
      </c>
      <c r="Q2525">
        <f t="shared" si="100"/>
        <v>2011</v>
      </c>
      <c r="R2525" t="s">
        <v>50</v>
      </c>
      <c r="S2525" t="s">
        <v>29</v>
      </c>
      <c r="T2525" t="s">
        <v>30</v>
      </c>
      <c r="U2525" s="1">
        <v>40804</v>
      </c>
      <c r="V2525" s="2">
        <v>231969.8</v>
      </c>
    </row>
    <row r="2526" spans="1:22" x14ac:dyDescent="0.25">
      <c r="A2526" t="s">
        <v>22</v>
      </c>
      <c r="B2526" t="s">
        <v>23</v>
      </c>
      <c r="C2526" t="s">
        <v>24</v>
      </c>
      <c r="D2526" t="s">
        <v>25</v>
      </c>
      <c r="E2526" t="s">
        <v>26</v>
      </c>
      <c r="F2526" t="s">
        <v>27</v>
      </c>
      <c r="G2526" t="s">
        <v>45</v>
      </c>
      <c r="H2526" t="s">
        <v>45</v>
      </c>
      <c r="I2526" t="str">
        <f>"TOP"</f>
        <v>TOP</v>
      </c>
      <c r="J2526">
        <v>3061952</v>
      </c>
      <c r="K2526" t="s">
        <v>3971</v>
      </c>
      <c r="L2526" t="s">
        <v>3971</v>
      </c>
      <c r="M2526" t="s">
        <v>28</v>
      </c>
      <c r="N2526" t="s">
        <v>32</v>
      </c>
      <c r="O2526">
        <v>18597</v>
      </c>
      <c r="P2526" s="1">
        <v>42541</v>
      </c>
      <c r="Q2526">
        <f t="shared" si="100"/>
        <v>2016</v>
      </c>
      <c r="R2526" t="s">
        <v>34</v>
      </c>
      <c r="S2526" t="s">
        <v>29</v>
      </c>
      <c r="T2526" t="s">
        <v>30</v>
      </c>
      <c r="U2526" s="1">
        <v>42407</v>
      </c>
      <c r="V2526" s="2">
        <v>232309.75</v>
      </c>
    </row>
    <row r="2527" spans="1:22" x14ac:dyDescent="0.25">
      <c r="A2527" t="s">
        <v>22</v>
      </c>
      <c r="B2527" t="s">
        <v>23</v>
      </c>
      <c r="C2527" t="s">
        <v>24</v>
      </c>
      <c r="D2527" t="s">
        <v>25</v>
      </c>
      <c r="E2527" t="s">
        <v>26</v>
      </c>
      <c r="F2527" t="s">
        <v>27</v>
      </c>
      <c r="G2527" t="s">
        <v>45</v>
      </c>
      <c r="H2527" t="s">
        <v>45</v>
      </c>
      <c r="I2527" t="str">
        <f>"A"</f>
        <v>A</v>
      </c>
      <c r="J2527">
        <v>3076092</v>
      </c>
      <c r="K2527" t="s">
        <v>249</v>
      </c>
      <c r="L2527" t="s">
        <v>249</v>
      </c>
      <c r="M2527" t="s">
        <v>28</v>
      </c>
      <c r="N2527" t="s">
        <v>49</v>
      </c>
      <c r="O2527">
        <v>19223</v>
      </c>
      <c r="P2527" s="1">
        <v>43407</v>
      </c>
      <c r="Q2527">
        <f t="shared" si="100"/>
        <v>2018</v>
      </c>
      <c r="R2527" t="s">
        <v>50</v>
      </c>
      <c r="S2527" t="s">
        <v>29</v>
      </c>
      <c r="T2527" t="s">
        <v>30</v>
      </c>
      <c r="U2527" s="1">
        <v>43407</v>
      </c>
      <c r="V2527" s="2">
        <v>239700</v>
      </c>
    </row>
    <row r="2528" spans="1:22" x14ac:dyDescent="0.25">
      <c r="A2528" t="s">
        <v>22</v>
      </c>
      <c r="B2528" t="s">
        <v>23</v>
      </c>
      <c r="C2528" t="s">
        <v>24</v>
      </c>
      <c r="D2528" t="s">
        <v>25</v>
      </c>
      <c r="E2528" t="s">
        <v>26</v>
      </c>
      <c r="F2528" t="s">
        <v>27</v>
      </c>
      <c r="G2528" t="s">
        <v>45</v>
      </c>
      <c r="H2528" t="s">
        <v>45</v>
      </c>
      <c r="I2528" t="str">
        <f>"A"</f>
        <v>A</v>
      </c>
      <c r="J2528">
        <v>3053337</v>
      </c>
      <c r="K2528" t="s">
        <v>90</v>
      </c>
      <c r="L2528" t="s">
        <v>91</v>
      </c>
      <c r="M2528" t="s">
        <v>28</v>
      </c>
      <c r="N2528" t="s">
        <v>32</v>
      </c>
      <c r="O2528">
        <v>17876</v>
      </c>
      <c r="P2528" s="1">
        <v>41815</v>
      </c>
      <c r="Q2528">
        <f t="shared" si="100"/>
        <v>2014</v>
      </c>
      <c r="R2528" t="s">
        <v>65</v>
      </c>
      <c r="S2528" t="s">
        <v>29</v>
      </c>
      <c r="T2528" t="s">
        <v>30</v>
      </c>
      <c r="U2528" s="1">
        <v>41914</v>
      </c>
      <c r="V2528" s="2">
        <v>239860.72</v>
      </c>
    </row>
    <row r="2529" spans="1:22" x14ac:dyDescent="0.25">
      <c r="A2529" t="s">
        <v>22</v>
      </c>
      <c r="B2529" t="s">
        <v>23</v>
      </c>
      <c r="C2529" t="s">
        <v>24</v>
      </c>
      <c r="D2529" t="s">
        <v>25</v>
      </c>
      <c r="E2529" t="s">
        <v>26</v>
      </c>
      <c r="F2529" t="s">
        <v>27</v>
      </c>
      <c r="G2529" t="s">
        <v>45</v>
      </c>
      <c r="H2529" t="s">
        <v>45</v>
      </c>
      <c r="I2529" t="str">
        <f>"A"</f>
        <v>A</v>
      </c>
      <c r="J2529">
        <v>3042567</v>
      </c>
      <c r="K2529" t="s">
        <v>73</v>
      </c>
      <c r="L2529" t="s">
        <v>73</v>
      </c>
      <c r="M2529" t="s">
        <v>28</v>
      </c>
      <c r="N2529" t="s">
        <v>49</v>
      </c>
      <c r="O2529">
        <v>162</v>
      </c>
      <c r="P2529" s="1">
        <v>41628</v>
      </c>
      <c r="Q2529">
        <f t="shared" si="100"/>
        <v>2013</v>
      </c>
      <c r="R2529" t="s">
        <v>50</v>
      </c>
      <c r="S2529" t="s">
        <v>29</v>
      </c>
      <c r="T2529" t="s">
        <v>30</v>
      </c>
      <c r="U2529" s="1">
        <v>41626</v>
      </c>
      <c r="V2529" s="2">
        <v>240491.8</v>
      </c>
    </row>
    <row r="2530" spans="1:22" x14ac:dyDescent="0.25">
      <c r="A2530" t="s">
        <v>22</v>
      </c>
      <c r="B2530" t="s">
        <v>23</v>
      </c>
      <c r="C2530" t="s">
        <v>24</v>
      </c>
      <c r="D2530" t="s">
        <v>25</v>
      </c>
      <c r="E2530" t="s">
        <v>26</v>
      </c>
      <c r="F2530" t="s">
        <v>27</v>
      </c>
      <c r="G2530" t="s">
        <v>45</v>
      </c>
      <c r="H2530" t="s">
        <v>45</v>
      </c>
      <c r="I2530" t="str">
        <f>"C"</f>
        <v>C</v>
      </c>
      <c r="J2530">
        <v>3042549</v>
      </c>
      <c r="K2530" t="s">
        <v>764</v>
      </c>
      <c r="L2530" t="s">
        <v>764</v>
      </c>
      <c r="M2530" t="s">
        <v>28</v>
      </c>
      <c r="N2530" t="s">
        <v>49</v>
      </c>
      <c r="O2530">
        <v>162</v>
      </c>
      <c r="P2530" s="1">
        <v>41628</v>
      </c>
      <c r="Q2530">
        <f t="shared" si="100"/>
        <v>2013</v>
      </c>
      <c r="R2530" t="s">
        <v>50</v>
      </c>
      <c r="S2530" t="s">
        <v>29</v>
      </c>
      <c r="T2530" t="s">
        <v>30</v>
      </c>
      <c r="U2530" s="1">
        <v>41582</v>
      </c>
      <c r="V2530" s="2">
        <v>241463.41</v>
      </c>
    </row>
    <row r="2531" spans="1:22" x14ac:dyDescent="0.25">
      <c r="A2531" t="s">
        <v>22</v>
      </c>
      <c r="B2531" t="s">
        <v>23</v>
      </c>
      <c r="C2531" t="s">
        <v>24</v>
      </c>
      <c r="D2531" t="s">
        <v>25</v>
      </c>
      <c r="E2531" t="s">
        <v>26</v>
      </c>
      <c r="F2531" t="s">
        <v>27</v>
      </c>
      <c r="G2531" t="s">
        <v>45</v>
      </c>
      <c r="H2531" t="s">
        <v>45</v>
      </c>
      <c r="I2531" t="str">
        <f>"D"</f>
        <v>D</v>
      </c>
      <c r="J2531">
        <v>3032931</v>
      </c>
      <c r="K2531" t="s">
        <v>1480</v>
      </c>
      <c r="L2531" t="s">
        <v>1481</v>
      </c>
      <c r="M2531" t="s">
        <v>28</v>
      </c>
      <c r="N2531" t="s">
        <v>49</v>
      </c>
      <c r="O2531">
        <v>153</v>
      </c>
      <c r="P2531" s="1">
        <v>41354</v>
      </c>
      <c r="Q2531">
        <f t="shared" si="100"/>
        <v>2013</v>
      </c>
      <c r="R2531" t="s">
        <v>50</v>
      </c>
      <c r="S2531" t="s">
        <v>29</v>
      </c>
      <c r="T2531" t="s">
        <v>30</v>
      </c>
      <c r="U2531" s="1">
        <v>41288</v>
      </c>
      <c r="V2531" s="2">
        <v>241500</v>
      </c>
    </row>
    <row r="2532" spans="1:22" x14ac:dyDescent="0.25">
      <c r="A2532" t="s">
        <v>22</v>
      </c>
      <c r="B2532" t="s">
        <v>23</v>
      </c>
      <c r="C2532" t="s">
        <v>24</v>
      </c>
      <c r="D2532" t="s">
        <v>25</v>
      </c>
      <c r="E2532" t="s">
        <v>26</v>
      </c>
      <c r="F2532" t="s">
        <v>27</v>
      </c>
      <c r="G2532" t="s">
        <v>45</v>
      </c>
      <c r="H2532" t="s">
        <v>45</v>
      </c>
      <c r="I2532" t="str">
        <f>"C"</f>
        <v>C</v>
      </c>
      <c r="J2532">
        <v>3048025</v>
      </c>
      <c r="K2532" t="s">
        <v>875</v>
      </c>
      <c r="L2532" t="s">
        <v>875</v>
      </c>
      <c r="M2532" t="s">
        <v>28</v>
      </c>
      <c r="N2532" t="s">
        <v>49</v>
      </c>
      <c r="O2532">
        <v>18048</v>
      </c>
      <c r="P2532" s="1">
        <v>42070</v>
      </c>
      <c r="Q2532">
        <f t="shared" si="100"/>
        <v>2015</v>
      </c>
      <c r="R2532" t="s">
        <v>50</v>
      </c>
      <c r="S2532" t="s">
        <v>29</v>
      </c>
      <c r="T2532" t="s">
        <v>30</v>
      </c>
      <c r="U2532" s="1">
        <v>42070</v>
      </c>
      <c r="V2532" s="2">
        <v>242122.04</v>
      </c>
    </row>
    <row r="2533" spans="1:22" x14ac:dyDescent="0.25">
      <c r="A2533" t="s">
        <v>22</v>
      </c>
      <c r="B2533" t="s">
        <v>23</v>
      </c>
      <c r="C2533" t="s">
        <v>24</v>
      </c>
      <c r="D2533" t="s">
        <v>25</v>
      </c>
      <c r="E2533" t="s">
        <v>26</v>
      </c>
      <c r="F2533" t="s">
        <v>27</v>
      </c>
      <c r="G2533" t="s">
        <v>45</v>
      </c>
      <c r="H2533" t="s">
        <v>45</v>
      </c>
      <c r="I2533" t="str">
        <f>"B"</f>
        <v>B</v>
      </c>
      <c r="J2533">
        <v>3060513</v>
      </c>
      <c r="K2533" t="s">
        <v>491</v>
      </c>
      <c r="L2533" t="s">
        <v>491</v>
      </c>
      <c r="M2533" t="s">
        <v>28</v>
      </c>
      <c r="N2533" t="s">
        <v>49</v>
      </c>
      <c r="O2533">
        <v>18643</v>
      </c>
      <c r="P2533" s="1">
        <v>42652</v>
      </c>
      <c r="Q2533">
        <f t="shared" si="100"/>
        <v>2016</v>
      </c>
      <c r="R2533" t="s">
        <v>50</v>
      </c>
      <c r="S2533" t="s">
        <v>29</v>
      </c>
      <c r="T2533" t="s">
        <v>30</v>
      </c>
      <c r="U2533" s="1">
        <v>42652</v>
      </c>
      <c r="V2533" s="2">
        <v>243000</v>
      </c>
    </row>
    <row r="2534" spans="1:22" x14ac:dyDescent="0.25">
      <c r="A2534" t="s">
        <v>22</v>
      </c>
      <c r="B2534" t="s">
        <v>23</v>
      </c>
      <c r="C2534" t="s">
        <v>24</v>
      </c>
      <c r="D2534" t="s">
        <v>25</v>
      </c>
      <c r="E2534" t="s">
        <v>26</v>
      </c>
      <c r="F2534" t="s">
        <v>27</v>
      </c>
      <c r="G2534" t="s">
        <v>45</v>
      </c>
      <c r="H2534" t="s">
        <v>45</v>
      </c>
      <c r="I2534" t="str">
        <f>"A"</f>
        <v>A</v>
      </c>
      <c r="J2534">
        <v>3078978</v>
      </c>
      <c r="K2534" t="s">
        <v>304</v>
      </c>
      <c r="L2534" t="s">
        <v>304</v>
      </c>
      <c r="M2534" t="s">
        <v>28</v>
      </c>
      <c r="N2534" t="s">
        <v>32</v>
      </c>
      <c r="O2534">
        <v>18971</v>
      </c>
      <c r="P2534" s="1">
        <v>43159</v>
      </c>
      <c r="Q2534">
        <f t="shared" si="100"/>
        <v>2018</v>
      </c>
      <c r="R2534" t="s">
        <v>34</v>
      </c>
      <c r="S2534" t="s">
        <v>29</v>
      </c>
      <c r="T2534" t="s">
        <v>30</v>
      </c>
      <c r="U2534" s="1">
        <v>43224</v>
      </c>
      <c r="V2534" s="2">
        <v>245220.47</v>
      </c>
    </row>
    <row r="2535" spans="1:22" x14ac:dyDescent="0.25">
      <c r="A2535" t="s">
        <v>22</v>
      </c>
      <c r="B2535" t="s">
        <v>23</v>
      </c>
      <c r="C2535" t="s">
        <v>24</v>
      </c>
      <c r="D2535" t="s">
        <v>25</v>
      </c>
      <c r="E2535" t="s">
        <v>26</v>
      </c>
      <c r="F2535" t="s">
        <v>27</v>
      </c>
      <c r="G2535" t="s">
        <v>45</v>
      </c>
      <c r="H2535" t="s">
        <v>45</v>
      </c>
      <c r="I2535" t="str">
        <f>"A"</f>
        <v>A</v>
      </c>
      <c r="J2535">
        <v>3087091</v>
      </c>
      <c r="K2535" t="s">
        <v>260</v>
      </c>
      <c r="L2535" t="s">
        <v>260</v>
      </c>
      <c r="M2535" t="s">
        <v>28</v>
      </c>
      <c r="N2535" t="s">
        <v>32</v>
      </c>
      <c r="O2535">
        <v>19199</v>
      </c>
      <c r="P2535" s="1">
        <v>43312</v>
      </c>
      <c r="Q2535">
        <f t="shared" si="100"/>
        <v>2018</v>
      </c>
      <c r="R2535" t="s">
        <v>243</v>
      </c>
      <c r="S2535" t="s">
        <v>29</v>
      </c>
      <c r="T2535" t="s">
        <v>30</v>
      </c>
      <c r="U2535" s="1">
        <v>43583</v>
      </c>
      <c r="V2535" s="2">
        <v>246575.34</v>
      </c>
    </row>
    <row r="2536" spans="1:22" x14ac:dyDescent="0.25">
      <c r="A2536" t="s">
        <v>22</v>
      </c>
      <c r="B2536" t="s">
        <v>23</v>
      </c>
      <c r="C2536" t="s">
        <v>24</v>
      </c>
      <c r="D2536" t="s">
        <v>25</v>
      </c>
      <c r="E2536" t="s">
        <v>26</v>
      </c>
      <c r="F2536" t="s">
        <v>27</v>
      </c>
      <c r="G2536" t="s">
        <v>45</v>
      </c>
      <c r="H2536" t="s">
        <v>45</v>
      </c>
      <c r="I2536" t="str">
        <f>"B"</f>
        <v>B</v>
      </c>
      <c r="J2536">
        <v>3071362</v>
      </c>
      <c r="K2536" t="s">
        <v>620</v>
      </c>
      <c r="L2536" t="s">
        <v>621</v>
      </c>
      <c r="M2536" t="s">
        <v>28</v>
      </c>
      <c r="N2536" t="s">
        <v>32</v>
      </c>
      <c r="O2536">
        <v>18727</v>
      </c>
      <c r="P2536" s="1">
        <v>42775</v>
      </c>
      <c r="Q2536">
        <f t="shared" si="100"/>
        <v>2017</v>
      </c>
      <c r="R2536" t="s">
        <v>34</v>
      </c>
      <c r="S2536" t="s">
        <v>29</v>
      </c>
      <c r="T2536" t="s">
        <v>30</v>
      </c>
      <c r="U2536" s="1">
        <v>42848</v>
      </c>
      <c r="V2536" s="2">
        <v>247982.8</v>
      </c>
    </row>
    <row r="2537" spans="1:22" x14ac:dyDescent="0.25">
      <c r="A2537" t="s">
        <v>22</v>
      </c>
      <c r="B2537" t="s">
        <v>23</v>
      </c>
      <c r="C2537" t="s">
        <v>24</v>
      </c>
      <c r="D2537" t="s">
        <v>25</v>
      </c>
      <c r="E2537" t="s">
        <v>26</v>
      </c>
      <c r="F2537" t="s">
        <v>27</v>
      </c>
      <c r="G2537" t="s">
        <v>45</v>
      </c>
      <c r="H2537" t="s">
        <v>45</v>
      </c>
      <c r="I2537" t="str">
        <f>"A"</f>
        <v>A</v>
      </c>
      <c r="J2537">
        <v>3057490</v>
      </c>
      <c r="K2537" t="s">
        <v>184</v>
      </c>
      <c r="L2537" t="s">
        <v>185</v>
      </c>
      <c r="M2537" t="s">
        <v>28</v>
      </c>
      <c r="N2537" t="s">
        <v>32</v>
      </c>
      <c r="O2537">
        <v>18597</v>
      </c>
      <c r="P2537" s="1">
        <v>42541</v>
      </c>
      <c r="Q2537">
        <f t="shared" si="100"/>
        <v>2016</v>
      </c>
      <c r="R2537" t="s">
        <v>34</v>
      </c>
      <c r="S2537" t="s">
        <v>29</v>
      </c>
      <c r="T2537" t="s">
        <v>30</v>
      </c>
      <c r="U2537" s="1">
        <v>42643</v>
      </c>
      <c r="V2537" s="2">
        <v>248199.79</v>
      </c>
    </row>
    <row r="2538" spans="1:22" x14ac:dyDescent="0.25">
      <c r="A2538" t="s">
        <v>22</v>
      </c>
      <c r="B2538" t="s">
        <v>23</v>
      </c>
      <c r="C2538" t="s">
        <v>24</v>
      </c>
      <c r="D2538" t="s">
        <v>25</v>
      </c>
      <c r="E2538" t="s">
        <v>26</v>
      </c>
      <c r="F2538" t="s">
        <v>27</v>
      </c>
      <c r="G2538" t="s">
        <v>45</v>
      </c>
      <c r="H2538" t="s">
        <v>45</v>
      </c>
      <c r="I2538" t="str">
        <f>"C"</f>
        <v>C</v>
      </c>
      <c r="J2538">
        <v>3038227</v>
      </c>
      <c r="K2538" t="s">
        <v>763</v>
      </c>
      <c r="L2538" t="s">
        <v>763</v>
      </c>
      <c r="M2538" t="s">
        <v>28</v>
      </c>
      <c r="N2538" t="s">
        <v>49</v>
      </c>
      <c r="O2538">
        <v>162</v>
      </c>
      <c r="P2538" s="1">
        <v>41628</v>
      </c>
      <c r="Q2538">
        <f t="shared" si="100"/>
        <v>2013</v>
      </c>
      <c r="R2538" t="s">
        <v>50</v>
      </c>
      <c r="S2538" t="s">
        <v>29</v>
      </c>
      <c r="T2538" t="s">
        <v>30</v>
      </c>
      <c r="U2538" s="1">
        <v>41610</v>
      </c>
      <c r="V2538" s="2">
        <v>251007.8</v>
      </c>
    </row>
    <row r="2539" spans="1:22" x14ac:dyDescent="0.25">
      <c r="A2539" t="s">
        <v>22</v>
      </c>
      <c r="B2539" t="s">
        <v>23</v>
      </c>
      <c r="C2539" t="s">
        <v>24</v>
      </c>
      <c r="D2539" t="s">
        <v>25</v>
      </c>
      <c r="E2539" t="s">
        <v>26</v>
      </c>
      <c r="F2539" t="s">
        <v>27</v>
      </c>
      <c r="G2539" t="s">
        <v>45</v>
      </c>
      <c r="H2539" t="s">
        <v>45</v>
      </c>
      <c r="I2539" t="str">
        <f>"B"</f>
        <v>B</v>
      </c>
      <c r="J2539">
        <v>3065131</v>
      </c>
      <c r="K2539" t="s">
        <v>499</v>
      </c>
      <c r="L2539" t="s">
        <v>500</v>
      </c>
      <c r="M2539" t="s">
        <v>28</v>
      </c>
      <c r="N2539" t="s">
        <v>32</v>
      </c>
      <c r="O2539">
        <v>18616</v>
      </c>
      <c r="P2539" s="1">
        <v>42576</v>
      </c>
      <c r="Q2539">
        <f t="shared" si="100"/>
        <v>2016</v>
      </c>
      <c r="R2539" t="s">
        <v>83</v>
      </c>
      <c r="S2539" t="s">
        <v>29</v>
      </c>
      <c r="T2539" t="s">
        <v>30</v>
      </c>
      <c r="U2539" s="1">
        <v>42553</v>
      </c>
      <c r="V2539" s="2">
        <v>251570.57</v>
      </c>
    </row>
    <row r="2540" spans="1:22" x14ac:dyDescent="0.25">
      <c r="A2540" t="s">
        <v>22</v>
      </c>
      <c r="B2540" t="s">
        <v>23</v>
      </c>
      <c r="C2540" t="s">
        <v>24</v>
      </c>
      <c r="D2540" t="s">
        <v>25</v>
      </c>
      <c r="E2540" t="s">
        <v>26</v>
      </c>
      <c r="F2540" t="s">
        <v>27</v>
      </c>
      <c r="G2540" t="s">
        <v>45</v>
      </c>
      <c r="H2540" t="s">
        <v>45</v>
      </c>
      <c r="I2540" t="str">
        <f>"C"</f>
        <v>C</v>
      </c>
      <c r="J2540">
        <v>3061670</v>
      </c>
      <c r="K2540" t="s">
        <v>929</v>
      </c>
      <c r="L2540" t="s">
        <v>929</v>
      </c>
      <c r="M2540" t="s">
        <v>28</v>
      </c>
      <c r="N2540" t="s">
        <v>32</v>
      </c>
      <c r="O2540">
        <v>18528</v>
      </c>
      <c r="P2540" s="1">
        <v>42440</v>
      </c>
      <c r="Q2540">
        <f t="shared" si="100"/>
        <v>2016</v>
      </c>
      <c r="R2540" t="s">
        <v>34</v>
      </c>
      <c r="S2540" t="s">
        <v>29</v>
      </c>
      <c r="T2540" t="s">
        <v>30</v>
      </c>
      <c r="U2540" s="1">
        <v>42643</v>
      </c>
      <c r="V2540" s="2">
        <v>253650.62</v>
      </c>
    </row>
    <row r="2541" spans="1:22" x14ac:dyDescent="0.25">
      <c r="A2541" t="s">
        <v>22</v>
      </c>
      <c r="B2541" t="s">
        <v>23</v>
      </c>
      <c r="C2541" t="s">
        <v>24</v>
      </c>
      <c r="D2541" t="s">
        <v>25</v>
      </c>
      <c r="E2541" t="s">
        <v>26</v>
      </c>
      <c r="F2541" t="s">
        <v>27</v>
      </c>
      <c r="G2541" t="s">
        <v>45</v>
      </c>
      <c r="H2541" t="s">
        <v>45</v>
      </c>
      <c r="I2541" t="str">
        <f>"B"</f>
        <v>B</v>
      </c>
      <c r="J2541">
        <v>3056265</v>
      </c>
      <c r="K2541" t="s">
        <v>411</v>
      </c>
      <c r="L2541" t="s">
        <v>411</v>
      </c>
      <c r="M2541" t="s">
        <v>28</v>
      </c>
      <c r="N2541" t="s">
        <v>32</v>
      </c>
      <c r="O2541">
        <v>17883</v>
      </c>
      <c r="P2541" s="1">
        <v>41820</v>
      </c>
      <c r="Q2541">
        <f t="shared" si="100"/>
        <v>2014</v>
      </c>
      <c r="R2541" t="s">
        <v>36</v>
      </c>
      <c r="S2541" t="s">
        <v>29</v>
      </c>
      <c r="T2541" t="s">
        <v>30</v>
      </c>
      <c r="U2541" s="1">
        <v>41730</v>
      </c>
      <c r="V2541" s="2">
        <v>256468.97</v>
      </c>
    </row>
    <row r="2542" spans="1:22" x14ac:dyDescent="0.25">
      <c r="A2542" t="s">
        <v>22</v>
      </c>
      <c r="B2542" t="s">
        <v>23</v>
      </c>
      <c r="C2542" t="s">
        <v>24</v>
      </c>
      <c r="D2542" t="s">
        <v>25</v>
      </c>
      <c r="E2542" t="s">
        <v>26</v>
      </c>
      <c r="F2542" t="s">
        <v>27</v>
      </c>
      <c r="G2542" t="s">
        <v>45</v>
      </c>
      <c r="H2542" t="s">
        <v>45</v>
      </c>
      <c r="I2542" t="str">
        <f>"D"</f>
        <v>D</v>
      </c>
      <c r="J2542">
        <v>3042565</v>
      </c>
      <c r="K2542" t="s">
        <v>1509</v>
      </c>
      <c r="L2542" t="s">
        <v>1509</v>
      </c>
      <c r="M2542" t="s">
        <v>28</v>
      </c>
      <c r="N2542" t="s">
        <v>49</v>
      </c>
      <c r="O2542">
        <v>17946</v>
      </c>
      <c r="P2542" s="1">
        <v>41937</v>
      </c>
      <c r="Q2542">
        <f t="shared" si="100"/>
        <v>2014</v>
      </c>
      <c r="R2542" t="s">
        <v>50</v>
      </c>
      <c r="S2542" t="s">
        <v>29</v>
      </c>
      <c r="T2542" t="s">
        <v>30</v>
      </c>
      <c r="U2542" s="1">
        <v>41937</v>
      </c>
      <c r="V2542" s="2">
        <v>256761.29</v>
      </c>
    </row>
    <row r="2543" spans="1:22" x14ac:dyDescent="0.25">
      <c r="A2543" t="s">
        <v>22</v>
      </c>
      <c r="B2543" t="s">
        <v>23</v>
      </c>
      <c r="C2543" t="s">
        <v>24</v>
      </c>
      <c r="D2543" t="s">
        <v>25</v>
      </c>
      <c r="E2543" t="s">
        <v>26</v>
      </c>
      <c r="F2543" t="s">
        <v>27</v>
      </c>
      <c r="G2543" t="s">
        <v>45</v>
      </c>
      <c r="H2543" t="s">
        <v>45</v>
      </c>
      <c r="I2543" t="str">
        <f>"TOP"</f>
        <v>TOP</v>
      </c>
      <c r="J2543">
        <v>3063604</v>
      </c>
      <c r="K2543" t="s">
        <v>3967</v>
      </c>
      <c r="L2543" t="s">
        <v>3967</v>
      </c>
      <c r="M2543" t="s">
        <v>28</v>
      </c>
      <c r="N2543" t="s">
        <v>32</v>
      </c>
      <c r="O2543">
        <v>18528</v>
      </c>
      <c r="P2543" s="1">
        <v>42440</v>
      </c>
      <c r="Q2543">
        <f t="shared" si="100"/>
        <v>2016</v>
      </c>
      <c r="R2543" t="s">
        <v>34</v>
      </c>
      <c r="S2543" t="s">
        <v>29</v>
      </c>
      <c r="T2543" t="s">
        <v>30</v>
      </c>
      <c r="U2543" s="1">
        <v>42708</v>
      </c>
      <c r="V2543" s="2">
        <v>257808.82</v>
      </c>
    </row>
    <row r="2544" spans="1:22" x14ac:dyDescent="0.25">
      <c r="A2544" t="s">
        <v>22</v>
      </c>
      <c r="B2544" t="s">
        <v>23</v>
      </c>
      <c r="C2544" t="s">
        <v>24</v>
      </c>
      <c r="D2544" t="s">
        <v>25</v>
      </c>
      <c r="E2544" t="s">
        <v>26</v>
      </c>
      <c r="F2544" t="s">
        <v>27</v>
      </c>
      <c r="G2544" t="s">
        <v>45</v>
      </c>
      <c r="H2544" t="s">
        <v>45</v>
      </c>
      <c r="I2544" t="str">
        <f>"A"</f>
        <v>A</v>
      </c>
      <c r="J2544">
        <v>3015831</v>
      </c>
      <c r="K2544" t="s">
        <v>74</v>
      </c>
      <c r="L2544" t="s">
        <v>75</v>
      </c>
      <c r="M2544" t="s">
        <v>28</v>
      </c>
      <c r="N2544" t="s">
        <v>32</v>
      </c>
      <c r="O2544">
        <v>17447</v>
      </c>
      <c r="P2544" s="1">
        <v>41612</v>
      </c>
      <c r="Q2544">
        <f t="shared" si="100"/>
        <v>2013</v>
      </c>
      <c r="R2544" t="s">
        <v>47</v>
      </c>
      <c r="S2544" t="s">
        <v>29</v>
      </c>
      <c r="T2544" t="s">
        <v>30</v>
      </c>
      <c r="U2544" s="1">
        <v>41825</v>
      </c>
      <c r="V2544" s="2">
        <v>258157.61</v>
      </c>
    </row>
    <row r="2545" spans="1:22" x14ac:dyDescent="0.25">
      <c r="A2545" t="s">
        <v>22</v>
      </c>
      <c r="B2545" t="s">
        <v>23</v>
      </c>
      <c r="C2545" t="s">
        <v>24</v>
      </c>
      <c r="D2545" t="s">
        <v>25</v>
      </c>
      <c r="E2545" t="s">
        <v>26</v>
      </c>
      <c r="F2545" t="s">
        <v>27</v>
      </c>
      <c r="G2545" t="s">
        <v>45</v>
      </c>
      <c r="H2545" t="s">
        <v>45</v>
      </c>
      <c r="I2545" t="str">
        <f>"TOP"</f>
        <v>TOP</v>
      </c>
      <c r="J2545">
        <v>3041874</v>
      </c>
      <c r="K2545" t="s">
        <v>3958</v>
      </c>
      <c r="L2545" t="s">
        <v>3958</v>
      </c>
      <c r="M2545" t="s">
        <v>28</v>
      </c>
      <c r="N2545" t="s">
        <v>49</v>
      </c>
      <c r="O2545">
        <v>162</v>
      </c>
      <c r="P2545" s="1">
        <v>41628</v>
      </c>
      <c r="Q2545">
        <f t="shared" si="100"/>
        <v>2013</v>
      </c>
      <c r="R2545" t="s">
        <v>50</v>
      </c>
      <c r="S2545" t="s">
        <v>29</v>
      </c>
      <c r="T2545" t="s">
        <v>30</v>
      </c>
      <c r="U2545" s="1">
        <v>41567</v>
      </c>
      <c r="V2545" s="2">
        <v>259259.26</v>
      </c>
    </row>
    <row r="2546" spans="1:22" x14ac:dyDescent="0.25">
      <c r="A2546" t="s">
        <v>22</v>
      </c>
      <c r="B2546" t="s">
        <v>23</v>
      </c>
      <c r="C2546" t="s">
        <v>24</v>
      </c>
      <c r="D2546" t="s">
        <v>25</v>
      </c>
      <c r="E2546" t="s">
        <v>26</v>
      </c>
      <c r="F2546" t="s">
        <v>27</v>
      </c>
      <c r="G2546" t="s">
        <v>45</v>
      </c>
      <c r="H2546" t="s">
        <v>45</v>
      </c>
      <c r="I2546" t="str">
        <f>"TOP"</f>
        <v>TOP</v>
      </c>
      <c r="J2546">
        <v>3057491</v>
      </c>
      <c r="K2546" t="s">
        <v>3968</v>
      </c>
      <c r="L2546" t="s">
        <v>3968</v>
      </c>
      <c r="M2546" t="s">
        <v>28</v>
      </c>
      <c r="N2546" t="s">
        <v>32</v>
      </c>
      <c r="O2546">
        <v>18597</v>
      </c>
      <c r="P2546" s="1">
        <v>42541</v>
      </c>
      <c r="Q2546">
        <f t="shared" si="100"/>
        <v>2016</v>
      </c>
      <c r="R2546" t="s">
        <v>34</v>
      </c>
      <c r="S2546" t="s">
        <v>29</v>
      </c>
      <c r="T2546" t="s">
        <v>30</v>
      </c>
      <c r="U2546" s="1">
        <v>42370</v>
      </c>
      <c r="V2546" s="2">
        <v>260056.88</v>
      </c>
    </row>
    <row r="2547" spans="1:22" x14ac:dyDescent="0.25">
      <c r="A2547" t="s">
        <v>22</v>
      </c>
      <c r="B2547" t="s">
        <v>23</v>
      </c>
      <c r="C2547" t="s">
        <v>24</v>
      </c>
      <c r="D2547" t="s">
        <v>25</v>
      </c>
      <c r="E2547" t="s">
        <v>26</v>
      </c>
      <c r="F2547" t="s">
        <v>27</v>
      </c>
      <c r="G2547" t="s">
        <v>45</v>
      </c>
      <c r="H2547" t="s">
        <v>45</v>
      </c>
      <c r="I2547" t="str">
        <f>"A"</f>
        <v>A</v>
      </c>
      <c r="J2547">
        <v>3067961</v>
      </c>
      <c r="K2547" t="s">
        <v>219</v>
      </c>
      <c r="L2547" t="s">
        <v>219</v>
      </c>
      <c r="M2547" t="s">
        <v>28</v>
      </c>
      <c r="N2547" t="s">
        <v>32</v>
      </c>
      <c r="O2547">
        <v>18931</v>
      </c>
      <c r="P2547" s="1">
        <v>43070</v>
      </c>
      <c r="Q2547">
        <f t="shared" si="100"/>
        <v>2017</v>
      </c>
      <c r="R2547" t="s">
        <v>216</v>
      </c>
      <c r="S2547" t="s">
        <v>29</v>
      </c>
      <c r="T2547" t="s">
        <v>30</v>
      </c>
      <c r="U2547" s="1">
        <v>42918</v>
      </c>
      <c r="V2547" s="2">
        <v>260897.26</v>
      </c>
    </row>
    <row r="2548" spans="1:22" x14ac:dyDescent="0.25">
      <c r="A2548" t="s">
        <v>22</v>
      </c>
      <c r="B2548" t="s">
        <v>23</v>
      </c>
      <c r="C2548" t="s">
        <v>24</v>
      </c>
      <c r="D2548" t="s">
        <v>25</v>
      </c>
      <c r="E2548" t="s">
        <v>26</v>
      </c>
      <c r="F2548" t="s">
        <v>27</v>
      </c>
      <c r="G2548" t="s">
        <v>45</v>
      </c>
      <c r="H2548" t="s">
        <v>45</v>
      </c>
      <c r="I2548" t="str">
        <f>"B"</f>
        <v>B</v>
      </c>
      <c r="J2548">
        <v>3055879</v>
      </c>
      <c r="K2548" t="s">
        <v>475</v>
      </c>
      <c r="L2548" t="s">
        <v>476</v>
      </c>
      <c r="M2548" t="s">
        <v>28</v>
      </c>
      <c r="N2548" t="s">
        <v>32</v>
      </c>
      <c r="O2548">
        <v>18528</v>
      </c>
      <c r="P2548" s="1">
        <v>42440</v>
      </c>
      <c r="Q2548">
        <f t="shared" si="100"/>
        <v>2016</v>
      </c>
      <c r="R2548" t="s">
        <v>34</v>
      </c>
      <c r="S2548" t="s">
        <v>29</v>
      </c>
      <c r="T2548" t="s">
        <v>30</v>
      </c>
      <c r="U2548" s="1">
        <v>42370</v>
      </c>
      <c r="V2548" s="2">
        <v>262103.38</v>
      </c>
    </row>
    <row r="2549" spans="1:22" x14ac:dyDescent="0.25">
      <c r="A2549" t="s">
        <v>22</v>
      </c>
      <c r="B2549" t="s">
        <v>23</v>
      </c>
      <c r="C2549" t="s">
        <v>24</v>
      </c>
      <c r="D2549" t="s">
        <v>25</v>
      </c>
      <c r="E2549" t="s">
        <v>26</v>
      </c>
      <c r="F2549" t="s">
        <v>27</v>
      </c>
      <c r="G2549" t="s">
        <v>45</v>
      </c>
      <c r="H2549" t="s">
        <v>45</v>
      </c>
      <c r="I2549" t="str">
        <f>"A"</f>
        <v>A</v>
      </c>
      <c r="J2549">
        <v>3080269</v>
      </c>
      <c r="K2549" t="s">
        <v>287</v>
      </c>
      <c r="L2549" t="s">
        <v>288</v>
      </c>
      <c r="M2549" t="s">
        <v>28</v>
      </c>
      <c r="N2549" t="s">
        <v>32</v>
      </c>
      <c r="O2549">
        <v>18971</v>
      </c>
      <c r="P2549" s="1">
        <v>43159</v>
      </c>
      <c r="Q2549">
        <f t="shared" si="100"/>
        <v>2018</v>
      </c>
      <c r="R2549" t="s">
        <v>34</v>
      </c>
      <c r="S2549" t="s">
        <v>29</v>
      </c>
      <c r="T2549" t="s">
        <v>30</v>
      </c>
      <c r="U2549" s="1">
        <v>43364</v>
      </c>
      <c r="V2549" s="2">
        <v>263384.96999999997</v>
      </c>
    </row>
    <row r="2550" spans="1:22" x14ac:dyDescent="0.25">
      <c r="A2550" t="s">
        <v>22</v>
      </c>
      <c r="B2550" t="s">
        <v>23</v>
      </c>
      <c r="C2550" t="s">
        <v>24</v>
      </c>
      <c r="D2550" t="s">
        <v>25</v>
      </c>
      <c r="E2550" t="s">
        <v>26</v>
      </c>
      <c r="F2550" t="s">
        <v>27</v>
      </c>
      <c r="G2550" t="s">
        <v>45</v>
      </c>
      <c r="H2550" t="s">
        <v>45</v>
      </c>
      <c r="I2550" t="str">
        <f>"D"</f>
        <v>D</v>
      </c>
      <c r="J2550">
        <v>3015876</v>
      </c>
      <c r="K2550" t="s">
        <v>1457</v>
      </c>
      <c r="L2550" t="s">
        <v>1457</v>
      </c>
      <c r="M2550" t="s">
        <v>28</v>
      </c>
      <c r="N2550" t="s">
        <v>49</v>
      </c>
      <c r="O2550">
        <v>139</v>
      </c>
      <c r="P2550" s="1">
        <v>40900</v>
      </c>
      <c r="Q2550">
        <f t="shared" si="100"/>
        <v>2011</v>
      </c>
      <c r="R2550" t="s">
        <v>50</v>
      </c>
      <c r="S2550" t="s">
        <v>29</v>
      </c>
      <c r="T2550" t="s">
        <v>30</v>
      </c>
      <c r="U2550" s="1">
        <v>40825</v>
      </c>
      <c r="V2550" s="2">
        <v>264731.5</v>
      </c>
    </row>
    <row r="2551" spans="1:22" x14ac:dyDescent="0.25">
      <c r="A2551" t="s">
        <v>22</v>
      </c>
      <c r="B2551" t="s">
        <v>23</v>
      </c>
      <c r="C2551" t="s">
        <v>24</v>
      </c>
      <c r="D2551" t="s">
        <v>25</v>
      </c>
      <c r="E2551" t="s">
        <v>26</v>
      </c>
      <c r="F2551" t="s">
        <v>27</v>
      </c>
      <c r="G2551" t="s">
        <v>45</v>
      </c>
      <c r="H2551" t="s">
        <v>45</v>
      </c>
      <c r="I2551" t="str">
        <f>"A"</f>
        <v>A</v>
      </c>
      <c r="J2551">
        <v>3078776</v>
      </c>
      <c r="K2551" t="s">
        <v>310</v>
      </c>
      <c r="L2551" t="s">
        <v>310</v>
      </c>
      <c r="M2551" t="s">
        <v>28</v>
      </c>
      <c r="N2551" t="s">
        <v>32</v>
      </c>
      <c r="O2551">
        <v>19018</v>
      </c>
      <c r="P2551" s="1">
        <v>43217</v>
      </c>
      <c r="Q2551">
        <f t="shared" si="100"/>
        <v>2018</v>
      </c>
      <c r="R2551" t="s">
        <v>83</v>
      </c>
      <c r="S2551" t="s">
        <v>29</v>
      </c>
      <c r="T2551" t="s">
        <v>30</v>
      </c>
      <c r="U2551" s="1">
        <v>43181</v>
      </c>
      <c r="V2551" s="2">
        <v>264735.21999999997</v>
      </c>
    </row>
    <row r="2552" spans="1:22" x14ac:dyDescent="0.25">
      <c r="A2552" t="s">
        <v>22</v>
      </c>
      <c r="B2552" t="s">
        <v>23</v>
      </c>
      <c r="C2552" t="s">
        <v>24</v>
      </c>
      <c r="D2552" t="s">
        <v>25</v>
      </c>
      <c r="E2552" t="s">
        <v>26</v>
      </c>
      <c r="F2552" t="s">
        <v>27</v>
      </c>
      <c r="G2552" t="s">
        <v>45</v>
      </c>
      <c r="H2552" t="s">
        <v>45</v>
      </c>
      <c r="I2552" t="str">
        <f>"A"</f>
        <v>A</v>
      </c>
      <c r="J2552">
        <v>3042944</v>
      </c>
      <c r="K2552" t="s">
        <v>95</v>
      </c>
      <c r="L2552" t="s">
        <v>95</v>
      </c>
      <c r="M2552" t="s">
        <v>28</v>
      </c>
      <c r="N2552" t="s">
        <v>49</v>
      </c>
      <c r="O2552">
        <v>17812</v>
      </c>
      <c r="P2552" s="1">
        <v>41728</v>
      </c>
      <c r="Q2552">
        <f t="shared" si="100"/>
        <v>2014</v>
      </c>
      <c r="R2552" t="s">
        <v>50</v>
      </c>
      <c r="S2552" t="s">
        <v>29</v>
      </c>
      <c r="T2552" t="s">
        <v>30</v>
      </c>
      <c r="U2552" s="1">
        <v>41728</v>
      </c>
      <c r="V2552" s="2">
        <v>265462.65999999997</v>
      </c>
    </row>
    <row r="2553" spans="1:22" x14ac:dyDescent="0.25">
      <c r="A2553" t="s">
        <v>22</v>
      </c>
      <c r="B2553" t="s">
        <v>23</v>
      </c>
      <c r="C2553" t="s">
        <v>24</v>
      </c>
      <c r="D2553" t="s">
        <v>25</v>
      </c>
      <c r="E2553" t="s">
        <v>26</v>
      </c>
      <c r="F2553" t="s">
        <v>27</v>
      </c>
      <c r="G2553" t="s">
        <v>45</v>
      </c>
      <c r="H2553" t="s">
        <v>45</v>
      </c>
      <c r="I2553" t="str">
        <f>"A"</f>
        <v>A</v>
      </c>
      <c r="J2553">
        <v>3072131</v>
      </c>
      <c r="K2553" t="s">
        <v>318</v>
      </c>
      <c r="L2553" t="s">
        <v>319</v>
      </c>
      <c r="M2553" t="s">
        <v>28</v>
      </c>
      <c r="N2553" t="s">
        <v>32</v>
      </c>
      <c r="O2553">
        <v>18971</v>
      </c>
      <c r="P2553" s="1">
        <v>43159</v>
      </c>
      <c r="Q2553">
        <f t="shared" si="100"/>
        <v>2018</v>
      </c>
      <c r="R2553" t="s">
        <v>34</v>
      </c>
      <c r="S2553" t="s">
        <v>29</v>
      </c>
      <c r="T2553" t="s">
        <v>30</v>
      </c>
      <c r="U2553" s="1">
        <v>43160</v>
      </c>
      <c r="V2553" s="2">
        <v>267774.7</v>
      </c>
    </row>
    <row r="2554" spans="1:22" x14ac:dyDescent="0.25">
      <c r="A2554" t="s">
        <v>22</v>
      </c>
      <c r="B2554" t="s">
        <v>23</v>
      </c>
      <c r="C2554" t="s">
        <v>24</v>
      </c>
      <c r="D2554" t="s">
        <v>25</v>
      </c>
      <c r="E2554" t="s">
        <v>26</v>
      </c>
      <c r="F2554" t="s">
        <v>27</v>
      </c>
      <c r="G2554" t="s">
        <v>45</v>
      </c>
      <c r="H2554" t="s">
        <v>45</v>
      </c>
      <c r="I2554" t="str">
        <f>"A"</f>
        <v>A</v>
      </c>
      <c r="J2554">
        <v>3054070</v>
      </c>
      <c r="K2554" t="s">
        <v>132</v>
      </c>
      <c r="L2554" t="s">
        <v>133</v>
      </c>
      <c r="M2554" t="s">
        <v>28</v>
      </c>
      <c r="N2554" t="s">
        <v>32</v>
      </c>
      <c r="O2554">
        <v>18173</v>
      </c>
      <c r="P2554" s="1">
        <v>42219</v>
      </c>
      <c r="Q2554">
        <f t="shared" si="100"/>
        <v>2015</v>
      </c>
      <c r="R2554" t="s">
        <v>34</v>
      </c>
      <c r="S2554" t="s">
        <v>29</v>
      </c>
      <c r="T2554" t="s">
        <v>30</v>
      </c>
      <c r="U2554" s="1">
        <v>42175</v>
      </c>
      <c r="V2554" s="2">
        <v>272983.49</v>
      </c>
    </row>
    <row r="2555" spans="1:22" x14ac:dyDescent="0.25">
      <c r="A2555" t="s">
        <v>22</v>
      </c>
      <c r="B2555" t="s">
        <v>23</v>
      </c>
      <c r="C2555" t="s">
        <v>24</v>
      </c>
      <c r="D2555" t="s">
        <v>25</v>
      </c>
      <c r="E2555" t="s">
        <v>26</v>
      </c>
      <c r="F2555" t="s">
        <v>27</v>
      </c>
      <c r="G2555" t="s">
        <v>45</v>
      </c>
      <c r="H2555" t="s">
        <v>45</v>
      </c>
      <c r="I2555" t="str">
        <f>"TOP"</f>
        <v>TOP</v>
      </c>
      <c r="J2555">
        <v>3042552</v>
      </c>
      <c r="K2555" t="s">
        <v>3960</v>
      </c>
      <c r="L2555" t="s">
        <v>3961</v>
      </c>
      <c r="M2555" t="s">
        <v>28</v>
      </c>
      <c r="N2555" t="s">
        <v>49</v>
      </c>
      <c r="O2555">
        <v>17812</v>
      </c>
      <c r="P2555" s="1">
        <v>41728</v>
      </c>
      <c r="Q2555">
        <f t="shared" si="100"/>
        <v>2014</v>
      </c>
      <c r="R2555" t="s">
        <v>50</v>
      </c>
      <c r="S2555" t="s">
        <v>29</v>
      </c>
      <c r="T2555" t="s">
        <v>30</v>
      </c>
      <c r="U2555" s="1">
        <v>41693</v>
      </c>
      <c r="V2555" s="2">
        <v>274344.90000000002</v>
      </c>
    </row>
    <row r="2556" spans="1:22" x14ac:dyDescent="0.25">
      <c r="A2556" t="s">
        <v>22</v>
      </c>
      <c r="B2556" t="s">
        <v>23</v>
      </c>
      <c r="C2556" t="s">
        <v>24</v>
      </c>
      <c r="D2556" t="s">
        <v>25</v>
      </c>
      <c r="E2556" t="s">
        <v>26</v>
      </c>
      <c r="F2556" t="s">
        <v>27</v>
      </c>
      <c r="G2556" t="s">
        <v>45</v>
      </c>
      <c r="H2556" t="s">
        <v>45</v>
      </c>
      <c r="I2556" t="str">
        <f>"D"</f>
        <v>D</v>
      </c>
      <c r="J2556">
        <v>3016220</v>
      </c>
      <c r="K2556" t="s">
        <v>1475</v>
      </c>
      <c r="L2556" t="s">
        <v>1475</v>
      </c>
      <c r="M2556" t="s">
        <v>28</v>
      </c>
      <c r="N2556" t="s">
        <v>49</v>
      </c>
      <c r="O2556">
        <v>141</v>
      </c>
      <c r="P2556" s="1">
        <v>40988</v>
      </c>
      <c r="Q2556">
        <f t="shared" si="100"/>
        <v>2012</v>
      </c>
      <c r="R2556" t="s">
        <v>50</v>
      </c>
      <c r="S2556" t="s">
        <v>29</v>
      </c>
      <c r="T2556" t="s">
        <v>30</v>
      </c>
      <c r="U2556" s="1">
        <v>40958</v>
      </c>
      <c r="V2556" s="2">
        <v>274500</v>
      </c>
    </row>
    <row r="2557" spans="1:22" x14ac:dyDescent="0.25">
      <c r="A2557" t="s">
        <v>22</v>
      </c>
      <c r="B2557" t="s">
        <v>23</v>
      </c>
      <c r="C2557" t="s">
        <v>24</v>
      </c>
      <c r="D2557" t="s">
        <v>25</v>
      </c>
      <c r="E2557" t="s">
        <v>26</v>
      </c>
      <c r="F2557" t="s">
        <v>27</v>
      </c>
      <c r="G2557" t="s">
        <v>45</v>
      </c>
      <c r="H2557" t="s">
        <v>45</v>
      </c>
      <c r="I2557" t="str">
        <f>"A"</f>
        <v>A</v>
      </c>
      <c r="J2557">
        <v>3051501</v>
      </c>
      <c r="K2557" t="s">
        <v>82</v>
      </c>
      <c r="L2557" t="s">
        <v>82</v>
      </c>
      <c r="M2557" t="s">
        <v>28</v>
      </c>
      <c r="N2557" t="s">
        <v>32</v>
      </c>
      <c r="O2557">
        <v>17874</v>
      </c>
      <c r="P2557" s="1">
        <v>41815</v>
      </c>
      <c r="Q2557">
        <f t="shared" si="100"/>
        <v>2014</v>
      </c>
      <c r="R2557" t="s">
        <v>83</v>
      </c>
      <c r="S2557" t="s">
        <v>29</v>
      </c>
      <c r="T2557" t="s">
        <v>30</v>
      </c>
      <c r="U2557" s="1">
        <v>41766</v>
      </c>
      <c r="V2557" s="2">
        <v>279288.93</v>
      </c>
    </row>
    <row r="2558" spans="1:22" x14ac:dyDescent="0.25">
      <c r="A2558" t="s">
        <v>22</v>
      </c>
      <c r="B2558" t="s">
        <v>23</v>
      </c>
      <c r="C2558" t="s">
        <v>24</v>
      </c>
      <c r="D2558" t="s">
        <v>25</v>
      </c>
      <c r="E2558" t="s">
        <v>26</v>
      </c>
      <c r="F2558" t="s">
        <v>27</v>
      </c>
      <c r="G2558" t="s">
        <v>45</v>
      </c>
      <c r="H2558" t="s">
        <v>45</v>
      </c>
      <c r="I2558" t="str">
        <f>"C"</f>
        <v>C</v>
      </c>
      <c r="J2558">
        <v>3054531</v>
      </c>
      <c r="K2558" t="s">
        <v>865</v>
      </c>
      <c r="L2558" t="s">
        <v>865</v>
      </c>
      <c r="M2558" t="s">
        <v>28</v>
      </c>
      <c r="N2558" t="s">
        <v>49</v>
      </c>
      <c r="O2558">
        <v>18433</v>
      </c>
      <c r="P2558" s="1">
        <v>42329</v>
      </c>
      <c r="Q2558">
        <f t="shared" si="100"/>
        <v>2015</v>
      </c>
      <c r="R2558" t="s">
        <v>50</v>
      </c>
      <c r="S2558" t="s">
        <v>29</v>
      </c>
      <c r="T2558" t="s">
        <v>30</v>
      </c>
      <c r="U2558" s="1">
        <v>42329</v>
      </c>
      <c r="V2558" s="2">
        <v>282750</v>
      </c>
    </row>
    <row r="2559" spans="1:22" x14ac:dyDescent="0.25">
      <c r="A2559" t="s">
        <v>22</v>
      </c>
      <c r="B2559" t="s">
        <v>23</v>
      </c>
      <c r="C2559" t="s">
        <v>24</v>
      </c>
      <c r="D2559" t="s">
        <v>25</v>
      </c>
      <c r="E2559" t="s">
        <v>26</v>
      </c>
      <c r="F2559" t="s">
        <v>27</v>
      </c>
      <c r="G2559" t="s">
        <v>45</v>
      </c>
      <c r="H2559" t="s">
        <v>45</v>
      </c>
      <c r="I2559" t="str">
        <f>"A"</f>
        <v>A</v>
      </c>
      <c r="J2559">
        <v>3080640</v>
      </c>
      <c r="K2559" t="s">
        <v>315</v>
      </c>
      <c r="L2559" t="s">
        <v>315</v>
      </c>
      <c r="M2559" t="s">
        <v>28</v>
      </c>
      <c r="N2559" t="s">
        <v>32</v>
      </c>
      <c r="O2559">
        <v>19018</v>
      </c>
      <c r="P2559" s="1">
        <v>43217</v>
      </c>
      <c r="Q2559">
        <f t="shared" si="100"/>
        <v>2018</v>
      </c>
      <c r="R2559" t="s">
        <v>83</v>
      </c>
      <c r="S2559" t="s">
        <v>29</v>
      </c>
      <c r="T2559" t="s">
        <v>30</v>
      </c>
      <c r="U2559" s="1">
        <v>43452</v>
      </c>
      <c r="V2559" s="2">
        <v>284590.36</v>
      </c>
    </row>
    <row r="2560" spans="1:22" x14ac:dyDescent="0.25">
      <c r="A2560" t="s">
        <v>22</v>
      </c>
      <c r="B2560" t="s">
        <v>23</v>
      </c>
      <c r="C2560" t="s">
        <v>24</v>
      </c>
      <c r="D2560" t="s">
        <v>25</v>
      </c>
      <c r="E2560" t="s">
        <v>26</v>
      </c>
      <c r="F2560" t="s">
        <v>27</v>
      </c>
      <c r="G2560" t="s">
        <v>45</v>
      </c>
      <c r="H2560" t="s">
        <v>45</v>
      </c>
      <c r="I2560" t="str">
        <f>"D"</f>
        <v>D</v>
      </c>
      <c r="J2560">
        <v>3049039</v>
      </c>
      <c r="K2560" t="s">
        <v>1604</v>
      </c>
      <c r="L2560" t="s">
        <v>1604</v>
      </c>
      <c r="M2560" t="s">
        <v>28</v>
      </c>
      <c r="N2560" t="s">
        <v>49</v>
      </c>
      <c r="O2560">
        <v>18198</v>
      </c>
      <c r="P2560" s="1">
        <v>42273</v>
      </c>
      <c r="Q2560">
        <f t="shared" si="100"/>
        <v>2015</v>
      </c>
      <c r="R2560" t="s">
        <v>50</v>
      </c>
      <c r="S2560" t="s">
        <v>29</v>
      </c>
      <c r="T2560" t="s">
        <v>30</v>
      </c>
      <c r="U2560" s="1">
        <v>42273</v>
      </c>
      <c r="V2560" s="2">
        <v>285252.84000000003</v>
      </c>
    </row>
    <row r="2561" spans="1:22" x14ac:dyDescent="0.25">
      <c r="A2561" t="s">
        <v>22</v>
      </c>
      <c r="B2561" t="s">
        <v>23</v>
      </c>
      <c r="C2561" t="s">
        <v>24</v>
      </c>
      <c r="D2561" t="s">
        <v>25</v>
      </c>
      <c r="E2561" t="s">
        <v>26</v>
      </c>
      <c r="F2561" t="s">
        <v>27</v>
      </c>
      <c r="G2561" t="s">
        <v>45</v>
      </c>
      <c r="H2561" t="s">
        <v>45</v>
      </c>
      <c r="I2561" t="str">
        <f>"A"</f>
        <v>A</v>
      </c>
      <c r="J2561">
        <v>3057183</v>
      </c>
      <c r="K2561" t="s">
        <v>274</v>
      </c>
      <c r="L2561" t="s">
        <v>275</v>
      </c>
      <c r="M2561" t="s">
        <v>28</v>
      </c>
      <c r="N2561" t="s">
        <v>32</v>
      </c>
      <c r="O2561">
        <v>19000</v>
      </c>
      <c r="P2561" s="1">
        <v>43189</v>
      </c>
      <c r="Q2561">
        <f t="shared" si="100"/>
        <v>2018</v>
      </c>
      <c r="R2561" t="s">
        <v>276</v>
      </c>
      <c r="S2561" t="s">
        <v>29</v>
      </c>
      <c r="T2561" t="s">
        <v>30</v>
      </c>
      <c r="U2561" s="1">
        <v>43205</v>
      </c>
      <c r="V2561" s="2">
        <v>285724.14</v>
      </c>
    </row>
    <row r="2562" spans="1:22" x14ac:dyDescent="0.25">
      <c r="A2562" t="s">
        <v>22</v>
      </c>
      <c r="B2562" t="s">
        <v>23</v>
      </c>
      <c r="C2562" t="s">
        <v>24</v>
      </c>
      <c r="D2562" t="s">
        <v>25</v>
      </c>
      <c r="E2562" t="s">
        <v>26</v>
      </c>
      <c r="F2562" t="s">
        <v>27</v>
      </c>
      <c r="G2562" t="s">
        <v>45</v>
      </c>
      <c r="H2562" t="s">
        <v>45</v>
      </c>
      <c r="I2562" t="str">
        <f>"C"</f>
        <v>C</v>
      </c>
      <c r="J2562">
        <v>3005840</v>
      </c>
      <c r="K2562" t="s">
        <v>717</v>
      </c>
      <c r="L2562" t="s">
        <v>718</v>
      </c>
      <c r="M2562" t="s">
        <v>28</v>
      </c>
      <c r="N2562" t="s">
        <v>49</v>
      </c>
      <c r="O2562">
        <v>131</v>
      </c>
      <c r="P2562" s="1">
        <v>40521</v>
      </c>
      <c r="Q2562">
        <f t="shared" ref="Q2562:Q2625" si="101">YEAR(P2562)</f>
        <v>2010</v>
      </c>
      <c r="R2562" t="s">
        <v>50</v>
      </c>
      <c r="S2562" t="s">
        <v>29</v>
      </c>
      <c r="T2562" t="s">
        <v>30</v>
      </c>
      <c r="U2562" s="1">
        <v>40489</v>
      </c>
      <c r="V2562" s="2">
        <v>288838.09999999998</v>
      </c>
    </row>
    <row r="2563" spans="1:22" x14ac:dyDescent="0.25">
      <c r="A2563" t="s">
        <v>22</v>
      </c>
      <c r="B2563" t="s">
        <v>23</v>
      </c>
      <c r="C2563" t="s">
        <v>24</v>
      </c>
      <c r="D2563" t="s">
        <v>25</v>
      </c>
      <c r="E2563" t="s">
        <v>26</v>
      </c>
      <c r="F2563" t="s">
        <v>27</v>
      </c>
      <c r="G2563" t="s">
        <v>45</v>
      </c>
      <c r="H2563" t="s">
        <v>45</v>
      </c>
      <c r="I2563" t="str">
        <f>"C"</f>
        <v>C</v>
      </c>
      <c r="J2563">
        <v>3008363</v>
      </c>
      <c r="K2563" t="s">
        <v>719</v>
      </c>
      <c r="L2563" t="s">
        <v>720</v>
      </c>
      <c r="M2563" t="s">
        <v>28</v>
      </c>
      <c r="N2563" t="s">
        <v>49</v>
      </c>
      <c r="O2563">
        <v>131</v>
      </c>
      <c r="P2563" s="1">
        <v>40521</v>
      </c>
      <c r="Q2563">
        <f t="shared" si="101"/>
        <v>2010</v>
      </c>
      <c r="R2563" t="s">
        <v>50</v>
      </c>
      <c r="S2563" t="s">
        <v>29</v>
      </c>
      <c r="T2563" t="s">
        <v>30</v>
      </c>
      <c r="U2563" s="1">
        <v>40510</v>
      </c>
      <c r="V2563" s="2">
        <v>288838.09999999998</v>
      </c>
    </row>
    <row r="2564" spans="1:22" x14ac:dyDescent="0.25">
      <c r="A2564" t="s">
        <v>22</v>
      </c>
      <c r="B2564" t="s">
        <v>23</v>
      </c>
      <c r="C2564" t="s">
        <v>24</v>
      </c>
      <c r="D2564" t="s">
        <v>25</v>
      </c>
      <c r="E2564" t="s">
        <v>26</v>
      </c>
      <c r="F2564" t="s">
        <v>27</v>
      </c>
      <c r="G2564" t="s">
        <v>45</v>
      </c>
      <c r="H2564" t="s">
        <v>45</v>
      </c>
      <c r="I2564" t="str">
        <f>"B"</f>
        <v>B</v>
      </c>
      <c r="J2564">
        <v>3079074</v>
      </c>
      <c r="K2564" t="s">
        <v>687</v>
      </c>
      <c r="L2564" t="s">
        <v>687</v>
      </c>
      <c r="M2564" t="s">
        <v>28</v>
      </c>
      <c r="N2564" t="s">
        <v>32</v>
      </c>
      <c r="O2564">
        <v>19018</v>
      </c>
      <c r="P2564" s="1">
        <v>43217</v>
      </c>
      <c r="Q2564">
        <f t="shared" si="101"/>
        <v>2018</v>
      </c>
      <c r="R2564" t="s">
        <v>83</v>
      </c>
      <c r="S2564" t="s">
        <v>29</v>
      </c>
      <c r="T2564" t="s">
        <v>30</v>
      </c>
      <c r="U2564" s="1">
        <v>43224</v>
      </c>
      <c r="V2564" s="2">
        <v>291208.74</v>
      </c>
    </row>
    <row r="2565" spans="1:22" x14ac:dyDescent="0.25">
      <c r="A2565" t="s">
        <v>22</v>
      </c>
      <c r="B2565" t="s">
        <v>23</v>
      </c>
      <c r="C2565" t="s">
        <v>24</v>
      </c>
      <c r="D2565" t="s">
        <v>25</v>
      </c>
      <c r="E2565" t="s">
        <v>26</v>
      </c>
      <c r="F2565" t="s">
        <v>27</v>
      </c>
      <c r="G2565" t="s">
        <v>45</v>
      </c>
      <c r="H2565" t="s">
        <v>45</v>
      </c>
      <c r="I2565" t="str">
        <f>"TOP"</f>
        <v>TOP</v>
      </c>
      <c r="J2565">
        <v>3057512</v>
      </c>
      <c r="K2565" t="s">
        <v>3963</v>
      </c>
      <c r="L2565" t="s">
        <v>3963</v>
      </c>
      <c r="M2565" t="s">
        <v>28</v>
      </c>
      <c r="N2565" t="s">
        <v>32</v>
      </c>
      <c r="O2565">
        <v>18113</v>
      </c>
      <c r="P2565" s="1">
        <v>42143</v>
      </c>
      <c r="Q2565">
        <f t="shared" si="101"/>
        <v>2015</v>
      </c>
      <c r="R2565" t="s">
        <v>83</v>
      </c>
      <c r="S2565" t="s">
        <v>29</v>
      </c>
      <c r="T2565" t="s">
        <v>30</v>
      </c>
      <c r="U2565" s="1">
        <v>42110</v>
      </c>
      <c r="V2565" s="2">
        <v>292096.95</v>
      </c>
    </row>
    <row r="2566" spans="1:22" x14ac:dyDescent="0.25">
      <c r="A2566" t="s">
        <v>22</v>
      </c>
      <c r="B2566" t="s">
        <v>23</v>
      </c>
      <c r="C2566" t="s">
        <v>24</v>
      </c>
      <c r="D2566" t="s">
        <v>25</v>
      </c>
      <c r="E2566" t="s">
        <v>26</v>
      </c>
      <c r="F2566" t="s">
        <v>27</v>
      </c>
      <c r="G2566" t="s">
        <v>45</v>
      </c>
      <c r="H2566" t="s">
        <v>45</v>
      </c>
      <c r="I2566" t="str">
        <f>"A"</f>
        <v>A</v>
      </c>
      <c r="J2566">
        <v>3055877</v>
      </c>
      <c r="K2566" t="s">
        <v>123</v>
      </c>
      <c r="L2566" t="s">
        <v>124</v>
      </c>
      <c r="M2566" t="s">
        <v>28</v>
      </c>
      <c r="N2566" t="s">
        <v>32</v>
      </c>
      <c r="O2566">
        <v>18173</v>
      </c>
      <c r="P2566" s="1">
        <v>42219</v>
      </c>
      <c r="Q2566">
        <f t="shared" si="101"/>
        <v>2015</v>
      </c>
      <c r="R2566" t="s">
        <v>34</v>
      </c>
      <c r="S2566" t="s">
        <v>29</v>
      </c>
      <c r="T2566" t="s">
        <v>30</v>
      </c>
      <c r="U2566" s="1">
        <v>42313</v>
      </c>
      <c r="V2566" s="2">
        <v>293974.5</v>
      </c>
    </row>
    <row r="2567" spans="1:22" x14ac:dyDescent="0.25">
      <c r="A2567" t="s">
        <v>22</v>
      </c>
      <c r="B2567" t="s">
        <v>23</v>
      </c>
      <c r="C2567" t="s">
        <v>24</v>
      </c>
      <c r="D2567" t="s">
        <v>25</v>
      </c>
      <c r="E2567" t="s">
        <v>26</v>
      </c>
      <c r="F2567" t="s">
        <v>27</v>
      </c>
      <c r="G2567" t="s">
        <v>45</v>
      </c>
      <c r="H2567" t="s">
        <v>45</v>
      </c>
      <c r="I2567" t="str">
        <f>"A"</f>
        <v>A</v>
      </c>
      <c r="J2567">
        <v>3063596</v>
      </c>
      <c r="K2567" t="s">
        <v>186</v>
      </c>
      <c r="L2567" t="s">
        <v>186</v>
      </c>
      <c r="M2567" t="s">
        <v>28</v>
      </c>
      <c r="N2567" t="s">
        <v>32</v>
      </c>
      <c r="O2567">
        <v>18616</v>
      </c>
      <c r="P2567" s="1">
        <v>42576</v>
      </c>
      <c r="Q2567">
        <f t="shared" si="101"/>
        <v>2016</v>
      </c>
      <c r="R2567" t="s">
        <v>83</v>
      </c>
      <c r="S2567" t="s">
        <v>29</v>
      </c>
      <c r="T2567" t="s">
        <v>30</v>
      </c>
      <c r="U2567" s="1">
        <v>42461</v>
      </c>
      <c r="V2567" s="2">
        <v>295513.86</v>
      </c>
    </row>
    <row r="2568" spans="1:22" x14ac:dyDescent="0.25">
      <c r="A2568" t="s">
        <v>22</v>
      </c>
      <c r="B2568" t="s">
        <v>23</v>
      </c>
      <c r="C2568" t="s">
        <v>24</v>
      </c>
      <c r="D2568" t="s">
        <v>25</v>
      </c>
      <c r="E2568" t="s">
        <v>26</v>
      </c>
      <c r="F2568" t="s">
        <v>27</v>
      </c>
      <c r="G2568" t="s">
        <v>45</v>
      </c>
      <c r="H2568" t="s">
        <v>45</v>
      </c>
      <c r="I2568" t="str">
        <f>"A"</f>
        <v>A</v>
      </c>
      <c r="J2568">
        <v>3073199</v>
      </c>
      <c r="K2568" t="s">
        <v>195</v>
      </c>
      <c r="L2568" t="s">
        <v>195</v>
      </c>
      <c r="M2568" t="s">
        <v>28</v>
      </c>
      <c r="N2568" t="s">
        <v>32</v>
      </c>
      <c r="O2568">
        <v>18810</v>
      </c>
      <c r="P2568" s="1">
        <v>42877</v>
      </c>
      <c r="Q2568">
        <f t="shared" si="101"/>
        <v>2017</v>
      </c>
      <c r="R2568" t="s">
        <v>83</v>
      </c>
      <c r="S2568" t="s">
        <v>29</v>
      </c>
      <c r="T2568" t="s">
        <v>30</v>
      </c>
      <c r="U2568" s="1">
        <v>43075</v>
      </c>
      <c r="V2568" s="2">
        <v>296233.73</v>
      </c>
    </row>
    <row r="2569" spans="1:22" x14ac:dyDescent="0.25">
      <c r="A2569" t="s">
        <v>22</v>
      </c>
      <c r="B2569" t="s">
        <v>23</v>
      </c>
      <c r="C2569" t="s">
        <v>24</v>
      </c>
      <c r="D2569" t="s">
        <v>25</v>
      </c>
      <c r="E2569" t="s">
        <v>26</v>
      </c>
      <c r="F2569" t="s">
        <v>27</v>
      </c>
      <c r="G2569" t="s">
        <v>45</v>
      </c>
      <c r="H2569" t="s">
        <v>45</v>
      </c>
      <c r="I2569" t="str">
        <f>"B"</f>
        <v>B</v>
      </c>
      <c r="J2569">
        <v>3073028</v>
      </c>
      <c r="K2569" t="s">
        <v>547</v>
      </c>
      <c r="L2569" t="s">
        <v>547</v>
      </c>
      <c r="M2569" t="s">
        <v>28</v>
      </c>
      <c r="N2569" t="s">
        <v>32</v>
      </c>
      <c r="O2569">
        <v>18810</v>
      </c>
      <c r="P2569" s="1">
        <v>42877</v>
      </c>
      <c r="Q2569">
        <f t="shared" si="101"/>
        <v>2017</v>
      </c>
      <c r="R2569" t="s">
        <v>83</v>
      </c>
      <c r="S2569" t="s">
        <v>29</v>
      </c>
      <c r="T2569" t="s">
        <v>30</v>
      </c>
      <c r="U2569" s="1">
        <v>42931</v>
      </c>
      <c r="V2569" s="2">
        <v>296233.73</v>
      </c>
    </row>
    <row r="2570" spans="1:22" x14ac:dyDescent="0.25">
      <c r="A2570" t="s">
        <v>22</v>
      </c>
      <c r="B2570" t="s">
        <v>23</v>
      </c>
      <c r="C2570" t="s">
        <v>24</v>
      </c>
      <c r="D2570" t="s">
        <v>25</v>
      </c>
      <c r="E2570" t="s">
        <v>26</v>
      </c>
      <c r="F2570" t="s">
        <v>27</v>
      </c>
      <c r="G2570" t="s">
        <v>45</v>
      </c>
      <c r="H2570" t="s">
        <v>45</v>
      </c>
      <c r="I2570" t="str">
        <f>"E"</f>
        <v>E</v>
      </c>
      <c r="J2570">
        <v>3032424</v>
      </c>
      <c r="K2570" t="s">
        <v>2750</v>
      </c>
      <c r="L2570" t="s">
        <v>2750</v>
      </c>
      <c r="M2570" t="s">
        <v>28</v>
      </c>
      <c r="N2570" t="s">
        <v>49</v>
      </c>
      <c r="O2570">
        <v>150</v>
      </c>
      <c r="P2570" s="1">
        <v>41261</v>
      </c>
      <c r="Q2570">
        <f t="shared" si="101"/>
        <v>2012</v>
      </c>
      <c r="R2570" t="s">
        <v>50</v>
      </c>
      <c r="S2570" t="s">
        <v>29</v>
      </c>
      <c r="T2570" t="s">
        <v>30</v>
      </c>
      <c r="U2570" s="1">
        <v>41211</v>
      </c>
      <c r="V2570" s="2">
        <v>300000</v>
      </c>
    </row>
    <row r="2571" spans="1:22" x14ac:dyDescent="0.25">
      <c r="A2571" t="s">
        <v>22</v>
      </c>
      <c r="B2571" t="s">
        <v>23</v>
      </c>
      <c r="C2571" t="s">
        <v>24</v>
      </c>
      <c r="D2571" t="s">
        <v>25</v>
      </c>
      <c r="E2571" t="s">
        <v>26</v>
      </c>
      <c r="F2571" t="s">
        <v>27</v>
      </c>
      <c r="G2571" t="s">
        <v>45</v>
      </c>
      <c r="H2571" t="s">
        <v>45</v>
      </c>
      <c r="I2571" t="str">
        <f>"D"</f>
        <v>D</v>
      </c>
      <c r="J2571">
        <v>3051816</v>
      </c>
      <c r="K2571" t="s">
        <v>1528</v>
      </c>
      <c r="L2571" t="s">
        <v>1528</v>
      </c>
      <c r="M2571" t="s">
        <v>28</v>
      </c>
      <c r="N2571" t="s">
        <v>32</v>
      </c>
      <c r="O2571">
        <v>17807</v>
      </c>
      <c r="P2571" s="1">
        <v>41730</v>
      </c>
      <c r="Q2571">
        <f t="shared" si="101"/>
        <v>2014</v>
      </c>
      <c r="R2571" t="s">
        <v>179</v>
      </c>
      <c r="S2571" t="s">
        <v>29</v>
      </c>
      <c r="T2571" t="s">
        <v>30</v>
      </c>
      <c r="U2571" s="1">
        <v>42014</v>
      </c>
      <c r="V2571" s="2">
        <v>300983.59999999998</v>
      </c>
    </row>
    <row r="2572" spans="1:22" x14ac:dyDescent="0.25">
      <c r="A2572" t="s">
        <v>22</v>
      </c>
      <c r="B2572" t="s">
        <v>23</v>
      </c>
      <c r="C2572" t="s">
        <v>24</v>
      </c>
      <c r="D2572" t="s">
        <v>25</v>
      </c>
      <c r="E2572" t="s">
        <v>26</v>
      </c>
      <c r="F2572" t="s">
        <v>27</v>
      </c>
      <c r="G2572" t="s">
        <v>45</v>
      </c>
      <c r="H2572" t="s">
        <v>45</v>
      </c>
      <c r="I2572" t="str">
        <f>"C"</f>
        <v>C</v>
      </c>
      <c r="J2572">
        <v>3060743</v>
      </c>
      <c r="K2572" t="s">
        <v>1191</v>
      </c>
      <c r="L2572" t="s">
        <v>1191</v>
      </c>
      <c r="M2572" t="s">
        <v>28</v>
      </c>
      <c r="N2572" t="s">
        <v>49</v>
      </c>
      <c r="O2572">
        <v>18724</v>
      </c>
      <c r="P2572" s="1">
        <v>42764</v>
      </c>
      <c r="Q2572">
        <f t="shared" si="101"/>
        <v>2017</v>
      </c>
      <c r="R2572" t="s">
        <v>50</v>
      </c>
      <c r="S2572" t="s">
        <v>29</v>
      </c>
      <c r="T2572" t="s">
        <v>30</v>
      </c>
      <c r="U2572" s="1">
        <v>42764</v>
      </c>
      <c r="V2572" s="2">
        <v>305764.8</v>
      </c>
    </row>
    <row r="2573" spans="1:22" x14ac:dyDescent="0.25">
      <c r="A2573" t="s">
        <v>22</v>
      </c>
      <c r="B2573" t="s">
        <v>23</v>
      </c>
      <c r="C2573" t="s">
        <v>24</v>
      </c>
      <c r="D2573" t="s">
        <v>25</v>
      </c>
      <c r="E2573" t="s">
        <v>26</v>
      </c>
      <c r="F2573" t="s">
        <v>27</v>
      </c>
      <c r="G2573" t="s">
        <v>45</v>
      </c>
      <c r="H2573" t="s">
        <v>45</v>
      </c>
      <c r="I2573" t="str">
        <f>"TOP"</f>
        <v>TOP</v>
      </c>
      <c r="J2573">
        <v>3078946</v>
      </c>
      <c r="K2573" t="s">
        <v>3981</v>
      </c>
      <c r="L2573" t="s">
        <v>3981</v>
      </c>
      <c r="M2573" t="s">
        <v>28</v>
      </c>
      <c r="N2573" t="s">
        <v>32</v>
      </c>
      <c r="O2573">
        <v>18810</v>
      </c>
      <c r="P2573" s="1">
        <v>42877</v>
      </c>
      <c r="Q2573">
        <f t="shared" si="101"/>
        <v>2017</v>
      </c>
      <c r="R2573" t="s">
        <v>83</v>
      </c>
      <c r="S2573" t="s">
        <v>29</v>
      </c>
      <c r="T2573" t="s">
        <v>30</v>
      </c>
      <c r="U2573" s="1">
        <v>43063</v>
      </c>
      <c r="V2573" s="2">
        <v>306357.33</v>
      </c>
    </row>
    <row r="2574" spans="1:22" x14ac:dyDescent="0.25">
      <c r="A2574" t="s">
        <v>22</v>
      </c>
      <c r="B2574" t="s">
        <v>23</v>
      </c>
      <c r="C2574" t="s">
        <v>24</v>
      </c>
      <c r="D2574" t="s">
        <v>25</v>
      </c>
      <c r="E2574" t="s">
        <v>26</v>
      </c>
      <c r="F2574" t="s">
        <v>27</v>
      </c>
      <c r="G2574" t="s">
        <v>45</v>
      </c>
      <c r="H2574" t="s">
        <v>45</v>
      </c>
      <c r="I2574" t="str">
        <f>"C"</f>
        <v>C</v>
      </c>
      <c r="J2574">
        <v>3042538</v>
      </c>
      <c r="K2574" t="s">
        <v>766</v>
      </c>
      <c r="L2574" t="s">
        <v>766</v>
      </c>
      <c r="M2574" t="s">
        <v>28</v>
      </c>
      <c r="N2574" t="s">
        <v>49</v>
      </c>
      <c r="O2574">
        <v>17323</v>
      </c>
      <c r="P2574" s="1">
        <v>41589</v>
      </c>
      <c r="Q2574">
        <f t="shared" si="101"/>
        <v>2013</v>
      </c>
      <c r="R2574" t="s">
        <v>50</v>
      </c>
      <c r="S2574" t="s">
        <v>29</v>
      </c>
      <c r="T2574" t="s">
        <v>30</v>
      </c>
      <c r="U2574" s="1">
        <v>41589</v>
      </c>
      <c r="V2574" s="2">
        <v>315000</v>
      </c>
    </row>
    <row r="2575" spans="1:22" x14ac:dyDescent="0.25">
      <c r="A2575" t="s">
        <v>22</v>
      </c>
      <c r="B2575" t="s">
        <v>23</v>
      </c>
      <c r="C2575" t="s">
        <v>24</v>
      </c>
      <c r="D2575" t="s">
        <v>25</v>
      </c>
      <c r="E2575" t="s">
        <v>26</v>
      </c>
      <c r="F2575" t="s">
        <v>27</v>
      </c>
      <c r="G2575" t="s">
        <v>45</v>
      </c>
      <c r="H2575" t="s">
        <v>45</v>
      </c>
      <c r="I2575" t="str">
        <f>"A"</f>
        <v>A</v>
      </c>
      <c r="J2575">
        <v>3057496</v>
      </c>
      <c r="K2575" t="s">
        <v>238</v>
      </c>
      <c r="L2575" t="s">
        <v>238</v>
      </c>
      <c r="M2575" t="s">
        <v>28</v>
      </c>
      <c r="N2575" t="s">
        <v>32</v>
      </c>
      <c r="O2575">
        <v>18727</v>
      </c>
      <c r="P2575" s="1">
        <v>42775</v>
      </c>
      <c r="Q2575">
        <f t="shared" si="101"/>
        <v>2017</v>
      </c>
      <c r="R2575" t="s">
        <v>34</v>
      </c>
      <c r="S2575" t="s">
        <v>29</v>
      </c>
      <c r="T2575" t="s">
        <v>30</v>
      </c>
      <c r="U2575" s="1">
        <v>42745</v>
      </c>
      <c r="V2575" s="2">
        <v>321459.18</v>
      </c>
    </row>
    <row r="2576" spans="1:22" x14ac:dyDescent="0.25">
      <c r="A2576" t="s">
        <v>22</v>
      </c>
      <c r="B2576" t="s">
        <v>23</v>
      </c>
      <c r="C2576" t="s">
        <v>24</v>
      </c>
      <c r="D2576" t="s">
        <v>25</v>
      </c>
      <c r="E2576" t="s">
        <v>26</v>
      </c>
      <c r="F2576" t="s">
        <v>27</v>
      </c>
      <c r="G2576" t="s">
        <v>45</v>
      </c>
      <c r="H2576" t="s">
        <v>45</v>
      </c>
      <c r="I2576" t="str">
        <f>"B"</f>
        <v>B</v>
      </c>
      <c r="J2576">
        <v>3042566</v>
      </c>
      <c r="K2576" t="s">
        <v>409</v>
      </c>
      <c r="L2576" t="s">
        <v>410</v>
      </c>
      <c r="M2576" t="s">
        <v>28</v>
      </c>
      <c r="N2576" t="s">
        <v>49</v>
      </c>
      <c r="O2576">
        <v>17940</v>
      </c>
      <c r="P2576" s="1">
        <v>41930</v>
      </c>
      <c r="Q2576">
        <f t="shared" si="101"/>
        <v>2014</v>
      </c>
      <c r="R2576" t="s">
        <v>50</v>
      </c>
      <c r="S2576" t="s">
        <v>29</v>
      </c>
      <c r="T2576" t="s">
        <v>30</v>
      </c>
      <c r="U2576" s="1">
        <v>41930</v>
      </c>
      <c r="V2576" s="2">
        <v>325000</v>
      </c>
    </row>
    <row r="2577" spans="1:22" x14ac:dyDescent="0.25">
      <c r="A2577" t="s">
        <v>22</v>
      </c>
      <c r="B2577" t="s">
        <v>23</v>
      </c>
      <c r="C2577" t="s">
        <v>24</v>
      </c>
      <c r="D2577" t="s">
        <v>25</v>
      </c>
      <c r="E2577" t="s">
        <v>26</v>
      </c>
      <c r="F2577" t="s">
        <v>27</v>
      </c>
      <c r="G2577" t="s">
        <v>45</v>
      </c>
      <c r="H2577" t="s">
        <v>45</v>
      </c>
      <c r="I2577" t="str">
        <f>"TOP"</f>
        <v>TOP</v>
      </c>
      <c r="J2577">
        <v>3042564</v>
      </c>
      <c r="K2577" t="s">
        <v>3965</v>
      </c>
      <c r="L2577" t="s">
        <v>3965</v>
      </c>
      <c r="M2577" t="s">
        <v>28</v>
      </c>
      <c r="N2577" t="s">
        <v>49</v>
      </c>
      <c r="O2577">
        <v>18049</v>
      </c>
      <c r="P2577" s="1">
        <v>42077</v>
      </c>
      <c r="Q2577">
        <f t="shared" si="101"/>
        <v>2015</v>
      </c>
      <c r="R2577" t="s">
        <v>50</v>
      </c>
      <c r="S2577" t="s">
        <v>29</v>
      </c>
      <c r="T2577" t="s">
        <v>30</v>
      </c>
      <c r="U2577" s="1">
        <v>42077</v>
      </c>
      <c r="V2577" s="2">
        <v>325260</v>
      </c>
    </row>
    <row r="2578" spans="1:22" x14ac:dyDescent="0.25">
      <c r="A2578" t="s">
        <v>22</v>
      </c>
      <c r="B2578" t="s">
        <v>23</v>
      </c>
      <c r="C2578" t="s">
        <v>24</v>
      </c>
      <c r="D2578" t="s">
        <v>25</v>
      </c>
      <c r="E2578" t="s">
        <v>26</v>
      </c>
      <c r="F2578" t="s">
        <v>27</v>
      </c>
      <c r="G2578" t="s">
        <v>45</v>
      </c>
      <c r="H2578" t="s">
        <v>45</v>
      </c>
      <c r="I2578" t="str">
        <f>"A"</f>
        <v>A</v>
      </c>
      <c r="J2578">
        <v>3064147</v>
      </c>
      <c r="K2578" t="s">
        <v>189</v>
      </c>
      <c r="L2578" t="s">
        <v>189</v>
      </c>
      <c r="M2578" t="s">
        <v>28</v>
      </c>
      <c r="N2578" t="s">
        <v>32</v>
      </c>
      <c r="O2578">
        <v>18616</v>
      </c>
      <c r="P2578" s="1">
        <v>42576</v>
      </c>
      <c r="Q2578">
        <f t="shared" si="101"/>
        <v>2016</v>
      </c>
      <c r="R2578" t="s">
        <v>83</v>
      </c>
      <c r="S2578" t="s">
        <v>29</v>
      </c>
      <c r="T2578" t="s">
        <v>30</v>
      </c>
      <c r="U2578" s="1">
        <v>42429</v>
      </c>
      <c r="V2578" s="2">
        <v>330107.26</v>
      </c>
    </row>
    <row r="2579" spans="1:22" x14ac:dyDescent="0.25">
      <c r="A2579" t="s">
        <v>22</v>
      </c>
      <c r="B2579" t="s">
        <v>23</v>
      </c>
      <c r="C2579" t="s">
        <v>24</v>
      </c>
      <c r="D2579" t="s">
        <v>25</v>
      </c>
      <c r="E2579" t="s">
        <v>26</v>
      </c>
      <c r="F2579" t="s">
        <v>27</v>
      </c>
      <c r="G2579" t="s">
        <v>45</v>
      </c>
      <c r="H2579" t="s">
        <v>45</v>
      </c>
      <c r="I2579" t="str">
        <f>"A"</f>
        <v>A</v>
      </c>
      <c r="J2579">
        <v>3054569</v>
      </c>
      <c r="K2579" t="s">
        <v>146</v>
      </c>
      <c r="L2579" t="s">
        <v>146</v>
      </c>
      <c r="M2579" t="s">
        <v>28</v>
      </c>
      <c r="N2579" t="s">
        <v>49</v>
      </c>
      <c r="O2579">
        <v>18455</v>
      </c>
      <c r="P2579" s="1">
        <v>42378</v>
      </c>
      <c r="Q2579">
        <f t="shared" si="101"/>
        <v>2016</v>
      </c>
      <c r="R2579" t="s">
        <v>50</v>
      </c>
      <c r="S2579" t="s">
        <v>29</v>
      </c>
      <c r="T2579" t="s">
        <v>30</v>
      </c>
      <c r="U2579" s="1">
        <v>42378</v>
      </c>
      <c r="V2579" s="2">
        <v>330720</v>
      </c>
    </row>
    <row r="2580" spans="1:22" x14ac:dyDescent="0.25">
      <c r="A2580" t="s">
        <v>22</v>
      </c>
      <c r="B2580" t="s">
        <v>23</v>
      </c>
      <c r="C2580" t="s">
        <v>24</v>
      </c>
      <c r="D2580" t="s">
        <v>25</v>
      </c>
      <c r="E2580" t="s">
        <v>26</v>
      </c>
      <c r="F2580" t="s">
        <v>27</v>
      </c>
      <c r="G2580" t="s">
        <v>45</v>
      </c>
      <c r="H2580" t="s">
        <v>45</v>
      </c>
      <c r="I2580" t="str">
        <f>"TOP"</f>
        <v>TOP</v>
      </c>
      <c r="J2580">
        <v>3077983</v>
      </c>
      <c r="K2580" t="s">
        <v>3985</v>
      </c>
      <c r="L2580" t="s">
        <v>3986</v>
      </c>
      <c r="M2580" t="s">
        <v>28</v>
      </c>
      <c r="N2580" t="s">
        <v>32</v>
      </c>
      <c r="O2580">
        <v>19018</v>
      </c>
      <c r="P2580" s="1">
        <v>43217</v>
      </c>
      <c r="Q2580">
        <f t="shared" si="101"/>
        <v>2018</v>
      </c>
      <c r="R2580" t="s">
        <v>83</v>
      </c>
      <c r="S2580" t="s">
        <v>29</v>
      </c>
      <c r="T2580" t="s">
        <v>30</v>
      </c>
      <c r="U2580" s="1">
        <v>43187</v>
      </c>
      <c r="V2580" s="2">
        <v>330918.73</v>
      </c>
    </row>
    <row r="2581" spans="1:22" x14ac:dyDescent="0.25">
      <c r="A2581" t="s">
        <v>22</v>
      </c>
      <c r="B2581" t="s">
        <v>23</v>
      </c>
      <c r="C2581" t="s">
        <v>24</v>
      </c>
      <c r="D2581" t="s">
        <v>25</v>
      </c>
      <c r="E2581" t="s">
        <v>26</v>
      </c>
      <c r="F2581" t="s">
        <v>27</v>
      </c>
      <c r="G2581" t="s">
        <v>45</v>
      </c>
      <c r="H2581" t="s">
        <v>45</v>
      </c>
      <c r="I2581" t="str">
        <f>"A"</f>
        <v>A</v>
      </c>
      <c r="J2581">
        <v>3037327</v>
      </c>
      <c r="K2581" t="s">
        <v>63</v>
      </c>
      <c r="L2581" t="s">
        <v>64</v>
      </c>
      <c r="M2581" t="s">
        <v>28</v>
      </c>
      <c r="N2581" t="s">
        <v>32</v>
      </c>
      <c r="O2581">
        <v>17213</v>
      </c>
      <c r="P2581" s="1">
        <v>41409</v>
      </c>
      <c r="Q2581">
        <f t="shared" si="101"/>
        <v>2013</v>
      </c>
      <c r="R2581" t="s">
        <v>65</v>
      </c>
      <c r="S2581" t="s">
        <v>29</v>
      </c>
      <c r="T2581" t="s">
        <v>30</v>
      </c>
      <c r="U2581" s="1">
        <v>41612</v>
      </c>
      <c r="V2581" s="2">
        <v>332978.55</v>
      </c>
    </row>
    <row r="2582" spans="1:22" x14ac:dyDescent="0.25">
      <c r="A2582" t="s">
        <v>22</v>
      </c>
      <c r="B2582" t="s">
        <v>23</v>
      </c>
      <c r="C2582" t="s">
        <v>24</v>
      </c>
      <c r="D2582" t="s">
        <v>25</v>
      </c>
      <c r="E2582" t="s">
        <v>26</v>
      </c>
      <c r="F2582" t="s">
        <v>27</v>
      </c>
      <c r="G2582" t="s">
        <v>45</v>
      </c>
      <c r="H2582" t="s">
        <v>45</v>
      </c>
      <c r="I2582" t="str">
        <f>"A"</f>
        <v>A</v>
      </c>
      <c r="J2582">
        <v>3042465</v>
      </c>
      <c r="K2582" t="s">
        <v>57</v>
      </c>
      <c r="L2582" t="s">
        <v>57</v>
      </c>
      <c r="M2582" t="s">
        <v>28</v>
      </c>
      <c r="N2582" t="s">
        <v>35</v>
      </c>
      <c r="O2582">
        <v>16953</v>
      </c>
      <c r="P2582" s="1">
        <v>40609</v>
      </c>
      <c r="Q2582">
        <f t="shared" si="101"/>
        <v>2011</v>
      </c>
      <c r="R2582" t="s">
        <v>58</v>
      </c>
      <c r="S2582" t="s">
        <v>29</v>
      </c>
      <c r="T2582" t="s">
        <v>30</v>
      </c>
      <c r="U2582" s="1">
        <v>40843</v>
      </c>
      <c r="V2582" s="2">
        <v>333767.90000000002</v>
      </c>
    </row>
    <row r="2583" spans="1:22" x14ac:dyDescent="0.25">
      <c r="A2583" t="s">
        <v>22</v>
      </c>
      <c r="B2583" t="s">
        <v>23</v>
      </c>
      <c r="C2583" t="s">
        <v>24</v>
      </c>
      <c r="D2583" t="s">
        <v>25</v>
      </c>
      <c r="E2583" t="s">
        <v>26</v>
      </c>
      <c r="F2583" t="s">
        <v>27</v>
      </c>
      <c r="G2583" t="s">
        <v>45</v>
      </c>
      <c r="H2583" t="s">
        <v>45</v>
      </c>
      <c r="I2583" t="str">
        <f>"A"</f>
        <v>A</v>
      </c>
      <c r="J2583">
        <v>3069645</v>
      </c>
      <c r="K2583" t="s">
        <v>298</v>
      </c>
      <c r="L2583" t="s">
        <v>299</v>
      </c>
      <c r="M2583" t="s">
        <v>28</v>
      </c>
      <c r="N2583" t="s">
        <v>49</v>
      </c>
      <c r="O2583">
        <v>18980</v>
      </c>
      <c r="P2583" s="1">
        <v>43169</v>
      </c>
      <c r="Q2583">
        <f t="shared" si="101"/>
        <v>2018</v>
      </c>
      <c r="R2583" t="s">
        <v>50</v>
      </c>
      <c r="S2583" t="s">
        <v>29</v>
      </c>
      <c r="T2583" t="s">
        <v>30</v>
      </c>
      <c r="U2583" s="1">
        <v>43169</v>
      </c>
      <c r="V2583" s="2">
        <v>338001.1</v>
      </c>
    </row>
    <row r="2584" spans="1:22" x14ac:dyDescent="0.25">
      <c r="A2584" t="s">
        <v>22</v>
      </c>
      <c r="B2584" t="s">
        <v>23</v>
      </c>
      <c r="C2584" t="s">
        <v>24</v>
      </c>
      <c r="D2584" t="s">
        <v>25</v>
      </c>
      <c r="E2584" t="s">
        <v>26</v>
      </c>
      <c r="F2584" t="s">
        <v>27</v>
      </c>
      <c r="G2584" t="s">
        <v>45</v>
      </c>
      <c r="H2584" t="s">
        <v>45</v>
      </c>
      <c r="I2584" t="str">
        <f>"C"</f>
        <v>C</v>
      </c>
      <c r="J2584">
        <v>130509</v>
      </c>
      <c r="K2584" t="s">
        <v>715</v>
      </c>
      <c r="L2584" t="s">
        <v>716</v>
      </c>
      <c r="M2584" t="s">
        <v>28</v>
      </c>
      <c r="N2584" t="s">
        <v>49</v>
      </c>
      <c r="O2584">
        <v>126</v>
      </c>
      <c r="P2584" s="1">
        <v>40337</v>
      </c>
      <c r="Q2584">
        <f t="shared" si="101"/>
        <v>2010</v>
      </c>
      <c r="R2584" t="s">
        <v>50</v>
      </c>
      <c r="S2584" t="s">
        <v>29</v>
      </c>
      <c r="T2584" t="s">
        <v>30</v>
      </c>
      <c r="U2584" s="1">
        <v>40314</v>
      </c>
      <c r="V2584" s="2">
        <v>350723.6</v>
      </c>
    </row>
    <row r="2585" spans="1:22" x14ac:dyDescent="0.25">
      <c r="A2585" t="s">
        <v>22</v>
      </c>
      <c r="B2585" t="s">
        <v>23</v>
      </c>
      <c r="C2585" t="s">
        <v>24</v>
      </c>
      <c r="D2585" t="s">
        <v>25</v>
      </c>
      <c r="E2585" t="s">
        <v>26</v>
      </c>
      <c r="F2585" t="s">
        <v>27</v>
      </c>
      <c r="G2585" t="s">
        <v>45</v>
      </c>
      <c r="H2585" t="s">
        <v>45</v>
      </c>
      <c r="I2585" t="str">
        <f>"D"</f>
        <v>D</v>
      </c>
      <c r="J2585">
        <v>129986</v>
      </c>
      <c r="K2585" t="s">
        <v>1435</v>
      </c>
      <c r="L2585" t="s">
        <v>1436</v>
      </c>
      <c r="M2585" t="s">
        <v>28</v>
      </c>
      <c r="N2585" t="s">
        <v>49</v>
      </c>
      <c r="O2585">
        <v>124</v>
      </c>
      <c r="P2585" s="1">
        <v>40256</v>
      </c>
      <c r="Q2585">
        <f t="shared" si="101"/>
        <v>2010</v>
      </c>
      <c r="R2585" t="s">
        <v>50</v>
      </c>
      <c r="S2585" t="s">
        <v>29</v>
      </c>
      <c r="T2585" t="s">
        <v>30</v>
      </c>
      <c r="U2585" s="1">
        <v>40217</v>
      </c>
      <c r="V2585" s="2">
        <v>350723.6</v>
      </c>
    </row>
    <row r="2586" spans="1:22" x14ac:dyDescent="0.25">
      <c r="A2586" t="s">
        <v>22</v>
      </c>
      <c r="B2586" t="s">
        <v>23</v>
      </c>
      <c r="C2586" t="s">
        <v>24</v>
      </c>
      <c r="D2586" t="s">
        <v>25</v>
      </c>
      <c r="E2586" t="s">
        <v>26</v>
      </c>
      <c r="F2586" t="s">
        <v>27</v>
      </c>
      <c r="G2586" t="s">
        <v>45</v>
      </c>
      <c r="H2586" t="s">
        <v>45</v>
      </c>
      <c r="I2586" t="str">
        <f>"A"</f>
        <v>A</v>
      </c>
      <c r="J2586">
        <v>3069652</v>
      </c>
      <c r="K2586" t="s">
        <v>313</v>
      </c>
      <c r="L2586" t="s">
        <v>313</v>
      </c>
      <c r="M2586" t="s">
        <v>28</v>
      </c>
      <c r="N2586" t="s">
        <v>49</v>
      </c>
      <c r="O2586">
        <v>18964</v>
      </c>
      <c r="P2586" s="1">
        <v>43156</v>
      </c>
      <c r="Q2586">
        <f t="shared" si="101"/>
        <v>2018</v>
      </c>
      <c r="R2586" t="s">
        <v>50</v>
      </c>
      <c r="S2586" t="s">
        <v>29</v>
      </c>
      <c r="T2586" t="s">
        <v>30</v>
      </c>
      <c r="U2586" s="1">
        <v>43156</v>
      </c>
      <c r="V2586" s="2">
        <v>360538.9</v>
      </c>
    </row>
    <row r="2587" spans="1:22" x14ac:dyDescent="0.25">
      <c r="A2587" t="s">
        <v>22</v>
      </c>
      <c r="B2587" t="s">
        <v>23</v>
      </c>
      <c r="C2587" t="s">
        <v>24</v>
      </c>
      <c r="D2587" t="s">
        <v>25</v>
      </c>
      <c r="E2587" t="s">
        <v>26</v>
      </c>
      <c r="F2587" t="s">
        <v>27</v>
      </c>
      <c r="G2587" t="s">
        <v>45</v>
      </c>
      <c r="H2587" t="s">
        <v>45</v>
      </c>
      <c r="I2587" t="str">
        <f>"C"</f>
        <v>C</v>
      </c>
      <c r="J2587">
        <v>3090136</v>
      </c>
      <c r="K2587" t="s">
        <v>1260</v>
      </c>
      <c r="L2587" t="s">
        <v>1260</v>
      </c>
      <c r="M2587" t="s">
        <v>28</v>
      </c>
      <c r="N2587" t="s">
        <v>32</v>
      </c>
      <c r="O2587">
        <v>19026</v>
      </c>
      <c r="P2587" s="1">
        <v>43207</v>
      </c>
      <c r="Q2587">
        <f t="shared" si="101"/>
        <v>2018</v>
      </c>
      <c r="R2587" t="s">
        <v>34</v>
      </c>
      <c r="S2587" t="s">
        <v>29</v>
      </c>
      <c r="T2587" t="s">
        <v>30</v>
      </c>
      <c r="U2587" s="1">
        <v>43353</v>
      </c>
      <c r="V2587" s="2">
        <v>361852.69</v>
      </c>
    </row>
    <row r="2588" spans="1:22" x14ac:dyDescent="0.25">
      <c r="A2588" t="s">
        <v>22</v>
      </c>
      <c r="B2588" t="s">
        <v>23</v>
      </c>
      <c r="C2588" t="s">
        <v>24</v>
      </c>
      <c r="D2588" t="s">
        <v>25</v>
      </c>
      <c r="E2588" t="s">
        <v>26</v>
      </c>
      <c r="F2588" t="s">
        <v>27</v>
      </c>
      <c r="G2588" t="s">
        <v>45</v>
      </c>
      <c r="H2588" t="s">
        <v>45</v>
      </c>
      <c r="I2588" t="str">
        <f>"C"</f>
        <v>C</v>
      </c>
      <c r="J2588">
        <v>3087239</v>
      </c>
      <c r="K2588" t="s">
        <v>1267</v>
      </c>
      <c r="L2588" t="s">
        <v>1267</v>
      </c>
      <c r="M2588" t="s">
        <v>28</v>
      </c>
      <c r="N2588" t="s">
        <v>32</v>
      </c>
      <c r="O2588">
        <v>19026</v>
      </c>
      <c r="P2588" s="1">
        <v>43207</v>
      </c>
      <c r="Q2588">
        <f t="shared" si="101"/>
        <v>2018</v>
      </c>
      <c r="R2588" t="s">
        <v>34</v>
      </c>
      <c r="S2588" t="s">
        <v>29</v>
      </c>
      <c r="T2588" t="s">
        <v>30</v>
      </c>
      <c r="U2588" s="1">
        <v>43336</v>
      </c>
      <c r="V2588" s="2">
        <v>361852.69</v>
      </c>
    </row>
    <row r="2589" spans="1:22" x14ac:dyDescent="0.25">
      <c r="A2589" t="s">
        <v>22</v>
      </c>
      <c r="B2589" t="s">
        <v>23</v>
      </c>
      <c r="C2589" t="s">
        <v>24</v>
      </c>
      <c r="D2589" t="s">
        <v>25</v>
      </c>
      <c r="E2589" t="s">
        <v>26</v>
      </c>
      <c r="F2589" t="s">
        <v>27</v>
      </c>
      <c r="G2589" t="s">
        <v>45</v>
      </c>
      <c r="H2589" t="s">
        <v>45</v>
      </c>
      <c r="I2589" t="str">
        <f>"C"</f>
        <v>C</v>
      </c>
      <c r="J2589">
        <v>3035958</v>
      </c>
      <c r="K2589" t="s">
        <v>753</v>
      </c>
      <c r="L2589" t="s">
        <v>754</v>
      </c>
      <c r="M2589" t="s">
        <v>28</v>
      </c>
      <c r="N2589" t="s">
        <v>49</v>
      </c>
      <c r="O2589">
        <v>153</v>
      </c>
      <c r="P2589" s="1">
        <v>41354</v>
      </c>
      <c r="Q2589">
        <f t="shared" si="101"/>
        <v>2013</v>
      </c>
      <c r="R2589" t="s">
        <v>50</v>
      </c>
      <c r="S2589" t="s">
        <v>29</v>
      </c>
      <c r="T2589" t="s">
        <v>30</v>
      </c>
      <c r="U2589" s="1">
        <v>41337</v>
      </c>
      <c r="V2589" s="2">
        <v>363600</v>
      </c>
    </row>
    <row r="2590" spans="1:22" x14ac:dyDescent="0.25">
      <c r="A2590" t="s">
        <v>22</v>
      </c>
      <c r="B2590" t="s">
        <v>23</v>
      </c>
      <c r="C2590" t="s">
        <v>24</v>
      </c>
      <c r="D2590" t="s">
        <v>25</v>
      </c>
      <c r="E2590" t="s">
        <v>26</v>
      </c>
      <c r="F2590" t="s">
        <v>27</v>
      </c>
      <c r="G2590" t="s">
        <v>45</v>
      </c>
      <c r="H2590" t="s">
        <v>45</v>
      </c>
      <c r="I2590" t="str">
        <f>"B"</f>
        <v>B</v>
      </c>
      <c r="J2590">
        <v>3046647</v>
      </c>
      <c r="K2590" t="s">
        <v>361</v>
      </c>
      <c r="L2590" t="s">
        <v>362</v>
      </c>
      <c r="M2590" t="s">
        <v>28</v>
      </c>
      <c r="N2590" t="s">
        <v>32</v>
      </c>
      <c r="O2590">
        <v>17447</v>
      </c>
      <c r="P2590" s="1">
        <v>41612</v>
      </c>
      <c r="Q2590">
        <f t="shared" si="101"/>
        <v>2013</v>
      </c>
      <c r="R2590" t="s">
        <v>47</v>
      </c>
      <c r="S2590" t="s">
        <v>29</v>
      </c>
      <c r="T2590" t="s">
        <v>30</v>
      </c>
      <c r="U2590" s="1">
        <v>41932</v>
      </c>
      <c r="V2590" s="2">
        <v>368796.58</v>
      </c>
    </row>
    <row r="2591" spans="1:22" x14ac:dyDescent="0.25">
      <c r="A2591" t="s">
        <v>22</v>
      </c>
      <c r="B2591" t="s">
        <v>23</v>
      </c>
      <c r="C2591" t="s">
        <v>24</v>
      </c>
      <c r="D2591" t="s">
        <v>25</v>
      </c>
      <c r="E2591" t="s">
        <v>26</v>
      </c>
      <c r="F2591" t="s">
        <v>27</v>
      </c>
      <c r="G2591" t="s">
        <v>45</v>
      </c>
      <c r="H2591" t="s">
        <v>45</v>
      </c>
      <c r="I2591" t="str">
        <f>"A"</f>
        <v>A</v>
      </c>
      <c r="J2591">
        <v>3040014</v>
      </c>
      <c r="K2591" t="s">
        <v>94</v>
      </c>
      <c r="L2591" t="s">
        <v>94</v>
      </c>
      <c r="M2591" t="s">
        <v>28</v>
      </c>
      <c r="N2591" t="s">
        <v>49</v>
      </c>
      <c r="O2591">
        <v>17812</v>
      </c>
      <c r="P2591" s="1">
        <v>41728</v>
      </c>
      <c r="Q2591">
        <f t="shared" si="101"/>
        <v>2014</v>
      </c>
      <c r="R2591" t="s">
        <v>50</v>
      </c>
      <c r="S2591" t="s">
        <v>29</v>
      </c>
      <c r="T2591" t="s">
        <v>30</v>
      </c>
      <c r="U2591" s="1">
        <v>41643</v>
      </c>
      <c r="V2591" s="2">
        <v>371428.57</v>
      </c>
    </row>
    <row r="2592" spans="1:22" x14ac:dyDescent="0.25">
      <c r="A2592" t="s">
        <v>22</v>
      </c>
      <c r="B2592" t="s">
        <v>23</v>
      </c>
      <c r="C2592" t="s">
        <v>24</v>
      </c>
      <c r="D2592" t="s">
        <v>25</v>
      </c>
      <c r="E2592" t="s">
        <v>26</v>
      </c>
      <c r="F2592" t="s">
        <v>27</v>
      </c>
      <c r="G2592" t="s">
        <v>45</v>
      </c>
      <c r="H2592" t="s">
        <v>45</v>
      </c>
      <c r="I2592" t="str">
        <f>"SUPER TOP"</f>
        <v>SUPER TOP</v>
      </c>
      <c r="J2592">
        <v>3042540</v>
      </c>
      <c r="K2592" t="s">
        <v>3951</v>
      </c>
      <c r="L2592" t="s">
        <v>3951</v>
      </c>
      <c r="M2592" t="s">
        <v>28</v>
      </c>
      <c r="N2592" t="s">
        <v>49</v>
      </c>
      <c r="O2592">
        <v>17812</v>
      </c>
      <c r="P2592" s="1">
        <v>41728</v>
      </c>
      <c r="Q2592">
        <f t="shared" si="101"/>
        <v>2014</v>
      </c>
      <c r="R2592" t="s">
        <v>50</v>
      </c>
      <c r="S2592" t="s">
        <v>29</v>
      </c>
      <c r="T2592" t="s">
        <v>30</v>
      </c>
      <c r="U2592" s="1">
        <v>41657</v>
      </c>
      <c r="V2592" s="2">
        <v>371428.57</v>
      </c>
    </row>
    <row r="2593" spans="1:22" x14ac:dyDescent="0.25">
      <c r="A2593" t="s">
        <v>22</v>
      </c>
      <c r="B2593" t="s">
        <v>23</v>
      </c>
      <c r="C2593" t="s">
        <v>24</v>
      </c>
      <c r="D2593" t="s">
        <v>25</v>
      </c>
      <c r="E2593" t="s">
        <v>26</v>
      </c>
      <c r="F2593" t="s">
        <v>27</v>
      </c>
      <c r="G2593" t="s">
        <v>45</v>
      </c>
      <c r="H2593" t="s">
        <v>45</v>
      </c>
      <c r="I2593" t="str">
        <f>"SUPER TOP"</f>
        <v>SUPER TOP</v>
      </c>
      <c r="J2593">
        <v>3050670</v>
      </c>
      <c r="K2593" t="s">
        <v>3948</v>
      </c>
      <c r="L2593" t="s">
        <v>3948</v>
      </c>
      <c r="M2593" t="s">
        <v>28</v>
      </c>
      <c r="N2593" t="s">
        <v>35</v>
      </c>
      <c r="O2593">
        <v>17141</v>
      </c>
      <c r="P2593" s="1">
        <v>41183</v>
      </c>
      <c r="Q2593">
        <f t="shared" si="101"/>
        <v>2012</v>
      </c>
      <c r="R2593" t="s">
        <v>58</v>
      </c>
      <c r="S2593" t="s">
        <v>29</v>
      </c>
      <c r="T2593" t="s">
        <v>30</v>
      </c>
      <c r="U2593" s="1">
        <v>41235</v>
      </c>
      <c r="V2593" s="2">
        <v>375283.37</v>
      </c>
    </row>
    <row r="2594" spans="1:22" x14ac:dyDescent="0.25">
      <c r="A2594" t="s">
        <v>22</v>
      </c>
      <c r="B2594" t="s">
        <v>23</v>
      </c>
      <c r="C2594" t="s">
        <v>24</v>
      </c>
      <c r="D2594" t="s">
        <v>25</v>
      </c>
      <c r="E2594" t="s">
        <v>26</v>
      </c>
      <c r="F2594" t="s">
        <v>27</v>
      </c>
      <c r="G2594" t="s">
        <v>45</v>
      </c>
      <c r="H2594" t="s">
        <v>45</v>
      </c>
      <c r="I2594" t="str">
        <f>"C"</f>
        <v>C</v>
      </c>
      <c r="J2594">
        <v>3054566</v>
      </c>
      <c r="K2594" t="s">
        <v>963</v>
      </c>
      <c r="L2594" t="s">
        <v>963</v>
      </c>
      <c r="M2594" t="s">
        <v>28</v>
      </c>
      <c r="N2594" t="s">
        <v>49</v>
      </c>
      <c r="O2594">
        <v>18649</v>
      </c>
      <c r="P2594" s="1">
        <v>42666</v>
      </c>
      <c r="Q2594">
        <f t="shared" si="101"/>
        <v>2016</v>
      </c>
      <c r="R2594" t="s">
        <v>50</v>
      </c>
      <c r="S2594" t="s">
        <v>29</v>
      </c>
      <c r="T2594" t="s">
        <v>30</v>
      </c>
      <c r="U2594" s="1">
        <v>42666</v>
      </c>
      <c r="V2594" s="2">
        <v>379977.2</v>
      </c>
    </row>
    <row r="2595" spans="1:22" x14ac:dyDescent="0.25">
      <c r="A2595" t="s">
        <v>22</v>
      </c>
      <c r="B2595" t="s">
        <v>23</v>
      </c>
      <c r="C2595" t="s">
        <v>24</v>
      </c>
      <c r="D2595" t="s">
        <v>25</v>
      </c>
      <c r="E2595" t="s">
        <v>26</v>
      </c>
      <c r="F2595" t="s">
        <v>27</v>
      </c>
      <c r="G2595" t="s">
        <v>45</v>
      </c>
      <c r="H2595" t="s">
        <v>45</v>
      </c>
      <c r="I2595" t="str">
        <f>"A"</f>
        <v>A</v>
      </c>
      <c r="J2595">
        <v>3042536</v>
      </c>
      <c r="K2595" t="s">
        <v>92</v>
      </c>
      <c r="L2595" t="s">
        <v>92</v>
      </c>
      <c r="M2595" t="s">
        <v>28</v>
      </c>
      <c r="N2595" t="s">
        <v>49</v>
      </c>
      <c r="O2595">
        <v>17812</v>
      </c>
      <c r="P2595" s="1">
        <v>41728</v>
      </c>
      <c r="Q2595">
        <f t="shared" si="101"/>
        <v>2014</v>
      </c>
      <c r="R2595" t="s">
        <v>50</v>
      </c>
      <c r="S2595" t="s">
        <v>29</v>
      </c>
      <c r="T2595" t="s">
        <v>30</v>
      </c>
      <c r="U2595" s="1">
        <v>41680</v>
      </c>
      <c r="V2595" s="2">
        <v>382352.94</v>
      </c>
    </row>
    <row r="2596" spans="1:22" x14ac:dyDescent="0.25">
      <c r="A2596" t="s">
        <v>22</v>
      </c>
      <c r="B2596" t="s">
        <v>23</v>
      </c>
      <c r="C2596" t="s">
        <v>24</v>
      </c>
      <c r="D2596" t="s">
        <v>25</v>
      </c>
      <c r="E2596" t="s">
        <v>26</v>
      </c>
      <c r="F2596" t="s">
        <v>27</v>
      </c>
      <c r="G2596" t="s">
        <v>45</v>
      </c>
      <c r="H2596" t="s">
        <v>45</v>
      </c>
      <c r="I2596" t="str">
        <f>"D"</f>
        <v>D</v>
      </c>
      <c r="J2596">
        <v>3012909</v>
      </c>
      <c r="K2596" t="s">
        <v>1454</v>
      </c>
      <c r="L2596" t="s">
        <v>1454</v>
      </c>
      <c r="M2596" t="s">
        <v>28</v>
      </c>
      <c r="N2596" t="s">
        <v>49</v>
      </c>
      <c r="O2596">
        <v>133</v>
      </c>
      <c r="P2596" s="1">
        <v>40606</v>
      </c>
      <c r="Q2596">
        <f t="shared" si="101"/>
        <v>2011</v>
      </c>
      <c r="R2596" t="s">
        <v>50</v>
      </c>
      <c r="S2596" t="s">
        <v>29</v>
      </c>
      <c r="T2596" t="s">
        <v>30</v>
      </c>
      <c r="U2596" s="1">
        <v>40584</v>
      </c>
      <c r="V2596" s="2">
        <v>382987.4</v>
      </c>
    </row>
    <row r="2597" spans="1:22" x14ac:dyDescent="0.25">
      <c r="A2597" t="s">
        <v>22</v>
      </c>
      <c r="B2597" t="s">
        <v>23</v>
      </c>
      <c r="C2597" t="s">
        <v>24</v>
      </c>
      <c r="D2597" t="s">
        <v>25</v>
      </c>
      <c r="E2597" t="s">
        <v>26</v>
      </c>
      <c r="F2597" t="s">
        <v>27</v>
      </c>
      <c r="G2597" t="s">
        <v>45</v>
      </c>
      <c r="H2597" t="s">
        <v>45</v>
      </c>
      <c r="I2597" t="str">
        <f>"C"</f>
        <v>C</v>
      </c>
      <c r="J2597">
        <v>3050575</v>
      </c>
      <c r="K2597" t="s">
        <v>806</v>
      </c>
      <c r="L2597" t="s">
        <v>806</v>
      </c>
      <c r="M2597" t="s">
        <v>28</v>
      </c>
      <c r="N2597" t="s">
        <v>49</v>
      </c>
      <c r="O2597">
        <v>17969</v>
      </c>
      <c r="P2597" s="1">
        <v>41992</v>
      </c>
      <c r="Q2597">
        <f t="shared" si="101"/>
        <v>2014</v>
      </c>
      <c r="R2597" t="s">
        <v>50</v>
      </c>
      <c r="S2597" t="s">
        <v>29</v>
      </c>
      <c r="T2597" t="s">
        <v>30</v>
      </c>
      <c r="U2597" s="1">
        <v>41992</v>
      </c>
      <c r="V2597" s="2">
        <v>386842.11</v>
      </c>
    </row>
    <row r="2598" spans="1:22" x14ac:dyDescent="0.25">
      <c r="A2598" t="s">
        <v>22</v>
      </c>
      <c r="B2598" t="s">
        <v>23</v>
      </c>
      <c r="C2598" t="s">
        <v>24</v>
      </c>
      <c r="D2598" t="s">
        <v>25</v>
      </c>
      <c r="E2598" t="s">
        <v>26</v>
      </c>
      <c r="F2598" t="s">
        <v>27</v>
      </c>
      <c r="G2598" t="s">
        <v>45</v>
      </c>
      <c r="H2598" t="s">
        <v>45</v>
      </c>
      <c r="I2598" t="str">
        <f>"A"</f>
        <v>A</v>
      </c>
      <c r="J2598">
        <v>3068947</v>
      </c>
      <c r="K2598" t="s">
        <v>213</v>
      </c>
      <c r="L2598" t="s">
        <v>213</v>
      </c>
      <c r="M2598" t="s">
        <v>28</v>
      </c>
      <c r="N2598" t="s">
        <v>49</v>
      </c>
      <c r="O2598">
        <v>18889</v>
      </c>
      <c r="P2598" s="1">
        <v>43040</v>
      </c>
      <c r="Q2598">
        <f t="shared" si="101"/>
        <v>2017</v>
      </c>
      <c r="R2598" t="s">
        <v>50</v>
      </c>
      <c r="S2598" t="s">
        <v>29</v>
      </c>
      <c r="T2598" t="s">
        <v>30</v>
      </c>
      <c r="U2598" s="1">
        <v>43040</v>
      </c>
      <c r="V2598" s="2">
        <v>407479.2</v>
      </c>
    </row>
    <row r="2599" spans="1:22" x14ac:dyDescent="0.25">
      <c r="A2599" t="s">
        <v>22</v>
      </c>
      <c r="B2599" t="s">
        <v>23</v>
      </c>
      <c r="C2599" t="s">
        <v>24</v>
      </c>
      <c r="D2599" t="s">
        <v>25</v>
      </c>
      <c r="E2599" t="s">
        <v>26</v>
      </c>
      <c r="F2599" t="s">
        <v>27</v>
      </c>
      <c r="G2599" t="s">
        <v>45</v>
      </c>
      <c r="H2599" t="s">
        <v>45</v>
      </c>
      <c r="I2599" t="str">
        <f>"C"</f>
        <v>C</v>
      </c>
      <c r="J2599">
        <v>121677</v>
      </c>
      <c r="K2599" t="s">
        <v>707</v>
      </c>
      <c r="L2599" t="s">
        <v>707</v>
      </c>
      <c r="M2599" t="s">
        <v>28</v>
      </c>
      <c r="N2599" t="s">
        <v>49</v>
      </c>
      <c r="O2599">
        <v>120</v>
      </c>
      <c r="P2599" s="1">
        <v>40168</v>
      </c>
      <c r="Q2599">
        <f t="shared" si="101"/>
        <v>2009</v>
      </c>
      <c r="R2599" t="s">
        <v>50</v>
      </c>
      <c r="S2599" t="s">
        <v>29</v>
      </c>
      <c r="T2599" t="s">
        <v>30</v>
      </c>
      <c r="U2599" s="1">
        <v>40090</v>
      </c>
      <c r="V2599" s="2">
        <v>427729.5</v>
      </c>
    </row>
    <row r="2600" spans="1:22" x14ac:dyDescent="0.25">
      <c r="A2600" t="s">
        <v>22</v>
      </c>
      <c r="B2600" t="s">
        <v>23</v>
      </c>
      <c r="C2600" t="s">
        <v>24</v>
      </c>
      <c r="D2600" t="s">
        <v>25</v>
      </c>
      <c r="E2600" t="s">
        <v>26</v>
      </c>
      <c r="F2600" t="s">
        <v>27</v>
      </c>
      <c r="G2600" t="s">
        <v>45</v>
      </c>
      <c r="H2600" t="s">
        <v>45</v>
      </c>
      <c r="I2600" t="str">
        <f>"C"</f>
        <v>C</v>
      </c>
      <c r="J2600">
        <v>3060744</v>
      </c>
      <c r="K2600" t="s">
        <v>1097</v>
      </c>
      <c r="L2600" t="s">
        <v>1097</v>
      </c>
      <c r="M2600" t="s">
        <v>28</v>
      </c>
      <c r="N2600" t="s">
        <v>49</v>
      </c>
      <c r="O2600">
        <v>18776</v>
      </c>
      <c r="P2600" s="1">
        <v>42833</v>
      </c>
      <c r="Q2600">
        <f t="shared" si="101"/>
        <v>2017</v>
      </c>
      <c r="R2600" t="s">
        <v>50</v>
      </c>
      <c r="S2600" t="s">
        <v>29</v>
      </c>
      <c r="T2600" t="s">
        <v>30</v>
      </c>
      <c r="U2600" s="1">
        <v>42833</v>
      </c>
      <c r="V2600" s="2">
        <v>432575</v>
      </c>
    </row>
    <row r="2601" spans="1:22" x14ac:dyDescent="0.25">
      <c r="A2601" t="s">
        <v>22</v>
      </c>
      <c r="B2601" t="s">
        <v>23</v>
      </c>
      <c r="C2601" t="s">
        <v>24</v>
      </c>
      <c r="D2601" t="s">
        <v>25</v>
      </c>
      <c r="E2601" t="s">
        <v>26</v>
      </c>
      <c r="F2601" t="s">
        <v>27</v>
      </c>
      <c r="G2601" t="s">
        <v>45</v>
      </c>
      <c r="H2601" t="s">
        <v>45</v>
      </c>
      <c r="I2601" t="str">
        <f>"A"</f>
        <v>A</v>
      </c>
      <c r="J2601">
        <v>3072627</v>
      </c>
      <c r="K2601" t="s">
        <v>277</v>
      </c>
      <c r="L2601" t="s">
        <v>278</v>
      </c>
      <c r="M2601" t="s">
        <v>28</v>
      </c>
      <c r="N2601" t="s">
        <v>32</v>
      </c>
      <c r="O2601">
        <v>19000</v>
      </c>
      <c r="P2601" s="1">
        <v>43189</v>
      </c>
      <c r="Q2601">
        <f t="shared" si="101"/>
        <v>2018</v>
      </c>
      <c r="R2601" t="s">
        <v>276</v>
      </c>
      <c r="S2601" t="s">
        <v>29</v>
      </c>
      <c r="T2601" t="s">
        <v>30</v>
      </c>
      <c r="U2601" s="1">
        <v>43289</v>
      </c>
      <c r="V2601" s="2">
        <v>433512.49</v>
      </c>
    </row>
    <row r="2602" spans="1:22" x14ac:dyDescent="0.25">
      <c r="A2602" t="s">
        <v>22</v>
      </c>
      <c r="B2602" t="s">
        <v>23</v>
      </c>
      <c r="C2602" t="s">
        <v>24</v>
      </c>
      <c r="D2602" t="s">
        <v>25</v>
      </c>
      <c r="E2602" t="s">
        <v>26</v>
      </c>
      <c r="F2602" t="s">
        <v>27</v>
      </c>
      <c r="G2602" t="s">
        <v>45</v>
      </c>
      <c r="H2602" t="s">
        <v>45</v>
      </c>
      <c r="I2602" t="str">
        <f>"C"</f>
        <v>C</v>
      </c>
      <c r="J2602">
        <v>3038758</v>
      </c>
      <c r="K2602" t="s">
        <v>827</v>
      </c>
      <c r="L2602" t="s">
        <v>827</v>
      </c>
      <c r="M2602" t="s">
        <v>28</v>
      </c>
      <c r="N2602" t="s">
        <v>32</v>
      </c>
      <c r="O2602">
        <v>18023</v>
      </c>
      <c r="P2602" s="1">
        <v>42065</v>
      </c>
      <c r="Q2602">
        <f t="shared" si="101"/>
        <v>2015</v>
      </c>
      <c r="R2602" t="s">
        <v>655</v>
      </c>
      <c r="S2602" t="s">
        <v>29</v>
      </c>
      <c r="T2602" t="s">
        <v>30</v>
      </c>
      <c r="U2602" s="1">
        <v>42091</v>
      </c>
      <c r="V2602" s="2">
        <v>446754.1</v>
      </c>
    </row>
    <row r="2603" spans="1:22" x14ac:dyDescent="0.25">
      <c r="A2603" t="s">
        <v>22</v>
      </c>
      <c r="B2603" t="s">
        <v>23</v>
      </c>
      <c r="C2603" t="s">
        <v>24</v>
      </c>
      <c r="D2603" t="s">
        <v>25</v>
      </c>
      <c r="E2603" t="s">
        <v>26</v>
      </c>
      <c r="F2603" t="s">
        <v>27</v>
      </c>
      <c r="G2603" t="s">
        <v>45</v>
      </c>
      <c r="H2603" t="s">
        <v>45</v>
      </c>
      <c r="I2603" t="str">
        <f>"A"</f>
        <v>A</v>
      </c>
      <c r="J2603">
        <v>3069424</v>
      </c>
      <c r="K2603" t="s">
        <v>305</v>
      </c>
      <c r="L2603" t="s">
        <v>305</v>
      </c>
      <c r="M2603" t="s">
        <v>28</v>
      </c>
      <c r="N2603" t="s">
        <v>32</v>
      </c>
      <c r="O2603">
        <v>19000</v>
      </c>
      <c r="P2603" s="1">
        <v>43189</v>
      </c>
      <c r="Q2603">
        <f t="shared" si="101"/>
        <v>2018</v>
      </c>
      <c r="R2603" t="s">
        <v>276</v>
      </c>
      <c r="S2603" t="s">
        <v>29</v>
      </c>
      <c r="T2603" t="s">
        <v>30</v>
      </c>
      <c r="U2603" s="1">
        <v>43189</v>
      </c>
      <c r="V2603" s="2">
        <v>463070.16</v>
      </c>
    </row>
    <row r="2604" spans="1:22" x14ac:dyDescent="0.25">
      <c r="A2604" t="s">
        <v>22</v>
      </c>
      <c r="B2604" t="s">
        <v>23</v>
      </c>
      <c r="C2604" t="s">
        <v>24</v>
      </c>
      <c r="D2604" t="s">
        <v>25</v>
      </c>
      <c r="E2604" t="s">
        <v>26</v>
      </c>
      <c r="F2604" t="s">
        <v>27</v>
      </c>
      <c r="G2604" t="s">
        <v>45</v>
      </c>
      <c r="H2604" t="s">
        <v>45</v>
      </c>
      <c r="I2604" t="str">
        <f>"C"</f>
        <v>C</v>
      </c>
      <c r="J2604">
        <v>3042558</v>
      </c>
      <c r="K2604" t="s">
        <v>791</v>
      </c>
      <c r="L2604" t="s">
        <v>791</v>
      </c>
      <c r="M2604" t="s">
        <v>28</v>
      </c>
      <c r="N2604" t="s">
        <v>49</v>
      </c>
      <c r="O2604">
        <v>17952</v>
      </c>
      <c r="P2604" s="1">
        <v>41951</v>
      </c>
      <c r="Q2604">
        <f t="shared" si="101"/>
        <v>2014</v>
      </c>
      <c r="R2604" t="s">
        <v>50</v>
      </c>
      <c r="S2604" t="s">
        <v>29</v>
      </c>
      <c r="T2604" t="s">
        <v>30</v>
      </c>
      <c r="U2604" s="1">
        <v>41951</v>
      </c>
      <c r="V2604" s="2">
        <v>467640</v>
      </c>
    </row>
    <row r="2605" spans="1:22" x14ac:dyDescent="0.25">
      <c r="A2605" t="s">
        <v>22</v>
      </c>
      <c r="B2605" t="s">
        <v>23</v>
      </c>
      <c r="C2605" t="s">
        <v>24</v>
      </c>
      <c r="D2605" t="s">
        <v>25</v>
      </c>
      <c r="E2605" t="s">
        <v>26</v>
      </c>
      <c r="F2605" t="s">
        <v>27</v>
      </c>
      <c r="G2605" t="s">
        <v>45</v>
      </c>
      <c r="H2605" t="s">
        <v>45</v>
      </c>
      <c r="I2605" t="str">
        <f>"A"</f>
        <v>A</v>
      </c>
      <c r="J2605">
        <v>3073826</v>
      </c>
      <c r="K2605" t="s">
        <v>324</v>
      </c>
      <c r="L2605" t="s">
        <v>325</v>
      </c>
      <c r="M2605" t="s">
        <v>28</v>
      </c>
      <c r="N2605" t="s">
        <v>32</v>
      </c>
      <c r="O2605">
        <v>19000</v>
      </c>
      <c r="P2605" s="1">
        <v>43189</v>
      </c>
      <c r="Q2605">
        <f t="shared" si="101"/>
        <v>2018</v>
      </c>
      <c r="R2605" t="s">
        <v>276</v>
      </c>
      <c r="S2605" t="s">
        <v>29</v>
      </c>
      <c r="T2605" t="s">
        <v>30</v>
      </c>
      <c r="U2605" s="1">
        <v>43344</v>
      </c>
      <c r="V2605" s="2">
        <v>472717.46</v>
      </c>
    </row>
    <row r="2606" spans="1:22" x14ac:dyDescent="0.25">
      <c r="A2606" t="s">
        <v>22</v>
      </c>
      <c r="B2606" t="s">
        <v>23</v>
      </c>
      <c r="C2606" t="s">
        <v>24</v>
      </c>
      <c r="D2606" t="s">
        <v>25</v>
      </c>
      <c r="E2606" t="s">
        <v>26</v>
      </c>
      <c r="F2606" t="s">
        <v>27</v>
      </c>
      <c r="G2606" t="s">
        <v>45</v>
      </c>
      <c r="H2606" t="s">
        <v>45</v>
      </c>
      <c r="I2606" t="str">
        <f>"A"</f>
        <v>A</v>
      </c>
      <c r="J2606">
        <v>3055226</v>
      </c>
      <c r="K2606" t="s">
        <v>93</v>
      </c>
      <c r="L2606" t="s">
        <v>93</v>
      </c>
      <c r="M2606" t="s">
        <v>28</v>
      </c>
      <c r="N2606" t="s">
        <v>49</v>
      </c>
      <c r="O2606">
        <v>17922</v>
      </c>
      <c r="P2606" s="1">
        <v>41990</v>
      </c>
      <c r="Q2606">
        <f t="shared" si="101"/>
        <v>2014</v>
      </c>
      <c r="R2606" t="s">
        <v>50</v>
      </c>
      <c r="S2606" t="s">
        <v>29</v>
      </c>
      <c r="T2606" t="s">
        <v>30</v>
      </c>
      <c r="U2606" s="1">
        <v>41990</v>
      </c>
      <c r="V2606" s="2">
        <v>478947.37</v>
      </c>
    </row>
    <row r="2607" spans="1:22" x14ac:dyDescent="0.25">
      <c r="A2607" t="s">
        <v>22</v>
      </c>
      <c r="B2607" t="s">
        <v>23</v>
      </c>
      <c r="C2607" t="s">
        <v>24</v>
      </c>
      <c r="D2607" t="s">
        <v>25</v>
      </c>
      <c r="E2607" t="s">
        <v>26</v>
      </c>
      <c r="F2607" t="s">
        <v>27</v>
      </c>
      <c r="G2607" t="s">
        <v>45</v>
      </c>
      <c r="H2607" t="s">
        <v>45</v>
      </c>
      <c r="I2607" t="str">
        <f>"SUPER TOP"</f>
        <v>SUPER TOP</v>
      </c>
      <c r="J2607">
        <v>3056263</v>
      </c>
      <c r="K2607" t="s">
        <v>3950</v>
      </c>
      <c r="L2607" t="s">
        <v>3950</v>
      </c>
      <c r="M2607" t="s">
        <v>28</v>
      </c>
      <c r="N2607" t="s">
        <v>32</v>
      </c>
      <c r="O2607">
        <v>17459</v>
      </c>
      <c r="P2607" s="1">
        <v>41578</v>
      </c>
      <c r="Q2607">
        <f t="shared" si="101"/>
        <v>2013</v>
      </c>
      <c r="R2607" t="s">
        <v>36</v>
      </c>
      <c r="S2607" t="s">
        <v>29</v>
      </c>
      <c r="T2607" t="s">
        <v>30</v>
      </c>
      <c r="U2607" s="1">
        <v>41578</v>
      </c>
      <c r="V2607" s="2">
        <v>484536.89</v>
      </c>
    </row>
    <row r="2608" spans="1:22" x14ac:dyDescent="0.25">
      <c r="A2608" t="s">
        <v>22</v>
      </c>
      <c r="B2608" t="s">
        <v>23</v>
      </c>
      <c r="C2608" t="s">
        <v>24</v>
      </c>
      <c r="D2608" t="s">
        <v>25</v>
      </c>
      <c r="E2608" t="s">
        <v>26</v>
      </c>
      <c r="F2608" t="s">
        <v>27</v>
      </c>
      <c r="G2608" t="s">
        <v>45</v>
      </c>
      <c r="H2608" t="s">
        <v>45</v>
      </c>
      <c r="I2608" t="str">
        <f>"D"</f>
        <v>D</v>
      </c>
      <c r="J2608">
        <v>131245</v>
      </c>
      <c r="K2608" t="s">
        <v>1430</v>
      </c>
      <c r="L2608" t="s">
        <v>1430</v>
      </c>
      <c r="M2608" t="s">
        <v>28</v>
      </c>
      <c r="N2608" t="s">
        <v>49</v>
      </c>
      <c r="O2608">
        <v>128</v>
      </c>
      <c r="P2608" s="1">
        <v>40434</v>
      </c>
      <c r="Q2608">
        <f t="shared" si="101"/>
        <v>2010</v>
      </c>
      <c r="R2608" t="s">
        <v>50</v>
      </c>
      <c r="S2608" t="s">
        <v>29</v>
      </c>
      <c r="T2608" t="s">
        <v>30</v>
      </c>
      <c r="U2608" s="1">
        <v>40433</v>
      </c>
      <c r="V2608" s="2">
        <v>498125.8</v>
      </c>
    </row>
    <row r="2609" spans="1:22" x14ac:dyDescent="0.25">
      <c r="A2609" t="s">
        <v>22</v>
      </c>
      <c r="B2609" t="s">
        <v>23</v>
      </c>
      <c r="C2609" t="s">
        <v>24</v>
      </c>
      <c r="D2609" t="s">
        <v>25</v>
      </c>
      <c r="E2609" t="s">
        <v>26</v>
      </c>
      <c r="F2609" t="s">
        <v>27</v>
      </c>
      <c r="G2609" t="s">
        <v>45</v>
      </c>
      <c r="H2609" t="s">
        <v>45</v>
      </c>
      <c r="I2609" t="str">
        <f>"D"</f>
        <v>D</v>
      </c>
      <c r="J2609">
        <v>128852</v>
      </c>
      <c r="K2609" t="s">
        <v>1438</v>
      </c>
      <c r="L2609" t="s">
        <v>1439</v>
      </c>
      <c r="M2609" t="s">
        <v>28</v>
      </c>
      <c r="N2609" t="s">
        <v>49</v>
      </c>
      <c r="O2609">
        <v>124</v>
      </c>
      <c r="P2609" s="1">
        <v>40256</v>
      </c>
      <c r="Q2609">
        <f t="shared" si="101"/>
        <v>2010</v>
      </c>
      <c r="R2609" t="s">
        <v>50</v>
      </c>
      <c r="S2609" t="s">
        <v>29</v>
      </c>
      <c r="T2609" t="s">
        <v>30</v>
      </c>
      <c r="U2609" s="1">
        <v>40251</v>
      </c>
      <c r="V2609" s="2">
        <v>498125.8</v>
      </c>
    </row>
    <row r="2610" spans="1:22" x14ac:dyDescent="0.25">
      <c r="A2610" t="s">
        <v>22</v>
      </c>
      <c r="B2610" t="s">
        <v>23</v>
      </c>
      <c r="C2610" t="s">
        <v>24</v>
      </c>
      <c r="D2610" t="s">
        <v>25</v>
      </c>
      <c r="E2610" t="s">
        <v>26</v>
      </c>
      <c r="F2610" t="s">
        <v>27</v>
      </c>
      <c r="G2610" t="s">
        <v>45</v>
      </c>
      <c r="H2610" t="s">
        <v>45</v>
      </c>
      <c r="I2610" t="str">
        <f>"B"</f>
        <v>B</v>
      </c>
      <c r="J2610">
        <v>128211</v>
      </c>
      <c r="K2610" t="s">
        <v>335</v>
      </c>
      <c r="L2610" t="s">
        <v>335</v>
      </c>
      <c r="M2610" t="s">
        <v>28</v>
      </c>
      <c r="N2610" t="s">
        <v>49</v>
      </c>
      <c r="O2610">
        <v>126</v>
      </c>
      <c r="P2610" s="1">
        <v>40337</v>
      </c>
      <c r="Q2610">
        <f t="shared" si="101"/>
        <v>2010</v>
      </c>
      <c r="R2610" t="s">
        <v>50</v>
      </c>
      <c r="S2610" t="s">
        <v>29</v>
      </c>
      <c r="T2610" t="s">
        <v>30</v>
      </c>
      <c r="U2610" s="1">
        <v>40272</v>
      </c>
      <c r="V2610" s="2">
        <v>498125.81</v>
      </c>
    </row>
    <row r="2611" spans="1:22" x14ac:dyDescent="0.25">
      <c r="A2611" t="s">
        <v>22</v>
      </c>
      <c r="B2611" t="s">
        <v>23</v>
      </c>
      <c r="C2611" t="s">
        <v>24</v>
      </c>
      <c r="D2611" t="s">
        <v>25</v>
      </c>
      <c r="E2611" t="s">
        <v>26</v>
      </c>
      <c r="F2611" t="s">
        <v>27</v>
      </c>
      <c r="G2611" t="s">
        <v>45</v>
      </c>
      <c r="H2611" t="s">
        <v>45</v>
      </c>
      <c r="I2611" t="str">
        <f>"A"</f>
        <v>A</v>
      </c>
      <c r="J2611">
        <v>3042550</v>
      </c>
      <c r="K2611" t="s">
        <v>114</v>
      </c>
      <c r="L2611" t="s">
        <v>115</v>
      </c>
      <c r="M2611" t="s">
        <v>28</v>
      </c>
      <c r="N2611" t="s">
        <v>49</v>
      </c>
      <c r="O2611">
        <v>18008</v>
      </c>
      <c r="P2611" s="1">
        <v>42014</v>
      </c>
      <c r="Q2611">
        <f t="shared" si="101"/>
        <v>2015</v>
      </c>
      <c r="R2611" t="s">
        <v>50</v>
      </c>
      <c r="S2611" t="s">
        <v>29</v>
      </c>
      <c r="T2611" t="s">
        <v>30</v>
      </c>
      <c r="U2611" s="1">
        <v>42014</v>
      </c>
      <c r="V2611" s="2">
        <v>500000</v>
      </c>
    </row>
    <row r="2612" spans="1:22" x14ac:dyDescent="0.25">
      <c r="A2612" t="s">
        <v>22</v>
      </c>
      <c r="B2612" t="s">
        <v>23</v>
      </c>
      <c r="C2612" t="s">
        <v>24</v>
      </c>
      <c r="D2612" t="s">
        <v>25</v>
      </c>
      <c r="E2612" t="s">
        <v>26</v>
      </c>
      <c r="F2612" t="s">
        <v>27</v>
      </c>
      <c r="G2612" t="s">
        <v>45</v>
      </c>
      <c r="H2612" t="s">
        <v>45</v>
      </c>
      <c r="I2612" t="str">
        <f>"C"</f>
        <v>C</v>
      </c>
      <c r="J2612">
        <v>3014186</v>
      </c>
      <c r="K2612" t="s">
        <v>734</v>
      </c>
      <c r="L2612" t="s">
        <v>734</v>
      </c>
      <c r="M2612" t="s">
        <v>28</v>
      </c>
      <c r="N2612" t="s">
        <v>49</v>
      </c>
      <c r="O2612">
        <v>137</v>
      </c>
      <c r="P2612" s="1">
        <v>40806</v>
      </c>
      <c r="Q2612">
        <f t="shared" si="101"/>
        <v>2011</v>
      </c>
      <c r="R2612" t="s">
        <v>50</v>
      </c>
      <c r="S2612" t="s">
        <v>29</v>
      </c>
      <c r="T2612" t="s">
        <v>30</v>
      </c>
      <c r="U2612" s="1">
        <v>40796</v>
      </c>
      <c r="V2612" s="2">
        <v>500000</v>
      </c>
    </row>
    <row r="2613" spans="1:22" x14ac:dyDescent="0.25">
      <c r="A2613" t="s">
        <v>22</v>
      </c>
      <c r="B2613" t="s">
        <v>23</v>
      </c>
      <c r="C2613" t="s">
        <v>24</v>
      </c>
      <c r="D2613" t="s">
        <v>25</v>
      </c>
      <c r="E2613" t="s">
        <v>26</v>
      </c>
      <c r="F2613" t="s">
        <v>27</v>
      </c>
      <c r="G2613" t="s">
        <v>45</v>
      </c>
      <c r="H2613" t="s">
        <v>45</v>
      </c>
      <c r="I2613" t="str">
        <f>"TOP"</f>
        <v>TOP</v>
      </c>
      <c r="J2613">
        <v>3062069</v>
      </c>
      <c r="K2613" t="s">
        <v>3982</v>
      </c>
      <c r="L2613" t="s">
        <v>3982</v>
      </c>
      <c r="M2613" t="s">
        <v>28</v>
      </c>
      <c r="N2613" t="s">
        <v>49</v>
      </c>
      <c r="O2613">
        <v>18744</v>
      </c>
      <c r="P2613" s="1">
        <v>42809</v>
      </c>
      <c r="Q2613">
        <f t="shared" si="101"/>
        <v>2017</v>
      </c>
      <c r="R2613" t="s">
        <v>50</v>
      </c>
      <c r="S2613" t="s">
        <v>29</v>
      </c>
      <c r="T2613" t="s">
        <v>30</v>
      </c>
      <c r="U2613" s="1">
        <v>42809</v>
      </c>
      <c r="V2613" s="2">
        <v>501347.2</v>
      </c>
    </row>
    <row r="2614" spans="1:22" x14ac:dyDescent="0.25">
      <c r="A2614" t="s">
        <v>22</v>
      </c>
      <c r="B2614" t="s">
        <v>23</v>
      </c>
      <c r="C2614" t="s">
        <v>24</v>
      </c>
      <c r="D2614" t="s">
        <v>25</v>
      </c>
      <c r="E2614" t="s">
        <v>26</v>
      </c>
      <c r="F2614" t="s">
        <v>27</v>
      </c>
      <c r="G2614" t="s">
        <v>45</v>
      </c>
      <c r="H2614" t="s">
        <v>45</v>
      </c>
      <c r="I2614" t="str">
        <f>"TOP"</f>
        <v>TOP</v>
      </c>
      <c r="J2614">
        <v>3058877</v>
      </c>
      <c r="K2614" t="s">
        <v>3984</v>
      </c>
      <c r="L2614" t="s">
        <v>3984</v>
      </c>
      <c r="M2614" t="s">
        <v>28</v>
      </c>
      <c r="N2614" t="s">
        <v>49</v>
      </c>
      <c r="O2614">
        <v>18932</v>
      </c>
      <c r="P2614" s="1">
        <v>43111</v>
      </c>
      <c r="Q2614">
        <f t="shared" si="101"/>
        <v>2018</v>
      </c>
      <c r="R2614" t="s">
        <v>50</v>
      </c>
      <c r="S2614" t="s">
        <v>29</v>
      </c>
      <c r="T2614" t="s">
        <v>30</v>
      </c>
      <c r="U2614" s="1">
        <v>43111</v>
      </c>
      <c r="V2614" s="2">
        <v>502411.5</v>
      </c>
    </row>
    <row r="2615" spans="1:22" x14ac:dyDescent="0.25">
      <c r="A2615" t="s">
        <v>22</v>
      </c>
      <c r="B2615" t="s">
        <v>23</v>
      </c>
      <c r="C2615" t="s">
        <v>24</v>
      </c>
      <c r="D2615" t="s">
        <v>25</v>
      </c>
      <c r="E2615" t="s">
        <v>26</v>
      </c>
      <c r="F2615" t="s">
        <v>27</v>
      </c>
      <c r="G2615" t="s">
        <v>45</v>
      </c>
      <c r="H2615" t="s">
        <v>45</v>
      </c>
      <c r="I2615" t="str">
        <f>"A"</f>
        <v>A</v>
      </c>
      <c r="J2615">
        <v>3071534</v>
      </c>
      <c r="K2615" t="s">
        <v>279</v>
      </c>
      <c r="L2615" t="s">
        <v>280</v>
      </c>
      <c r="M2615" t="s">
        <v>28</v>
      </c>
      <c r="N2615" t="s">
        <v>32</v>
      </c>
      <c r="O2615">
        <v>19000</v>
      </c>
      <c r="P2615" s="1">
        <v>43189</v>
      </c>
      <c r="Q2615">
        <f t="shared" si="101"/>
        <v>2018</v>
      </c>
      <c r="R2615" t="s">
        <v>276</v>
      </c>
      <c r="S2615" t="s">
        <v>29</v>
      </c>
      <c r="T2615" t="s">
        <v>30</v>
      </c>
      <c r="U2615" s="1">
        <v>43221</v>
      </c>
      <c r="V2615" s="2">
        <v>502891.02</v>
      </c>
    </row>
    <row r="2616" spans="1:22" x14ac:dyDescent="0.25">
      <c r="A2616" t="s">
        <v>22</v>
      </c>
      <c r="B2616" t="s">
        <v>23</v>
      </c>
      <c r="C2616" t="s">
        <v>24</v>
      </c>
      <c r="D2616" t="s">
        <v>25</v>
      </c>
      <c r="E2616" t="s">
        <v>26</v>
      </c>
      <c r="F2616" t="s">
        <v>27</v>
      </c>
      <c r="G2616" t="s">
        <v>45</v>
      </c>
      <c r="H2616" t="s">
        <v>45</v>
      </c>
      <c r="I2616" t="str">
        <f>"A"</f>
        <v>A</v>
      </c>
      <c r="J2616">
        <v>3051953</v>
      </c>
      <c r="K2616" t="s">
        <v>244</v>
      </c>
      <c r="L2616" t="s">
        <v>244</v>
      </c>
      <c r="M2616" t="s">
        <v>28</v>
      </c>
      <c r="N2616" t="s">
        <v>49</v>
      </c>
      <c r="O2616">
        <v>19238</v>
      </c>
      <c r="P2616" s="1">
        <v>43449</v>
      </c>
      <c r="Q2616">
        <f t="shared" si="101"/>
        <v>2018</v>
      </c>
      <c r="R2616" t="s">
        <v>50</v>
      </c>
      <c r="S2616" t="s">
        <v>29</v>
      </c>
      <c r="T2616" t="s">
        <v>30</v>
      </c>
      <c r="U2616" s="1">
        <v>43449</v>
      </c>
      <c r="V2616" s="2">
        <v>526190.5</v>
      </c>
    </row>
    <row r="2617" spans="1:22" x14ac:dyDescent="0.25">
      <c r="A2617" t="s">
        <v>22</v>
      </c>
      <c r="B2617" t="s">
        <v>23</v>
      </c>
      <c r="C2617" t="s">
        <v>24</v>
      </c>
      <c r="D2617" t="s">
        <v>25</v>
      </c>
      <c r="E2617" t="s">
        <v>26</v>
      </c>
      <c r="F2617" t="s">
        <v>27</v>
      </c>
      <c r="G2617" t="s">
        <v>45</v>
      </c>
      <c r="H2617" t="s">
        <v>45</v>
      </c>
      <c r="I2617" t="str">
        <f>"A"</f>
        <v>A</v>
      </c>
      <c r="J2617">
        <v>3048768</v>
      </c>
      <c r="K2617" t="s">
        <v>96</v>
      </c>
      <c r="L2617" t="s">
        <v>96</v>
      </c>
      <c r="M2617" t="s">
        <v>28</v>
      </c>
      <c r="N2617" t="s">
        <v>49</v>
      </c>
      <c r="O2617">
        <v>17812</v>
      </c>
      <c r="P2617" s="1">
        <v>41728</v>
      </c>
      <c r="Q2617">
        <f t="shared" si="101"/>
        <v>2014</v>
      </c>
      <c r="R2617" t="s">
        <v>50</v>
      </c>
      <c r="S2617" t="s">
        <v>29</v>
      </c>
      <c r="T2617" t="s">
        <v>30</v>
      </c>
      <c r="U2617" s="1">
        <v>41702</v>
      </c>
      <c r="V2617" s="2">
        <v>550776</v>
      </c>
    </row>
    <row r="2618" spans="1:22" x14ac:dyDescent="0.25">
      <c r="A2618" t="s">
        <v>22</v>
      </c>
      <c r="B2618" t="s">
        <v>23</v>
      </c>
      <c r="C2618" t="s">
        <v>24</v>
      </c>
      <c r="D2618" t="s">
        <v>25</v>
      </c>
      <c r="E2618" t="s">
        <v>26</v>
      </c>
      <c r="F2618" t="s">
        <v>27</v>
      </c>
      <c r="G2618" t="s">
        <v>45</v>
      </c>
      <c r="H2618" t="s">
        <v>45</v>
      </c>
      <c r="I2618" t="str">
        <f>"D"</f>
        <v>D</v>
      </c>
      <c r="J2618">
        <v>3034884</v>
      </c>
      <c r="K2618" t="s">
        <v>1489</v>
      </c>
      <c r="L2618" t="s">
        <v>1489</v>
      </c>
      <c r="M2618" t="s">
        <v>28</v>
      </c>
      <c r="N2618" t="s">
        <v>49</v>
      </c>
      <c r="O2618">
        <v>162</v>
      </c>
      <c r="P2618" s="1">
        <v>41628</v>
      </c>
      <c r="Q2618">
        <f t="shared" si="101"/>
        <v>2013</v>
      </c>
      <c r="R2618" t="s">
        <v>50</v>
      </c>
      <c r="S2618" t="s">
        <v>29</v>
      </c>
      <c r="T2618" t="s">
        <v>30</v>
      </c>
      <c r="U2618" s="1">
        <v>41561</v>
      </c>
      <c r="V2618" s="2">
        <v>557559.30000000005</v>
      </c>
    </row>
    <row r="2619" spans="1:22" x14ac:dyDescent="0.25">
      <c r="A2619" t="s">
        <v>22</v>
      </c>
      <c r="B2619" t="s">
        <v>23</v>
      </c>
      <c r="C2619" t="s">
        <v>24</v>
      </c>
      <c r="D2619" t="s">
        <v>25</v>
      </c>
      <c r="E2619" t="s">
        <v>26</v>
      </c>
      <c r="F2619" t="s">
        <v>27</v>
      </c>
      <c r="G2619" t="s">
        <v>45</v>
      </c>
      <c r="H2619" t="s">
        <v>45</v>
      </c>
      <c r="I2619" t="str">
        <f>"TOP"</f>
        <v>TOP</v>
      </c>
      <c r="J2619">
        <v>3042534</v>
      </c>
      <c r="K2619" t="s">
        <v>3959</v>
      </c>
      <c r="L2619" t="s">
        <v>3959</v>
      </c>
      <c r="M2619" t="s">
        <v>28</v>
      </c>
      <c r="N2619" t="s">
        <v>49</v>
      </c>
      <c r="O2619">
        <v>17325</v>
      </c>
      <c r="P2619" s="1">
        <v>41601</v>
      </c>
      <c r="Q2619">
        <f t="shared" si="101"/>
        <v>2013</v>
      </c>
      <c r="R2619" t="s">
        <v>50</v>
      </c>
      <c r="S2619" t="s">
        <v>29</v>
      </c>
      <c r="T2619" t="s">
        <v>30</v>
      </c>
      <c r="U2619" s="1">
        <v>41601</v>
      </c>
      <c r="V2619" s="2">
        <v>567000</v>
      </c>
    </row>
    <row r="2620" spans="1:22" x14ac:dyDescent="0.25">
      <c r="A2620" t="s">
        <v>22</v>
      </c>
      <c r="B2620" t="s">
        <v>23</v>
      </c>
      <c r="C2620" t="s">
        <v>24</v>
      </c>
      <c r="D2620" t="s">
        <v>25</v>
      </c>
      <c r="E2620" t="s">
        <v>26</v>
      </c>
      <c r="F2620" t="s">
        <v>27</v>
      </c>
      <c r="G2620" t="s">
        <v>45</v>
      </c>
      <c r="H2620" t="s">
        <v>45</v>
      </c>
      <c r="I2620" t="str">
        <f>"C"</f>
        <v>C</v>
      </c>
      <c r="J2620">
        <v>3057671</v>
      </c>
      <c r="K2620" t="s">
        <v>1038</v>
      </c>
      <c r="L2620" t="s">
        <v>1038</v>
      </c>
      <c r="M2620" t="s">
        <v>28</v>
      </c>
      <c r="N2620" t="s">
        <v>49</v>
      </c>
      <c r="O2620">
        <v>18812</v>
      </c>
      <c r="P2620" s="1">
        <v>42875</v>
      </c>
      <c r="Q2620">
        <f t="shared" si="101"/>
        <v>2017</v>
      </c>
      <c r="R2620" t="s">
        <v>50</v>
      </c>
      <c r="S2620" t="s">
        <v>29</v>
      </c>
      <c r="T2620" t="s">
        <v>30</v>
      </c>
      <c r="U2620" s="1">
        <v>42875</v>
      </c>
      <c r="V2620" s="2">
        <v>569592.80000000005</v>
      </c>
    </row>
    <row r="2621" spans="1:22" x14ac:dyDescent="0.25">
      <c r="A2621" t="s">
        <v>22</v>
      </c>
      <c r="B2621" t="s">
        <v>23</v>
      </c>
      <c r="C2621" t="s">
        <v>24</v>
      </c>
      <c r="D2621" t="s">
        <v>25</v>
      </c>
      <c r="E2621" t="s">
        <v>26</v>
      </c>
      <c r="F2621" t="s">
        <v>27</v>
      </c>
      <c r="G2621" t="s">
        <v>45</v>
      </c>
      <c r="H2621" t="s">
        <v>45</v>
      </c>
      <c r="I2621" t="str">
        <f>"TOP"</f>
        <v>TOP</v>
      </c>
      <c r="J2621">
        <v>3056262</v>
      </c>
      <c r="K2621" t="s">
        <v>3964</v>
      </c>
      <c r="L2621" t="s">
        <v>3964</v>
      </c>
      <c r="M2621" t="s">
        <v>28</v>
      </c>
      <c r="N2621" t="s">
        <v>49</v>
      </c>
      <c r="O2621">
        <v>18447</v>
      </c>
      <c r="P2621" s="1">
        <v>42357</v>
      </c>
      <c r="Q2621">
        <f t="shared" si="101"/>
        <v>2015</v>
      </c>
      <c r="R2621" t="s">
        <v>50</v>
      </c>
      <c r="S2621" t="s">
        <v>29</v>
      </c>
      <c r="T2621" t="s">
        <v>30</v>
      </c>
      <c r="U2621" s="1">
        <v>42357</v>
      </c>
      <c r="V2621" s="2">
        <v>571028.04</v>
      </c>
    </row>
    <row r="2622" spans="1:22" x14ac:dyDescent="0.25">
      <c r="A2622" t="s">
        <v>22</v>
      </c>
      <c r="B2622" t="s">
        <v>23</v>
      </c>
      <c r="C2622" t="s">
        <v>24</v>
      </c>
      <c r="D2622" t="s">
        <v>25</v>
      </c>
      <c r="E2622" t="s">
        <v>26</v>
      </c>
      <c r="F2622" t="s">
        <v>27</v>
      </c>
      <c r="G2622" t="s">
        <v>45</v>
      </c>
      <c r="H2622" t="s">
        <v>45</v>
      </c>
      <c r="I2622" t="str">
        <f>"TOP"</f>
        <v>TOP</v>
      </c>
      <c r="J2622">
        <v>3032758</v>
      </c>
      <c r="K2622" t="s">
        <v>3955</v>
      </c>
      <c r="L2622" t="s">
        <v>3955</v>
      </c>
      <c r="M2622" t="s">
        <v>28</v>
      </c>
      <c r="N2622" t="s">
        <v>49</v>
      </c>
      <c r="O2622">
        <v>153</v>
      </c>
      <c r="P2622" s="1">
        <v>41354</v>
      </c>
      <c r="Q2622">
        <f t="shared" si="101"/>
        <v>2013</v>
      </c>
      <c r="R2622" t="s">
        <v>50</v>
      </c>
      <c r="S2622" t="s">
        <v>29</v>
      </c>
      <c r="T2622" t="s">
        <v>30</v>
      </c>
      <c r="U2622" s="1">
        <v>41309</v>
      </c>
      <c r="V2622" s="2">
        <v>585000</v>
      </c>
    </row>
    <row r="2623" spans="1:22" x14ac:dyDescent="0.25">
      <c r="A2623" t="s">
        <v>22</v>
      </c>
      <c r="B2623" t="s">
        <v>23</v>
      </c>
      <c r="C2623" t="s">
        <v>24</v>
      </c>
      <c r="D2623" t="s">
        <v>25</v>
      </c>
      <c r="E2623" t="s">
        <v>26</v>
      </c>
      <c r="F2623" t="s">
        <v>27</v>
      </c>
      <c r="G2623" t="s">
        <v>45</v>
      </c>
      <c r="H2623" t="s">
        <v>45</v>
      </c>
      <c r="I2623" t="str">
        <f>"B"</f>
        <v>B</v>
      </c>
      <c r="J2623">
        <v>128855</v>
      </c>
      <c r="K2623" t="s">
        <v>334</v>
      </c>
      <c r="L2623" t="s">
        <v>334</v>
      </c>
      <c r="M2623" t="s">
        <v>28</v>
      </c>
      <c r="N2623" t="s">
        <v>49</v>
      </c>
      <c r="O2623">
        <v>124</v>
      </c>
      <c r="P2623" s="1">
        <v>40256</v>
      </c>
      <c r="Q2623">
        <f t="shared" si="101"/>
        <v>2010</v>
      </c>
      <c r="R2623" t="s">
        <v>50</v>
      </c>
      <c r="S2623" t="s">
        <v>29</v>
      </c>
      <c r="T2623" t="s">
        <v>30</v>
      </c>
      <c r="U2623" s="1">
        <v>40188</v>
      </c>
      <c r="V2623" s="2">
        <v>593118.30000000005</v>
      </c>
    </row>
    <row r="2624" spans="1:22" x14ac:dyDescent="0.25">
      <c r="A2624" t="s">
        <v>22</v>
      </c>
      <c r="B2624" t="s">
        <v>23</v>
      </c>
      <c r="C2624" t="s">
        <v>24</v>
      </c>
      <c r="D2624" t="s">
        <v>25</v>
      </c>
      <c r="E2624" t="s">
        <v>26</v>
      </c>
      <c r="F2624" t="s">
        <v>27</v>
      </c>
      <c r="G2624" t="s">
        <v>45</v>
      </c>
      <c r="H2624" t="s">
        <v>45</v>
      </c>
      <c r="I2624" t="str">
        <f>"C"</f>
        <v>C</v>
      </c>
      <c r="J2624">
        <v>131242</v>
      </c>
      <c r="K2624" t="s">
        <v>721</v>
      </c>
      <c r="L2624" t="s">
        <v>721</v>
      </c>
      <c r="M2624" t="s">
        <v>28</v>
      </c>
      <c r="N2624" t="s">
        <v>49</v>
      </c>
      <c r="O2624">
        <v>131</v>
      </c>
      <c r="P2624" s="1">
        <v>40521</v>
      </c>
      <c r="Q2624">
        <f t="shared" si="101"/>
        <v>2010</v>
      </c>
      <c r="R2624" t="s">
        <v>50</v>
      </c>
      <c r="S2624" t="s">
        <v>29</v>
      </c>
      <c r="T2624" t="s">
        <v>30</v>
      </c>
      <c r="U2624" s="1">
        <v>40467</v>
      </c>
      <c r="V2624" s="2">
        <v>593118.30000000005</v>
      </c>
    </row>
    <row r="2625" spans="1:22" x14ac:dyDescent="0.25">
      <c r="A2625" t="s">
        <v>22</v>
      </c>
      <c r="B2625" t="s">
        <v>23</v>
      </c>
      <c r="C2625" t="s">
        <v>24</v>
      </c>
      <c r="D2625" t="s">
        <v>25</v>
      </c>
      <c r="E2625" t="s">
        <v>26</v>
      </c>
      <c r="F2625" t="s">
        <v>27</v>
      </c>
      <c r="G2625" t="s">
        <v>45</v>
      </c>
      <c r="H2625" t="s">
        <v>45</v>
      </c>
      <c r="I2625" t="str">
        <f>"D"</f>
        <v>D</v>
      </c>
      <c r="J2625">
        <v>131247</v>
      </c>
      <c r="K2625" t="s">
        <v>1443</v>
      </c>
      <c r="L2625" t="s">
        <v>1444</v>
      </c>
      <c r="M2625" t="s">
        <v>28</v>
      </c>
      <c r="N2625" t="s">
        <v>49</v>
      </c>
      <c r="O2625">
        <v>128</v>
      </c>
      <c r="P2625" s="1">
        <v>40434</v>
      </c>
      <c r="Q2625">
        <f t="shared" si="101"/>
        <v>2010</v>
      </c>
      <c r="R2625" t="s">
        <v>50</v>
      </c>
      <c r="S2625" t="s">
        <v>29</v>
      </c>
      <c r="T2625" t="s">
        <v>30</v>
      </c>
      <c r="U2625" s="1">
        <v>40437</v>
      </c>
      <c r="V2625" s="2">
        <v>593118.30000000005</v>
      </c>
    </row>
    <row r="2626" spans="1:22" x14ac:dyDescent="0.25">
      <c r="A2626" t="s">
        <v>22</v>
      </c>
      <c r="B2626" t="s">
        <v>23</v>
      </c>
      <c r="C2626" t="s">
        <v>24</v>
      </c>
      <c r="D2626" t="s">
        <v>25</v>
      </c>
      <c r="E2626" t="s">
        <v>26</v>
      </c>
      <c r="F2626" t="s">
        <v>27</v>
      </c>
      <c r="G2626" t="s">
        <v>45</v>
      </c>
      <c r="H2626" t="s">
        <v>45</v>
      </c>
      <c r="I2626" t="str">
        <f>"SUPER TOP"</f>
        <v>SUPER TOP</v>
      </c>
      <c r="J2626">
        <v>3032429</v>
      </c>
      <c r="K2626" t="s">
        <v>3946</v>
      </c>
      <c r="L2626" t="s">
        <v>3946</v>
      </c>
      <c r="M2626" t="s">
        <v>28</v>
      </c>
      <c r="N2626" t="s">
        <v>49</v>
      </c>
      <c r="O2626">
        <v>150</v>
      </c>
      <c r="P2626" s="1">
        <v>41261</v>
      </c>
      <c r="Q2626">
        <f t="shared" ref="Q2626:Q2641" si="102">YEAR(P2626)</f>
        <v>2012</v>
      </c>
      <c r="R2626" t="s">
        <v>50</v>
      </c>
      <c r="S2626" t="s">
        <v>29</v>
      </c>
      <c r="T2626" t="s">
        <v>30</v>
      </c>
      <c r="U2626" s="1">
        <v>41260</v>
      </c>
      <c r="V2626" s="2">
        <v>598000</v>
      </c>
    </row>
    <row r="2627" spans="1:22" x14ac:dyDescent="0.25">
      <c r="A2627" t="s">
        <v>22</v>
      </c>
      <c r="B2627" t="s">
        <v>23</v>
      </c>
      <c r="C2627" t="s">
        <v>24</v>
      </c>
      <c r="D2627" t="s">
        <v>25</v>
      </c>
      <c r="E2627" t="s">
        <v>26</v>
      </c>
      <c r="F2627" t="s">
        <v>27</v>
      </c>
      <c r="G2627" t="s">
        <v>45</v>
      </c>
      <c r="H2627" t="s">
        <v>45</v>
      </c>
      <c r="I2627" t="str">
        <f>"A"</f>
        <v>A</v>
      </c>
      <c r="J2627">
        <v>3016217</v>
      </c>
      <c r="K2627" t="s">
        <v>60</v>
      </c>
      <c r="L2627" t="s">
        <v>60</v>
      </c>
      <c r="M2627" t="s">
        <v>28</v>
      </c>
      <c r="N2627" t="s">
        <v>49</v>
      </c>
      <c r="O2627">
        <v>139</v>
      </c>
      <c r="P2627" s="1">
        <v>40900</v>
      </c>
      <c r="Q2627">
        <f t="shared" si="102"/>
        <v>2011</v>
      </c>
      <c r="R2627" t="s">
        <v>50</v>
      </c>
      <c r="S2627" t="s">
        <v>29</v>
      </c>
      <c r="T2627" t="s">
        <v>30</v>
      </c>
      <c r="U2627" s="1">
        <v>40892</v>
      </c>
      <c r="V2627" s="2">
        <v>611000</v>
      </c>
    </row>
    <row r="2628" spans="1:22" x14ac:dyDescent="0.25">
      <c r="A2628" t="s">
        <v>22</v>
      </c>
      <c r="B2628" t="s">
        <v>23</v>
      </c>
      <c r="C2628" t="s">
        <v>24</v>
      </c>
      <c r="D2628" t="s">
        <v>25</v>
      </c>
      <c r="E2628" t="s">
        <v>26</v>
      </c>
      <c r="F2628" t="s">
        <v>27</v>
      </c>
      <c r="G2628" t="s">
        <v>45</v>
      </c>
      <c r="H2628" t="s">
        <v>45</v>
      </c>
      <c r="I2628" t="str">
        <f>"A"</f>
        <v>A</v>
      </c>
      <c r="J2628">
        <v>3042533</v>
      </c>
      <c r="K2628" t="s">
        <v>76</v>
      </c>
      <c r="L2628" t="s">
        <v>76</v>
      </c>
      <c r="M2628" t="s">
        <v>28</v>
      </c>
      <c r="N2628" t="s">
        <v>49</v>
      </c>
      <c r="O2628">
        <v>17324</v>
      </c>
      <c r="P2628" s="1">
        <v>41624</v>
      </c>
      <c r="Q2628">
        <f t="shared" si="102"/>
        <v>2013</v>
      </c>
      <c r="R2628" t="s">
        <v>50</v>
      </c>
      <c r="S2628" t="s">
        <v>29</v>
      </c>
      <c r="T2628" t="s">
        <v>30</v>
      </c>
      <c r="U2628" s="1">
        <v>41624</v>
      </c>
      <c r="V2628" s="2">
        <v>611000</v>
      </c>
    </row>
    <row r="2629" spans="1:22" x14ac:dyDescent="0.25">
      <c r="A2629" t="s">
        <v>22</v>
      </c>
      <c r="B2629" t="s">
        <v>23</v>
      </c>
      <c r="C2629" t="s">
        <v>24</v>
      </c>
      <c r="D2629" t="s">
        <v>25</v>
      </c>
      <c r="E2629" t="s">
        <v>26</v>
      </c>
      <c r="F2629" t="s">
        <v>27</v>
      </c>
      <c r="G2629" t="s">
        <v>45</v>
      </c>
      <c r="H2629" t="s">
        <v>45</v>
      </c>
      <c r="I2629" t="str">
        <f>"C"</f>
        <v>C</v>
      </c>
      <c r="J2629">
        <v>3016235</v>
      </c>
      <c r="K2629" t="s">
        <v>743</v>
      </c>
      <c r="L2629" t="s">
        <v>743</v>
      </c>
      <c r="M2629" t="s">
        <v>28</v>
      </c>
      <c r="N2629" t="s">
        <v>49</v>
      </c>
      <c r="O2629">
        <v>141</v>
      </c>
      <c r="P2629" s="1">
        <v>40988</v>
      </c>
      <c r="Q2629">
        <f t="shared" si="102"/>
        <v>2012</v>
      </c>
      <c r="R2629" t="s">
        <v>50</v>
      </c>
      <c r="S2629" t="s">
        <v>29</v>
      </c>
      <c r="T2629" t="s">
        <v>30</v>
      </c>
      <c r="U2629" s="1">
        <v>40922</v>
      </c>
      <c r="V2629" s="2">
        <v>618374.6</v>
      </c>
    </row>
    <row r="2630" spans="1:22" x14ac:dyDescent="0.25">
      <c r="A2630" t="s">
        <v>22</v>
      </c>
      <c r="B2630" t="s">
        <v>23</v>
      </c>
      <c r="C2630" t="s">
        <v>24</v>
      </c>
      <c r="D2630" t="s">
        <v>25</v>
      </c>
      <c r="E2630" t="s">
        <v>26</v>
      </c>
      <c r="F2630" t="s">
        <v>27</v>
      </c>
      <c r="G2630" t="s">
        <v>45</v>
      </c>
      <c r="H2630" t="s">
        <v>45</v>
      </c>
      <c r="I2630" t="str">
        <f>"C"</f>
        <v>C</v>
      </c>
      <c r="J2630">
        <v>3016234</v>
      </c>
      <c r="K2630" t="s">
        <v>738</v>
      </c>
      <c r="L2630" t="s">
        <v>738</v>
      </c>
      <c r="M2630" t="s">
        <v>28</v>
      </c>
      <c r="N2630" t="s">
        <v>49</v>
      </c>
      <c r="O2630">
        <v>141</v>
      </c>
      <c r="P2630" s="1">
        <v>40988</v>
      </c>
      <c r="Q2630">
        <f t="shared" si="102"/>
        <v>2012</v>
      </c>
      <c r="R2630" t="s">
        <v>50</v>
      </c>
      <c r="S2630" t="s">
        <v>29</v>
      </c>
      <c r="T2630" t="s">
        <v>30</v>
      </c>
      <c r="U2630" s="1">
        <v>40951</v>
      </c>
      <c r="V2630" s="2">
        <v>624000</v>
      </c>
    </row>
    <row r="2631" spans="1:22" x14ac:dyDescent="0.25">
      <c r="A2631" t="s">
        <v>22</v>
      </c>
      <c r="B2631" t="s">
        <v>23</v>
      </c>
      <c r="C2631" t="s">
        <v>24</v>
      </c>
      <c r="D2631" t="s">
        <v>25</v>
      </c>
      <c r="E2631" t="s">
        <v>26</v>
      </c>
      <c r="F2631" t="s">
        <v>27</v>
      </c>
      <c r="G2631" t="s">
        <v>45</v>
      </c>
      <c r="H2631" t="s">
        <v>45</v>
      </c>
      <c r="I2631" t="str">
        <f>"A"</f>
        <v>A</v>
      </c>
      <c r="J2631">
        <v>3012929</v>
      </c>
      <c r="K2631" t="s">
        <v>59</v>
      </c>
      <c r="L2631" t="s">
        <v>59</v>
      </c>
      <c r="M2631" t="s">
        <v>28</v>
      </c>
      <c r="N2631" t="s">
        <v>49</v>
      </c>
      <c r="O2631">
        <v>133</v>
      </c>
      <c r="P2631" s="1">
        <v>40606</v>
      </c>
      <c r="Q2631">
        <f t="shared" si="102"/>
        <v>2011</v>
      </c>
      <c r="R2631" t="s">
        <v>50</v>
      </c>
      <c r="S2631" t="s">
        <v>29</v>
      </c>
      <c r="T2631" t="s">
        <v>30</v>
      </c>
      <c r="U2631" s="1">
        <v>40596</v>
      </c>
      <c r="V2631" s="2">
        <v>650000</v>
      </c>
    </row>
    <row r="2632" spans="1:22" x14ac:dyDescent="0.25">
      <c r="A2632" t="s">
        <v>22</v>
      </c>
      <c r="B2632" t="s">
        <v>23</v>
      </c>
      <c r="C2632" t="s">
        <v>24</v>
      </c>
      <c r="D2632" t="s">
        <v>25</v>
      </c>
      <c r="E2632" t="s">
        <v>26</v>
      </c>
      <c r="F2632" t="s">
        <v>27</v>
      </c>
      <c r="G2632" t="s">
        <v>45</v>
      </c>
      <c r="H2632" t="s">
        <v>45</v>
      </c>
      <c r="I2632" t="str">
        <f>"A"</f>
        <v>A</v>
      </c>
      <c r="J2632">
        <v>3051952</v>
      </c>
      <c r="K2632" t="s">
        <v>162</v>
      </c>
      <c r="L2632" t="s">
        <v>162</v>
      </c>
      <c r="M2632" t="s">
        <v>28</v>
      </c>
      <c r="N2632" t="s">
        <v>49</v>
      </c>
      <c r="O2632">
        <v>18663</v>
      </c>
      <c r="P2632" s="1">
        <v>42685</v>
      </c>
      <c r="Q2632">
        <f t="shared" si="102"/>
        <v>2016</v>
      </c>
      <c r="R2632" t="s">
        <v>50</v>
      </c>
      <c r="S2632" t="s">
        <v>29</v>
      </c>
      <c r="T2632" t="s">
        <v>30</v>
      </c>
      <c r="U2632" s="1">
        <v>42685</v>
      </c>
      <c r="V2632" s="2">
        <v>650000</v>
      </c>
    </row>
    <row r="2633" spans="1:22" x14ac:dyDescent="0.25">
      <c r="A2633" t="s">
        <v>22</v>
      </c>
      <c r="B2633" t="s">
        <v>23</v>
      </c>
      <c r="C2633" t="s">
        <v>24</v>
      </c>
      <c r="D2633" t="s">
        <v>25</v>
      </c>
      <c r="E2633" t="s">
        <v>26</v>
      </c>
      <c r="F2633" t="s">
        <v>27</v>
      </c>
      <c r="G2633" t="s">
        <v>45</v>
      </c>
      <c r="H2633" t="s">
        <v>45</v>
      </c>
      <c r="I2633" t="str">
        <f>"A"</f>
        <v>A</v>
      </c>
      <c r="J2633">
        <v>3069656</v>
      </c>
      <c r="K2633" t="s">
        <v>220</v>
      </c>
      <c r="L2633" t="s">
        <v>221</v>
      </c>
      <c r="M2633" t="s">
        <v>28</v>
      </c>
      <c r="N2633" t="s">
        <v>49</v>
      </c>
      <c r="O2633">
        <v>18895</v>
      </c>
      <c r="P2633" s="1">
        <v>43055</v>
      </c>
      <c r="Q2633">
        <f t="shared" si="102"/>
        <v>2017</v>
      </c>
      <c r="R2633" t="s">
        <v>50</v>
      </c>
      <c r="S2633" t="s">
        <v>29</v>
      </c>
      <c r="T2633" t="s">
        <v>30</v>
      </c>
      <c r="U2633" s="1">
        <v>43055</v>
      </c>
      <c r="V2633" s="2">
        <v>650000</v>
      </c>
    </row>
    <row r="2634" spans="1:22" x14ac:dyDescent="0.25">
      <c r="A2634" t="s">
        <v>22</v>
      </c>
      <c r="B2634" t="s">
        <v>23</v>
      </c>
      <c r="C2634" t="s">
        <v>24</v>
      </c>
      <c r="D2634" t="s">
        <v>25</v>
      </c>
      <c r="E2634" t="s">
        <v>26</v>
      </c>
      <c r="F2634" t="s">
        <v>27</v>
      </c>
      <c r="G2634" t="s">
        <v>45</v>
      </c>
      <c r="H2634" t="s">
        <v>45</v>
      </c>
      <c r="I2634" t="str">
        <f>"C"</f>
        <v>C</v>
      </c>
      <c r="J2634">
        <v>3016233</v>
      </c>
      <c r="K2634" t="s">
        <v>737</v>
      </c>
      <c r="L2634" t="s">
        <v>737</v>
      </c>
      <c r="M2634" t="s">
        <v>28</v>
      </c>
      <c r="N2634" t="s">
        <v>49</v>
      </c>
      <c r="O2634">
        <v>141</v>
      </c>
      <c r="P2634" s="1">
        <v>40988</v>
      </c>
      <c r="Q2634">
        <f t="shared" si="102"/>
        <v>2012</v>
      </c>
      <c r="R2634" t="s">
        <v>50</v>
      </c>
      <c r="S2634" t="s">
        <v>29</v>
      </c>
      <c r="T2634" t="s">
        <v>30</v>
      </c>
      <c r="U2634" s="1">
        <v>40932</v>
      </c>
      <c r="V2634" s="2">
        <v>650000</v>
      </c>
    </row>
    <row r="2635" spans="1:22" x14ac:dyDescent="0.25">
      <c r="A2635" t="s">
        <v>22</v>
      </c>
      <c r="B2635" t="s">
        <v>23</v>
      </c>
      <c r="C2635" t="s">
        <v>24</v>
      </c>
      <c r="D2635" t="s">
        <v>25</v>
      </c>
      <c r="E2635" t="s">
        <v>26</v>
      </c>
      <c r="F2635" t="s">
        <v>27</v>
      </c>
      <c r="G2635" t="s">
        <v>45</v>
      </c>
      <c r="H2635" t="s">
        <v>45</v>
      </c>
      <c r="I2635" t="str">
        <f>"SUPER TOP"</f>
        <v>SUPER TOP</v>
      </c>
      <c r="J2635">
        <v>3019416</v>
      </c>
      <c r="K2635" t="s">
        <v>3945</v>
      </c>
      <c r="L2635" t="s">
        <v>3945</v>
      </c>
      <c r="M2635" t="s">
        <v>28</v>
      </c>
      <c r="N2635" t="s">
        <v>49</v>
      </c>
      <c r="O2635">
        <v>139</v>
      </c>
      <c r="P2635" s="1">
        <v>40900</v>
      </c>
      <c r="Q2635">
        <f t="shared" si="102"/>
        <v>2011</v>
      </c>
      <c r="R2635" t="s">
        <v>50</v>
      </c>
      <c r="S2635" t="s">
        <v>29</v>
      </c>
      <c r="T2635" t="s">
        <v>30</v>
      </c>
      <c r="U2635" s="1">
        <v>40874</v>
      </c>
      <c r="V2635" s="2">
        <v>650000</v>
      </c>
    </row>
    <row r="2636" spans="1:22" x14ac:dyDescent="0.25">
      <c r="A2636" t="s">
        <v>22</v>
      </c>
      <c r="B2636" t="s">
        <v>23</v>
      </c>
      <c r="C2636" t="s">
        <v>24</v>
      </c>
      <c r="D2636" t="s">
        <v>25</v>
      </c>
      <c r="E2636" t="s">
        <v>26</v>
      </c>
      <c r="F2636" t="s">
        <v>27</v>
      </c>
      <c r="G2636" t="s">
        <v>45</v>
      </c>
      <c r="H2636" t="s">
        <v>45</v>
      </c>
      <c r="I2636" t="str">
        <f>"TOP"</f>
        <v>TOP</v>
      </c>
      <c r="J2636">
        <v>3062070</v>
      </c>
      <c r="K2636" t="s">
        <v>3966</v>
      </c>
      <c r="L2636" t="s">
        <v>3966</v>
      </c>
      <c r="M2636" t="s">
        <v>28</v>
      </c>
      <c r="N2636" t="s">
        <v>49</v>
      </c>
      <c r="O2636">
        <v>18652</v>
      </c>
      <c r="P2636" s="1">
        <v>42680</v>
      </c>
      <c r="Q2636">
        <f t="shared" si="102"/>
        <v>2016</v>
      </c>
      <c r="R2636" t="s">
        <v>50</v>
      </c>
      <c r="S2636" t="s">
        <v>29</v>
      </c>
      <c r="T2636" t="s">
        <v>30</v>
      </c>
      <c r="U2636" s="1">
        <v>42680</v>
      </c>
      <c r="V2636" s="2">
        <v>650000</v>
      </c>
    </row>
    <row r="2637" spans="1:22" x14ac:dyDescent="0.25">
      <c r="A2637" t="s">
        <v>22</v>
      </c>
      <c r="B2637" t="s">
        <v>23</v>
      </c>
      <c r="C2637" t="s">
        <v>24</v>
      </c>
      <c r="D2637" t="s">
        <v>25</v>
      </c>
      <c r="E2637" t="s">
        <v>26</v>
      </c>
      <c r="F2637" t="s">
        <v>27</v>
      </c>
      <c r="G2637" t="s">
        <v>45</v>
      </c>
      <c r="H2637" t="s">
        <v>45</v>
      </c>
      <c r="I2637" t="str">
        <f>"A"</f>
        <v>A</v>
      </c>
      <c r="J2637">
        <v>128743</v>
      </c>
      <c r="K2637" t="s">
        <v>54</v>
      </c>
      <c r="L2637" t="s">
        <v>54</v>
      </c>
      <c r="M2637" t="s">
        <v>28</v>
      </c>
      <c r="N2637" t="s">
        <v>49</v>
      </c>
      <c r="O2637">
        <v>120</v>
      </c>
      <c r="P2637" s="1">
        <v>40168</v>
      </c>
      <c r="Q2637">
        <f t="shared" si="102"/>
        <v>2009</v>
      </c>
      <c r="R2637" t="s">
        <v>50</v>
      </c>
      <c r="S2637" t="s">
        <v>29</v>
      </c>
      <c r="T2637" t="s">
        <v>30</v>
      </c>
      <c r="U2637" s="1">
        <v>40161</v>
      </c>
      <c r="V2637" s="2">
        <v>736017.25</v>
      </c>
    </row>
    <row r="2638" spans="1:22" x14ac:dyDescent="0.25">
      <c r="A2638" t="s">
        <v>22</v>
      </c>
      <c r="B2638" t="s">
        <v>23</v>
      </c>
      <c r="C2638" t="s">
        <v>24</v>
      </c>
      <c r="D2638" t="s">
        <v>25</v>
      </c>
      <c r="E2638" t="s">
        <v>26</v>
      </c>
      <c r="F2638" t="s">
        <v>27</v>
      </c>
      <c r="G2638" t="s">
        <v>45</v>
      </c>
      <c r="H2638" t="s">
        <v>45</v>
      </c>
      <c r="I2638" t="str">
        <f>"A"</f>
        <v>A</v>
      </c>
      <c r="J2638">
        <v>3008343</v>
      </c>
      <c r="K2638" t="s">
        <v>56</v>
      </c>
      <c r="L2638" t="s">
        <v>56</v>
      </c>
      <c r="M2638" t="s">
        <v>28</v>
      </c>
      <c r="N2638" t="s">
        <v>49</v>
      </c>
      <c r="O2638">
        <v>131</v>
      </c>
      <c r="P2638" s="1">
        <v>40521</v>
      </c>
      <c r="Q2638">
        <f t="shared" si="102"/>
        <v>2010</v>
      </c>
      <c r="R2638" t="s">
        <v>50</v>
      </c>
      <c r="S2638" t="s">
        <v>29</v>
      </c>
      <c r="T2638" t="s">
        <v>30</v>
      </c>
      <c r="U2638" s="1">
        <v>40531</v>
      </c>
      <c r="V2638" s="2">
        <v>835045</v>
      </c>
    </row>
    <row r="2639" spans="1:22" x14ac:dyDescent="0.25">
      <c r="A2639" t="s">
        <v>22</v>
      </c>
      <c r="B2639" t="s">
        <v>23</v>
      </c>
      <c r="C2639" t="s">
        <v>24</v>
      </c>
      <c r="D2639" t="s">
        <v>25</v>
      </c>
      <c r="E2639" t="s">
        <v>26</v>
      </c>
      <c r="F2639" t="s">
        <v>27</v>
      </c>
      <c r="G2639" t="s">
        <v>45</v>
      </c>
      <c r="H2639" t="s">
        <v>45</v>
      </c>
      <c r="I2639" t="str">
        <f>"D"</f>
        <v>D</v>
      </c>
      <c r="J2639">
        <v>128856</v>
      </c>
      <c r="K2639" t="s">
        <v>1434</v>
      </c>
      <c r="L2639" t="s">
        <v>1434</v>
      </c>
      <c r="M2639" t="s">
        <v>28</v>
      </c>
      <c r="N2639" t="s">
        <v>49</v>
      </c>
      <c r="O2639">
        <v>124</v>
      </c>
      <c r="P2639" s="1">
        <v>40256</v>
      </c>
      <c r="Q2639">
        <f t="shared" si="102"/>
        <v>2010</v>
      </c>
      <c r="R2639" t="s">
        <v>50</v>
      </c>
      <c r="S2639" t="s">
        <v>29</v>
      </c>
      <c r="T2639" t="s">
        <v>30</v>
      </c>
      <c r="U2639" s="1">
        <v>40202</v>
      </c>
      <c r="V2639" s="2">
        <v>835045</v>
      </c>
    </row>
    <row r="2640" spans="1:22" x14ac:dyDescent="0.25">
      <c r="A2640" t="s">
        <v>22</v>
      </c>
      <c r="B2640" t="s">
        <v>23</v>
      </c>
      <c r="C2640" t="s">
        <v>24</v>
      </c>
      <c r="D2640" t="s">
        <v>25</v>
      </c>
      <c r="E2640" t="s">
        <v>26</v>
      </c>
      <c r="F2640" t="s">
        <v>27</v>
      </c>
      <c r="G2640" t="s">
        <v>45</v>
      </c>
      <c r="H2640" t="s">
        <v>45</v>
      </c>
      <c r="I2640" t="str">
        <f>"TOP"</f>
        <v>TOP</v>
      </c>
      <c r="J2640">
        <v>3062231</v>
      </c>
      <c r="K2640" t="s">
        <v>3970</v>
      </c>
      <c r="L2640" t="s">
        <v>3970</v>
      </c>
      <c r="M2640" t="s">
        <v>28</v>
      </c>
      <c r="N2640" t="s">
        <v>32</v>
      </c>
      <c r="O2640">
        <v>18634</v>
      </c>
      <c r="P2640" s="1">
        <v>42460</v>
      </c>
      <c r="Q2640">
        <f t="shared" si="102"/>
        <v>2016</v>
      </c>
      <c r="R2640" t="s">
        <v>36</v>
      </c>
      <c r="S2640" t="s">
        <v>29</v>
      </c>
      <c r="T2640" t="s">
        <v>30</v>
      </c>
      <c r="U2640" s="1">
        <v>42460</v>
      </c>
      <c r="V2640" s="2">
        <v>915418.18</v>
      </c>
    </row>
    <row r="2641" spans="1:22" x14ac:dyDescent="0.25">
      <c r="A2641" t="s">
        <v>22</v>
      </c>
      <c r="B2641" t="s">
        <v>23</v>
      </c>
      <c r="C2641" t="s">
        <v>24</v>
      </c>
      <c r="D2641" t="s">
        <v>25</v>
      </c>
      <c r="E2641" t="s">
        <v>26</v>
      </c>
      <c r="F2641" t="s">
        <v>27</v>
      </c>
      <c r="G2641" t="s">
        <v>45</v>
      </c>
      <c r="H2641" t="s">
        <v>45</v>
      </c>
      <c r="I2641" t="str">
        <f>"TOP"</f>
        <v>TOP</v>
      </c>
      <c r="J2641">
        <v>3065589</v>
      </c>
      <c r="K2641" t="s">
        <v>3969</v>
      </c>
      <c r="L2641" t="s">
        <v>3969</v>
      </c>
      <c r="M2641" t="s">
        <v>28</v>
      </c>
      <c r="N2641" t="s">
        <v>32</v>
      </c>
      <c r="O2641">
        <v>18633</v>
      </c>
      <c r="P2641" s="1">
        <v>42460</v>
      </c>
      <c r="Q2641">
        <f t="shared" si="102"/>
        <v>2016</v>
      </c>
      <c r="R2641" t="s">
        <v>36</v>
      </c>
      <c r="S2641" t="s">
        <v>29</v>
      </c>
      <c r="T2641" t="s">
        <v>30</v>
      </c>
      <c r="U2641" s="1">
        <v>42460</v>
      </c>
      <c r="V2641" s="2">
        <v>951327.27</v>
      </c>
    </row>
    <row r="2643" spans="1:22" x14ac:dyDescent="0.25">
      <c r="V2643" s="4">
        <f>SUM(V2:V2642)</f>
        <v>119965626.13000003</v>
      </c>
    </row>
  </sheetData>
  <sortState xmlns:xlrd2="http://schemas.microsoft.com/office/spreadsheetml/2017/richdata2" ref="A2:V2641">
    <sortCondition ref="D2:D37820"/>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ECEA5-DA74-4C40-BDD1-473B410EFF03}">
  <sheetPr codeName="Foglio2"/>
  <dimension ref="A1:I176"/>
  <sheetViews>
    <sheetView topLeftCell="A153" zoomScale="90" zoomScaleNormal="90" workbookViewId="0">
      <selection activeCell="D183" sqref="D183"/>
    </sheetView>
  </sheetViews>
  <sheetFormatPr defaultRowHeight="15" x14ac:dyDescent="0.25"/>
  <cols>
    <col min="1" max="1" width="9.28515625" style="13" bestFit="1" customWidth="1"/>
    <col min="2" max="2" width="37.28515625" style="13" customWidth="1"/>
    <col min="3" max="4" width="9.140625" style="13"/>
    <col min="5" max="5" width="32.7109375" style="13" customWidth="1"/>
    <col min="6" max="6" width="50.28515625" style="13" bestFit="1" customWidth="1"/>
    <col min="7" max="7" width="14.28515625" style="13" bestFit="1" customWidth="1"/>
    <col min="8" max="8" width="15.7109375" style="13" bestFit="1" customWidth="1"/>
    <col min="9" max="9" width="13.28515625" style="13" customWidth="1"/>
    <col min="10" max="16384" width="9.140625" style="13"/>
  </cols>
  <sheetData>
    <row r="1" spans="1:9" x14ac:dyDescent="0.25">
      <c r="A1" s="10" t="s">
        <v>3987</v>
      </c>
      <c r="B1" s="9" t="s">
        <v>3988</v>
      </c>
      <c r="C1" s="11" t="s">
        <v>3989</v>
      </c>
      <c r="D1" s="11" t="s">
        <v>3990</v>
      </c>
      <c r="E1" s="9" t="s">
        <v>3991</v>
      </c>
      <c r="F1" s="9" t="s">
        <v>3992</v>
      </c>
      <c r="G1" s="10" t="s">
        <v>3993</v>
      </c>
      <c r="H1" s="10" t="s">
        <v>3994</v>
      </c>
      <c r="I1" s="12">
        <v>2019</v>
      </c>
    </row>
    <row r="2" spans="1:9" ht="15.75" x14ac:dyDescent="0.3">
      <c r="A2" s="6">
        <v>2019</v>
      </c>
      <c r="B2" s="7" t="s">
        <v>4202</v>
      </c>
      <c r="C2" s="8" t="s">
        <v>31</v>
      </c>
      <c r="D2" s="8" t="s">
        <v>4203</v>
      </c>
      <c r="E2" s="7" t="s">
        <v>4204</v>
      </c>
      <c r="F2" s="7" t="s">
        <v>4205</v>
      </c>
      <c r="G2" s="5">
        <v>43586</v>
      </c>
      <c r="H2" s="5">
        <v>2958465</v>
      </c>
      <c r="I2" s="14">
        <v>36666.666666666664</v>
      </c>
    </row>
    <row r="3" spans="1:9" ht="15.75" x14ac:dyDescent="0.3">
      <c r="A3" s="6">
        <v>2019</v>
      </c>
      <c r="B3" s="7" t="s">
        <v>4000</v>
      </c>
      <c r="C3" s="8" t="s">
        <v>4001</v>
      </c>
      <c r="D3" s="8" t="s">
        <v>3999</v>
      </c>
      <c r="E3" s="7" t="s">
        <v>4002</v>
      </c>
      <c r="F3" s="7" t="s">
        <v>4003</v>
      </c>
      <c r="G3" s="5">
        <v>43501</v>
      </c>
      <c r="H3" s="5">
        <v>43646</v>
      </c>
      <c r="I3" s="14">
        <v>175085.35411012868</v>
      </c>
    </row>
    <row r="4" spans="1:9" ht="15.75" x14ac:dyDescent="0.3">
      <c r="A4" s="6">
        <v>2019</v>
      </c>
      <c r="B4" s="7" t="s">
        <v>4000</v>
      </c>
      <c r="C4" s="8" t="s">
        <v>4001</v>
      </c>
      <c r="D4" s="8" t="s">
        <v>3999</v>
      </c>
      <c r="E4" s="7" t="s">
        <v>4002</v>
      </c>
      <c r="F4" s="7" t="s">
        <v>4004</v>
      </c>
      <c r="G4" s="5">
        <v>43678</v>
      </c>
      <c r="H4" s="5">
        <v>44377</v>
      </c>
      <c r="I4" s="14">
        <v>22837.220101321131</v>
      </c>
    </row>
    <row r="5" spans="1:9" ht="15.75" x14ac:dyDescent="0.3">
      <c r="A5" s="6">
        <v>2019</v>
      </c>
      <c r="B5" s="7" t="s">
        <v>4000</v>
      </c>
      <c r="C5" s="8" t="s">
        <v>4001</v>
      </c>
      <c r="D5" s="8" t="s">
        <v>3999</v>
      </c>
      <c r="E5" s="7" t="s">
        <v>4002</v>
      </c>
      <c r="F5" s="7" t="s">
        <v>4005</v>
      </c>
      <c r="G5" s="5">
        <v>43501</v>
      </c>
      <c r="H5" s="5">
        <v>44231</v>
      </c>
      <c r="I5" s="14">
        <v>115556.33371268492</v>
      </c>
    </row>
    <row r="6" spans="1:9" ht="15.75" x14ac:dyDescent="0.3">
      <c r="A6" s="6">
        <v>2019</v>
      </c>
      <c r="B6" s="7" t="s">
        <v>4000</v>
      </c>
      <c r="C6" s="8" t="s">
        <v>4001</v>
      </c>
      <c r="D6" s="8" t="s">
        <v>3999</v>
      </c>
      <c r="E6" s="7" t="s">
        <v>4002</v>
      </c>
      <c r="F6" s="7" t="s">
        <v>4006</v>
      </c>
      <c r="G6" s="5">
        <v>43501</v>
      </c>
      <c r="H6" s="5">
        <v>44926</v>
      </c>
      <c r="I6" s="14">
        <v>36879.680972133487</v>
      </c>
    </row>
    <row r="7" spans="1:9" ht="15.75" x14ac:dyDescent="0.3">
      <c r="A7" s="6">
        <v>2019</v>
      </c>
      <c r="B7" s="7" t="s">
        <v>4000</v>
      </c>
      <c r="C7" s="8" t="s">
        <v>4001</v>
      </c>
      <c r="D7" s="8" t="s">
        <v>3999</v>
      </c>
      <c r="E7" s="7" t="s">
        <v>4002</v>
      </c>
      <c r="F7" s="7" t="s">
        <v>4007</v>
      </c>
      <c r="G7" s="5">
        <v>43671</v>
      </c>
      <c r="H7" s="5">
        <v>44401</v>
      </c>
      <c r="I7" s="14">
        <v>23636.522804867371</v>
      </c>
    </row>
    <row r="8" spans="1:9" ht="15.75" x14ac:dyDescent="0.3">
      <c r="A8" s="6">
        <v>2019</v>
      </c>
      <c r="B8" s="7" t="s">
        <v>4000</v>
      </c>
      <c r="C8" s="8" t="s">
        <v>4001</v>
      </c>
      <c r="D8" s="8" t="s">
        <v>3999</v>
      </c>
      <c r="E8" s="7" t="s">
        <v>4002</v>
      </c>
      <c r="F8" s="7" t="s">
        <v>4008</v>
      </c>
      <c r="G8" s="5">
        <v>43501</v>
      </c>
      <c r="H8" s="5">
        <v>44231</v>
      </c>
      <c r="I8" s="14">
        <v>36111.354285214038</v>
      </c>
    </row>
    <row r="9" spans="1:9" ht="15.75" x14ac:dyDescent="0.3">
      <c r="A9" s="6">
        <v>2019</v>
      </c>
      <c r="B9" s="7" t="s">
        <v>4000</v>
      </c>
      <c r="C9" s="8" t="s">
        <v>4001</v>
      </c>
      <c r="D9" s="8" t="s">
        <v>3999</v>
      </c>
      <c r="E9" s="7" t="s">
        <v>4002</v>
      </c>
      <c r="F9" s="7" t="s">
        <v>4009</v>
      </c>
      <c r="G9" s="5">
        <v>43501</v>
      </c>
      <c r="H9" s="5">
        <v>44047</v>
      </c>
      <c r="I9" s="14">
        <v>76023.903758345346</v>
      </c>
    </row>
    <row r="10" spans="1:9" ht="15.75" x14ac:dyDescent="0.3">
      <c r="A10" s="6">
        <v>2019</v>
      </c>
      <c r="B10" s="7" t="s">
        <v>4000</v>
      </c>
      <c r="C10" s="8" t="s">
        <v>4001</v>
      </c>
      <c r="D10" s="8" t="s">
        <v>3999</v>
      </c>
      <c r="E10" s="7" t="s">
        <v>4002</v>
      </c>
      <c r="F10" s="7" t="s">
        <v>4010</v>
      </c>
      <c r="G10" s="5">
        <v>43501</v>
      </c>
      <c r="H10" s="5">
        <v>44231</v>
      </c>
      <c r="I10" s="14">
        <v>36592.83900901689</v>
      </c>
    </row>
    <row r="11" spans="1:9" ht="15.75" x14ac:dyDescent="0.3">
      <c r="A11" s="6">
        <v>2019</v>
      </c>
      <c r="B11" s="7" t="s">
        <v>4000</v>
      </c>
      <c r="C11" s="8" t="s">
        <v>4001</v>
      </c>
      <c r="D11" s="8" t="s">
        <v>3999</v>
      </c>
      <c r="E11" s="7" t="s">
        <v>4002</v>
      </c>
      <c r="F11" s="7" t="s">
        <v>4011</v>
      </c>
      <c r="G11" s="5">
        <v>43661</v>
      </c>
      <c r="H11" s="5">
        <v>44391</v>
      </c>
      <c r="I11" s="14">
        <v>12606.145495929264</v>
      </c>
    </row>
    <row r="12" spans="1:9" ht="15.75" x14ac:dyDescent="0.3">
      <c r="A12" s="6">
        <v>2019</v>
      </c>
      <c r="B12" s="7" t="s">
        <v>4000</v>
      </c>
      <c r="C12" s="8" t="s">
        <v>4001</v>
      </c>
      <c r="D12" s="8" t="s">
        <v>3999</v>
      </c>
      <c r="E12" s="7" t="s">
        <v>4002</v>
      </c>
      <c r="F12" s="7" t="s">
        <v>4012</v>
      </c>
      <c r="G12" s="5">
        <v>43692</v>
      </c>
      <c r="H12" s="5">
        <v>44422</v>
      </c>
      <c r="I12" s="14">
        <v>15757.681869911579</v>
      </c>
    </row>
    <row r="13" spans="1:9" ht="15.75" x14ac:dyDescent="0.3">
      <c r="A13" s="6">
        <v>2019</v>
      </c>
      <c r="B13" s="7" t="s">
        <v>4000</v>
      </c>
      <c r="C13" s="8" t="s">
        <v>4001</v>
      </c>
      <c r="D13" s="8" t="s">
        <v>3999</v>
      </c>
      <c r="E13" s="7" t="s">
        <v>4002</v>
      </c>
      <c r="F13" s="7" t="s">
        <v>4013</v>
      </c>
      <c r="G13" s="5">
        <v>43501</v>
      </c>
      <c r="H13" s="5">
        <v>44231</v>
      </c>
      <c r="I13" s="14">
        <v>34666.900113805474</v>
      </c>
    </row>
    <row r="14" spans="1:9" ht="15.75" x14ac:dyDescent="0.3">
      <c r="A14" s="6">
        <v>2019</v>
      </c>
      <c r="B14" s="7" t="s">
        <v>4000</v>
      </c>
      <c r="C14" s="8" t="s">
        <v>4001</v>
      </c>
      <c r="D14" s="8" t="s">
        <v>3999</v>
      </c>
      <c r="E14" s="7" t="s">
        <v>4002</v>
      </c>
      <c r="F14" s="7" t="s">
        <v>4014</v>
      </c>
      <c r="G14" s="5">
        <v>43501</v>
      </c>
      <c r="H14" s="5">
        <v>44231</v>
      </c>
      <c r="I14" s="14">
        <v>57778.166856342461</v>
      </c>
    </row>
    <row r="15" spans="1:9" ht="15.75" x14ac:dyDescent="0.3">
      <c r="A15" s="6">
        <v>2019</v>
      </c>
      <c r="B15" s="7" t="s">
        <v>4000</v>
      </c>
      <c r="C15" s="8" t="s">
        <v>4001</v>
      </c>
      <c r="D15" s="8" t="s">
        <v>3999</v>
      </c>
      <c r="E15" s="7" t="s">
        <v>4002</v>
      </c>
      <c r="F15" s="7" t="s">
        <v>4015</v>
      </c>
      <c r="G15" s="5">
        <v>43501</v>
      </c>
      <c r="H15" s="5">
        <v>44231</v>
      </c>
      <c r="I15" s="14">
        <v>26000.175085354109</v>
      </c>
    </row>
    <row r="16" spans="1:9" ht="15.75" x14ac:dyDescent="0.3">
      <c r="A16" s="6">
        <v>2019</v>
      </c>
      <c r="B16" s="7" t="s">
        <v>4000</v>
      </c>
      <c r="C16" s="8" t="s">
        <v>4001</v>
      </c>
      <c r="D16" s="8" t="s">
        <v>3999</v>
      </c>
      <c r="E16" s="7" t="s">
        <v>4002</v>
      </c>
      <c r="F16" s="7" t="s">
        <v>4016</v>
      </c>
      <c r="G16" s="5">
        <v>43501</v>
      </c>
      <c r="H16" s="5">
        <v>43865</v>
      </c>
      <c r="I16" s="14">
        <v>185186.43223186687</v>
      </c>
    </row>
    <row r="17" spans="1:9" ht="15.75" x14ac:dyDescent="0.3">
      <c r="A17" s="6">
        <v>2019</v>
      </c>
      <c r="B17" s="7" t="s">
        <v>4000</v>
      </c>
      <c r="C17" s="8" t="s">
        <v>4001</v>
      </c>
      <c r="D17" s="8" t="s">
        <v>3999</v>
      </c>
      <c r="E17" s="7" t="s">
        <v>4002</v>
      </c>
      <c r="F17" s="7" t="s">
        <v>4017</v>
      </c>
      <c r="G17" s="5">
        <v>43745</v>
      </c>
      <c r="H17" s="5">
        <v>44475</v>
      </c>
      <c r="I17" s="14">
        <v>16151.62391665937</v>
      </c>
    </row>
    <row r="18" spans="1:9" ht="15.75" x14ac:dyDescent="0.3">
      <c r="A18" s="6">
        <v>2019</v>
      </c>
      <c r="B18" s="7" t="s">
        <v>4000</v>
      </c>
      <c r="C18" s="8" t="s">
        <v>4001</v>
      </c>
      <c r="D18" s="8" t="s">
        <v>3999</v>
      </c>
      <c r="E18" s="7" t="s">
        <v>4002</v>
      </c>
      <c r="F18" s="7" t="s">
        <v>4018</v>
      </c>
      <c r="G18" s="5">
        <v>43661</v>
      </c>
      <c r="H18" s="5">
        <v>44561</v>
      </c>
      <c r="I18" s="14">
        <v>87542.677055064327</v>
      </c>
    </row>
    <row r="19" spans="1:9" ht="15.75" x14ac:dyDescent="0.3">
      <c r="A19" s="6">
        <v>2019</v>
      </c>
      <c r="B19" s="7" t="s">
        <v>4000</v>
      </c>
      <c r="C19" s="8" t="s">
        <v>4001</v>
      </c>
      <c r="D19" s="8" t="s">
        <v>3999</v>
      </c>
      <c r="E19" s="7" t="s">
        <v>4002</v>
      </c>
      <c r="F19" s="7" t="s">
        <v>4019</v>
      </c>
      <c r="G19" s="5">
        <v>43511</v>
      </c>
      <c r="H19" s="5">
        <v>44241</v>
      </c>
      <c r="I19" s="14">
        <v>52000.350170708218</v>
      </c>
    </row>
    <row r="20" spans="1:9" ht="15.75" x14ac:dyDescent="0.3">
      <c r="A20" s="6">
        <v>2019</v>
      </c>
      <c r="B20" s="7" t="s">
        <v>4000</v>
      </c>
      <c r="C20" s="8" t="s">
        <v>4001</v>
      </c>
      <c r="D20" s="8" t="s">
        <v>3999</v>
      </c>
      <c r="E20" s="7" t="s">
        <v>4002</v>
      </c>
      <c r="F20" s="7" t="s">
        <v>4020</v>
      </c>
      <c r="G20" s="5">
        <v>43587</v>
      </c>
      <c r="H20" s="5">
        <v>44316</v>
      </c>
      <c r="I20" s="14">
        <v>39394.20467477895</v>
      </c>
    </row>
    <row r="21" spans="1:9" ht="15.75" x14ac:dyDescent="0.3">
      <c r="A21" s="6">
        <v>2019</v>
      </c>
      <c r="B21" s="7" t="s">
        <v>4000</v>
      </c>
      <c r="C21" s="8" t="s">
        <v>4001</v>
      </c>
      <c r="D21" s="8" t="s">
        <v>3999</v>
      </c>
      <c r="E21" s="7" t="s">
        <v>4002</v>
      </c>
      <c r="F21" s="7" t="s">
        <v>4021</v>
      </c>
      <c r="G21" s="5">
        <v>43678</v>
      </c>
      <c r="H21" s="5">
        <v>44408</v>
      </c>
      <c r="I21" s="14">
        <v>24621.377921736843</v>
      </c>
    </row>
    <row r="22" spans="1:9" ht="15.75" x14ac:dyDescent="0.3">
      <c r="A22" s="6">
        <v>2019</v>
      </c>
      <c r="B22" s="7" t="s">
        <v>4000</v>
      </c>
      <c r="C22" s="8" t="s">
        <v>4001</v>
      </c>
      <c r="D22" s="8" t="s">
        <v>3995</v>
      </c>
      <c r="E22" s="7" t="s">
        <v>4002</v>
      </c>
      <c r="F22" s="7" t="s">
        <v>4022</v>
      </c>
      <c r="G22" s="5">
        <v>43501</v>
      </c>
      <c r="H22" s="5">
        <v>44231</v>
      </c>
      <c r="I22" s="14">
        <v>163704.80609297034</v>
      </c>
    </row>
    <row r="23" spans="1:9" ht="15.75" x14ac:dyDescent="0.3">
      <c r="A23" s="6">
        <v>2019</v>
      </c>
      <c r="B23" s="7" t="s">
        <v>4000</v>
      </c>
      <c r="C23" s="8" t="s">
        <v>4001</v>
      </c>
      <c r="D23" s="8" t="s">
        <v>3995</v>
      </c>
      <c r="E23" s="7" t="s">
        <v>4002</v>
      </c>
      <c r="F23" s="7" t="s">
        <v>4023</v>
      </c>
      <c r="G23" s="5">
        <v>43502</v>
      </c>
      <c r="H23" s="5">
        <v>44232</v>
      </c>
      <c r="I23" s="14">
        <v>173334.50056902738</v>
      </c>
    </row>
    <row r="24" spans="1:9" ht="15.75" x14ac:dyDescent="0.3">
      <c r="A24" s="6">
        <v>2019</v>
      </c>
      <c r="B24" s="7" t="s">
        <v>4000</v>
      </c>
      <c r="C24" s="8" t="s">
        <v>4001</v>
      </c>
      <c r="D24" s="8" t="s">
        <v>3995</v>
      </c>
      <c r="E24" s="7" t="s">
        <v>4002</v>
      </c>
      <c r="F24" s="7" t="s">
        <v>4024</v>
      </c>
      <c r="G24" s="5">
        <v>43537</v>
      </c>
      <c r="H24" s="5">
        <v>44267</v>
      </c>
      <c r="I24" s="14">
        <v>140068.28328810295</v>
      </c>
    </row>
    <row r="25" spans="1:9" ht="15.75" x14ac:dyDescent="0.3">
      <c r="A25" s="6">
        <v>2019</v>
      </c>
      <c r="B25" s="7" t="s">
        <v>4000</v>
      </c>
      <c r="C25" s="8" t="s">
        <v>4001</v>
      </c>
      <c r="D25" s="8" t="s">
        <v>3995</v>
      </c>
      <c r="E25" s="7" t="s">
        <v>4002</v>
      </c>
      <c r="F25" s="7" t="s">
        <v>4025</v>
      </c>
      <c r="G25" s="5">
        <v>43667</v>
      </c>
      <c r="H25" s="5">
        <v>44397</v>
      </c>
      <c r="I25" s="14">
        <v>89293.530596165627</v>
      </c>
    </row>
    <row r="26" spans="1:9" ht="15.75" x14ac:dyDescent="0.3">
      <c r="A26" s="6">
        <v>2019</v>
      </c>
      <c r="B26" s="7" t="s">
        <v>4000</v>
      </c>
      <c r="C26" s="8" t="s">
        <v>4001</v>
      </c>
      <c r="D26" s="8" t="s">
        <v>3995</v>
      </c>
      <c r="E26" s="7" t="s">
        <v>4002</v>
      </c>
      <c r="F26" s="7" t="s">
        <v>4026</v>
      </c>
      <c r="G26" s="5">
        <v>43501</v>
      </c>
      <c r="H26" s="5">
        <v>44231</v>
      </c>
      <c r="I26" s="14">
        <v>146852.84075987042</v>
      </c>
    </row>
    <row r="27" spans="1:9" ht="15.75" x14ac:dyDescent="0.3">
      <c r="A27" s="6">
        <v>2019</v>
      </c>
      <c r="B27" s="7" t="s">
        <v>4027</v>
      </c>
      <c r="C27" s="8" t="s">
        <v>4001</v>
      </c>
      <c r="D27" s="8" t="s">
        <v>3999</v>
      </c>
      <c r="E27" s="7" t="s">
        <v>4028</v>
      </c>
      <c r="F27" s="7" t="s">
        <v>4029</v>
      </c>
      <c r="G27" s="5">
        <v>43678</v>
      </c>
      <c r="H27" s="5">
        <v>45138</v>
      </c>
      <c r="I27" s="14">
        <v>8854.1666666666661</v>
      </c>
    </row>
    <row r="28" spans="1:9" ht="15.75" x14ac:dyDescent="0.3">
      <c r="A28" s="6">
        <v>2019</v>
      </c>
      <c r="B28" s="7" t="s">
        <v>4027</v>
      </c>
      <c r="C28" s="8" t="s">
        <v>4001</v>
      </c>
      <c r="D28" s="8" t="s">
        <v>3999</v>
      </c>
      <c r="E28" s="7" t="s">
        <v>4028</v>
      </c>
      <c r="F28" s="7" t="s">
        <v>4030</v>
      </c>
      <c r="G28" s="5">
        <v>43997</v>
      </c>
      <c r="H28" s="5">
        <v>46918</v>
      </c>
      <c r="I28" s="14">
        <v>0</v>
      </c>
    </row>
    <row r="29" spans="1:9" ht="15.75" x14ac:dyDescent="0.3">
      <c r="A29" s="6">
        <v>2019</v>
      </c>
      <c r="B29" s="7" t="s">
        <v>4027</v>
      </c>
      <c r="C29" s="8" t="s">
        <v>4001</v>
      </c>
      <c r="D29" s="8" t="s">
        <v>3999</v>
      </c>
      <c r="E29" s="7" t="s">
        <v>4028</v>
      </c>
      <c r="F29" s="7" t="s">
        <v>4031</v>
      </c>
      <c r="G29" s="5">
        <v>43997</v>
      </c>
      <c r="H29" s="5">
        <v>46918</v>
      </c>
      <c r="I29" s="14">
        <v>0</v>
      </c>
    </row>
    <row r="30" spans="1:9" ht="15.75" x14ac:dyDescent="0.3">
      <c r="A30" s="6">
        <v>2019</v>
      </c>
      <c r="B30" s="7" t="s">
        <v>4027</v>
      </c>
      <c r="C30" s="8" t="s">
        <v>4001</v>
      </c>
      <c r="D30" s="8" t="s">
        <v>3999</v>
      </c>
      <c r="E30" s="7" t="s">
        <v>4028</v>
      </c>
      <c r="F30" s="7" t="s">
        <v>4032</v>
      </c>
      <c r="G30" s="5">
        <v>44013</v>
      </c>
      <c r="H30" s="5">
        <v>45473</v>
      </c>
      <c r="I30" s="14">
        <v>0</v>
      </c>
    </row>
    <row r="31" spans="1:9" ht="15.75" x14ac:dyDescent="0.3">
      <c r="A31" s="6">
        <v>2019</v>
      </c>
      <c r="B31" s="7" t="s">
        <v>4027</v>
      </c>
      <c r="C31" s="8" t="s">
        <v>4001</v>
      </c>
      <c r="D31" s="8" t="s">
        <v>3999</v>
      </c>
      <c r="E31" s="7" t="s">
        <v>4028</v>
      </c>
      <c r="F31" s="7" t="s">
        <v>4033</v>
      </c>
      <c r="G31" s="5">
        <v>43997</v>
      </c>
      <c r="H31" s="5">
        <v>46918</v>
      </c>
      <c r="I31" s="14">
        <v>0</v>
      </c>
    </row>
    <row r="32" spans="1:9" ht="15.75" x14ac:dyDescent="0.3">
      <c r="A32" s="6">
        <v>2019</v>
      </c>
      <c r="B32" s="7" t="s">
        <v>4027</v>
      </c>
      <c r="C32" s="8" t="s">
        <v>4001</v>
      </c>
      <c r="D32" s="8" t="s">
        <v>3999</v>
      </c>
      <c r="E32" s="7" t="s">
        <v>4028</v>
      </c>
      <c r="F32" s="7" t="s">
        <v>4034</v>
      </c>
      <c r="G32" s="5">
        <v>43997</v>
      </c>
      <c r="H32" s="5">
        <v>46918</v>
      </c>
      <c r="I32" s="14">
        <v>0</v>
      </c>
    </row>
    <row r="33" spans="1:9" ht="15.75" x14ac:dyDescent="0.3">
      <c r="A33" s="6">
        <v>2019</v>
      </c>
      <c r="B33" s="7" t="s">
        <v>4027</v>
      </c>
      <c r="C33" s="8" t="s">
        <v>4001</v>
      </c>
      <c r="D33" s="8" t="s">
        <v>3999</v>
      </c>
      <c r="E33" s="7" t="s">
        <v>4028</v>
      </c>
      <c r="F33" s="7" t="s">
        <v>4035</v>
      </c>
      <c r="G33" s="5">
        <v>43862</v>
      </c>
      <c r="H33" s="5">
        <v>45322</v>
      </c>
      <c r="I33" s="14">
        <v>0</v>
      </c>
    </row>
    <row r="34" spans="1:9" ht="15.75" x14ac:dyDescent="0.3">
      <c r="A34" s="6">
        <v>2019</v>
      </c>
      <c r="B34" s="7" t="s">
        <v>4027</v>
      </c>
      <c r="C34" s="8" t="s">
        <v>4001</v>
      </c>
      <c r="D34" s="8" t="s">
        <v>3999</v>
      </c>
      <c r="E34" s="7" t="s">
        <v>4028</v>
      </c>
      <c r="F34" s="7" t="s">
        <v>4036</v>
      </c>
      <c r="G34" s="5">
        <v>43997</v>
      </c>
      <c r="H34" s="5">
        <v>46187</v>
      </c>
      <c r="I34" s="14">
        <v>0</v>
      </c>
    </row>
    <row r="35" spans="1:9" ht="15.75" x14ac:dyDescent="0.3">
      <c r="A35" s="6">
        <v>2019</v>
      </c>
      <c r="B35" s="7" t="s">
        <v>4027</v>
      </c>
      <c r="C35" s="8" t="s">
        <v>4001</v>
      </c>
      <c r="D35" s="8" t="s">
        <v>3999</v>
      </c>
      <c r="E35" s="7" t="s">
        <v>4028</v>
      </c>
      <c r="F35" s="7" t="s">
        <v>4037</v>
      </c>
      <c r="G35" s="5">
        <v>44075</v>
      </c>
      <c r="H35" s="5">
        <v>45535</v>
      </c>
      <c r="I35" s="14">
        <v>0</v>
      </c>
    </row>
    <row r="36" spans="1:9" ht="15.75" x14ac:dyDescent="0.3">
      <c r="A36" s="6">
        <v>2019</v>
      </c>
      <c r="B36" s="7" t="s">
        <v>4038</v>
      </c>
      <c r="C36" s="8" t="s">
        <v>4001</v>
      </c>
      <c r="D36" s="8" t="s">
        <v>3999</v>
      </c>
      <c r="E36" s="7" t="s">
        <v>3996</v>
      </c>
      <c r="F36" s="7" t="s">
        <v>4039</v>
      </c>
      <c r="G36" s="5">
        <v>43739</v>
      </c>
      <c r="H36" s="5">
        <v>44834</v>
      </c>
      <c r="I36" s="14">
        <v>5000</v>
      </c>
    </row>
    <row r="37" spans="1:9" ht="15.75" x14ac:dyDescent="0.3">
      <c r="A37" s="6">
        <v>2019</v>
      </c>
      <c r="B37" s="7" t="s">
        <v>4038</v>
      </c>
      <c r="C37" s="8" t="s">
        <v>4001</v>
      </c>
      <c r="D37" s="8" t="s">
        <v>3999</v>
      </c>
      <c r="E37" s="7" t="s">
        <v>3996</v>
      </c>
      <c r="F37" s="7" t="s">
        <v>4040</v>
      </c>
      <c r="G37" s="5">
        <v>43674</v>
      </c>
      <c r="H37" s="5">
        <v>44769</v>
      </c>
      <c r="I37" s="14">
        <v>9729.72972972973</v>
      </c>
    </row>
    <row r="38" spans="1:9" ht="15.75" x14ac:dyDescent="0.3">
      <c r="A38" s="6">
        <v>2019</v>
      </c>
      <c r="B38" s="7" t="s">
        <v>4038</v>
      </c>
      <c r="C38" s="8" t="s">
        <v>4001</v>
      </c>
      <c r="D38" s="8" t="s">
        <v>3999</v>
      </c>
      <c r="E38" s="7" t="s">
        <v>3996</v>
      </c>
      <c r="F38" s="7" t="s">
        <v>4041</v>
      </c>
      <c r="G38" s="5">
        <v>43586</v>
      </c>
      <c r="H38" s="5">
        <v>44681</v>
      </c>
      <c r="I38" s="14">
        <v>13333.333333333334</v>
      </c>
    </row>
    <row r="39" spans="1:9" ht="15.75" x14ac:dyDescent="0.3">
      <c r="A39" s="6">
        <v>2019</v>
      </c>
      <c r="B39" s="7" t="s">
        <v>4038</v>
      </c>
      <c r="C39" s="8" t="s">
        <v>4001</v>
      </c>
      <c r="D39" s="8" t="s">
        <v>3995</v>
      </c>
      <c r="E39" s="7" t="s">
        <v>3996</v>
      </c>
      <c r="F39" s="7" t="s">
        <v>4042</v>
      </c>
      <c r="G39" s="5">
        <v>43586</v>
      </c>
      <c r="H39" s="5">
        <v>44681</v>
      </c>
      <c r="I39" s="14">
        <v>22222.222222222223</v>
      </c>
    </row>
    <row r="40" spans="1:9" ht="15.75" x14ac:dyDescent="0.3">
      <c r="A40" s="6">
        <v>2019</v>
      </c>
      <c r="B40" s="7" t="s">
        <v>4043</v>
      </c>
      <c r="C40" s="8" t="s">
        <v>4001</v>
      </c>
      <c r="D40" s="8" t="s">
        <v>3999</v>
      </c>
      <c r="E40" s="7" t="s">
        <v>3996</v>
      </c>
      <c r="F40" s="7" t="s">
        <v>4044</v>
      </c>
      <c r="G40" s="5">
        <v>43709</v>
      </c>
      <c r="H40" s="5">
        <v>45535</v>
      </c>
      <c r="I40" s="14">
        <v>2666.6666666666665</v>
      </c>
    </row>
    <row r="41" spans="1:9" ht="15.75" x14ac:dyDescent="0.3">
      <c r="A41" s="6">
        <v>2019</v>
      </c>
      <c r="B41" s="7" t="s">
        <v>4043</v>
      </c>
      <c r="C41" s="8" t="s">
        <v>4001</v>
      </c>
      <c r="D41" s="8" t="s">
        <v>3999</v>
      </c>
      <c r="E41" s="7" t="s">
        <v>3996</v>
      </c>
      <c r="F41" s="7" t="s">
        <v>4045</v>
      </c>
      <c r="G41" s="5">
        <v>43466</v>
      </c>
      <c r="H41" s="5">
        <v>45291</v>
      </c>
      <c r="I41" s="14">
        <v>6000</v>
      </c>
    </row>
    <row r="42" spans="1:9" ht="15.75" x14ac:dyDescent="0.3">
      <c r="A42" s="6">
        <v>2019</v>
      </c>
      <c r="B42" s="7" t="s">
        <v>4043</v>
      </c>
      <c r="C42" s="8" t="s">
        <v>4001</v>
      </c>
      <c r="D42" s="8" t="s">
        <v>3999</v>
      </c>
      <c r="E42" s="7" t="s">
        <v>3996</v>
      </c>
      <c r="F42" s="7" t="s">
        <v>4046</v>
      </c>
      <c r="G42" s="5">
        <v>43466</v>
      </c>
      <c r="H42" s="5">
        <v>45291</v>
      </c>
      <c r="I42" s="14">
        <v>6000</v>
      </c>
    </row>
    <row r="43" spans="1:9" ht="15.75" x14ac:dyDescent="0.3">
      <c r="A43" s="6">
        <v>2019</v>
      </c>
      <c r="B43" s="7" t="s">
        <v>4043</v>
      </c>
      <c r="C43" s="8" t="s">
        <v>4001</v>
      </c>
      <c r="D43" s="8" t="s">
        <v>3999</v>
      </c>
      <c r="E43" s="7" t="s">
        <v>3996</v>
      </c>
      <c r="F43" s="7" t="s">
        <v>4047</v>
      </c>
      <c r="G43" s="5">
        <v>43661</v>
      </c>
      <c r="H43" s="5">
        <v>44802</v>
      </c>
      <c r="I43" s="14">
        <v>4736.8421052631584</v>
      </c>
    </row>
    <row r="44" spans="1:9" ht="15.75" x14ac:dyDescent="0.3">
      <c r="A44" s="6">
        <v>2019</v>
      </c>
      <c r="B44" s="7" t="s">
        <v>4043</v>
      </c>
      <c r="C44" s="8" t="s">
        <v>4001</v>
      </c>
      <c r="D44" s="8" t="s">
        <v>3995</v>
      </c>
      <c r="E44" s="7" t="s">
        <v>3997</v>
      </c>
      <c r="F44" s="7" t="s">
        <v>4048</v>
      </c>
      <c r="G44" s="5">
        <v>43666</v>
      </c>
      <c r="H44" s="5">
        <v>45857</v>
      </c>
      <c r="I44" s="14">
        <v>24657.534246575342</v>
      </c>
    </row>
    <row r="45" spans="1:9" ht="15.75" x14ac:dyDescent="0.3">
      <c r="A45" s="6">
        <v>2019</v>
      </c>
      <c r="B45" s="7" t="s">
        <v>4043</v>
      </c>
      <c r="C45" s="8" t="s">
        <v>4001</v>
      </c>
      <c r="D45" s="8" t="s">
        <v>3995</v>
      </c>
      <c r="E45" s="7" t="s">
        <v>3997</v>
      </c>
      <c r="F45" s="7" t="s">
        <v>4049</v>
      </c>
      <c r="G45" s="5">
        <v>43546</v>
      </c>
      <c r="H45" s="5">
        <v>45737</v>
      </c>
      <c r="I45" s="14">
        <v>41095.890410958898</v>
      </c>
    </row>
    <row r="46" spans="1:9" ht="15.75" x14ac:dyDescent="0.3">
      <c r="A46" s="6">
        <v>2019</v>
      </c>
      <c r="B46" s="7" t="s">
        <v>4043</v>
      </c>
      <c r="C46" s="8" t="s">
        <v>4001</v>
      </c>
      <c r="D46" s="8" t="s">
        <v>3995</v>
      </c>
      <c r="E46" s="7" t="s">
        <v>3997</v>
      </c>
      <c r="F46" s="7" t="s">
        <v>4050</v>
      </c>
      <c r="G46" s="5">
        <v>43506</v>
      </c>
      <c r="H46" s="5">
        <v>45697</v>
      </c>
      <c r="I46" s="14">
        <v>37671.232876712325</v>
      </c>
    </row>
    <row r="47" spans="1:9" ht="15.75" x14ac:dyDescent="0.3">
      <c r="A47" s="6">
        <v>2019</v>
      </c>
      <c r="B47" s="7" t="s">
        <v>4043</v>
      </c>
      <c r="C47" s="8" t="s">
        <v>4001</v>
      </c>
      <c r="D47" s="8" t="s">
        <v>3995</v>
      </c>
      <c r="E47" s="7" t="s">
        <v>3997</v>
      </c>
      <c r="F47" s="7" t="s">
        <v>4051</v>
      </c>
      <c r="G47" s="5">
        <v>43466</v>
      </c>
      <c r="H47" s="5">
        <v>45657</v>
      </c>
      <c r="I47" s="14">
        <v>28333.333333333336</v>
      </c>
    </row>
    <row r="48" spans="1:9" ht="15.75" x14ac:dyDescent="0.3">
      <c r="A48" s="6">
        <v>2019</v>
      </c>
      <c r="B48" s="7" t="s">
        <v>4043</v>
      </c>
      <c r="C48" s="8" t="s">
        <v>4001</v>
      </c>
      <c r="D48" s="8" t="s">
        <v>3995</v>
      </c>
      <c r="E48" s="7" t="s">
        <v>3997</v>
      </c>
      <c r="F48" s="7" t="s">
        <v>4052</v>
      </c>
      <c r="G48" s="5">
        <v>43581</v>
      </c>
      <c r="H48" s="5">
        <v>45772</v>
      </c>
      <c r="I48" s="14">
        <v>12328.767123287671</v>
      </c>
    </row>
    <row r="49" spans="1:9" ht="15.75" x14ac:dyDescent="0.3">
      <c r="A49" s="6">
        <v>2019</v>
      </c>
      <c r="B49" s="7" t="s">
        <v>4043</v>
      </c>
      <c r="C49" s="8" t="s">
        <v>4001</v>
      </c>
      <c r="D49" s="8" t="s">
        <v>3995</v>
      </c>
      <c r="E49" s="7" t="s">
        <v>3997</v>
      </c>
      <c r="F49" s="7" t="s">
        <v>4053</v>
      </c>
      <c r="G49" s="5">
        <v>43666</v>
      </c>
      <c r="H49" s="5">
        <v>45857</v>
      </c>
      <c r="I49" s="14">
        <v>20547.945205479453</v>
      </c>
    </row>
    <row r="50" spans="1:9" ht="15.75" x14ac:dyDescent="0.3">
      <c r="A50" s="6">
        <v>2019</v>
      </c>
      <c r="B50" s="7" t="s">
        <v>4054</v>
      </c>
      <c r="C50" s="8" t="s">
        <v>4001</v>
      </c>
      <c r="D50" s="8" t="s">
        <v>3995</v>
      </c>
      <c r="E50" s="7" t="s">
        <v>4055</v>
      </c>
      <c r="F50" s="7" t="s">
        <v>4056</v>
      </c>
      <c r="G50" s="5">
        <v>44023</v>
      </c>
      <c r="H50" s="5">
        <v>46578</v>
      </c>
      <c r="I50" s="14">
        <v>0</v>
      </c>
    </row>
    <row r="51" spans="1:9" ht="15.75" x14ac:dyDescent="0.3">
      <c r="A51" s="6">
        <v>2019</v>
      </c>
      <c r="B51" s="7" t="s">
        <v>4054</v>
      </c>
      <c r="C51" s="8" t="s">
        <v>4001</v>
      </c>
      <c r="D51" s="8" t="s">
        <v>3995</v>
      </c>
      <c r="E51" s="7" t="s">
        <v>4055</v>
      </c>
      <c r="F51" s="7" t="s">
        <v>4057</v>
      </c>
      <c r="G51" s="5">
        <v>43800</v>
      </c>
      <c r="H51" s="5">
        <v>46356</v>
      </c>
      <c r="I51" s="14">
        <v>1190.4761904761904</v>
      </c>
    </row>
    <row r="52" spans="1:9" ht="15.75" x14ac:dyDescent="0.3">
      <c r="A52" s="6">
        <v>2019</v>
      </c>
      <c r="B52" s="7" t="s">
        <v>4054</v>
      </c>
      <c r="C52" s="8" t="s">
        <v>4001</v>
      </c>
      <c r="D52" s="8" t="s">
        <v>3995</v>
      </c>
      <c r="E52" s="7" t="s">
        <v>4055</v>
      </c>
      <c r="F52" s="7" t="s">
        <v>4058</v>
      </c>
      <c r="G52" s="5">
        <v>43917</v>
      </c>
      <c r="H52" s="5">
        <v>46472</v>
      </c>
      <c r="I52" s="14">
        <v>0</v>
      </c>
    </row>
    <row r="53" spans="1:9" ht="15.75" x14ac:dyDescent="0.3">
      <c r="A53" s="6">
        <v>2019</v>
      </c>
      <c r="B53" s="7" t="s">
        <v>4054</v>
      </c>
      <c r="C53" s="8" t="s">
        <v>4001</v>
      </c>
      <c r="D53" s="8" t="s">
        <v>3995</v>
      </c>
      <c r="E53" s="7" t="s">
        <v>4055</v>
      </c>
      <c r="F53" s="7" t="s">
        <v>4059</v>
      </c>
      <c r="G53" s="5">
        <v>44009</v>
      </c>
      <c r="H53" s="5">
        <v>46564</v>
      </c>
      <c r="I53" s="14">
        <v>0</v>
      </c>
    </row>
    <row r="54" spans="1:9" ht="15.75" x14ac:dyDescent="0.3">
      <c r="A54" s="6">
        <v>2019</v>
      </c>
      <c r="B54" s="7" t="s">
        <v>4054</v>
      </c>
      <c r="C54" s="8" t="s">
        <v>4001</v>
      </c>
      <c r="D54" s="8" t="s">
        <v>3995</v>
      </c>
      <c r="E54" s="7" t="s">
        <v>4055</v>
      </c>
      <c r="F54" s="7" t="s">
        <v>4060</v>
      </c>
      <c r="G54" s="5">
        <v>44065</v>
      </c>
      <c r="H54" s="5">
        <v>46620</v>
      </c>
      <c r="I54" s="14">
        <v>0</v>
      </c>
    </row>
    <row r="55" spans="1:9" ht="15.75" x14ac:dyDescent="0.3">
      <c r="A55" s="6">
        <v>2019</v>
      </c>
      <c r="B55" s="7" t="s">
        <v>4054</v>
      </c>
      <c r="C55" s="8" t="s">
        <v>4001</v>
      </c>
      <c r="D55" s="8" t="s">
        <v>3995</v>
      </c>
      <c r="E55" s="7" t="s">
        <v>4055</v>
      </c>
      <c r="F55" s="7" t="s">
        <v>4061</v>
      </c>
      <c r="G55" s="5">
        <v>43777</v>
      </c>
      <c r="H55" s="5">
        <v>46333</v>
      </c>
      <c r="I55" s="14">
        <v>7058.8235294117649</v>
      </c>
    </row>
    <row r="56" spans="1:9" ht="15.75" x14ac:dyDescent="0.3">
      <c r="A56" s="6">
        <v>2019</v>
      </c>
      <c r="B56" s="7" t="s">
        <v>4062</v>
      </c>
      <c r="C56" s="8" t="s">
        <v>4001</v>
      </c>
      <c r="D56" s="8" t="s">
        <v>3999</v>
      </c>
      <c r="E56" s="7" t="s">
        <v>3997</v>
      </c>
      <c r="F56" s="7" t="s">
        <v>4063</v>
      </c>
      <c r="G56" s="5">
        <v>43525</v>
      </c>
      <c r="H56" s="5">
        <v>44985</v>
      </c>
      <c r="I56" s="14">
        <v>166666.66666666669</v>
      </c>
    </row>
    <row r="57" spans="1:9" ht="15.75" x14ac:dyDescent="0.3">
      <c r="A57" s="6">
        <v>2019</v>
      </c>
      <c r="B57" s="7" t="s">
        <v>4064</v>
      </c>
      <c r="C57" s="8" t="s">
        <v>4001</v>
      </c>
      <c r="D57" s="8" t="s">
        <v>3999</v>
      </c>
      <c r="E57" s="7" t="s">
        <v>4002</v>
      </c>
      <c r="F57" s="7" t="s">
        <v>4065</v>
      </c>
      <c r="G57" s="5">
        <v>43738</v>
      </c>
      <c r="H57" s="5">
        <v>44833</v>
      </c>
      <c r="I57" s="14">
        <v>48232.403010666596</v>
      </c>
    </row>
    <row r="58" spans="1:9" ht="15.75" x14ac:dyDescent="0.3">
      <c r="A58" s="6">
        <v>2019</v>
      </c>
      <c r="B58" s="7" t="s">
        <v>4064</v>
      </c>
      <c r="C58" s="8" t="s">
        <v>4001</v>
      </c>
      <c r="D58" s="8" t="s">
        <v>3999</v>
      </c>
      <c r="E58" s="7" t="s">
        <v>4002</v>
      </c>
      <c r="F58" s="7" t="s">
        <v>4066</v>
      </c>
      <c r="G58" s="5">
        <v>43738</v>
      </c>
      <c r="H58" s="5">
        <v>44833</v>
      </c>
      <c r="I58" s="14">
        <v>9646.4806021333188</v>
      </c>
    </row>
    <row r="59" spans="1:9" ht="15.75" x14ac:dyDescent="0.3">
      <c r="A59" s="6">
        <v>2019</v>
      </c>
      <c r="B59" s="7" t="s">
        <v>4064</v>
      </c>
      <c r="C59" s="8" t="s">
        <v>4001</v>
      </c>
      <c r="D59" s="8" t="s">
        <v>3999</v>
      </c>
      <c r="E59" s="7" t="s">
        <v>4002</v>
      </c>
      <c r="F59" s="7" t="s">
        <v>4067</v>
      </c>
      <c r="G59" s="5">
        <v>43738</v>
      </c>
      <c r="H59" s="5">
        <v>44833</v>
      </c>
      <c r="I59" s="14">
        <v>28939.441806399955</v>
      </c>
    </row>
    <row r="60" spans="1:9" x14ac:dyDescent="0.25">
      <c r="A60" s="10">
        <v>2019</v>
      </c>
      <c r="B60" s="9" t="s">
        <v>4064</v>
      </c>
      <c r="C60" s="11" t="s">
        <v>4001</v>
      </c>
      <c r="D60" s="11" t="s">
        <v>3999</v>
      </c>
      <c r="E60" s="9" t="s">
        <v>4002</v>
      </c>
      <c r="F60" s="9" t="s">
        <v>4068</v>
      </c>
      <c r="G60" s="10" t="s">
        <v>4069</v>
      </c>
      <c r="H60" s="10" t="s">
        <v>4070</v>
      </c>
      <c r="I60" s="15">
        <v>75403.323373342108</v>
      </c>
    </row>
    <row r="61" spans="1:9" x14ac:dyDescent="0.25">
      <c r="A61" s="10">
        <v>2019</v>
      </c>
      <c r="B61" s="9" t="s">
        <v>4064</v>
      </c>
      <c r="C61" s="11" t="s">
        <v>4001</v>
      </c>
      <c r="D61" s="11" t="s">
        <v>3999</v>
      </c>
      <c r="E61" s="9" t="s">
        <v>4002</v>
      </c>
      <c r="F61" s="9" t="s">
        <v>4071</v>
      </c>
      <c r="G61" s="10" t="s">
        <v>4069</v>
      </c>
      <c r="H61" s="10" t="s">
        <v>4070</v>
      </c>
      <c r="I61" s="15">
        <v>104252.79835023746</v>
      </c>
    </row>
    <row r="62" spans="1:9" ht="15.75" x14ac:dyDescent="0.3">
      <c r="A62" s="6">
        <v>2019</v>
      </c>
      <c r="B62" s="7" t="s">
        <v>4064</v>
      </c>
      <c r="C62" s="8" t="s">
        <v>4001</v>
      </c>
      <c r="D62" s="8" t="s">
        <v>3995</v>
      </c>
      <c r="E62" s="7" t="s">
        <v>4002</v>
      </c>
      <c r="F62" s="7" t="s">
        <v>4072</v>
      </c>
      <c r="G62" s="5">
        <v>43617</v>
      </c>
      <c r="H62" s="5">
        <v>44712</v>
      </c>
      <c r="I62" s="14">
        <v>138802.13755291831</v>
      </c>
    </row>
    <row r="63" spans="1:9" ht="15.75" x14ac:dyDescent="0.3">
      <c r="A63" s="6">
        <v>2019</v>
      </c>
      <c r="B63" s="7" t="s">
        <v>4064</v>
      </c>
      <c r="C63" s="8" t="s">
        <v>4001</v>
      </c>
      <c r="D63" s="8" t="s">
        <v>3995</v>
      </c>
      <c r="E63" s="7" t="s">
        <v>4002</v>
      </c>
      <c r="F63" s="7" t="s">
        <v>4073</v>
      </c>
      <c r="G63" s="5">
        <v>43736</v>
      </c>
      <c r="H63" s="5">
        <v>44831</v>
      </c>
      <c r="I63" s="14">
        <v>19292.961204266638</v>
      </c>
    </row>
    <row r="64" spans="1:9" ht="15.75" x14ac:dyDescent="0.3">
      <c r="A64" s="6">
        <v>2019</v>
      </c>
      <c r="B64" s="7" t="s">
        <v>4064</v>
      </c>
      <c r="C64" s="8" t="s">
        <v>4001</v>
      </c>
      <c r="D64" s="8" t="s">
        <v>3995</v>
      </c>
      <c r="E64" s="7" t="s">
        <v>4002</v>
      </c>
      <c r="F64" s="7" t="s">
        <v>4074</v>
      </c>
      <c r="G64" s="5">
        <v>43617</v>
      </c>
      <c r="H64" s="5">
        <v>44712</v>
      </c>
      <c r="I64" s="14">
        <v>43375.667985286971</v>
      </c>
    </row>
    <row r="65" spans="1:9" ht="15.75" x14ac:dyDescent="0.3">
      <c r="A65" s="6">
        <v>2019</v>
      </c>
      <c r="B65" s="7" t="s">
        <v>4064</v>
      </c>
      <c r="C65" s="8" t="s">
        <v>4001</v>
      </c>
      <c r="D65" s="8" t="s">
        <v>3995</v>
      </c>
      <c r="E65" s="7" t="s">
        <v>4002</v>
      </c>
      <c r="F65" s="7" t="s">
        <v>4075</v>
      </c>
      <c r="G65" s="5">
        <v>43663</v>
      </c>
      <c r="H65" s="5">
        <v>44758</v>
      </c>
      <c r="I65" s="14">
        <v>43409.162709599928</v>
      </c>
    </row>
    <row r="66" spans="1:9" ht="15.75" x14ac:dyDescent="0.3">
      <c r="A66" s="6">
        <v>2019</v>
      </c>
      <c r="B66" s="7" t="s">
        <v>4064</v>
      </c>
      <c r="C66" s="8" t="s">
        <v>4001</v>
      </c>
      <c r="D66" s="8" t="s">
        <v>3995</v>
      </c>
      <c r="E66" s="7" t="s">
        <v>4002</v>
      </c>
      <c r="F66" s="7" t="s">
        <v>4076</v>
      </c>
      <c r="G66" s="5">
        <v>43617</v>
      </c>
      <c r="H66" s="5">
        <v>44712</v>
      </c>
      <c r="I66" s="14">
        <v>156152.40474703311</v>
      </c>
    </row>
    <row r="67" spans="1:9" x14ac:dyDescent="0.25">
      <c r="A67" s="6">
        <v>2019</v>
      </c>
      <c r="B67" s="7" t="s">
        <v>4077</v>
      </c>
      <c r="C67" s="8" t="s">
        <v>4001</v>
      </c>
      <c r="D67" s="8" t="s">
        <v>3999</v>
      </c>
      <c r="E67" s="7" t="s">
        <v>3998</v>
      </c>
      <c r="F67" s="7" t="s">
        <v>4078</v>
      </c>
      <c r="G67" s="5" t="s">
        <v>4069</v>
      </c>
      <c r="H67" s="5" t="s">
        <v>4070</v>
      </c>
      <c r="I67" s="15">
        <v>24166.666666666668</v>
      </c>
    </row>
    <row r="68" spans="1:9" x14ac:dyDescent="0.25">
      <c r="A68" s="10">
        <v>2019</v>
      </c>
      <c r="B68" s="9" t="s">
        <v>4079</v>
      </c>
      <c r="C68" s="11" t="s">
        <v>4001</v>
      </c>
      <c r="D68" s="11" t="s">
        <v>3999</v>
      </c>
      <c r="E68" s="9" t="s">
        <v>4080</v>
      </c>
      <c r="F68" s="9" t="s">
        <v>4081</v>
      </c>
      <c r="G68" s="10" t="s">
        <v>4069</v>
      </c>
      <c r="H68" s="10" t="s">
        <v>4070</v>
      </c>
      <c r="I68" s="15">
        <v>195716.18675500431</v>
      </c>
    </row>
    <row r="69" spans="1:9" x14ac:dyDescent="0.25">
      <c r="A69" s="10">
        <v>2019</v>
      </c>
      <c r="B69" s="9" t="s">
        <v>4079</v>
      </c>
      <c r="C69" s="11" t="s">
        <v>4001</v>
      </c>
      <c r="D69" s="11" t="s">
        <v>3999</v>
      </c>
      <c r="E69" s="9" t="s">
        <v>4080</v>
      </c>
      <c r="F69" s="9" t="s">
        <v>4082</v>
      </c>
      <c r="G69" s="10" t="s">
        <v>4069</v>
      </c>
      <c r="H69" s="10" t="s">
        <v>4070</v>
      </c>
      <c r="I69" s="15">
        <v>1706770.4778751188</v>
      </c>
    </row>
    <row r="70" spans="1:9" ht="15.75" x14ac:dyDescent="0.3">
      <c r="A70" s="6">
        <v>2019</v>
      </c>
      <c r="B70" s="7" t="s">
        <v>4079</v>
      </c>
      <c r="C70" s="8" t="s">
        <v>4001</v>
      </c>
      <c r="D70" s="8" t="s">
        <v>3995</v>
      </c>
      <c r="E70" s="7" t="s">
        <v>4083</v>
      </c>
      <c r="F70" s="7" t="s">
        <v>4084</v>
      </c>
      <c r="G70" s="5">
        <v>43506</v>
      </c>
      <c r="H70" s="5">
        <v>45331</v>
      </c>
      <c r="I70" s="14">
        <v>180689.24734715334</v>
      </c>
    </row>
    <row r="71" spans="1:9" ht="15.75" x14ac:dyDescent="0.3">
      <c r="A71" s="6">
        <v>2019</v>
      </c>
      <c r="B71" s="7" t="s">
        <v>4079</v>
      </c>
      <c r="C71" s="8" t="s">
        <v>4001</v>
      </c>
      <c r="D71" s="8" t="s">
        <v>3995</v>
      </c>
      <c r="E71" s="7" t="s">
        <v>4083</v>
      </c>
      <c r="F71" s="7" t="s">
        <v>4085</v>
      </c>
      <c r="G71" s="5">
        <v>43478</v>
      </c>
      <c r="H71" s="5">
        <v>45303</v>
      </c>
      <c r="I71" s="14">
        <v>179975.06059874559</v>
      </c>
    </row>
    <row r="72" spans="1:9" ht="15.75" x14ac:dyDescent="0.3">
      <c r="A72" s="6">
        <v>2019</v>
      </c>
      <c r="B72" s="7" t="s">
        <v>4079</v>
      </c>
      <c r="C72" s="8" t="s">
        <v>4001</v>
      </c>
      <c r="D72" s="8" t="s">
        <v>3995</v>
      </c>
      <c r="E72" s="7" t="s">
        <v>4083</v>
      </c>
      <c r="F72" s="7" t="s">
        <v>4086</v>
      </c>
      <c r="G72" s="5">
        <v>43506</v>
      </c>
      <c r="H72" s="5">
        <v>45331</v>
      </c>
      <c r="I72" s="14">
        <v>180689.24734715334</v>
      </c>
    </row>
    <row r="73" spans="1:9" ht="15.75" x14ac:dyDescent="0.3">
      <c r="A73" s="6">
        <v>2019</v>
      </c>
      <c r="B73" s="7" t="s">
        <v>4079</v>
      </c>
      <c r="C73" s="8" t="s">
        <v>4001</v>
      </c>
      <c r="D73" s="8" t="s">
        <v>3995</v>
      </c>
      <c r="E73" s="7" t="s">
        <v>4083</v>
      </c>
      <c r="F73" s="7" t="s">
        <v>4087</v>
      </c>
      <c r="G73" s="5">
        <v>43576</v>
      </c>
      <c r="H73" s="5">
        <v>45402</v>
      </c>
      <c r="I73" s="14">
        <v>57849.126621025374</v>
      </c>
    </row>
    <row r="74" spans="1:9" ht="15.75" x14ac:dyDescent="0.3">
      <c r="A74" s="6">
        <v>2019</v>
      </c>
      <c r="B74" s="7" t="s">
        <v>4079</v>
      </c>
      <c r="C74" s="8" t="s">
        <v>4001</v>
      </c>
      <c r="D74" s="8" t="s">
        <v>3995</v>
      </c>
      <c r="E74" s="7" t="s">
        <v>4083</v>
      </c>
      <c r="F74" s="7" t="s">
        <v>4088</v>
      </c>
      <c r="G74" s="5">
        <v>43625</v>
      </c>
      <c r="H74" s="5">
        <v>45451</v>
      </c>
      <c r="I74" s="14">
        <v>114984.06649364304</v>
      </c>
    </row>
    <row r="75" spans="1:9" ht="15.75" x14ac:dyDescent="0.3">
      <c r="A75" s="6">
        <v>2019</v>
      </c>
      <c r="B75" s="7" t="s">
        <v>4079</v>
      </c>
      <c r="C75" s="8" t="s">
        <v>4001</v>
      </c>
      <c r="D75" s="8" t="s">
        <v>3995</v>
      </c>
      <c r="E75" s="7" t="s">
        <v>4083</v>
      </c>
      <c r="F75" s="7" t="s">
        <v>4089</v>
      </c>
      <c r="G75" s="5">
        <v>43471</v>
      </c>
      <c r="H75" s="5">
        <v>45296</v>
      </c>
      <c r="I75" s="14">
        <v>274247.71138856473</v>
      </c>
    </row>
    <row r="76" spans="1:9" ht="15.75" x14ac:dyDescent="0.3">
      <c r="A76" s="6">
        <v>2019</v>
      </c>
      <c r="B76" s="7" t="s">
        <v>4079</v>
      </c>
      <c r="C76" s="8" t="s">
        <v>4001</v>
      </c>
      <c r="D76" s="8" t="s">
        <v>3995</v>
      </c>
      <c r="E76" s="7" t="s">
        <v>4083</v>
      </c>
      <c r="F76" s="7" t="s">
        <v>4090</v>
      </c>
      <c r="G76" s="5">
        <v>43639</v>
      </c>
      <c r="H76" s="5">
        <v>45465</v>
      </c>
      <c r="I76" s="14">
        <v>86987.945956060372</v>
      </c>
    </row>
    <row r="77" spans="1:9" ht="15.75" x14ac:dyDescent="0.3">
      <c r="A77" s="6">
        <v>2019</v>
      </c>
      <c r="B77" s="7" t="s">
        <v>4079</v>
      </c>
      <c r="C77" s="8" t="s">
        <v>4001</v>
      </c>
      <c r="D77" s="8" t="s">
        <v>3995</v>
      </c>
      <c r="E77" s="7" t="s">
        <v>4083</v>
      </c>
      <c r="F77" s="7" t="s">
        <v>4091</v>
      </c>
      <c r="G77" s="5">
        <v>43466</v>
      </c>
      <c r="H77" s="5">
        <v>45291</v>
      </c>
      <c r="I77" s="14">
        <v>200400.80160320643</v>
      </c>
    </row>
    <row r="78" spans="1:9" ht="15.75" x14ac:dyDescent="0.3">
      <c r="A78" s="6">
        <v>2019</v>
      </c>
      <c r="B78" s="7" t="s">
        <v>4079</v>
      </c>
      <c r="C78" s="8" t="s">
        <v>4001</v>
      </c>
      <c r="D78" s="8" t="s">
        <v>3995</v>
      </c>
      <c r="E78" s="7" t="s">
        <v>4083</v>
      </c>
      <c r="F78" s="7" t="s">
        <v>4092</v>
      </c>
      <c r="G78" s="5">
        <v>43709</v>
      </c>
      <c r="H78" s="5">
        <v>45535</v>
      </c>
      <c r="I78" s="14">
        <v>26139.234991722577</v>
      </c>
    </row>
    <row r="79" spans="1:9" ht="15.75" x14ac:dyDescent="0.3">
      <c r="A79" s="6">
        <v>2019</v>
      </c>
      <c r="B79" s="7" t="s">
        <v>4079</v>
      </c>
      <c r="C79" s="8" t="s">
        <v>4001</v>
      </c>
      <c r="D79" s="8" t="s">
        <v>3995</v>
      </c>
      <c r="E79" s="7" t="s">
        <v>4083</v>
      </c>
      <c r="F79" s="7" t="s">
        <v>4093</v>
      </c>
      <c r="G79" s="5">
        <v>43562</v>
      </c>
      <c r="H79" s="5">
        <v>45388</v>
      </c>
      <c r="I79" s="14">
        <v>147836.65692039818</v>
      </c>
    </row>
    <row r="80" spans="1:9" ht="15.75" x14ac:dyDescent="0.3">
      <c r="A80" s="6">
        <v>2019</v>
      </c>
      <c r="B80" s="7" t="s">
        <v>4079</v>
      </c>
      <c r="C80" s="8" t="s">
        <v>4001</v>
      </c>
      <c r="D80" s="8" t="s">
        <v>3995</v>
      </c>
      <c r="E80" s="7" t="s">
        <v>4083</v>
      </c>
      <c r="F80" s="7" t="s">
        <v>4094</v>
      </c>
      <c r="G80" s="5">
        <v>43666</v>
      </c>
      <c r="H80" s="5">
        <v>45492</v>
      </c>
      <c r="I80" s="14">
        <v>89987.530299372796</v>
      </c>
    </row>
    <row r="81" spans="1:9" s="16" customFormat="1" ht="15.75" x14ac:dyDescent="0.3">
      <c r="A81" s="6">
        <v>2019</v>
      </c>
      <c r="B81" s="7" t="s">
        <v>4079</v>
      </c>
      <c r="C81" s="8" t="s">
        <v>4001</v>
      </c>
      <c r="D81" s="8" t="s">
        <v>3995</v>
      </c>
      <c r="E81" s="7" t="s">
        <v>4083</v>
      </c>
      <c r="F81" s="7" t="s">
        <v>4095</v>
      </c>
      <c r="G81" s="5">
        <v>43681</v>
      </c>
      <c r="H81" s="5">
        <v>45507</v>
      </c>
      <c r="I81" s="14">
        <v>17854.668710193018</v>
      </c>
    </row>
    <row r="82" spans="1:9" s="16" customFormat="1" ht="15.75" x14ac:dyDescent="0.3">
      <c r="A82" s="6">
        <v>2019</v>
      </c>
      <c r="B82" s="7" t="s">
        <v>4079</v>
      </c>
      <c r="C82" s="8" t="s">
        <v>4001</v>
      </c>
      <c r="D82" s="8" t="s">
        <v>3995</v>
      </c>
      <c r="E82" s="7" t="s">
        <v>4083</v>
      </c>
      <c r="F82" s="7" t="s">
        <v>4096</v>
      </c>
      <c r="G82" s="5">
        <v>43556</v>
      </c>
      <c r="H82" s="5">
        <v>45382</v>
      </c>
      <c r="I82" s="14">
        <v>32674.043739653222</v>
      </c>
    </row>
    <row r="83" spans="1:9" ht="15.75" x14ac:dyDescent="0.3">
      <c r="A83" s="6">
        <v>2019</v>
      </c>
      <c r="B83" s="7" t="s">
        <v>4079</v>
      </c>
      <c r="C83" s="8" t="s">
        <v>4001</v>
      </c>
      <c r="D83" s="8" t="s">
        <v>3995</v>
      </c>
      <c r="E83" s="7" t="s">
        <v>4083</v>
      </c>
      <c r="F83" s="7" t="s">
        <v>4097</v>
      </c>
      <c r="G83" s="5">
        <v>43681</v>
      </c>
      <c r="H83" s="5">
        <v>45507</v>
      </c>
      <c r="I83" s="14">
        <v>82131.476066887873</v>
      </c>
    </row>
    <row r="84" spans="1:9" ht="15.75" x14ac:dyDescent="0.3">
      <c r="A84" s="6">
        <v>2019</v>
      </c>
      <c r="B84" s="7" t="s">
        <v>4079</v>
      </c>
      <c r="C84" s="8" t="s">
        <v>4001</v>
      </c>
      <c r="D84" s="8" t="s">
        <v>3995</v>
      </c>
      <c r="E84" s="7" t="s">
        <v>4083</v>
      </c>
      <c r="F84" s="7" t="s">
        <v>4098</v>
      </c>
      <c r="G84" s="5">
        <v>43666</v>
      </c>
      <c r="H84" s="5">
        <v>45492</v>
      </c>
      <c r="I84" s="14">
        <v>98557.771280265457</v>
      </c>
    </row>
    <row r="85" spans="1:9" ht="15.75" x14ac:dyDescent="0.3">
      <c r="A85" s="6">
        <v>2019</v>
      </c>
      <c r="B85" s="7" t="s">
        <v>4079</v>
      </c>
      <c r="C85" s="8" t="s">
        <v>4001</v>
      </c>
      <c r="D85" s="8" t="s">
        <v>3995</v>
      </c>
      <c r="E85" s="7" t="s">
        <v>4083</v>
      </c>
      <c r="F85" s="7" t="s">
        <v>4099</v>
      </c>
      <c r="G85" s="5">
        <v>43586</v>
      </c>
      <c r="H85" s="5">
        <v>45412</v>
      </c>
      <c r="I85" s="14">
        <v>29043.594435247309</v>
      </c>
    </row>
    <row r="86" spans="1:9" ht="15.75" x14ac:dyDescent="0.3">
      <c r="A86" s="6">
        <v>2019</v>
      </c>
      <c r="B86" s="7" t="s">
        <v>4079</v>
      </c>
      <c r="C86" s="8" t="s">
        <v>4001</v>
      </c>
      <c r="D86" s="8" t="s">
        <v>3995</v>
      </c>
      <c r="E86" s="7" t="s">
        <v>4083</v>
      </c>
      <c r="F86" s="7" t="s">
        <v>4100</v>
      </c>
      <c r="G86" s="5">
        <v>43545</v>
      </c>
      <c r="H86" s="5">
        <v>45371</v>
      </c>
      <c r="I86" s="14">
        <v>164262.95213377575</v>
      </c>
    </row>
    <row r="87" spans="1:9" ht="15.75" x14ac:dyDescent="0.3">
      <c r="A87" s="6">
        <v>2019</v>
      </c>
      <c r="B87" s="7" t="s">
        <v>4079</v>
      </c>
      <c r="C87" s="8" t="s">
        <v>4001</v>
      </c>
      <c r="D87" s="8" t="s">
        <v>3995</v>
      </c>
      <c r="E87" s="7" t="s">
        <v>4083</v>
      </c>
      <c r="F87" s="7" t="s">
        <v>4101</v>
      </c>
      <c r="G87" s="5">
        <v>43556</v>
      </c>
      <c r="H87" s="5">
        <v>45382</v>
      </c>
      <c r="I87" s="14">
        <v>32674.043739653222</v>
      </c>
    </row>
    <row r="88" spans="1:9" ht="15.75" x14ac:dyDescent="0.3">
      <c r="A88" s="6">
        <v>2019</v>
      </c>
      <c r="B88" s="7" t="s">
        <v>4079</v>
      </c>
      <c r="C88" s="8" t="s">
        <v>4001</v>
      </c>
      <c r="D88" s="8" t="s">
        <v>3995</v>
      </c>
      <c r="E88" s="7" t="s">
        <v>4083</v>
      </c>
      <c r="F88" s="7" t="s">
        <v>4102</v>
      </c>
      <c r="G88" s="5">
        <v>43562</v>
      </c>
      <c r="H88" s="5">
        <v>45388</v>
      </c>
      <c r="I88" s="14">
        <v>147836.65692039818</v>
      </c>
    </row>
    <row r="89" spans="1:9" ht="15.75" x14ac:dyDescent="0.3">
      <c r="A89" s="6">
        <v>2019</v>
      </c>
      <c r="B89" s="7" t="s">
        <v>4079</v>
      </c>
      <c r="C89" s="8" t="s">
        <v>4001</v>
      </c>
      <c r="D89" s="8" t="s">
        <v>3995</v>
      </c>
      <c r="E89" s="7" t="s">
        <v>4083</v>
      </c>
      <c r="F89" s="7" t="s">
        <v>4103</v>
      </c>
      <c r="G89" s="5">
        <v>43556</v>
      </c>
      <c r="H89" s="5">
        <v>45382</v>
      </c>
      <c r="I89" s="14">
        <v>32674.043739653222</v>
      </c>
    </row>
    <row r="90" spans="1:9" ht="15.75" x14ac:dyDescent="0.3">
      <c r="A90" s="6">
        <v>2019</v>
      </c>
      <c r="B90" s="7" t="s">
        <v>4104</v>
      </c>
      <c r="C90" s="8" t="s">
        <v>4001</v>
      </c>
      <c r="D90" s="8" t="s">
        <v>3995</v>
      </c>
      <c r="E90" s="7" t="s">
        <v>4105</v>
      </c>
      <c r="F90" s="7" t="s">
        <v>4106</v>
      </c>
      <c r="G90" s="5">
        <v>44197</v>
      </c>
      <c r="H90" s="5">
        <v>47848</v>
      </c>
      <c r="I90" s="14">
        <v>0</v>
      </c>
    </row>
    <row r="91" spans="1:9" ht="15.75" x14ac:dyDescent="0.3">
      <c r="A91" s="6">
        <v>2019</v>
      </c>
      <c r="B91" s="7" t="s">
        <v>4104</v>
      </c>
      <c r="C91" s="8" t="s">
        <v>4001</v>
      </c>
      <c r="D91" s="8" t="s">
        <v>3995</v>
      </c>
      <c r="E91" s="7" t="s">
        <v>4105</v>
      </c>
      <c r="F91" s="7" t="s">
        <v>4107</v>
      </c>
      <c r="G91" s="5">
        <v>44197</v>
      </c>
      <c r="H91" s="5">
        <v>47848</v>
      </c>
      <c r="I91" s="14">
        <v>0</v>
      </c>
    </row>
    <row r="92" spans="1:9" ht="15.75" x14ac:dyDescent="0.3">
      <c r="A92" s="6">
        <v>2019</v>
      </c>
      <c r="B92" s="7" t="s">
        <v>4108</v>
      </c>
      <c r="C92" s="8" t="s">
        <v>4001</v>
      </c>
      <c r="D92" s="8" t="s">
        <v>3999</v>
      </c>
      <c r="E92" s="7" t="s">
        <v>4109</v>
      </c>
      <c r="F92" s="7" t="s">
        <v>4110</v>
      </c>
      <c r="G92" s="5">
        <v>43525</v>
      </c>
      <c r="H92" s="5">
        <v>43890</v>
      </c>
      <c r="I92" s="14">
        <v>102686.27289903886</v>
      </c>
    </row>
    <row r="93" spans="1:9" ht="15.75" x14ac:dyDescent="0.3">
      <c r="A93" s="6">
        <v>2019</v>
      </c>
      <c r="B93" s="7" t="s">
        <v>4108</v>
      </c>
      <c r="C93" s="8" t="s">
        <v>4001</v>
      </c>
      <c r="D93" s="8" t="s">
        <v>3999</v>
      </c>
      <c r="E93" s="7" t="s">
        <v>4109</v>
      </c>
      <c r="F93" s="7" t="s">
        <v>4111</v>
      </c>
      <c r="G93" s="5">
        <v>43492</v>
      </c>
      <c r="H93" s="5">
        <v>44222</v>
      </c>
      <c r="I93" s="14">
        <v>98578.821983077301</v>
      </c>
    </row>
    <row r="94" spans="1:9" s="16" customFormat="1" ht="15.75" x14ac:dyDescent="0.3">
      <c r="A94" s="6">
        <v>2019</v>
      </c>
      <c r="B94" s="7" t="s">
        <v>4108</v>
      </c>
      <c r="C94" s="8" t="s">
        <v>4001</v>
      </c>
      <c r="D94" s="8" t="s">
        <v>3999</v>
      </c>
      <c r="E94" s="7" t="s">
        <v>4109</v>
      </c>
      <c r="F94" s="7" t="s">
        <v>4112</v>
      </c>
      <c r="G94" s="5">
        <v>43678</v>
      </c>
      <c r="H94" s="5">
        <v>44408</v>
      </c>
      <c r="I94" s="14">
        <v>42785.94704126619</v>
      </c>
    </row>
    <row r="95" spans="1:9" s="16" customFormat="1" ht="15.75" x14ac:dyDescent="0.3">
      <c r="A95" s="6">
        <v>2019</v>
      </c>
      <c r="B95" s="7" t="s">
        <v>4108</v>
      </c>
      <c r="C95" s="8" t="s">
        <v>4001</v>
      </c>
      <c r="D95" s="8" t="s">
        <v>3999</v>
      </c>
      <c r="E95" s="7" t="s">
        <v>4109</v>
      </c>
      <c r="F95" s="7" t="s">
        <v>4113</v>
      </c>
      <c r="G95" s="5">
        <v>43709</v>
      </c>
      <c r="H95" s="5">
        <v>44439</v>
      </c>
      <c r="I95" s="14">
        <v>34228.757633012952</v>
      </c>
    </row>
    <row r="96" spans="1:9" ht="15.75" x14ac:dyDescent="0.3">
      <c r="A96" s="6">
        <v>2019</v>
      </c>
      <c r="B96" s="7" t="s">
        <v>4108</v>
      </c>
      <c r="C96" s="8" t="s">
        <v>4001</v>
      </c>
      <c r="D96" s="8" t="s">
        <v>3999</v>
      </c>
      <c r="E96" s="7" t="s">
        <v>4109</v>
      </c>
      <c r="F96" s="7" t="s">
        <v>4114</v>
      </c>
      <c r="G96" s="5">
        <v>43709</v>
      </c>
      <c r="H96" s="5">
        <v>44439</v>
      </c>
      <c r="I96" s="14">
        <v>34228.757633012952</v>
      </c>
    </row>
    <row r="97" spans="1:9" ht="15.75" x14ac:dyDescent="0.3">
      <c r="A97" s="6">
        <v>2019</v>
      </c>
      <c r="B97" s="7" t="s">
        <v>4108</v>
      </c>
      <c r="C97" s="8" t="s">
        <v>4001</v>
      </c>
      <c r="D97" s="8" t="s">
        <v>3999</v>
      </c>
      <c r="E97" s="7" t="s">
        <v>4109</v>
      </c>
      <c r="F97" s="7" t="s">
        <v>4115</v>
      </c>
      <c r="G97" s="5">
        <v>43709</v>
      </c>
      <c r="H97" s="5">
        <v>44439</v>
      </c>
      <c r="I97" s="14">
        <v>34228.757633012952</v>
      </c>
    </row>
    <row r="98" spans="1:9" ht="15.75" x14ac:dyDescent="0.3">
      <c r="A98" s="6">
        <v>2019</v>
      </c>
      <c r="B98" s="7" t="s">
        <v>4108</v>
      </c>
      <c r="C98" s="8" t="s">
        <v>4001</v>
      </c>
      <c r="D98" s="8" t="s">
        <v>3999</v>
      </c>
      <c r="E98" s="7" t="s">
        <v>4109</v>
      </c>
      <c r="F98" s="7" t="s">
        <v>4116</v>
      </c>
      <c r="G98" s="5">
        <v>43709</v>
      </c>
      <c r="H98" s="5">
        <v>44439</v>
      </c>
      <c r="I98" s="14">
        <v>34228.757633012952</v>
      </c>
    </row>
    <row r="99" spans="1:9" ht="15.75" x14ac:dyDescent="0.3">
      <c r="A99" s="6">
        <v>2019</v>
      </c>
      <c r="B99" s="7" t="s">
        <v>4108</v>
      </c>
      <c r="C99" s="8" t="s">
        <v>4001</v>
      </c>
      <c r="D99" s="8" t="s">
        <v>3999</v>
      </c>
      <c r="E99" s="7" t="s">
        <v>4109</v>
      </c>
      <c r="F99" s="7" t="s">
        <v>4117</v>
      </c>
      <c r="G99" s="5">
        <v>43501</v>
      </c>
      <c r="H99" s="5">
        <v>43865</v>
      </c>
      <c r="I99" s="14">
        <v>173776.76952145036</v>
      </c>
    </row>
    <row r="100" spans="1:9" ht="15.75" x14ac:dyDescent="0.3">
      <c r="A100" s="6">
        <v>2019</v>
      </c>
      <c r="B100" s="7" t="s">
        <v>4108</v>
      </c>
      <c r="C100" s="8" t="s">
        <v>4001</v>
      </c>
      <c r="D100" s="8" t="s">
        <v>3999</v>
      </c>
      <c r="E100" s="7" t="s">
        <v>4109</v>
      </c>
      <c r="F100" s="7" t="s">
        <v>4118</v>
      </c>
      <c r="G100" s="5">
        <v>43501</v>
      </c>
      <c r="H100" s="5">
        <v>43865</v>
      </c>
      <c r="I100" s="14">
        <v>173776.76952145036</v>
      </c>
    </row>
    <row r="101" spans="1:9" ht="15.75" x14ac:dyDescent="0.3">
      <c r="A101" s="6">
        <v>2019</v>
      </c>
      <c r="B101" s="7" t="s">
        <v>4108</v>
      </c>
      <c r="C101" s="8" t="s">
        <v>4001</v>
      </c>
      <c r="D101" s="8" t="s">
        <v>3999</v>
      </c>
      <c r="E101" s="7" t="s">
        <v>4109</v>
      </c>
      <c r="F101" s="7" t="s">
        <v>4119</v>
      </c>
      <c r="G101" s="5">
        <v>43501</v>
      </c>
      <c r="H101" s="5">
        <v>43865</v>
      </c>
      <c r="I101" s="14">
        <v>173776.76952145036</v>
      </c>
    </row>
    <row r="102" spans="1:9" ht="15.75" x14ac:dyDescent="0.3">
      <c r="A102" s="6">
        <v>2019</v>
      </c>
      <c r="B102" s="7" t="s">
        <v>4108</v>
      </c>
      <c r="C102" s="8" t="s">
        <v>4001</v>
      </c>
      <c r="D102" s="8" t="s">
        <v>3999</v>
      </c>
      <c r="E102" s="7" t="s">
        <v>4109</v>
      </c>
      <c r="F102" s="7" t="s">
        <v>4120</v>
      </c>
      <c r="G102" s="5">
        <v>43501</v>
      </c>
      <c r="H102" s="5">
        <v>43865</v>
      </c>
      <c r="I102" s="14">
        <v>173776.76952145036</v>
      </c>
    </row>
    <row r="103" spans="1:9" ht="15.75" x14ac:dyDescent="0.3">
      <c r="A103" s="6">
        <v>2019</v>
      </c>
      <c r="B103" s="7" t="s">
        <v>4108</v>
      </c>
      <c r="C103" s="8" t="s">
        <v>4001</v>
      </c>
      <c r="D103" s="8" t="s">
        <v>3999</v>
      </c>
      <c r="E103" s="7" t="s">
        <v>4109</v>
      </c>
      <c r="F103" s="7" t="s">
        <v>4121</v>
      </c>
      <c r="G103" s="5">
        <v>43501</v>
      </c>
      <c r="H103" s="5">
        <v>43865</v>
      </c>
      <c r="I103" s="14">
        <v>173776.76952145036</v>
      </c>
    </row>
    <row r="104" spans="1:9" ht="15.75" x14ac:dyDescent="0.3">
      <c r="A104" s="6">
        <v>2019</v>
      </c>
      <c r="B104" s="7" t="s">
        <v>4108</v>
      </c>
      <c r="C104" s="8" t="s">
        <v>4001</v>
      </c>
      <c r="D104" s="8" t="s">
        <v>3995</v>
      </c>
      <c r="E104" s="7" t="s">
        <v>4109</v>
      </c>
      <c r="F104" s="7" t="s">
        <v>4122</v>
      </c>
      <c r="G104" s="5">
        <v>43525</v>
      </c>
      <c r="H104" s="5">
        <v>44985</v>
      </c>
      <c r="I104" s="14">
        <v>179700.97757331797</v>
      </c>
    </row>
    <row r="105" spans="1:9" ht="15.75" x14ac:dyDescent="0.3">
      <c r="A105" s="6">
        <v>2019</v>
      </c>
      <c r="B105" s="7" t="s">
        <v>4108</v>
      </c>
      <c r="C105" s="8" t="s">
        <v>4001</v>
      </c>
      <c r="D105" s="8" t="s">
        <v>3995</v>
      </c>
      <c r="E105" s="7" t="s">
        <v>4109</v>
      </c>
      <c r="F105" s="7" t="s">
        <v>4123</v>
      </c>
      <c r="G105" s="5">
        <v>43617</v>
      </c>
      <c r="H105" s="5">
        <v>45077</v>
      </c>
      <c r="I105" s="14">
        <v>227621.2382595361</v>
      </c>
    </row>
    <row r="106" spans="1:9" ht="15.75" x14ac:dyDescent="0.3">
      <c r="A106" s="6">
        <v>2019</v>
      </c>
      <c r="B106" s="7" t="s">
        <v>4108</v>
      </c>
      <c r="C106" s="8" t="s">
        <v>4001</v>
      </c>
      <c r="D106" s="8" t="s">
        <v>3995</v>
      </c>
      <c r="E106" s="7" t="s">
        <v>4109</v>
      </c>
      <c r="F106" s="7" t="s">
        <v>4124</v>
      </c>
      <c r="G106" s="5">
        <v>43676</v>
      </c>
      <c r="H106" s="5">
        <v>45136</v>
      </c>
      <c r="I106" s="14">
        <v>236387.99149003229</v>
      </c>
    </row>
    <row r="107" spans="1:9" ht="15.75" x14ac:dyDescent="0.3">
      <c r="A107" s="6">
        <v>2019</v>
      </c>
      <c r="B107" s="7" t="s">
        <v>4108</v>
      </c>
      <c r="C107" s="8" t="s">
        <v>4001</v>
      </c>
      <c r="D107" s="8" t="s">
        <v>3995</v>
      </c>
      <c r="E107" s="7" t="s">
        <v>4109</v>
      </c>
      <c r="F107" s="7" t="s">
        <v>4125</v>
      </c>
      <c r="G107" s="5">
        <v>43711</v>
      </c>
      <c r="H107" s="5">
        <v>45171</v>
      </c>
      <c r="I107" s="14">
        <v>114002.71930015743</v>
      </c>
    </row>
    <row r="108" spans="1:9" ht="15.75" x14ac:dyDescent="0.3">
      <c r="A108" s="6">
        <v>2019</v>
      </c>
      <c r="B108" s="7" t="s">
        <v>4108</v>
      </c>
      <c r="C108" s="8" t="s">
        <v>4001</v>
      </c>
      <c r="D108" s="8" t="s">
        <v>3995</v>
      </c>
      <c r="E108" s="7" t="s">
        <v>4109</v>
      </c>
      <c r="F108" s="7" t="s">
        <v>4126</v>
      </c>
      <c r="G108" s="5">
        <v>43586</v>
      </c>
      <c r="H108" s="5">
        <v>45046</v>
      </c>
      <c r="I108" s="14">
        <v>342287.57633012952</v>
      </c>
    </row>
    <row r="109" spans="1:9" ht="15.75" x14ac:dyDescent="0.3">
      <c r="A109" s="6">
        <v>2019</v>
      </c>
      <c r="B109" s="7" t="s">
        <v>4127</v>
      </c>
      <c r="C109" s="8" t="s">
        <v>4001</v>
      </c>
      <c r="D109" s="8" t="s">
        <v>3999</v>
      </c>
      <c r="E109" s="7" t="s">
        <v>4128</v>
      </c>
      <c r="F109" s="7" t="s">
        <v>4129</v>
      </c>
      <c r="G109" s="5">
        <v>43803</v>
      </c>
      <c r="H109" s="5">
        <v>44196</v>
      </c>
      <c r="I109" s="14">
        <v>7092.9531510444367</v>
      </c>
    </row>
    <row r="110" spans="1:9" x14ac:dyDescent="0.25">
      <c r="A110" s="10">
        <v>2019</v>
      </c>
      <c r="B110" s="9" t="s">
        <v>4127</v>
      </c>
      <c r="C110" s="11" t="s">
        <v>4001</v>
      </c>
      <c r="D110" s="11" t="s">
        <v>3999</v>
      </c>
      <c r="E110" s="9" t="s">
        <v>4128</v>
      </c>
      <c r="F110" s="9" t="s">
        <v>4130</v>
      </c>
      <c r="G110" s="10" t="s">
        <v>4069</v>
      </c>
      <c r="H110" s="10" t="s">
        <v>4070</v>
      </c>
      <c r="I110" s="15">
        <v>1719435.0598472767</v>
      </c>
    </row>
    <row r="111" spans="1:9" ht="15.75" x14ac:dyDescent="0.3">
      <c r="A111" s="6">
        <v>2019</v>
      </c>
      <c r="B111" s="7" t="s">
        <v>4127</v>
      </c>
      <c r="C111" s="8" t="s">
        <v>4001</v>
      </c>
      <c r="D111" s="8" t="s">
        <v>3995</v>
      </c>
      <c r="E111" s="7" t="s">
        <v>4131</v>
      </c>
      <c r="F111" s="7" t="s">
        <v>4132</v>
      </c>
      <c r="G111" s="5">
        <v>43575</v>
      </c>
      <c r="H111" s="5">
        <v>45676</v>
      </c>
      <c r="I111" s="14">
        <v>24896.265560165975</v>
      </c>
    </row>
    <row r="112" spans="1:9" ht="15.75" x14ac:dyDescent="0.3">
      <c r="A112" s="6">
        <v>2019</v>
      </c>
      <c r="B112" s="7" t="s">
        <v>4127</v>
      </c>
      <c r="C112" s="8" t="s">
        <v>4001</v>
      </c>
      <c r="D112" s="8" t="s">
        <v>3995</v>
      </c>
      <c r="E112" s="7" t="s">
        <v>4131</v>
      </c>
      <c r="F112" s="7" t="s">
        <v>4133</v>
      </c>
      <c r="G112" s="5">
        <v>43791</v>
      </c>
      <c r="H112" s="5">
        <v>45890</v>
      </c>
      <c r="I112" s="14">
        <v>5532.5034578146615</v>
      </c>
    </row>
    <row r="113" spans="1:9" ht="15.75" x14ac:dyDescent="0.3">
      <c r="A113" s="6">
        <v>2019</v>
      </c>
      <c r="B113" s="7" t="s">
        <v>4127</v>
      </c>
      <c r="C113" s="8" t="s">
        <v>4001</v>
      </c>
      <c r="D113" s="8" t="s">
        <v>3995</v>
      </c>
      <c r="E113" s="7" t="s">
        <v>4131</v>
      </c>
      <c r="F113" s="7" t="s">
        <v>4134</v>
      </c>
      <c r="G113" s="5">
        <v>43800</v>
      </c>
      <c r="H113" s="5">
        <v>45900</v>
      </c>
      <c r="I113" s="14">
        <v>2806.3423336741034</v>
      </c>
    </row>
    <row r="114" spans="1:9" ht="15.75" x14ac:dyDescent="0.3">
      <c r="A114" s="6">
        <v>2019</v>
      </c>
      <c r="B114" s="7" t="s">
        <v>4127</v>
      </c>
      <c r="C114" s="8" t="s">
        <v>4001</v>
      </c>
      <c r="D114" s="8" t="s">
        <v>3995</v>
      </c>
      <c r="E114" s="7" t="s">
        <v>4131</v>
      </c>
      <c r="F114" s="7" t="s">
        <v>4135</v>
      </c>
      <c r="G114" s="5">
        <v>43800</v>
      </c>
      <c r="H114" s="5">
        <v>45900</v>
      </c>
      <c r="I114" s="14">
        <v>2138.1655875612214</v>
      </c>
    </row>
    <row r="115" spans="1:9" ht="15.75" x14ac:dyDescent="0.3">
      <c r="A115" s="6">
        <v>2019</v>
      </c>
      <c r="B115" s="7" t="s">
        <v>4127</v>
      </c>
      <c r="C115" s="8" t="s">
        <v>4001</v>
      </c>
      <c r="D115" s="8" t="s">
        <v>3995</v>
      </c>
      <c r="E115" s="7" t="s">
        <v>4131</v>
      </c>
      <c r="F115" s="7" t="s">
        <v>4136</v>
      </c>
      <c r="G115" s="5">
        <v>43539</v>
      </c>
      <c r="H115" s="5">
        <v>45640</v>
      </c>
      <c r="I115" s="14">
        <v>27662.517289073308</v>
      </c>
    </row>
    <row r="116" spans="1:9" ht="15.75" x14ac:dyDescent="0.3">
      <c r="A116" s="6">
        <v>2019</v>
      </c>
      <c r="B116" s="7" t="s">
        <v>4127</v>
      </c>
      <c r="C116" s="8" t="s">
        <v>4001</v>
      </c>
      <c r="D116" s="8" t="s">
        <v>3995</v>
      </c>
      <c r="E116" s="7" t="s">
        <v>4128</v>
      </c>
      <c r="F116" s="7" t="s">
        <v>4137</v>
      </c>
      <c r="G116" s="5">
        <v>43800</v>
      </c>
      <c r="H116" s="5">
        <v>45900</v>
      </c>
      <c r="I116" s="14">
        <v>6735.2216008178484</v>
      </c>
    </row>
    <row r="117" spans="1:9" ht="15.75" x14ac:dyDescent="0.3">
      <c r="A117" s="6">
        <v>2019</v>
      </c>
      <c r="B117" s="7" t="s">
        <v>4127</v>
      </c>
      <c r="C117" s="8" t="s">
        <v>4001</v>
      </c>
      <c r="D117" s="8" t="s">
        <v>3995</v>
      </c>
      <c r="E117" s="7" t="s">
        <v>4128</v>
      </c>
      <c r="F117" s="7" t="s">
        <v>4138</v>
      </c>
      <c r="G117" s="5">
        <v>43699</v>
      </c>
      <c r="H117" s="5">
        <v>45798</v>
      </c>
      <c r="I117" s="14">
        <v>38727.524204702626</v>
      </c>
    </row>
    <row r="118" spans="1:9" ht="15.75" x14ac:dyDescent="0.3">
      <c r="A118" s="6">
        <v>2019</v>
      </c>
      <c r="B118" s="7" t="s">
        <v>4127</v>
      </c>
      <c r="C118" s="8" t="s">
        <v>4001</v>
      </c>
      <c r="D118" s="8" t="s">
        <v>3995</v>
      </c>
      <c r="E118" s="7" t="s">
        <v>4128</v>
      </c>
      <c r="F118" s="7" t="s">
        <v>4139</v>
      </c>
      <c r="G118" s="5">
        <v>43524</v>
      </c>
      <c r="H118" s="5">
        <v>45625</v>
      </c>
      <c r="I118" s="14">
        <v>121715.07607192255</v>
      </c>
    </row>
    <row r="119" spans="1:9" ht="15.75" x14ac:dyDescent="0.3">
      <c r="A119" s="6">
        <v>2019</v>
      </c>
      <c r="B119" s="7" t="s">
        <v>4127</v>
      </c>
      <c r="C119" s="8" t="s">
        <v>4001</v>
      </c>
      <c r="D119" s="8" t="s">
        <v>3995</v>
      </c>
      <c r="E119" s="7" t="s">
        <v>4128</v>
      </c>
      <c r="F119" s="7" t="s">
        <v>4140</v>
      </c>
      <c r="G119" s="5">
        <v>43510</v>
      </c>
      <c r="H119" s="5">
        <v>45609</v>
      </c>
      <c r="I119" s="14">
        <v>304287.69017980638</v>
      </c>
    </row>
    <row r="120" spans="1:9" ht="15.75" x14ac:dyDescent="0.3">
      <c r="A120" s="6">
        <v>2019</v>
      </c>
      <c r="B120" s="7" t="s">
        <v>4127</v>
      </c>
      <c r="C120" s="8" t="s">
        <v>4001</v>
      </c>
      <c r="D120" s="8" t="s">
        <v>3995</v>
      </c>
      <c r="E120" s="7" t="s">
        <v>4128</v>
      </c>
      <c r="F120" s="7" t="s">
        <v>4141</v>
      </c>
      <c r="G120" s="5">
        <v>43545</v>
      </c>
      <c r="H120" s="5">
        <v>45646</v>
      </c>
      <c r="I120" s="14">
        <v>210235.13139695712</v>
      </c>
    </row>
    <row r="121" spans="1:9" ht="15.75" x14ac:dyDescent="0.3">
      <c r="A121" s="6">
        <v>2019</v>
      </c>
      <c r="B121" s="7" t="s">
        <v>4127</v>
      </c>
      <c r="C121" s="8" t="s">
        <v>4001</v>
      </c>
      <c r="D121" s="8" t="s">
        <v>3995</v>
      </c>
      <c r="E121" s="7" t="s">
        <v>4128</v>
      </c>
      <c r="F121" s="7" t="s">
        <v>4142</v>
      </c>
      <c r="G121" s="5">
        <v>43504</v>
      </c>
      <c r="H121" s="5">
        <v>45603</v>
      </c>
      <c r="I121" s="14">
        <v>85200.553250345765</v>
      </c>
    </row>
    <row r="122" spans="1:9" ht="15.75" x14ac:dyDescent="0.3">
      <c r="A122" s="6">
        <v>2019</v>
      </c>
      <c r="B122" s="7" t="s">
        <v>4127</v>
      </c>
      <c r="C122" s="8" t="s">
        <v>4001</v>
      </c>
      <c r="D122" s="8" t="s">
        <v>3995</v>
      </c>
      <c r="E122" s="7" t="s">
        <v>4128</v>
      </c>
      <c r="F122" s="7" t="s">
        <v>4143</v>
      </c>
      <c r="G122" s="5">
        <v>43804</v>
      </c>
      <c r="H122" s="5">
        <v>45904</v>
      </c>
      <c r="I122" s="14">
        <v>17704.011065006915</v>
      </c>
    </row>
    <row r="123" spans="1:9" ht="15.75" x14ac:dyDescent="0.3">
      <c r="A123" s="6">
        <v>2019</v>
      </c>
      <c r="B123" s="7" t="s">
        <v>4127</v>
      </c>
      <c r="C123" s="8" t="s">
        <v>4001</v>
      </c>
      <c r="D123" s="8" t="s">
        <v>3995</v>
      </c>
      <c r="E123" s="7" t="s">
        <v>4128</v>
      </c>
      <c r="F123" s="7" t="s">
        <v>4144</v>
      </c>
      <c r="G123" s="5">
        <v>43587</v>
      </c>
      <c r="H123" s="5">
        <v>45689</v>
      </c>
      <c r="I123" s="14">
        <v>210235.13139695712</v>
      </c>
    </row>
    <row r="124" spans="1:9" ht="15.75" x14ac:dyDescent="0.3">
      <c r="A124" s="6">
        <v>2019</v>
      </c>
      <c r="B124" s="7" t="s">
        <v>4127</v>
      </c>
      <c r="C124" s="8" t="s">
        <v>4001</v>
      </c>
      <c r="D124" s="8" t="s">
        <v>3995</v>
      </c>
      <c r="E124" s="7" t="s">
        <v>4128</v>
      </c>
      <c r="F124" s="7" t="s">
        <v>4145</v>
      </c>
      <c r="G124" s="5">
        <v>43782</v>
      </c>
      <c r="H124" s="5">
        <v>45881</v>
      </c>
      <c r="I124" s="14">
        <v>32088.520055325036</v>
      </c>
    </row>
    <row r="125" spans="1:9" ht="15.75" x14ac:dyDescent="0.3">
      <c r="A125" s="6">
        <v>2019</v>
      </c>
      <c r="B125" s="7" t="s">
        <v>4127</v>
      </c>
      <c r="C125" s="8" t="s">
        <v>4001</v>
      </c>
      <c r="D125" s="8" t="s">
        <v>3995</v>
      </c>
      <c r="E125" s="7" t="s">
        <v>4128</v>
      </c>
      <c r="F125" s="7" t="s">
        <v>4146</v>
      </c>
      <c r="G125" s="5">
        <v>43566</v>
      </c>
      <c r="H125" s="5">
        <v>45667</v>
      </c>
      <c r="I125" s="14">
        <v>236514.52282157677</v>
      </c>
    </row>
    <row r="126" spans="1:9" ht="15.75" x14ac:dyDescent="0.3">
      <c r="A126" s="6">
        <v>2019</v>
      </c>
      <c r="B126" s="7" t="s">
        <v>4127</v>
      </c>
      <c r="C126" s="8" t="s">
        <v>4001</v>
      </c>
      <c r="D126" s="8" t="s">
        <v>3995</v>
      </c>
      <c r="E126" s="7" t="s">
        <v>4128</v>
      </c>
      <c r="F126" s="7" t="s">
        <v>4147</v>
      </c>
      <c r="G126" s="5">
        <v>43699</v>
      </c>
      <c r="H126" s="5">
        <v>45798</v>
      </c>
      <c r="I126" s="14">
        <v>77455.048409405252</v>
      </c>
    </row>
    <row r="127" spans="1:9" ht="15.75" x14ac:dyDescent="0.3">
      <c r="A127" s="6">
        <v>2019</v>
      </c>
      <c r="B127" s="7" t="s">
        <v>4127</v>
      </c>
      <c r="C127" s="8" t="s">
        <v>4001</v>
      </c>
      <c r="D127" s="8" t="s">
        <v>3995</v>
      </c>
      <c r="E127" s="7" t="s">
        <v>4128</v>
      </c>
      <c r="F127" s="7" t="s">
        <v>4148</v>
      </c>
      <c r="G127" s="5">
        <v>43720</v>
      </c>
      <c r="H127" s="5">
        <v>45819</v>
      </c>
      <c r="I127" s="14">
        <v>70816.044260027658</v>
      </c>
    </row>
    <row r="128" spans="1:9" ht="15.75" x14ac:dyDescent="0.3">
      <c r="A128" s="6">
        <v>2019</v>
      </c>
      <c r="B128" s="7" t="s">
        <v>4127</v>
      </c>
      <c r="C128" s="8" t="s">
        <v>4001</v>
      </c>
      <c r="D128" s="8" t="s">
        <v>3995</v>
      </c>
      <c r="E128" s="7" t="s">
        <v>4128</v>
      </c>
      <c r="F128" s="7" t="s">
        <v>4149</v>
      </c>
      <c r="G128" s="5">
        <v>43699</v>
      </c>
      <c r="H128" s="5">
        <v>45798</v>
      </c>
      <c r="I128" s="14">
        <v>41493.775933609955</v>
      </c>
    </row>
    <row r="129" spans="1:9" ht="15.75" x14ac:dyDescent="0.3">
      <c r="A129" s="6">
        <v>2019</v>
      </c>
      <c r="B129" s="7" t="s">
        <v>4127</v>
      </c>
      <c r="C129" s="8" t="s">
        <v>4001</v>
      </c>
      <c r="D129" s="8" t="s">
        <v>3995</v>
      </c>
      <c r="E129" s="7" t="s">
        <v>4128</v>
      </c>
      <c r="F129" s="7" t="s">
        <v>4150</v>
      </c>
      <c r="G129" s="5">
        <v>43810</v>
      </c>
      <c r="H129" s="5">
        <v>45910</v>
      </c>
      <c r="I129" s="14">
        <v>7745.5048409405244</v>
      </c>
    </row>
    <row r="130" spans="1:9" ht="15.75" x14ac:dyDescent="0.3">
      <c r="A130" s="6">
        <v>2019</v>
      </c>
      <c r="B130" s="7" t="s">
        <v>4127</v>
      </c>
      <c r="C130" s="8" t="s">
        <v>4001</v>
      </c>
      <c r="D130" s="8" t="s">
        <v>3995</v>
      </c>
      <c r="E130" s="7" t="s">
        <v>4128</v>
      </c>
      <c r="F130" s="7" t="s">
        <v>4151</v>
      </c>
      <c r="G130" s="5">
        <v>43511</v>
      </c>
      <c r="H130" s="5">
        <v>45610</v>
      </c>
      <c r="I130" s="14">
        <v>182572.61410788383</v>
      </c>
    </row>
    <row r="131" spans="1:9" ht="15.75" x14ac:dyDescent="0.3">
      <c r="A131" s="6">
        <v>2019</v>
      </c>
      <c r="B131" s="7" t="s">
        <v>4127</v>
      </c>
      <c r="C131" s="8" t="s">
        <v>4001</v>
      </c>
      <c r="D131" s="8" t="s">
        <v>3995</v>
      </c>
      <c r="E131" s="7" t="s">
        <v>4128</v>
      </c>
      <c r="F131" s="7" t="s">
        <v>4152</v>
      </c>
      <c r="G131" s="5">
        <v>43492</v>
      </c>
      <c r="H131" s="5">
        <v>45591</v>
      </c>
      <c r="I131" s="14">
        <v>59751.037344398341</v>
      </c>
    </row>
    <row r="132" spans="1:9" ht="15.75" x14ac:dyDescent="0.3">
      <c r="A132" s="6">
        <v>2019</v>
      </c>
      <c r="B132" s="7" t="s">
        <v>4127</v>
      </c>
      <c r="C132" s="8" t="s">
        <v>4001</v>
      </c>
      <c r="D132" s="8" t="s">
        <v>3995</v>
      </c>
      <c r="E132" s="7" t="s">
        <v>4128</v>
      </c>
      <c r="F132" s="7" t="s">
        <v>4153</v>
      </c>
      <c r="G132" s="5">
        <v>43623</v>
      </c>
      <c r="H132" s="5">
        <v>45722</v>
      </c>
      <c r="I132" s="14">
        <v>108437.06777316733</v>
      </c>
    </row>
    <row r="133" spans="1:9" ht="15.75" x14ac:dyDescent="0.3">
      <c r="A133" s="6">
        <v>2019</v>
      </c>
      <c r="B133" s="7" t="s">
        <v>4154</v>
      </c>
      <c r="C133" s="8" t="s">
        <v>4001</v>
      </c>
      <c r="D133" s="8" t="s">
        <v>3995</v>
      </c>
      <c r="E133" s="7" t="s">
        <v>3997</v>
      </c>
      <c r="F133" s="7" t="s">
        <v>4155</v>
      </c>
      <c r="G133" s="5">
        <v>43617</v>
      </c>
      <c r="H133" s="5">
        <v>45808</v>
      </c>
      <c r="I133" s="14">
        <v>4861.1111111111113</v>
      </c>
    </row>
    <row r="134" spans="1:9" ht="15.75" x14ac:dyDescent="0.3">
      <c r="A134" s="6">
        <v>2019</v>
      </c>
      <c r="B134" s="7" t="s">
        <v>4156</v>
      </c>
      <c r="C134" s="8" t="s">
        <v>4001</v>
      </c>
      <c r="D134" s="8" t="s">
        <v>3999</v>
      </c>
      <c r="E134" s="7" t="s">
        <v>4157</v>
      </c>
      <c r="F134" s="7" t="s">
        <v>4158</v>
      </c>
      <c r="G134" s="5">
        <v>43840</v>
      </c>
      <c r="H134" s="5">
        <v>46761</v>
      </c>
      <c r="I134" s="14">
        <v>0</v>
      </c>
    </row>
    <row r="135" spans="1:9" ht="15.75" x14ac:dyDescent="0.3">
      <c r="A135" s="6">
        <v>2019</v>
      </c>
      <c r="B135" s="7" t="s">
        <v>4156</v>
      </c>
      <c r="C135" s="8" t="s">
        <v>4001</v>
      </c>
      <c r="D135" s="8" t="s">
        <v>3999</v>
      </c>
      <c r="E135" s="7" t="s">
        <v>4157</v>
      </c>
      <c r="F135" s="7" t="s">
        <v>4159</v>
      </c>
      <c r="G135" s="5">
        <v>43586</v>
      </c>
      <c r="H135" s="5">
        <v>46507</v>
      </c>
      <c r="I135" s="14">
        <v>12500</v>
      </c>
    </row>
    <row r="136" spans="1:9" ht="15.75" x14ac:dyDescent="0.3">
      <c r="A136" s="6">
        <v>2019</v>
      </c>
      <c r="B136" s="7" t="s">
        <v>4156</v>
      </c>
      <c r="C136" s="8" t="s">
        <v>4001</v>
      </c>
      <c r="D136" s="8" t="s">
        <v>3999</v>
      </c>
      <c r="E136" s="7" t="s">
        <v>4157</v>
      </c>
      <c r="F136" s="7" t="s">
        <v>4160</v>
      </c>
      <c r="G136" s="5">
        <v>43770</v>
      </c>
      <c r="H136" s="5">
        <v>45230</v>
      </c>
      <c r="I136" s="14">
        <v>6250</v>
      </c>
    </row>
    <row r="137" spans="1:9" ht="15.75" x14ac:dyDescent="0.3">
      <c r="A137" s="6">
        <v>2019</v>
      </c>
      <c r="B137" s="7" t="s">
        <v>4156</v>
      </c>
      <c r="C137" s="8" t="s">
        <v>4001</v>
      </c>
      <c r="D137" s="8" t="s">
        <v>3999</v>
      </c>
      <c r="E137" s="7" t="s">
        <v>4157</v>
      </c>
      <c r="F137" s="7" t="s">
        <v>4161</v>
      </c>
      <c r="G137" s="5">
        <v>43586</v>
      </c>
      <c r="H137" s="5">
        <v>44681</v>
      </c>
      <c r="I137" s="14">
        <v>42222.222222222219</v>
      </c>
    </row>
    <row r="138" spans="1:9" ht="15.75" x14ac:dyDescent="0.3">
      <c r="A138" s="6">
        <v>2019</v>
      </c>
      <c r="B138" s="7" t="s">
        <v>4156</v>
      </c>
      <c r="C138" s="8" t="s">
        <v>4001</v>
      </c>
      <c r="D138" s="8" t="s">
        <v>3999</v>
      </c>
      <c r="E138" s="7" t="s">
        <v>4157</v>
      </c>
      <c r="F138" s="7" t="s">
        <v>4162</v>
      </c>
      <c r="G138" s="5">
        <v>43586</v>
      </c>
      <c r="H138" s="5">
        <v>45046</v>
      </c>
      <c r="I138" s="14">
        <v>23333.333333333332</v>
      </c>
    </row>
    <row r="139" spans="1:9" ht="15.75" x14ac:dyDescent="0.3">
      <c r="A139" s="6">
        <v>2019</v>
      </c>
      <c r="B139" s="7" t="s">
        <v>4156</v>
      </c>
      <c r="C139" s="8" t="s">
        <v>4001</v>
      </c>
      <c r="D139" s="8" t="s">
        <v>3999</v>
      </c>
      <c r="E139" s="7" t="s">
        <v>4157</v>
      </c>
      <c r="F139" s="7" t="s">
        <v>4163</v>
      </c>
      <c r="G139" s="5">
        <v>43586</v>
      </c>
      <c r="H139" s="5">
        <v>44681</v>
      </c>
      <c r="I139" s="14">
        <v>53333.333333333336</v>
      </c>
    </row>
    <row r="140" spans="1:9" ht="15.75" x14ac:dyDescent="0.3">
      <c r="A140" s="6">
        <v>2019</v>
      </c>
      <c r="B140" s="7" t="s">
        <v>4054</v>
      </c>
      <c r="C140" s="8" t="s">
        <v>4001</v>
      </c>
      <c r="D140" s="8" t="s">
        <v>3999</v>
      </c>
      <c r="E140" s="7" t="s">
        <v>3998</v>
      </c>
      <c r="F140" s="7" t="s">
        <v>4164</v>
      </c>
      <c r="G140" s="5" t="s">
        <v>4069</v>
      </c>
      <c r="H140" s="5" t="s">
        <v>4070</v>
      </c>
      <c r="I140" s="14">
        <v>2092.8214285714284</v>
      </c>
    </row>
    <row r="141" spans="1:9" ht="15.75" x14ac:dyDescent="0.3">
      <c r="A141" s="6">
        <v>2019</v>
      </c>
      <c r="B141" s="7" t="s">
        <v>4054</v>
      </c>
      <c r="C141" s="8" t="s">
        <v>4001</v>
      </c>
      <c r="D141" s="8" t="s">
        <v>3995</v>
      </c>
      <c r="E141" s="7" t="s">
        <v>3998</v>
      </c>
      <c r="F141" s="7" t="s">
        <v>4165</v>
      </c>
      <c r="G141" s="5">
        <v>43692</v>
      </c>
      <c r="H141" s="5">
        <v>44929</v>
      </c>
      <c r="I141" s="14">
        <v>2092.8214285714284</v>
      </c>
    </row>
    <row r="142" spans="1:9" ht="15.75" x14ac:dyDescent="0.3">
      <c r="A142" s="6">
        <v>2019</v>
      </c>
      <c r="B142" s="7" t="s">
        <v>4054</v>
      </c>
      <c r="C142" s="8" t="s">
        <v>4001</v>
      </c>
      <c r="D142" s="8" t="s">
        <v>3995</v>
      </c>
      <c r="E142" s="7" t="s">
        <v>3998</v>
      </c>
      <c r="F142" s="7" t="s">
        <v>4166</v>
      </c>
      <c r="G142" s="5">
        <v>43692</v>
      </c>
      <c r="H142" s="5">
        <v>47756</v>
      </c>
      <c r="I142" s="14">
        <v>2092.8214285714284</v>
      </c>
    </row>
    <row r="143" spans="1:9" ht="15.75" x14ac:dyDescent="0.3">
      <c r="A143" s="6">
        <v>2019</v>
      </c>
      <c r="B143" s="7" t="s">
        <v>4054</v>
      </c>
      <c r="C143" s="8" t="s">
        <v>4001</v>
      </c>
      <c r="D143" s="8" t="s">
        <v>3995</v>
      </c>
      <c r="E143" s="7" t="s">
        <v>3998</v>
      </c>
      <c r="F143" s="7" t="s">
        <v>4167</v>
      </c>
      <c r="G143" s="5">
        <v>43692</v>
      </c>
      <c r="H143" s="5">
        <v>45845</v>
      </c>
      <c r="I143" s="14">
        <v>2092.8214285714284</v>
      </c>
    </row>
    <row r="144" spans="1:9" ht="15.75" x14ac:dyDescent="0.3">
      <c r="A144" s="6">
        <v>2019</v>
      </c>
      <c r="B144" s="7" t="s">
        <v>4054</v>
      </c>
      <c r="C144" s="8" t="s">
        <v>4001</v>
      </c>
      <c r="D144" s="8" t="s">
        <v>3995</v>
      </c>
      <c r="E144" s="7" t="s">
        <v>3998</v>
      </c>
      <c r="F144" s="7" t="s">
        <v>4168</v>
      </c>
      <c r="G144" s="5">
        <v>43692</v>
      </c>
      <c r="H144" s="5">
        <v>49483</v>
      </c>
      <c r="I144" s="14">
        <v>2092.8214285714284</v>
      </c>
    </row>
    <row r="145" spans="1:9" ht="15.75" x14ac:dyDescent="0.3">
      <c r="A145" s="6">
        <v>2019</v>
      </c>
      <c r="B145" s="7" t="s">
        <v>4054</v>
      </c>
      <c r="C145" s="8" t="s">
        <v>4001</v>
      </c>
      <c r="D145" s="8" t="s">
        <v>3995</v>
      </c>
      <c r="E145" s="7" t="s">
        <v>3998</v>
      </c>
      <c r="F145" s="7" t="s">
        <v>4169</v>
      </c>
      <c r="G145" s="5">
        <v>43692</v>
      </c>
      <c r="H145" s="5">
        <v>46418</v>
      </c>
      <c r="I145" s="14">
        <v>2092.8214285714284</v>
      </c>
    </row>
    <row r="146" spans="1:9" ht="15.75" x14ac:dyDescent="0.3">
      <c r="A146" s="6">
        <v>2019</v>
      </c>
      <c r="B146" s="7" t="s">
        <v>4054</v>
      </c>
      <c r="C146" s="8" t="s">
        <v>4001</v>
      </c>
      <c r="D146" s="8" t="s">
        <v>3995</v>
      </c>
      <c r="E146" s="7" t="s">
        <v>3998</v>
      </c>
      <c r="F146" s="7" t="s">
        <v>4170</v>
      </c>
      <c r="G146" s="5">
        <v>43692</v>
      </c>
      <c r="H146" s="5">
        <v>46364</v>
      </c>
      <c r="I146" s="14">
        <v>2092.8214285714284</v>
      </c>
    </row>
    <row r="147" spans="1:9" ht="15.75" x14ac:dyDescent="0.3">
      <c r="A147" s="6">
        <v>2019</v>
      </c>
      <c r="B147" s="7" t="s">
        <v>4054</v>
      </c>
      <c r="C147" s="8" t="s">
        <v>4001</v>
      </c>
      <c r="D147" s="8" t="s">
        <v>3995</v>
      </c>
      <c r="E147" s="7" t="s">
        <v>3998</v>
      </c>
      <c r="F147" s="7" t="s">
        <v>4171</v>
      </c>
      <c r="G147" s="5">
        <v>43692</v>
      </c>
      <c r="H147" s="5">
        <v>47344</v>
      </c>
      <c r="I147" s="14">
        <v>2092.8214285714284</v>
      </c>
    </row>
    <row r="148" spans="1:9" ht="15.75" x14ac:dyDescent="0.3">
      <c r="A148" s="6">
        <v>2019</v>
      </c>
      <c r="B148" s="7" t="s">
        <v>4054</v>
      </c>
      <c r="C148" s="8" t="s">
        <v>4001</v>
      </c>
      <c r="D148" s="8" t="s">
        <v>3995</v>
      </c>
      <c r="E148" s="7" t="s">
        <v>3998</v>
      </c>
      <c r="F148" s="7" t="s">
        <v>4172</v>
      </c>
      <c r="G148" s="5">
        <v>43932</v>
      </c>
      <c r="H148" s="5">
        <v>48688</v>
      </c>
      <c r="I148" s="14">
        <v>2092.8214285714284</v>
      </c>
    </row>
    <row r="149" spans="1:9" ht="15.75" x14ac:dyDescent="0.3">
      <c r="A149" s="6">
        <v>2019</v>
      </c>
      <c r="B149" s="7" t="s">
        <v>4054</v>
      </c>
      <c r="C149" s="8" t="s">
        <v>4001</v>
      </c>
      <c r="D149" s="8" t="s">
        <v>3995</v>
      </c>
      <c r="E149" s="7" t="s">
        <v>3998</v>
      </c>
      <c r="F149" s="7" t="s">
        <v>4173</v>
      </c>
      <c r="G149" s="5">
        <v>43692</v>
      </c>
      <c r="H149" s="5">
        <v>49176</v>
      </c>
      <c r="I149" s="14">
        <v>2092.8214285714284</v>
      </c>
    </row>
    <row r="150" spans="1:9" ht="15.75" x14ac:dyDescent="0.3">
      <c r="A150" s="6">
        <v>2019</v>
      </c>
      <c r="B150" s="7" t="s">
        <v>4054</v>
      </c>
      <c r="C150" s="8" t="s">
        <v>4001</v>
      </c>
      <c r="D150" s="8" t="s">
        <v>3995</v>
      </c>
      <c r="E150" s="7" t="s">
        <v>3998</v>
      </c>
      <c r="F150" s="7" t="s">
        <v>4174</v>
      </c>
      <c r="G150" s="5">
        <v>43692</v>
      </c>
      <c r="H150" s="5">
        <v>45712</v>
      </c>
      <c r="I150" s="14">
        <v>2092.8214285714284</v>
      </c>
    </row>
    <row r="151" spans="1:9" ht="15.75" x14ac:dyDescent="0.3">
      <c r="A151" s="6">
        <v>2019</v>
      </c>
      <c r="B151" s="7" t="s">
        <v>4054</v>
      </c>
      <c r="C151" s="8" t="s">
        <v>4001</v>
      </c>
      <c r="D151" s="8" t="s">
        <v>3995</v>
      </c>
      <c r="E151" s="7" t="s">
        <v>3998</v>
      </c>
      <c r="F151" s="7" t="s">
        <v>4175</v>
      </c>
      <c r="G151" s="5">
        <v>43723</v>
      </c>
      <c r="H151" s="5">
        <v>50212</v>
      </c>
      <c r="I151" s="14">
        <v>2092.8214285714284</v>
      </c>
    </row>
    <row r="152" spans="1:9" ht="15.75" x14ac:dyDescent="0.3">
      <c r="A152" s="6">
        <v>2019</v>
      </c>
      <c r="B152" s="7" t="s">
        <v>4054</v>
      </c>
      <c r="C152" s="8" t="s">
        <v>4001</v>
      </c>
      <c r="D152" s="8" t="s">
        <v>3995</v>
      </c>
      <c r="E152" s="7" t="s">
        <v>3998</v>
      </c>
      <c r="F152" s="7" t="s">
        <v>4176</v>
      </c>
      <c r="G152" s="5">
        <v>43807</v>
      </c>
      <c r="H152" s="5">
        <v>48587</v>
      </c>
      <c r="I152" s="14">
        <v>2092.8214285714284</v>
      </c>
    </row>
    <row r="153" spans="1:9" ht="15.75" x14ac:dyDescent="0.3">
      <c r="A153" s="6">
        <v>2019</v>
      </c>
      <c r="B153" s="7" t="s">
        <v>4054</v>
      </c>
      <c r="C153" s="8" t="s">
        <v>4001</v>
      </c>
      <c r="D153" s="8" t="s">
        <v>3995</v>
      </c>
      <c r="E153" s="7" t="s">
        <v>3998</v>
      </c>
      <c r="F153" s="7" t="s">
        <v>4177</v>
      </c>
      <c r="G153" s="5">
        <v>43692</v>
      </c>
      <c r="H153" s="5">
        <v>49440</v>
      </c>
      <c r="I153" s="14">
        <v>2092.8214285714284</v>
      </c>
    </row>
    <row r="154" spans="1:9" ht="15.75" x14ac:dyDescent="0.3">
      <c r="A154" s="6">
        <v>2019</v>
      </c>
      <c r="B154" s="7" t="s">
        <v>4054</v>
      </c>
      <c r="C154" s="8" t="s">
        <v>4001</v>
      </c>
      <c r="D154" s="8" t="s">
        <v>3995</v>
      </c>
      <c r="E154" s="7" t="s">
        <v>3998</v>
      </c>
      <c r="F154" s="7" t="s">
        <v>4178</v>
      </c>
      <c r="G154" s="5">
        <v>43692</v>
      </c>
      <c r="H154" s="5">
        <v>49352</v>
      </c>
      <c r="I154" s="14">
        <v>2092.8214285714284</v>
      </c>
    </row>
    <row r="155" spans="1:9" ht="15.75" x14ac:dyDescent="0.3">
      <c r="A155" s="6">
        <v>2019</v>
      </c>
      <c r="B155" s="7" t="s">
        <v>4054</v>
      </c>
      <c r="C155" s="8" t="s">
        <v>4001</v>
      </c>
      <c r="D155" s="8" t="s">
        <v>3995</v>
      </c>
      <c r="E155" s="7" t="s">
        <v>3998</v>
      </c>
      <c r="F155" s="7" t="s">
        <v>4179</v>
      </c>
      <c r="G155" s="5">
        <v>43799</v>
      </c>
      <c r="H155" s="5">
        <v>48351</v>
      </c>
      <c r="I155" s="14">
        <v>2092.8214285714284</v>
      </c>
    </row>
    <row r="156" spans="1:9" ht="15.75" x14ac:dyDescent="0.3">
      <c r="A156" s="6">
        <v>2019</v>
      </c>
      <c r="B156" s="7" t="s">
        <v>4054</v>
      </c>
      <c r="C156" s="8" t="s">
        <v>4001</v>
      </c>
      <c r="D156" s="8" t="s">
        <v>3995</v>
      </c>
      <c r="E156" s="7" t="s">
        <v>3998</v>
      </c>
      <c r="F156" s="7" t="s">
        <v>4180</v>
      </c>
      <c r="G156" s="5">
        <v>43692</v>
      </c>
      <c r="H156" s="5">
        <v>47106</v>
      </c>
      <c r="I156" s="14">
        <v>2092.8214285714284</v>
      </c>
    </row>
    <row r="157" spans="1:9" ht="15.75" x14ac:dyDescent="0.3">
      <c r="A157" s="6">
        <v>2019</v>
      </c>
      <c r="B157" s="7" t="s">
        <v>4054</v>
      </c>
      <c r="C157" s="8" t="s">
        <v>4001</v>
      </c>
      <c r="D157" s="8" t="s">
        <v>3995</v>
      </c>
      <c r="E157" s="7" t="s">
        <v>3998</v>
      </c>
      <c r="F157" s="7" t="s">
        <v>4181</v>
      </c>
      <c r="G157" s="5">
        <v>43692</v>
      </c>
      <c r="H157" s="5">
        <v>49027</v>
      </c>
      <c r="I157" s="14">
        <v>2092.8214285714284</v>
      </c>
    </row>
    <row r="158" spans="1:9" ht="15.75" x14ac:dyDescent="0.3">
      <c r="A158" s="6">
        <v>2019</v>
      </c>
      <c r="B158" s="7" t="s">
        <v>4054</v>
      </c>
      <c r="C158" s="8" t="s">
        <v>4001</v>
      </c>
      <c r="D158" s="8" t="s">
        <v>3995</v>
      </c>
      <c r="E158" s="7" t="s">
        <v>3998</v>
      </c>
      <c r="F158" s="7" t="s">
        <v>4182</v>
      </c>
      <c r="G158" s="5">
        <v>43692</v>
      </c>
      <c r="H158" s="5">
        <v>49664</v>
      </c>
      <c r="I158" s="14">
        <v>2092.8214285714284</v>
      </c>
    </row>
    <row r="159" spans="1:9" ht="15.75" x14ac:dyDescent="0.3">
      <c r="A159" s="6">
        <v>2019</v>
      </c>
      <c r="B159" s="7" t="s">
        <v>4054</v>
      </c>
      <c r="C159" s="8" t="s">
        <v>4001</v>
      </c>
      <c r="D159" s="8" t="s">
        <v>3995</v>
      </c>
      <c r="E159" s="7" t="s">
        <v>3998</v>
      </c>
      <c r="F159" s="7" t="s">
        <v>4183</v>
      </c>
      <c r="G159" s="5">
        <v>43692</v>
      </c>
      <c r="H159" s="5">
        <v>48182</v>
      </c>
      <c r="I159" s="14">
        <v>2092.8214285714284</v>
      </c>
    </row>
    <row r="160" spans="1:9" ht="15.75" x14ac:dyDescent="0.3">
      <c r="A160" s="6">
        <v>2019</v>
      </c>
      <c r="B160" s="7" t="s">
        <v>4054</v>
      </c>
      <c r="C160" s="8" t="s">
        <v>4001</v>
      </c>
      <c r="D160" s="8" t="s">
        <v>3995</v>
      </c>
      <c r="E160" s="7" t="s">
        <v>3998</v>
      </c>
      <c r="F160" s="7" t="s">
        <v>4184</v>
      </c>
      <c r="G160" s="5">
        <v>43692</v>
      </c>
      <c r="H160" s="5">
        <v>46693</v>
      </c>
      <c r="I160" s="14">
        <v>2092.8214285714284</v>
      </c>
    </row>
    <row r="161" spans="1:9" ht="15.75" x14ac:dyDescent="0.3">
      <c r="A161" s="6">
        <v>2019</v>
      </c>
      <c r="B161" s="7" t="s">
        <v>4054</v>
      </c>
      <c r="C161" s="8" t="s">
        <v>4001</v>
      </c>
      <c r="D161" s="8" t="s">
        <v>3995</v>
      </c>
      <c r="E161" s="7" t="s">
        <v>3998</v>
      </c>
      <c r="F161" s="7" t="s">
        <v>4185</v>
      </c>
      <c r="G161" s="5">
        <v>43692</v>
      </c>
      <c r="H161" s="5">
        <v>48151</v>
      </c>
      <c r="I161" s="14">
        <v>2092.8214285714284</v>
      </c>
    </row>
    <row r="162" spans="1:9" ht="15.75" x14ac:dyDescent="0.3">
      <c r="A162" s="6">
        <v>2019</v>
      </c>
      <c r="B162" s="7" t="s">
        <v>4054</v>
      </c>
      <c r="C162" s="8" t="s">
        <v>4001</v>
      </c>
      <c r="D162" s="8" t="s">
        <v>3995</v>
      </c>
      <c r="E162" s="7" t="s">
        <v>3998</v>
      </c>
      <c r="F162" s="7" t="s">
        <v>4186</v>
      </c>
      <c r="G162" s="5">
        <v>43692</v>
      </c>
      <c r="H162" s="5">
        <v>49377</v>
      </c>
      <c r="I162" s="14">
        <v>2092.8214285714284</v>
      </c>
    </row>
    <row r="163" spans="1:9" ht="15.75" x14ac:dyDescent="0.3">
      <c r="A163" s="6">
        <v>2019</v>
      </c>
      <c r="B163" s="7" t="s">
        <v>4054</v>
      </c>
      <c r="C163" s="8" t="s">
        <v>4001</v>
      </c>
      <c r="D163" s="8" t="s">
        <v>3995</v>
      </c>
      <c r="E163" s="7" t="s">
        <v>3998</v>
      </c>
      <c r="F163" s="7" t="s">
        <v>4187</v>
      </c>
      <c r="G163" s="5">
        <v>43692</v>
      </c>
      <c r="H163" s="5">
        <v>45845</v>
      </c>
      <c r="I163" s="14">
        <v>2092.8214285714284</v>
      </c>
    </row>
    <row r="164" spans="1:9" ht="15.75" x14ac:dyDescent="0.3">
      <c r="A164" s="6">
        <v>2019</v>
      </c>
      <c r="B164" s="7" t="s">
        <v>4054</v>
      </c>
      <c r="C164" s="8" t="s">
        <v>4001</v>
      </c>
      <c r="D164" s="8" t="s">
        <v>3995</v>
      </c>
      <c r="E164" s="7" t="s">
        <v>3998</v>
      </c>
      <c r="F164" s="7" t="s">
        <v>4188</v>
      </c>
      <c r="G164" s="5">
        <v>43692</v>
      </c>
      <c r="H164" s="5">
        <v>48029</v>
      </c>
      <c r="I164" s="14">
        <v>2092.8214285714284</v>
      </c>
    </row>
    <row r="165" spans="1:9" ht="15.75" x14ac:dyDescent="0.3">
      <c r="A165" s="6">
        <v>2019</v>
      </c>
      <c r="B165" s="7" t="s">
        <v>4054</v>
      </c>
      <c r="C165" s="8" t="s">
        <v>4001</v>
      </c>
      <c r="D165" s="8" t="s">
        <v>3995</v>
      </c>
      <c r="E165" s="7" t="s">
        <v>3997</v>
      </c>
      <c r="F165" s="7" t="s">
        <v>4189</v>
      </c>
      <c r="G165" s="5">
        <v>43692</v>
      </c>
      <c r="H165" s="5">
        <v>45517</v>
      </c>
      <c r="I165" s="14">
        <v>2092.8214285714284</v>
      </c>
    </row>
    <row r="166" spans="1:9" ht="15.75" x14ac:dyDescent="0.3">
      <c r="A166" s="6">
        <v>2019</v>
      </c>
      <c r="B166" s="7" t="s">
        <v>4054</v>
      </c>
      <c r="C166" s="8" t="s">
        <v>4001</v>
      </c>
      <c r="D166" s="8" t="s">
        <v>3995</v>
      </c>
      <c r="E166" s="7" t="s">
        <v>3997</v>
      </c>
      <c r="F166" s="7" t="s">
        <v>4190</v>
      </c>
      <c r="G166" s="5">
        <v>43692</v>
      </c>
      <c r="H166" s="5">
        <v>45517</v>
      </c>
      <c r="I166" s="14">
        <v>2092.8214285714284</v>
      </c>
    </row>
    <row r="167" spans="1:9" ht="15.75" x14ac:dyDescent="0.3">
      <c r="A167" s="6">
        <v>2019</v>
      </c>
      <c r="B167" s="7" t="s">
        <v>4054</v>
      </c>
      <c r="C167" s="8" t="s">
        <v>4001</v>
      </c>
      <c r="D167" s="8" t="s">
        <v>3995</v>
      </c>
      <c r="E167" s="7" t="s">
        <v>3997</v>
      </c>
      <c r="F167" s="7" t="s">
        <v>4191</v>
      </c>
      <c r="G167" s="5">
        <v>43723</v>
      </c>
      <c r="H167" s="5">
        <v>45548</v>
      </c>
      <c r="I167" s="14">
        <v>2092.8214285714284</v>
      </c>
    </row>
    <row r="168" spans="1:9" ht="15.75" x14ac:dyDescent="0.3">
      <c r="A168" s="6">
        <v>2019</v>
      </c>
      <c r="B168" s="7" t="s">
        <v>4104</v>
      </c>
      <c r="C168" s="8" t="s">
        <v>4001</v>
      </c>
      <c r="D168" s="8" t="s">
        <v>3995</v>
      </c>
      <c r="E168" s="7" t="s">
        <v>4192</v>
      </c>
      <c r="F168" s="7" t="s">
        <v>4193</v>
      </c>
      <c r="G168" s="5">
        <v>43468</v>
      </c>
      <c r="H168" s="5">
        <v>2958465</v>
      </c>
      <c r="I168" s="14">
        <v>35000</v>
      </c>
    </row>
    <row r="169" spans="1:9" ht="15.75" x14ac:dyDescent="0.3">
      <c r="A169" s="6">
        <v>2019</v>
      </c>
      <c r="B169" s="7" t="s">
        <v>4104</v>
      </c>
      <c r="C169" s="8" t="s">
        <v>4001</v>
      </c>
      <c r="D169" s="8" t="s">
        <v>3995</v>
      </c>
      <c r="E169" s="7" t="s">
        <v>4192</v>
      </c>
      <c r="F169" s="7" t="s">
        <v>4194</v>
      </c>
      <c r="G169" s="5">
        <v>43814</v>
      </c>
      <c r="H169" s="5">
        <v>46735</v>
      </c>
      <c r="I169" s="14">
        <v>3092.783505154639</v>
      </c>
    </row>
    <row r="170" spans="1:9" ht="15.75" x14ac:dyDescent="0.3">
      <c r="A170" s="6">
        <v>2019</v>
      </c>
      <c r="B170" s="7" t="s">
        <v>4195</v>
      </c>
      <c r="C170" s="8" t="s">
        <v>4001</v>
      </c>
      <c r="D170" s="8" t="s">
        <v>3995</v>
      </c>
      <c r="E170" s="7" t="s">
        <v>4196</v>
      </c>
      <c r="F170" s="7" t="s">
        <v>4197</v>
      </c>
      <c r="G170" s="5">
        <v>43905</v>
      </c>
      <c r="H170" s="5">
        <v>46095</v>
      </c>
      <c r="I170" s="14">
        <v>0</v>
      </c>
    </row>
    <row r="171" spans="1:9" ht="15.75" x14ac:dyDescent="0.3">
      <c r="A171" s="6">
        <v>2019</v>
      </c>
      <c r="B171" s="7" t="s">
        <v>4195</v>
      </c>
      <c r="C171" s="8" t="s">
        <v>4001</v>
      </c>
      <c r="D171" s="8" t="s">
        <v>3995</v>
      </c>
      <c r="E171" s="7" t="s">
        <v>4196</v>
      </c>
      <c r="F171" s="7" t="s">
        <v>4198</v>
      </c>
      <c r="G171" s="5">
        <v>43675</v>
      </c>
      <c r="H171" s="5">
        <v>45866</v>
      </c>
      <c r="I171" s="14">
        <v>53424.65753424658</v>
      </c>
    </row>
    <row r="172" spans="1:9" ht="15.75" x14ac:dyDescent="0.3">
      <c r="A172" s="6">
        <v>2019</v>
      </c>
      <c r="B172" s="7" t="s">
        <v>4195</v>
      </c>
      <c r="C172" s="8" t="s">
        <v>4001</v>
      </c>
      <c r="D172" s="8" t="s">
        <v>3995</v>
      </c>
      <c r="E172" s="7" t="s">
        <v>4196</v>
      </c>
      <c r="F172" s="7" t="s">
        <v>4199</v>
      </c>
      <c r="G172" s="5">
        <v>43948</v>
      </c>
      <c r="H172" s="5">
        <v>46138</v>
      </c>
      <c r="I172" s="14">
        <v>0</v>
      </c>
    </row>
    <row r="173" spans="1:9" ht="15.75" x14ac:dyDescent="0.3">
      <c r="A173" s="6">
        <v>2019</v>
      </c>
      <c r="B173" s="7" t="s">
        <v>4195</v>
      </c>
      <c r="C173" s="8" t="s">
        <v>4001</v>
      </c>
      <c r="D173" s="8" t="s">
        <v>3995</v>
      </c>
      <c r="E173" s="7" t="s">
        <v>4196</v>
      </c>
      <c r="F173" s="7" t="s">
        <v>4200</v>
      </c>
      <c r="G173" s="5">
        <v>43638</v>
      </c>
      <c r="H173" s="5">
        <v>45829</v>
      </c>
      <c r="I173" s="14">
        <v>62328.767123287675</v>
      </c>
    </row>
    <row r="174" spans="1:9" ht="15.75" x14ac:dyDescent="0.3">
      <c r="A174" s="6">
        <v>2019</v>
      </c>
      <c r="B174" s="7" t="s">
        <v>4195</v>
      </c>
      <c r="C174" s="8" t="s">
        <v>4001</v>
      </c>
      <c r="D174" s="8" t="s">
        <v>3995</v>
      </c>
      <c r="E174" s="7" t="s">
        <v>4196</v>
      </c>
      <c r="F174" s="7" t="s">
        <v>4201</v>
      </c>
      <c r="G174" s="5">
        <v>43617</v>
      </c>
      <c r="H174" s="5">
        <v>45808</v>
      </c>
      <c r="I174" s="14">
        <v>87500</v>
      </c>
    </row>
    <row r="176" spans="1:9" x14ac:dyDescent="0.25">
      <c r="I176" s="17">
        <f>SUM(I2:I175)</f>
        <v>13407673.108514903</v>
      </c>
    </row>
  </sheetData>
  <sortState xmlns:xlrd2="http://schemas.microsoft.com/office/spreadsheetml/2017/richdata2" ref="A2:I174">
    <sortCondition ref="C2:C174"/>
  </sortState>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AB12B-F2DF-45BD-AA93-7E6820783AF9}">
  <sheetPr codeName="Foglio3"/>
  <dimension ref="A1:H32"/>
  <sheetViews>
    <sheetView workbookViewId="0">
      <selection activeCell="H6" sqref="H6"/>
    </sheetView>
  </sheetViews>
  <sheetFormatPr defaultRowHeight="12.75" x14ac:dyDescent="0.2"/>
  <cols>
    <col min="1" max="1" width="52" style="21" bestFit="1" customWidth="1"/>
    <col min="2" max="2" width="14.42578125" style="21" bestFit="1" customWidth="1"/>
    <col min="3" max="3" width="9.85546875" style="21" bestFit="1" customWidth="1"/>
    <col min="4" max="4" width="4.7109375" style="21" customWidth="1"/>
    <col min="5" max="5" width="7.5703125" style="21" customWidth="1"/>
    <col min="6" max="6" width="10.42578125" style="21" bestFit="1" customWidth="1"/>
    <col min="7" max="7" width="17.7109375" style="21" bestFit="1" customWidth="1"/>
    <col min="8" max="8" width="19.140625" style="21" customWidth="1"/>
    <col min="9" max="16384" width="9.140625" style="21"/>
  </cols>
  <sheetData>
    <row r="1" spans="1:8" ht="16.5" x14ac:dyDescent="0.2">
      <c r="A1" s="18" t="s">
        <v>4206</v>
      </c>
      <c r="B1" s="19"/>
      <c r="C1" s="19"/>
      <c r="D1" s="20"/>
      <c r="E1" s="20"/>
      <c r="F1" s="19"/>
      <c r="G1" s="20"/>
    </row>
    <row r="2" spans="1:8" s="25" customFormat="1" ht="16.5" x14ac:dyDescent="0.2">
      <c r="A2" s="22"/>
      <c r="B2" s="23"/>
      <c r="C2" s="23"/>
      <c r="D2" s="24"/>
      <c r="E2" s="24"/>
      <c r="F2" s="23"/>
      <c r="G2" s="24"/>
    </row>
    <row r="3" spans="1:8" s="27" customFormat="1" ht="14.25" x14ac:dyDescent="0.2">
      <c r="A3" s="26" t="s">
        <v>4207</v>
      </c>
      <c r="B3" s="26" t="s">
        <v>4208</v>
      </c>
      <c r="C3" s="26" t="s">
        <v>4209</v>
      </c>
      <c r="D3" s="26"/>
      <c r="E3" s="26"/>
      <c r="F3" s="26" t="s">
        <v>4210</v>
      </c>
      <c r="G3" s="28" t="s">
        <v>4222</v>
      </c>
      <c r="H3" s="28" t="s">
        <v>4223</v>
      </c>
    </row>
    <row r="4" spans="1:8" s="27" customFormat="1" ht="17.25" x14ac:dyDescent="0.35">
      <c r="A4" s="29" t="s">
        <v>4211</v>
      </c>
      <c r="B4" s="30">
        <v>2659.694</v>
      </c>
      <c r="C4" s="31">
        <v>43495</v>
      </c>
      <c r="D4" s="32">
        <v>1</v>
      </c>
      <c r="E4" s="33">
        <v>2019</v>
      </c>
      <c r="F4" s="31">
        <v>48973</v>
      </c>
      <c r="G4" s="34">
        <v>265.96939999999995</v>
      </c>
      <c r="H4" s="34">
        <v>122.40439739275894</v>
      </c>
    </row>
    <row r="5" spans="1:8" ht="17.25" x14ac:dyDescent="0.35">
      <c r="A5" s="29" t="s">
        <v>4212</v>
      </c>
      <c r="B5" s="30">
        <v>4905.2299999999996</v>
      </c>
      <c r="C5" s="31">
        <v>43484</v>
      </c>
      <c r="D5" s="32">
        <v>1</v>
      </c>
      <c r="E5" s="33">
        <v>2019</v>
      </c>
      <c r="F5" s="31">
        <v>48962</v>
      </c>
      <c r="G5" s="34">
        <v>490.52300000000002</v>
      </c>
      <c r="H5" s="34">
        <v>238.82447786471832</v>
      </c>
    </row>
    <row r="6" spans="1:8" ht="17.25" x14ac:dyDescent="0.35">
      <c r="A6" s="29" t="s">
        <v>4213</v>
      </c>
      <c r="B6" s="30">
        <v>3910</v>
      </c>
      <c r="C6" s="31">
        <v>43510</v>
      </c>
      <c r="D6" s="32">
        <v>2</v>
      </c>
      <c r="E6" s="33">
        <v>2019</v>
      </c>
      <c r="F6" s="31">
        <v>52997</v>
      </c>
      <c r="G6" s="34">
        <v>358.41666666666669</v>
      </c>
      <c r="H6" s="34">
        <v>178.01964421558958</v>
      </c>
    </row>
    <row r="7" spans="1:8" ht="17.25" x14ac:dyDescent="0.35">
      <c r="A7" s="29" t="s">
        <v>4214</v>
      </c>
      <c r="B7" s="30">
        <v>1615</v>
      </c>
      <c r="C7" s="31">
        <v>43526</v>
      </c>
      <c r="D7" s="32">
        <v>3</v>
      </c>
      <c r="E7" s="33">
        <v>2019</v>
      </c>
      <c r="F7" s="31">
        <v>47908</v>
      </c>
      <c r="G7" s="34">
        <v>134.58333333333334</v>
      </c>
      <c r="H7" s="34">
        <v>89.758942989792018</v>
      </c>
    </row>
    <row r="8" spans="1:8" ht="17.25" x14ac:dyDescent="0.35">
      <c r="A8" s="29" t="s">
        <v>4215</v>
      </c>
      <c r="B8" s="30">
        <v>1296.25</v>
      </c>
      <c r="C8" s="31">
        <v>43554</v>
      </c>
      <c r="D8" s="32">
        <v>3</v>
      </c>
      <c r="E8" s="33">
        <v>2019</v>
      </c>
      <c r="F8" s="31">
        <v>49032</v>
      </c>
      <c r="G8" s="34">
        <v>108.02083333333334</v>
      </c>
      <c r="H8" s="34">
        <v>69.900221774245125</v>
      </c>
    </row>
    <row r="9" spans="1:8" ht="17.25" x14ac:dyDescent="0.35">
      <c r="A9" s="29" t="s">
        <v>4216</v>
      </c>
      <c r="B9" s="30">
        <v>102.05</v>
      </c>
      <c r="C9" s="31">
        <v>43705</v>
      </c>
      <c r="D9" s="32">
        <v>8</v>
      </c>
      <c r="E9" s="33">
        <v>2019</v>
      </c>
      <c r="F9" s="31">
        <v>47317</v>
      </c>
      <c r="G9" s="34">
        <v>4.2520833333333332</v>
      </c>
      <c r="H9" s="34">
        <v>3.9559199264241065</v>
      </c>
    </row>
    <row r="10" spans="1:8" ht="17.25" x14ac:dyDescent="0.35">
      <c r="A10" s="29" t="s">
        <v>4217</v>
      </c>
      <c r="B10" s="30">
        <v>2252.5</v>
      </c>
      <c r="C10" s="31">
        <v>43764</v>
      </c>
      <c r="D10" s="32">
        <v>10</v>
      </c>
      <c r="E10" s="33">
        <v>2019</v>
      </c>
      <c r="F10" s="31">
        <v>49242</v>
      </c>
      <c r="G10" s="34">
        <v>56.3125</v>
      </c>
      <c r="H10" s="34">
        <v>28.331755275142015</v>
      </c>
    </row>
    <row r="11" spans="1:8" ht="17.25" x14ac:dyDescent="0.35">
      <c r="A11" s="29" t="s">
        <v>4218</v>
      </c>
      <c r="B11" s="30">
        <v>2950.6619999999998</v>
      </c>
      <c r="C11" s="31">
        <v>43747</v>
      </c>
      <c r="D11" s="32">
        <v>10</v>
      </c>
      <c r="E11" s="33">
        <v>2019</v>
      </c>
      <c r="F11" s="36">
        <v>2958465</v>
      </c>
      <c r="G11" s="34">
        <v>73.766549999999995</v>
      </c>
      <c r="H11" s="34">
        <v>9.6812273927109231</v>
      </c>
    </row>
    <row r="12" spans="1:8" ht="17.25" x14ac:dyDescent="0.35">
      <c r="A12" s="29" t="s">
        <v>4219</v>
      </c>
      <c r="B12" s="30">
        <v>2743.049</v>
      </c>
      <c r="C12" s="31">
        <v>43792</v>
      </c>
      <c r="D12" s="32">
        <v>11</v>
      </c>
      <c r="E12" s="33">
        <v>2019</v>
      </c>
      <c r="F12" s="36">
        <v>2958465</v>
      </c>
      <c r="G12" s="34">
        <v>45.717483333333334</v>
      </c>
      <c r="H12" s="34">
        <v>21.717977444247843</v>
      </c>
    </row>
    <row r="13" spans="1:8" ht="17.25" x14ac:dyDescent="0.35">
      <c r="A13" s="29" t="s">
        <v>4220</v>
      </c>
      <c r="B13" s="30">
        <v>1190</v>
      </c>
      <c r="C13" s="31">
        <v>43799</v>
      </c>
      <c r="D13" s="32">
        <v>11</v>
      </c>
      <c r="E13" s="33">
        <v>2019</v>
      </c>
      <c r="F13" s="31">
        <v>49277</v>
      </c>
      <c r="G13" s="34">
        <v>19.833333333333332</v>
      </c>
      <c r="H13" s="34">
        <v>15.947039881268266</v>
      </c>
    </row>
    <row r="14" spans="1:8" ht="17.25" x14ac:dyDescent="0.35">
      <c r="A14" s="29" t="s">
        <v>4221</v>
      </c>
      <c r="B14" s="30">
        <v>2082.5</v>
      </c>
      <c r="C14" s="31">
        <v>43813</v>
      </c>
      <c r="D14" s="32">
        <v>12</v>
      </c>
      <c r="E14" s="33">
        <v>2019</v>
      </c>
      <c r="F14" s="36">
        <v>2958465</v>
      </c>
      <c r="G14" s="34">
        <v>17.354166666666668</v>
      </c>
      <c r="H14" s="34">
        <v>9.812489062764282</v>
      </c>
    </row>
    <row r="16" spans="1:8" ht="16.5" x14ac:dyDescent="0.35">
      <c r="B16" s="37">
        <v>25706.934999999998</v>
      </c>
      <c r="F16" s="35"/>
      <c r="G16" s="37">
        <f>SUM(G4:G14)</f>
        <v>1574.7493499999998</v>
      </c>
      <c r="H16" s="37">
        <f>SUM(H4:H14)</f>
        <v>788.35409321966131</v>
      </c>
    </row>
    <row r="18" spans="1:7" x14ac:dyDescent="0.2">
      <c r="G18" s="35"/>
    </row>
    <row r="19" spans="1:7" x14ac:dyDescent="0.2">
      <c r="G19" s="35"/>
    </row>
    <row r="22" spans="1:7" ht="15" x14ac:dyDescent="0.3">
      <c r="A22" s="38"/>
    </row>
    <row r="23" spans="1:7" ht="15" x14ac:dyDescent="0.3">
      <c r="A23" s="38"/>
    </row>
    <row r="24" spans="1:7" ht="15" x14ac:dyDescent="0.3">
      <c r="A24" s="38"/>
    </row>
    <row r="25" spans="1:7" ht="15" x14ac:dyDescent="0.3">
      <c r="A25" s="38"/>
    </row>
    <row r="26" spans="1:7" ht="15" x14ac:dyDescent="0.3">
      <c r="A26" s="38"/>
    </row>
    <row r="27" spans="1:7" ht="15" x14ac:dyDescent="0.3">
      <c r="A27" s="38"/>
    </row>
    <row r="28" spans="1:7" ht="15" x14ac:dyDescent="0.3">
      <c r="A28" s="38"/>
    </row>
    <row r="29" spans="1:7" ht="15" x14ac:dyDescent="0.3">
      <c r="A29" s="38"/>
    </row>
    <row r="30" spans="1:7" ht="15" x14ac:dyDescent="0.3">
      <c r="A30" s="38"/>
    </row>
    <row r="31" spans="1:7" ht="15" x14ac:dyDescent="0.3">
      <c r="A31" s="38"/>
    </row>
    <row r="32" spans="1:7" ht="15" x14ac:dyDescent="0.3">
      <c r="A32" s="38"/>
    </row>
  </sheetData>
  <pageMargins left="0.19685039370078741" right="0.19685039370078741" top="0" bottom="0" header="0.51181102362204722" footer="0.51181102362204722"/>
  <pageSetup paperSize="9" scale="68"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9C9E1-4576-4AE1-B1EB-46EC97750D08}">
  <sheetPr codeName="Foglio4"/>
  <dimension ref="A1:S778"/>
  <sheetViews>
    <sheetView tabSelected="1" zoomScale="90" zoomScaleNormal="90" workbookViewId="0">
      <selection activeCell="I736" sqref="I13:I736"/>
    </sheetView>
  </sheetViews>
  <sheetFormatPr defaultRowHeight="15" customHeight="1" x14ac:dyDescent="0.25"/>
  <cols>
    <col min="1" max="1" width="12" style="13" customWidth="1"/>
    <col min="2" max="2" width="37.28515625" style="13" customWidth="1"/>
    <col min="3" max="4" width="9.140625" style="13"/>
    <col min="5" max="5" width="32.7109375" style="13" customWidth="1"/>
    <col min="6" max="6" width="50.28515625" style="13" bestFit="1" customWidth="1"/>
    <col min="7" max="7" width="14.28515625" style="13" bestFit="1" customWidth="1"/>
    <col min="8" max="8" width="15.7109375" style="13" bestFit="1" customWidth="1"/>
    <col min="9" max="9" width="13.28515625" style="13" customWidth="1"/>
    <col min="10" max="10" width="5.85546875" style="89" customWidth="1"/>
    <col min="11" max="11" width="11.5703125" style="90" bestFit="1" customWidth="1"/>
    <col min="12" max="13" width="9.140625" style="13"/>
    <col min="14" max="14" width="5.85546875" style="89" customWidth="1"/>
    <col min="15" max="15" width="11.5703125" style="90" customWidth="1"/>
    <col min="16" max="18" width="9.140625" style="13"/>
    <col min="19" max="19" width="10.28515625" style="39" customWidth="1"/>
    <col min="20" max="20" width="9.140625" style="13"/>
    <col min="21" max="21" width="9.140625" style="13" customWidth="1"/>
    <col min="22" max="16384" width="9.140625" style="13"/>
  </cols>
  <sheetData>
    <row r="1" spans="1:19" ht="15" customHeight="1" x14ac:dyDescent="0.25">
      <c r="J1" s="94" t="s">
        <v>4224</v>
      </c>
      <c r="K1" s="95"/>
      <c r="L1" s="95"/>
      <c r="M1" s="96"/>
      <c r="N1" s="97" t="s">
        <v>4225</v>
      </c>
      <c r="O1" s="98"/>
      <c r="P1" s="98"/>
      <c r="Q1" s="98"/>
      <c r="R1" s="99"/>
    </row>
    <row r="2" spans="1:19" ht="15" customHeight="1" x14ac:dyDescent="0.25">
      <c r="A2" s="10" t="s">
        <v>3987</v>
      </c>
      <c r="B2" s="9" t="s">
        <v>3988</v>
      </c>
      <c r="C2" s="11" t="s">
        <v>3989</v>
      </c>
      <c r="D2" s="11" t="s">
        <v>3990</v>
      </c>
      <c r="E2" s="9" t="s">
        <v>3991</v>
      </c>
      <c r="F2" s="9" t="s">
        <v>3992</v>
      </c>
      <c r="G2" s="10" t="s">
        <v>3993</v>
      </c>
      <c r="H2" s="10" t="s">
        <v>3994</v>
      </c>
      <c r="I2" s="40">
        <v>2019</v>
      </c>
      <c r="J2" s="41" t="s">
        <v>4227</v>
      </c>
      <c r="K2" s="42" t="s">
        <v>4228</v>
      </c>
      <c r="L2" s="41" t="s">
        <v>4229</v>
      </c>
      <c r="M2" s="41" t="s">
        <v>4230</v>
      </c>
      <c r="N2" s="43" t="s">
        <v>4227</v>
      </c>
      <c r="O2" s="44" t="s">
        <v>4228</v>
      </c>
      <c r="P2" s="43" t="s">
        <v>4229</v>
      </c>
      <c r="Q2" s="43" t="s">
        <v>4230</v>
      </c>
      <c r="R2" s="43" t="s">
        <v>4231</v>
      </c>
      <c r="S2" s="92" t="s">
        <v>4226</v>
      </c>
    </row>
    <row r="3" spans="1:19" ht="15" customHeight="1" x14ac:dyDescent="0.3">
      <c r="A3" s="45">
        <v>2019</v>
      </c>
      <c r="B3" s="46" t="s">
        <v>4202</v>
      </c>
      <c r="C3" s="47" t="s">
        <v>31</v>
      </c>
      <c r="D3" s="47" t="s">
        <v>4203</v>
      </c>
      <c r="E3" s="46" t="s">
        <v>4204</v>
      </c>
      <c r="F3" s="46" t="s">
        <v>4205</v>
      </c>
      <c r="G3" s="48">
        <v>43586</v>
      </c>
      <c r="H3" s="48">
        <v>2958465</v>
      </c>
      <c r="I3" s="49">
        <v>36666.666666666664</v>
      </c>
      <c r="J3" s="50"/>
      <c r="K3" s="51"/>
      <c r="L3" s="52"/>
      <c r="M3" s="52"/>
      <c r="N3" s="53"/>
      <c r="O3" s="54"/>
      <c r="P3" s="55"/>
      <c r="Q3" s="55"/>
      <c r="R3" s="56"/>
      <c r="S3" s="108"/>
    </row>
    <row r="4" spans="1:19" ht="15" customHeight="1" x14ac:dyDescent="0.3">
      <c r="A4" s="57" t="s">
        <v>4745</v>
      </c>
      <c r="B4" s="58" t="s">
        <v>4202</v>
      </c>
      <c r="C4" s="59"/>
      <c r="D4" s="59"/>
      <c r="E4" s="58" t="s">
        <v>4205</v>
      </c>
      <c r="F4" s="58" t="s">
        <v>4233</v>
      </c>
      <c r="G4" s="60">
        <v>43739</v>
      </c>
      <c r="H4" s="60">
        <v>2958465</v>
      </c>
      <c r="I4" s="61" t="s">
        <v>4232</v>
      </c>
      <c r="J4" s="50"/>
      <c r="K4" s="51"/>
      <c r="L4" s="52"/>
      <c r="M4" s="52"/>
      <c r="N4" s="53"/>
      <c r="O4" s="54"/>
      <c r="P4" s="55"/>
      <c r="Q4" s="55"/>
      <c r="R4" s="56"/>
      <c r="S4" s="108">
        <v>23032</v>
      </c>
    </row>
    <row r="5" spans="1:19" ht="15" customHeight="1" x14ac:dyDescent="0.3">
      <c r="A5" s="57" t="s">
        <v>4745</v>
      </c>
      <c r="B5" s="58" t="s">
        <v>4202</v>
      </c>
      <c r="C5" s="59"/>
      <c r="D5" s="59"/>
      <c r="E5" s="58" t="s">
        <v>4205</v>
      </c>
      <c r="F5" s="58" t="s">
        <v>3394</v>
      </c>
      <c r="G5" s="60">
        <v>43739</v>
      </c>
      <c r="H5" s="60">
        <v>2958465</v>
      </c>
      <c r="I5" s="61" t="s">
        <v>4232</v>
      </c>
      <c r="J5" s="50"/>
      <c r="K5" s="51"/>
      <c r="L5" s="52"/>
      <c r="M5" s="52"/>
      <c r="N5" s="53"/>
      <c r="O5" s="54"/>
      <c r="P5" s="55"/>
      <c r="Q5" s="55"/>
      <c r="R5" s="56"/>
      <c r="S5" s="108">
        <v>57882</v>
      </c>
    </row>
    <row r="6" spans="1:19" ht="15" customHeight="1" x14ac:dyDescent="0.3">
      <c r="A6" s="57" t="s">
        <v>4745</v>
      </c>
      <c r="B6" s="58" t="s">
        <v>4202</v>
      </c>
      <c r="C6" s="59"/>
      <c r="D6" s="59"/>
      <c r="E6" s="58" t="s">
        <v>4205</v>
      </c>
      <c r="F6" s="58" t="s">
        <v>4234</v>
      </c>
      <c r="G6" s="60">
        <v>43739</v>
      </c>
      <c r="H6" s="60">
        <v>2958465</v>
      </c>
      <c r="I6" s="61" t="s">
        <v>4232</v>
      </c>
      <c r="J6" s="50"/>
      <c r="K6" s="51"/>
      <c r="L6" s="52"/>
      <c r="M6" s="52"/>
      <c r="N6" s="53"/>
      <c r="O6" s="54"/>
      <c r="P6" s="55"/>
      <c r="Q6" s="55"/>
      <c r="R6" s="56"/>
      <c r="S6" s="108">
        <v>20930</v>
      </c>
    </row>
    <row r="7" spans="1:19" ht="15" customHeight="1" x14ac:dyDescent="0.3">
      <c r="A7" s="57" t="s">
        <v>4745</v>
      </c>
      <c r="B7" s="58" t="s">
        <v>4202</v>
      </c>
      <c r="C7" s="59"/>
      <c r="D7" s="59"/>
      <c r="E7" s="58" t="s">
        <v>4205</v>
      </c>
      <c r="F7" s="58" t="s">
        <v>1452</v>
      </c>
      <c r="G7" s="60">
        <v>43739</v>
      </c>
      <c r="H7" s="60">
        <v>2958465</v>
      </c>
      <c r="I7" s="61" t="s">
        <v>4232</v>
      </c>
      <c r="J7" s="50"/>
      <c r="K7" s="51"/>
      <c r="L7" s="52"/>
      <c r="M7" s="52"/>
      <c r="N7" s="53"/>
      <c r="O7" s="54"/>
      <c r="P7" s="55"/>
      <c r="Q7" s="55"/>
      <c r="R7" s="56"/>
      <c r="S7" s="108">
        <v>5224</v>
      </c>
    </row>
    <row r="8" spans="1:19" ht="15" customHeight="1" x14ac:dyDescent="0.3">
      <c r="A8" s="57" t="s">
        <v>4745</v>
      </c>
      <c r="B8" s="58" t="s">
        <v>4202</v>
      </c>
      <c r="C8" s="59"/>
      <c r="D8" s="59"/>
      <c r="E8" s="58" t="s">
        <v>4205</v>
      </c>
      <c r="F8" s="58" t="s">
        <v>3017</v>
      </c>
      <c r="G8" s="60">
        <v>43739</v>
      </c>
      <c r="H8" s="60">
        <v>2958465</v>
      </c>
      <c r="I8" s="61" t="s">
        <v>4232</v>
      </c>
      <c r="J8" s="50"/>
      <c r="K8" s="51"/>
      <c r="L8" s="52"/>
      <c r="M8" s="52"/>
      <c r="N8" s="53"/>
      <c r="O8" s="54"/>
      <c r="P8" s="55"/>
      <c r="Q8" s="55"/>
      <c r="R8" s="56"/>
      <c r="S8" s="108">
        <v>55145</v>
      </c>
    </row>
    <row r="9" spans="1:19" ht="15" customHeight="1" x14ac:dyDescent="0.3">
      <c r="A9" s="57" t="s">
        <v>4745</v>
      </c>
      <c r="B9" s="58" t="s">
        <v>4202</v>
      </c>
      <c r="C9" s="59"/>
      <c r="D9" s="59"/>
      <c r="E9" s="58" t="s">
        <v>4205</v>
      </c>
      <c r="F9" s="58" t="s">
        <v>4235</v>
      </c>
      <c r="G9" s="60">
        <v>43739</v>
      </c>
      <c r="H9" s="60">
        <v>2958465</v>
      </c>
      <c r="I9" s="61" t="s">
        <v>4232</v>
      </c>
      <c r="J9" s="50"/>
      <c r="K9" s="51"/>
      <c r="L9" s="52"/>
      <c r="M9" s="52"/>
      <c r="N9" s="53"/>
      <c r="O9" s="54"/>
      <c r="P9" s="55"/>
      <c r="Q9" s="55"/>
      <c r="R9" s="56"/>
      <c r="S9" s="108">
        <v>46009</v>
      </c>
    </row>
    <row r="10" spans="1:19" ht="15" customHeight="1" x14ac:dyDescent="0.3">
      <c r="A10" s="57" t="s">
        <v>4745</v>
      </c>
      <c r="B10" s="58" t="s">
        <v>4202</v>
      </c>
      <c r="C10" s="59"/>
      <c r="D10" s="59"/>
      <c r="E10" s="58" t="s">
        <v>4205</v>
      </c>
      <c r="F10" s="58" t="s">
        <v>4236</v>
      </c>
      <c r="G10" s="60">
        <v>43739</v>
      </c>
      <c r="H10" s="60">
        <v>2958465</v>
      </c>
      <c r="I10" s="61" t="s">
        <v>4232</v>
      </c>
      <c r="J10" s="50"/>
      <c r="K10" s="51"/>
      <c r="L10" s="52"/>
      <c r="M10" s="52"/>
      <c r="N10" s="53"/>
      <c r="O10" s="54"/>
      <c r="P10" s="55"/>
      <c r="Q10" s="55"/>
      <c r="R10" s="56"/>
      <c r="S10" s="108">
        <v>5228</v>
      </c>
    </row>
    <row r="11" spans="1:19" ht="15" customHeight="1" x14ac:dyDescent="0.3">
      <c r="A11" s="57" t="s">
        <v>4745</v>
      </c>
      <c r="B11" s="58" t="s">
        <v>4202</v>
      </c>
      <c r="C11" s="59"/>
      <c r="D11" s="59"/>
      <c r="E11" s="58" t="s">
        <v>4205</v>
      </c>
      <c r="F11" s="58" t="s">
        <v>4237</v>
      </c>
      <c r="G11" s="60">
        <v>43739</v>
      </c>
      <c r="H11" s="60">
        <v>2958465</v>
      </c>
      <c r="I11" s="61" t="s">
        <v>4232</v>
      </c>
      <c r="J11" s="50"/>
      <c r="K11" s="51"/>
      <c r="L11" s="52"/>
      <c r="M11" s="52"/>
      <c r="N11" s="53"/>
      <c r="O11" s="54"/>
      <c r="P11" s="55"/>
      <c r="Q11" s="55"/>
      <c r="R11" s="56"/>
      <c r="S11" s="108">
        <v>24719</v>
      </c>
    </row>
    <row r="12" spans="1:19" ht="15" customHeight="1" x14ac:dyDescent="0.3">
      <c r="A12" s="57" t="s">
        <v>4745</v>
      </c>
      <c r="B12" s="58" t="s">
        <v>4202</v>
      </c>
      <c r="C12" s="59"/>
      <c r="D12" s="59"/>
      <c r="E12" s="58" t="s">
        <v>4205</v>
      </c>
      <c r="F12" s="58" t="s">
        <v>4238</v>
      </c>
      <c r="G12" s="60">
        <v>43739</v>
      </c>
      <c r="H12" s="60">
        <v>2958465</v>
      </c>
      <c r="I12" s="61" t="s">
        <v>4232</v>
      </c>
      <c r="J12" s="50"/>
      <c r="K12" s="51"/>
      <c r="L12" s="52"/>
      <c r="M12" s="52"/>
      <c r="N12" s="53"/>
      <c r="O12" s="54"/>
      <c r="P12" s="55"/>
      <c r="Q12" s="55"/>
      <c r="R12" s="56"/>
      <c r="S12" s="108">
        <v>23016</v>
      </c>
    </row>
    <row r="13" spans="1:19" ht="15" customHeight="1" x14ac:dyDescent="0.3">
      <c r="A13" s="62">
        <v>2019</v>
      </c>
      <c r="B13" s="63" t="s">
        <v>4000</v>
      </c>
      <c r="C13" s="64" t="s">
        <v>4001</v>
      </c>
      <c r="D13" s="64" t="s">
        <v>3999</v>
      </c>
      <c r="E13" s="63" t="s">
        <v>4002</v>
      </c>
      <c r="F13" s="63" t="s">
        <v>4003</v>
      </c>
      <c r="G13" s="65">
        <v>43501</v>
      </c>
      <c r="H13" s="65">
        <v>43646</v>
      </c>
      <c r="I13" s="66">
        <v>175085.35411012868</v>
      </c>
      <c r="J13" s="50" t="s">
        <v>4239</v>
      </c>
      <c r="K13" s="67">
        <v>43613</v>
      </c>
      <c r="L13" s="68">
        <v>1933</v>
      </c>
      <c r="M13" s="68">
        <v>10.28</v>
      </c>
      <c r="N13" s="53"/>
      <c r="O13" s="54"/>
      <c r="P13" s="55"/>
      <c r="Q13" s="55"/>
      <c r="R13" s="56"/>
      <c r="S13" s="108">
        <v>129025</v>
      </c>
    </row>
    <row r="14" spans="1:19" ht="15" customHeight="1" x14ac:dyDescent="0.3">
      <c r="A14" s="62">
        <v>2019</v>
      </c>
      <c r="B14" s="63" t="s">
        <v>4000</v>
      </c>
      <c r="C14" s="64" t="s">
        <v>4001</v>
      </c>
      <c r="D14" s="64" t="s">
        <v>3999</v>
      </c>
      <c r="E14" s="63" t="s">
        <v>4002</v>
      </c>
      <c r="F14" s="63" t="s">
        <v>4004</v>
      </c>
      <c r="G14" s="65">
        <v>43678</v>
      </c>
      <c r="H14" s="65">
        <v>44377</v>
      </c>
      <c r="I14" s="66">
        <v>22837.220101321131</v>
      </c>
      <c r="J14" s="50"/>
      <c r="K14" s="51"/>
      <c r="L14" s="52"/>
      <c r="M14" s="52"/>
      <c r="N14" s="53"/>
      <c r="O14" s="54"/>
      <c r="P14" s="55"/>
      <c r="Q14" s="55"/>
      <c r="R14" s="56"/>
      <c r="S14" s="108">
        <v>3060807</v>
      </c>
    </row>
    <row r="15" spans="1:19" ht="15" customHeight="1" x14ac:dyDescent="0.3">
      <c r="A15" s="62">
        <v>2019</v>
      </c>
      <c r="B15" s="63" t="s">
        <v>4000</v>
      </c>
      <c r="C15" s="64" t="s">
        <v>4001</v>
      </c>
      <c r="D15" s="64" t="s">
        <v>3999</v>
      </c>
      <c r="E15" s="63" t="s">
        <v>4002</v>
      </c>
      <c r="F15" s="63" t="s">
        <v>4005</v>
      </c>
      <c r="G15" s="65">
        <v>43501</v>
      </c>
      <c r="H15" s="65">
        <v>44231</v>
      </c>
      <c r="I15" s="66">
        <v>115556.33371268492</v>
      </c>
      <c r="J15" s="50" t="s">
        <v>4240</v>
      </c>
      <c r="K15" s="51">
        <v>43550</v>
      </c>
      <c r="L15" s="52">
        <v>2580</v>
      </c>
      <c r="M15" s="52">
        <v>11.58</v>
      </c>
      <c r="N15" s="53"/>
      <c r="O15" s="54"/>
      <c r="P15" s="55"/>
      <c r="Q15" s="55"/>
      <c r="R15" s="56"/>
      <c r="S15" s="108">
        <v>124664</v>
      </c>
    </row>
    <row r="16" spans="1:19" ht="15" customHeight="1" x14ac:dyDescent="0.3">
      <c r="A16" s="62">
        <v>2019</v>
      </c>
      <c r="B16" s="63" t="s">
        <v>4000</v>
      </c>
      <c r="C16" s="64" t="s">
        <v>4001</v>
      </c>
      <c r="D16" s="64" t="s">
        <v>3999</v>
      </c>
      <c r="E16" s="63" t="s">
        <v>4002</v>
      </c>
      <c r="F16" s="63" t="s">
        <v>4006</v>
      </c>
      <c r="G16" s="65">
        <v>43501</v>
      </c>
      <c r="H16" s="65">
        <v>44926</v>
      </c>
      <c r="I16" s="66">
        <v>36879.680972133487</v>
      </c>
      <c r="J16" s="50"/>
      <c r="K16" s="51"/>
      <c r="L16" s="52"/>
      <c r="M16" s="52"/>
      <c r="N16" s="53"/>
      <c r="O16" s="54"/>
      <c r="P16" s="55"/>
      <c r="Q16" s="55"/>
      <c r="R16" s="56"/>
      <c r="S16" s="108">
        <v>3052440</v>
      </c>
    </row>
    <row r="17" spans="1:19" ht="15" customHeight="1" x14ac:dyDescent="0.3">
      <c r="A17" s="62">
        <v>2019</v>
      </c>
      <c r="B17" s="63" t="s">
        <v>4000</v>
      </c>
      <c r="C17" s="64" t="s">
        <v>4001</v>
      </c>
      <c r="D17" s="64" t="s">
        <v>3999</v>
      </c>
      <c r="E17" s="63" t="s">
        <v>4002</v>
      </c>
      <c r="F17" s="63" t="s">
        <v>4007</v>
      </c>
      <c r="G17" s="65">
        <v>43671</v>
      </c>
      <c r="H17" s="65">
        <v>44401</v>
      </c>
      <c r="I17" s="66">
        <v>23636.522804867371</v>
      </c>
      <c r="J17" s="50"/>
      <c r="K17" s="51"/>
      <c r="L17" s="52"/>
      <c r="M17" s="52"/>
      <c r="N17" s="53"/>
      <c r="O17" s="54"/>
      <c r="P17" s="55"/>
      <c r="Q17" s="55"/>
      <c r="R17" s="56"/>
      <c r="S17" s="108">
        <v>79893</v>
      </c>
    </row>
    <row r="18" spans="1:19" ht="15" customHeight="1" x14ac:dyDescent="0.3">
      <c r="A18" s="62">
        <v>2019</v>
      </c>
      <c r="B18" s="63" t="s">
        <v>4000</v>
      </c>
      <c r="C18" s="64" t="s">
        <v>4001</v>
      </c>
      <c r="D18" s="64" t="s">
        <v>3999</v>
      </c>
      <c r="E18" s="63" t="s">
        <v>4002</v>
      </c>
      <c r="F18" s="63" t="s">
        <v>4008</v>
      </c>
      <c r="G18" s="65">
        <v>43501</v>
      </c>
      <c r="H18" s="65">
        <v>44231</v>
      </c>
      <c r="I18" s="66">
        <v>36111.354285214038</v>
      </c>
      <c r="J18" s="50"/>
      <c r="K18" s="67"/>
      <c r="L18" s="68"/>
      <c r="M18" s="68"/>
      <c r="N18" s="53"/>
      <c r="O18" s="54"/>
      <c r="P18" s="55"/>
      <c r="Q18" s="55"/>
      <c r="R18" s="56"/>
      <c r="S18" s="108">
        <v>114743</v>
      </c>
    </row>
    <row r="19" spans="1:19" ht="15" customHeight="1" x14ac:dyDescent="0.3">
      <c r="A19" s="62">
        <v>2019</v>
      </c>
      <c r="B19" s="63" t="s">
        <v>4000</v>
      </c>
      <c r="C19" s="64" t="s">
        <v>4001</v>
      </c>
      <c r="D19" s="64" t="s">
        <v>3999</v>
      </c>
      <c r="E19" s="63" t="s">
        <v>4002</v>
      </c>
      <c r="F19" s="63" t="s">
        <v>4009</v>
      </c>
      <c r="G19" s="65">
        <v>43501</v>
      </c>
      <c r="H19" s="65">
        <v>44047</v>
      </c>
      <c r="I19" s="66">
        <v>76023.903758345346</v>
      </c>
      <c r="J19" s="50" t="s">
        <v>4239</v>
      </c>
      <c r="K19" s="67">
        <v>43589</v>
      </c>
      <c r="L19" s="68">
        <v>1224</v>
      </c>
      <c r="M19" s="68">
        <v>5.39</v>
      </c>
      <c r="N19" s="53"/>
      <c r="O19" s="54"/>
      <c r="P19" s="55"/>
      <c r="Q19" s="55"/>
      <c r="R19" s="56"/>
      <c r="S19" s="108">
        <v>3039784</v>
      </c>
    </row>
    <row r="20" spans="1:19" ht="15" customHeight="1" x14ac:dyDescent="0.3">
      <c r="A20" s="62">
        <v>2019</v>
      </c>
      <c r="B20" s="63" t="s">
        <v>4000</v>
      </c>
      <c r="C20" s="64" t="s">
        <v>4001</v>
      </c>
      <c r="D20" s="64" t="s">
        <v>3999</v>
      </c>
      <c r="E20" s="63" t="s">
        <v>4002</v>
      </c>
      <c r="F20" s="63" t="s">
        <v>4010</v>
      </c>
      <c r="G20" s="65">
        <v>43501</v>
      </c>
      <c r="H20" s="65">
        <v>44231</v>
      </c>
      <c r="I20" s="66">
        <v>36592.83900901689</v>
      </c>
      <c r="J20" s="50" t="s">
        <v>4239</v>
      </c>
      <c r="K20" s="51">
        <v>43582</v>
      </c>
      <c r="L20" s="52">
        <v>996</v>
      </c>
      <c r="M20" s="52">
        <v>4.71</v>
      </c>
      <c r="N20" s="53"/>
      <c r="O20" s="54"/>
      <c r="P20" s="55"/>
      <c r="Q20" s="55"/>
      <c r="R20" s="56"/>
      <c r="S20" s="108">
        <v>120717</v>
      </c>
    </row>
    <row r="21" spans="1:19" ht="15" customHeight="1" x14ac:dyDescent="0.3">
      <c r="A21" s="62">
        <v>2019</v>
      </c>
      <c r="B21" s="63" t="s">
        <v>4000</v>
      </c>
      <c r="C21" s="64" t="s">
        <v>4001</v>
      </c>
      <c r="D21" s="64" t="s">
        <v>3999</v>
      </c>
      <c r="E21" s="63" t="s">
        <v>4002</v>
      </c>
      <c r="F21" s="63" t="s">
        <v>4011</v>
      </c>
      <c r="G21" s="65">
        <v>43661</v>
      </c>
      <c r="H21" s="65">
        <v>44391</v>
      </c>
      <c r="I21" s="66">
        <v>12606.145495929264</v>
      </c>
      <c r="J21" s="50"/>
      <c r="K21" s="51"/>
      <c r="L21" s="52"/>
      <c r="M21" s="52"/>
      <c r="N21" s="53"/>
      <c r="O21" s="54"/>
      <c r="P21" s="55"/>
      <c r="Q21" s="55"/>
      <c r="R21" s="56"/>
      <c r="S21" s="108">
        <v>44732</v>
      </c>
    </row>
    <row r="22" spans="1:19" ht="15" customHeight="1" x14ac:dyDescent="0.3">
      <c r="A22" s="62">
        <v>2019</v>
      </c>
      <c r="B22" s="63" t="s">
        <v>4000</v>
      </c>
      <c r="C22" s="64" t="s">
        <v>4001</v>
      </c>
      <c r="D22" s="64" t="s">
        <v>3999</v>
      </c>
      <c r="E22" s="63" t="s">
        <v>4002</v>
      </c>
      <c r="F22" s="63" t="s">
        <v>4012</v>
      </c>
      <c r="G22" s="65">
        <v>43692</v>
      </c>
      <c r="H22" s="65">
        <v>44422</v>
      </c>
      <c r="I22" s="66">
        <v>15757.681869911579</v>
      </c>
      <c r="J22" s="50"/>
      <c r="K22" s="51"/>
      <c r="L22" s="52"/>
      <c r="M22" s="52"/>
      <c r="N22" s="53"/>
      <c r="O22" s="54"/>
      <c r="P22" s="55"/>
      <c r="Q22" s="55"/>
      <c r="R22" s="56"/>
      <c r="S22" s="108">
        <v>3029343</v>
      </c>
    </row>
    <row r="23" spans="1:19" ht="15" customHeight="1" x14ac:dyDescent="0.3">
      <c r="A23" s="62">
        <v>2019</v>
      </c>
      <c r="B23" s="63" t="s">
        <v>4000</v>
      </c>
      <c r="C23" s="64" t="s">
        <v>4001</v>
      </c>
      <c r="D23" s="64" t="s">
        <v>3999</v>
      </c>
      <c r="E23" s="63" t="s">
        <v>4002</v>
      </c>
      <c r="F23" s="63" t="s">
        <v>4013</v>
      </c>
      <c r="G23" s="65">
        <v>43501</v>
      </c>
      <c r="H23" s="65">
        <v>44231</v>
      </c>
      <c r="I23" s="66">
        <v>34666.900113805474</v>
      </c>
      <c r="J23" s="50" t="s">
        <v>4239</v>
      </c>
      <c r="K23" s="67">
        <v>43561</v>
      </c>
      <c r="L23" s="68">
        <v>887</v>
      </c>
      <c r="M23" s="68">
        <v>4.07</v>
      </c>
      <c r="N23" s="53"/>
      <c r="O23" s="54"/>
      <c r="P23" s="55"/>
      <c r="Q23" s="55"/>
      <c r="R23" s="56"/>
      <c r="S23" s="108">
        <v>3057083</v>
      </c>
    </row>
    <row r="24" spans="1:19" ht="15" customHeight="1" x14ac:dyDescent="0.3">
      <c r="A24" s="62">
        <v>2019</v>
      </c>
      <c r="B24" s="63" t="s">
        <v>4000</v>
      </c>
      <c r="C24" s="64" t="s">
        <v>4001</v>
      </c>
      <c r="D24" s="64" t="s">
        <v>3999</v>
      </c>
      <c r="E24" s="63" t="s">
        <v>4002</v>
      </c>
      <c r="F24" s="63" t="s">
        <v>4014</v>
      </c>
      <c r="G24" s="65">
        <v>43501</v>
      </c>
      <c r="H24" s="65">
        <v>44231</v>
      </c>
      <c r="I24" s="66">
        <v>57778.166856342461</v>
      </c>
      <c r="J24" s="50" t="s">
        <v>4239</v>
      </c>
      <c r="K24" s="51">
        <v>43612</v>
      </c>
      <c r="L24" s="52">
        <v>1320</v>
      </c>
      <c r="M24" s="52">
        <v>5.67</v>
      </c>
      <c r="N24" s="53"/>
      <c r="O24" s="69"/>
      <c r="P24" s="70"/>
      <c r="Q24" s="70"/>
      <c r="R24" s="56"/>
      <c r="S24" s="108">
        <v>3041378</v>
      </c>
    </row>
    <row r="25" spans="1:19" ht="15" customHeight="1" x14ac:dyDescent="0.3">
      <c r="A25" s="62">
        <v>2019</v>
      </c>
      <c r="B25" s="63" t="s">
        <v>4000</v>
      </c>
      <c r="C25" s="64" t="s">
        <v>4001</v>
      </c>
      <c r="D25" s="64" t="s">
        <v>3999</v>
      </c>
      <c r="E25" s="63" t="s">
        <v>4002</v>
      </c>
      <c r="F25" s="63" t="s">
        <v>4015</v>
      </c>
      <c r="G25" s="65">
        <v>43501</v>
      </c>
      <c r="H25" s="65">
        <v>44231</v>
      </c>
      <c r="I25" s="66">
        <v>26000.175085354109</v>
      </c>
      <c r="J25" s="50"/>
      <c r="K25" s="67"/>
      <c r="L25" s="68"/>
      <c r="M25" s="68"/>
      <c r="N25" s="53">
        <v>20</v>
      </c>
      <c r="O25" s="54">
        <v>43608</v>
      </c>
      <c r="P25" s="55">
        <v>288</v>
      </c>
      <c r="Q25" s="55">
        <v>1.26</v>
      </c>
      <c r="R25" s="56"/>
      <c r="S25" s="108">
        <v>62426</v>
      </c>
    </row>
    <row r="26" spans="1:19" ht="15" customHeight="1" x14ac:dyDescent="0.3">
      <c r="A26" s="62">
        <v>2019</v>
      </c>
      <c r="B26" s="63" t="s">
        <v>4000</v>
      </c>
      <c r="C26" s="64" t="s">
        <v>4001</v>
      </c>
      <c r="D26" s="64" t="s">
        <v>3999</v>
      </c>
      <c r="E26" s="63" t="s">
        <v>4002</v>
      </c>
      <c r="F26" s="63" t="s">
        <v>4016</v>
      </c>
      <c r="G26" s="65">
        <v>43501</v>
      </c>
      <c r="H26" s="65">
        <v>43865</v>
      </c>
      <c r="I26" s="66">
        <v>185186.43223186687</v>
      </c>
      <c r="J26" s="50" t="s">
        <v>4239</v>
      </c>
      <c r="K26" s="51">
        <v>43577</v>
      </c>
      <c r="L26" s="52">
        <v>1084</v>
      </c>
      <c r="M26" s="52">
        <v>5.26</v>
      </c>
      <c r="N26" s="53"/>
      <c r="O26" s="54"/>
      <c r="P26" s="55"/>
      <c r="Q26" s="55"/>
      <c r="R26" s="56"/>
      <c r="S26" s="108">
        <v>7805</v>
      </c>
    </row>
    <row r="27" spans="1:19" ht="15" customHeight="1" x14ac:dyDescent="0.3">
      <c r="A27" s="62">
        <v>2019</v>
      </c>
      <c r="B27" s="63" t="s">
        <v>4000</v>
      </c>
      <c r="C27" s="64" t="s">
        <v>4001</v>
      </c>
      <c r="D27" s="64" t="s">
        <v>3999</v>
      </c>
      <c r="E27" s="63" t="s">
        <v>4002</v>
      </c>
      <c r="F27" s="63" t="s">
        <v>4017</v>
      </c>
      <c r="G27" s="65">
        <v>43745</v>
      </c>
      <c r="H27" s="65">
        <v>44475</v>
      </c>
      <c r="I27" s="66">
        <v>16151.62391665937</v>
      </c>
      <c r="J27" s="50"/>
      <c r="K27" s="51"/>
      <c r="L27" s="52"/>
      <c r="M27" s="52"/>
      <c r="N27" s="53"/>
      <c r="O27" s="54"/>
      <c r="P27" s="55"/>
      <c r="Q27" s="55"/>
      <c r="R27" s="56"/>
      <c r="S27" s="108">
        <v>3049557</v>
      </c>
    </row>
    <row r="28" spans="1:19" ht="15" customHeight="1" x14ac:dyDescent="0.3">
      <c r="A28" s="62">
        <v>2019</v>
      </c>
      <c r="B28" s="63" t="s">
        <v>4000</v>
      </c>
      <c r="C28" s="64" t="s">
        <v>4001</v>
      </c>
      <c r="D28" s="64" t="s">
        <v>3999</v>
      </c>
      <c r="E28" s="63" t="s">
        <v>4002</v>
      </c>
      <c r="F28" s="63" t="s">
        <v>4018</v>
      </c>
      <c r="G28" s="65">
        <v>43661</v>
      </c>
      <c r="H28" s="65">
        <v>44561</v>
      </c>
      <c r="I28" s="66">
        <v>87542.677055064327</v>
      </c>
      <c r="J28" s="50"/>
      <c r="K28" s="51"/>
      <c r="L28" s="52"/>
      <c r="M28" s="52"/>
      <c r="N28" s="53"/>
      <c r="O28" s="54"/>
      <c r="P28" s="55"/>
      <c r="Q28" s="55"/>
      <c r="R28" s="56"/>
      <c r="S28" s="108">
        <v>79623</v>
      </c>
    </row>
    <row r="29" spans="1:19" ht="15" customHeight="1" x14ac:dyDescent="0.3">
      <c r="A29" s="62">
        <v>2019</v>
      </c>
      <c r="B29" s="63" t="s">
        <v>4000</v>
      </c>
      <c r="C29" s="64" t="s">
        <v>4001</v>
      </c>
      <c r="D29" s="64" t="s">
        <v>3999</v>
      </c>
      <c r="E29" s="63" t="s">
        <v>4002</v>
      </c>
      <c r="F29" s="63" t="s">
        <v>4019</v>
      </c>
      <c r="G29" s="65">
        <v>43511</v>
      </c>
      <c r="H29" s="65">
        <v>44241</v>
      </c>
      <c r="I29" s="66">
        <v>52000.350170708218</v>
      </c>
      <c r="J29" s="50" t="s">
        <v>4246</v>
      </c>
      <c r="K29" s="67">
        <v>43522</v>
      </c>
      <c r="L29" s="68">
        <v>1097</v>
      </c>
      <c r="M29" s="68">
        <v>4.66</v>
      </c>
      <c r="N29" s="53"/>
      <c r="O29" s="54"/>
      <c r="P29" s="55"/>
      <c r="Q29" s="55"/>
      <c r="R29" s="56"/>
      <c r="S29" s="108">
        <v>129022</v>
      </c>
    </row>
    <row r="30" spans="1:19" ht="15" customHeight="1" x14ac:dyDescent="0.3">
      <c r="A30" s="62">
        <v>2019</v>
      </c>
      <c r="B30" s="63" t="s">
        <v>4000</v>
      </c>
      <c r="C30" s="64" t="s">
        <v>4001</v>
      </c>
      <c r="D30" s="64" t="s">
        <v>3999</v>
      </c>
      <c r="E30" s="63" t="s">
        <v>4002</v>
      </c>
      <c r="F30" s="63" t="s">
        <v>4020</v>
      </c>
      <c r="G30" s="65">
        <v>43587</v>
      </c>
      <c r="H30" s="65">
        <v>44316</v>
      </c>
      <c r="I30" s="66">
        <v>39394.20467477895</v>
      </c>
      <c r="J30" s="50" t="s">
        <v>4239</v>
      </c>
      <c r="K30" s="67">
        <v>43601</v>
      </c>
      <c r="L30" s="68">
        <v>1226</v>
      </c>
      <c r="M30" s="68">
        <v>6.02</v>
      </c>
      <c r="N30" s="53"/>
      <c r="O30" s="54"/>
      <c r="P30" s="55"/>
      <c r="Q30" s="55"/>
      <c r="R30" s="56"/>
      <c r="S30" s="108">
        <v>3059507</v>
      </c>
    </row>
    <row r="31" spans="1:19" ht="15" customHeight="1" x14ac:dyDescent="0.3">
      <c r="A31" s="62">
        <v>2019</v>
      </c>
      <c r="B31" s="63" t="s">
        <v>4000</v>
      </c>
      <c r="C31" s="64" t="s">
        <v>4001</v>
      </c>
      <c r="D31" s="64" t="s">
        <v>3999</v>
      </c>
      <c r="E31" s="63" t="s">
        <v>4002</v>
      </c>
      <c r="F31" s="63" t="s">
        <v>4021</v>
      </c>
      <c r="G31" s="65">
        <v>43678</v>
      </c>
      <c r="H31" s="65">
        <v>44408</v>
      </c>
      <c r="I31" s="66">
        <v>24621.377921736843</v>
      </c>
      <c r="J31" s="50" t="s">
        <v>4239</v>
      </c>
      <c r="K31" s="51">
        <v>43721</v>
      </c>
      <c r="L31" s="52">
        <v>902</v>
      </c>
      <c r="M31" s="52">
        <v>4.79</v>
      </c>
      <c r="N31" s="53"/>
      <c r="O31" s="54"/>
      <c r="P31" s="55"/>
      <c r="Q31" s="55"/>
      <c r="R31" s="56"/>
      <c r="S31" s="108">
        <v>3032969</v>
      </c>
    </row>
    <row r="32" spans="1:19" ht="15" customHeight="1" x14ac:dyDescent="0.3">
      <c r="A32" s="62">
        <v>2019</v>
      </c>
      <c r="B32" s="63" t="s">
        <v>4000</v>
      </c>
      <c r="C32" s="64" t="s">
        <v>4001</v>
      </c>
      <c r="D32" s="64" t="s">
        <v>3995</v>
      </c>
      <c r="E32" s="63" t="s">
        <v>4002</v>
      </c>
      <c r="F32" s="63" t="s">
        <v>4022</v>
      </c>
      <c r="G32" s="65">
        <v>43501</v>
      </c>
      <c r="H32" s="65">
        <v>44231</v>
      </c>
      <c r="I32" s="66">
        <v>163704.80609297034</v>
      </c>
      <c r="J32" s="50" t="s">
        <v>4239</v>
      </c>
      <c r="K32" s="67">
        <v>43544</v>
      </c>
      <c r="L32" s="68">
        <v>1608</v>
      </c>
      <c r="M32" s="68">
        <v>7.18</v>
      </c>
      <c r="N32" s="53"/>
      <c r="O32" s="54"/>
      <c r="P32" s="55"/>
      <c r="Q32" s="55"/>
      <c r="R32" s="56"/>
      <c r="S32" s="108">
        <v>3072591</v>
      </c>
    </row>
    <row r="33" spans="1:19" ht="15" customHeight="1" x14ac:dyDescent="0.3">
      <c r="A33" s="62">
        <v>2019</v>
      </c>
      <c r="B33" s="63" t="s">
        <v>4000</v>
      </c>
      <c r="C33" s="64" t="s">
        <v>4001</v>
      </c>
      <c r="D33" s="64" t="s">
        <v>3995</v>
      </c>
      <c r="E33" s="63" t="s">
        <v>4002</v>
      </c>
      <c r="F33" s="63" t="s">
        <v>4023</v>
      </c>
      <c r="G33" s="65">
        <v>43502</v>
      </c>
      <c r="H33" s="65">
        <v>44232</v>
      </c>
      <c r="I33" s="66">
        <v>173334.50056902738</v>
      </c>
      <c r="J33" s="50" t="s">
        <v>4239</v>
      </c>
      <c r="K33" s="67">
        <v>43596</v>
      </c>
      <c r="L33" s="68">
        <v>1294</v>
      </c>
      <c r="M33" s="68">
        <v>6.03</v>
      </c>
      <c r="N33" s="53"/>
      <c r="O33" s="54"/>
      <c r="P33" s="55"/>
      <c r="Q33" s="55"/>
      <c r="R33" s="56"/>
      <c r="S33" s="108">
        <v>3073737</v>
      </c>
    </row>
    <row r="34" spans="1:19" ht="15" customHeight="1" x14ac:dyDescent="0.3">
      <c r="A34" s="62">
        <v>2019</v>
      </c>
      <c r="B34" s="63" t="s">
        <v>4000</v>
      </c>
      <c r="C34" s="64" t="s">
        <v>4001</v>
      </c>
      <c r="D34" s="64" t="s">
        <v>3995</v>
      </c>
      <c r="E34" s="63" t="s">
        <v>4002</v>
      </c>
      <c r="F34" s="63" t="s">
        <v>4024</v>
      </c>
      <c r="G34" s="65">
        <v>43537</v>
      </c>
      <c r="H34" s="65">
        <v>44267</v>
      </c>
      <c r="I34" s="66">
        <v>140068.28328810295</v>
      </c>
      <c r="J34" s="50" t="s">
        <v>4239</v>
      </c>
      <c r="K34" s="67">
        <v>43737</v>
      </c>
      <c r="L34" s="68">
        <v>1793</v>
      </c>
      <c r="M34" s="68">
        <v>8.3699999999999992</v>
      </c>
      <c r="N34" s="53"/>
      <c r="O34" s="54"/>
      <c r="P34" s="55"/>
      <c r="Q34" s="55"/>
      <c r="R34" s="56"/>
      <c r="S34" s="108">
        <v>3073735</v>
      </c>
    </row>
    <row r="35" spans="1:19" ht="15" customHeight="1" x14ac:dyDescent="0.3">
      <c r="A35" s="62">
        <v>2019</v>
      </c>
      <c r="B35" s="63" t="s">
        <v>4000</v>
      </c>
      <c r="C35" s="64" t="s">
        <v>4001</v>
      </c>
      <c r="D35" s="64" t="s">
        <v>3995</v>
      </c>
      <c r="E35" s="63" t="s">
        <v>4002</v>
      </c>
      <c r="F35" s="63" t="s">
        <v>4025</v>
      </c>
      <c r="G35" s="65">
        <v>43667</v>
      </c>
      <c r="H35" s="65">
        <v>44397</v>
      </c>
      <c r="I35" s="66">
        <v>89293.530596165627</v>
      </c>
      <c r="J35" s="50" t="s">
        <v>4239</v>
      </c>
      <c r="K35" s="51">
        <v>43732</v>
      </c>
      <c r="L35" s="52">
        <v>1650</v>
      </c>
      <c r="M35" s="52">
        <v>8.01</v>
      </c>
      <c r="N35" s="53"/>
      <c r="O35" s="54"/>
      <c r="P35" s="55"/>
      <c r="Q35" s="55"/>
      <c r="R35" s="56"/>
      <c r="S35" s="108">
        <v>3079838</v>
      </c>
    </row>
    <row r="36" spans="1:19" ht="15" customHeight="1" x14ac:dyDescent="0.3">
      <c r="A36" s="62">
        <v>2019</v>
      </c>
      <c r="B36" s="63" t="s">
        <v>4000</v>
      </c>
      <c r="C36" s="64" t="s">
        <v>4001</v>
      </c>
      <c r="D36" s="64" t="s">
        <v>3995</v>
      </c>
      <c r="E36" s="63" t="s">
        <v>4002</v>
      </c>
      <c r="F36" s="63" t="s">
        <v>4026</v>
      </c>
      <c r="G36" s="65">
        <v>43501</v>
      </c>
      <c r="H36" s="65">
        <v>44231</v>
      </c>
      <c r="I36" s="66">
        <v>146852.84075987042</v>
      </c>
      <c r="J36" s="50" t="s">
        <v>4239</v>
      </c>
      <c r="K36" s="51">
        <v>43524</v>
      </c>
      <c r="L36" s="52">
        <v>1643</v>
      </c>
      <c r="M36" s="52">
        <v>8.15</v>
      </c>
      <c r="N36" s="53"/>
      <c r="O36" s="54"/>
      <c r="P36" s="55"/>
      <c r="Q36" s="55"/>
      <c r="R36" s="56"/>
      <c r="S36" s="108">
        <v>3073732</v>
      </c>
    </row>
    <row r="37" spans="1:19" ht="15" customHeight="1" x14ac:dyDescent="0.3">
      <c r="A37" s="62">
        <v>2019</v>
      </c>
      <c r="B37" s="63" t="s">
        <v>4027</v>
      </c>
      <c r="C37" s="64" t="s">
        <v>4001</v>
      </c>
      <c r="D37" s="64" t="s">
        <v>3999</v>
      </c>
      <c r="E37" s="63" t="s">
        <v>4028</v>
      </c>
      <c r="F37" s="63" t="s">
        <v>4029</v>
      </c>
      <c r="G37" s="65">
        <v>43678</v>
      </c>
      <c r="H37" s="65">
        <v>45138</v>
      </c>
      <c r="I37" s="66">
        <v>8854.1666666666661</v>
      </c>
      <c r="J37" s="50"/>
      <c r="K37" s="51"/>
      <c r="L37" s="52"/>
      <c r="M37" s="52"/>
      <c r="N37" s="53"/>
      <c r="O37" s="54"/>
      <c r="P37" s="55"/>
      <c r="Q37" s="55"/>
      <c r="R37" s="56"/>
      <c r="S37" s="108">
        <v>3089294</v>
      </c>
    </row>
    <row r="38" spans="1:19" ht="15" customHeight="1" x14ac:dyDescent="0.3">
      <c r="A38" s="112">
        <v>2019</v>
      </c>
      <c r="B38" s="113" t="s">
        <v>4027</v>
      </c>
      <c r="C38" s="114" t="s">
        <v>4001</v>
      </c>
      <c r="D38" s="114" t="s">
        <v>3999</v>
      </c>
      <c r="E38" s="113" t="s">
        <v>4028</v>
      </c>
      <c r="F38" s="113" t="s">
        <v>4030</v>
      </c>
      <c r="G38" s="115">
        <v>43997</v>
      </c>
      <c r="H38" s="115">
        <v>46918</v>
      </c>
      <c r="I38" s="116">
        <v>0</v>
      </c>
      <c r="J38" s="50"/>
      <c r="K38" s="51"/>
      <c r="L38" s="52"/>
      <c r="M38" s="52"/>
      <c r="N38" s="53"/>
      <c r="O38" s="54"/>
      <c r="P38" s="55"/>
      <c r="Q38" s="55"/>
      <c r="R38" s="56"/>
      <c r="S38" s="108">
        <v>78973</v>
      </c>
    </row>
    <row r="39" spans="1:19" ht="15" customHeight="1" x14ac:dyDescent="0.3">
      <c r="A39" s="112">
        <v>2019</v>
      </c>
      <c r="B39" s="113" t="s">
        <v>4027</v>
      </c>
      <c r="C39" s="114" t="s">
        <v>4001</v>
      </c>
      <c r="D39" s="114" t="s">
        <v>3999</v>
      </c>
      <c r="E39" s="113" t="s">
        <v>4028</v>
      </c>
      <c r="F39" s="113" t="s">
        <v>4031</v>
      </c>
      <c r="G39" s="115">
        <v>43997</v>
      </c>
      <c r="H39" s="115">
        <v>46918</v>
      </c>
      <c r="I39" s="116">
        <v>0</v>
      </c>
      <c r="J39" s="50"/>
      <c r="K39" s="51"/>
      <c r="L39" s="52"/>
      <c r="M39" s="52"/>
      <c r="N39" s="53"/>
      <c r="O39" s="54"/>
      <c r="P39" s="55"/>
      <c r="Q39" s="55"/>
      <c r="R39" s="56"/>
      <c r="S39" s="108">
        <v>89193</v>
      </c>
    </row>
    <row r="40" spans="1:19" ht="15" customHeight="1" x14ac:dyDescent="0.3">
      <c r="A40" s="112">
        <v>2019</v>
      </c>
      <c r="B40" s="113" t="s">
        <v>4027</v>
      </c>
      <c r="C40" s="114" t="s">
        <v>4001</v>
      </c>
      <c r="D40" s="114" t="s">
        <v>3999</v>
      </c>
      <c r="E40" s="113" t="s">
        <v>4028</v>
      </c>
      <c r="F40" s="113" t="s">
        <v>4032</v>
      </c>
      <c r="G40" s="115">
        <v>44013</v>
      </c>
      <c r="H40" s="115">
        <v>45473</v>
      </c>
      <c r="I40" s="116">
        <v>0</v>
      </c>
      <c r="J40" s="50"/>
      <c r="K40" s="51"/>
      <c r="L40" s="52"/>
      <c r="M40" s="52"/>
      <c r="N40" s="53"/>
      <c r="O40" s="54"/>
      <c r="P40" s="55"/>
      <c r="Q40" s="55"/>
      <c r="R40" s="56"/>
      <c r="S40" s="108">
        <v>3085513</v>
      </c>
    </row>
    <row r="41" spans="1:19" ht="15" customHeight="1" x14ac:dyDescent="0.3">
      <c r="A41" s="112">
        <v>2019</v>
      </c>
      <c r="B41" s="113" t="s">
        <v>4027</v>
      </c>
      <c r="C41" s="114" t="s">
        <v>4001</v>
      </c>
      <c r="D41" s="114" t="s">
        <v>3999</v>
      </c>
      <c r="E41" s="113" t="s">
        <v>4028</v>
      </c>
      <c r="F41" s="113" t="s">
        <v>4033</v>
      </c>
      <c r="G41" s="115">
        <v>43997</v>
      </c>
      <c r="H41" s="115">
        <v>46918</v>
      </c>
      <c r="I41" s="116">
        <v>0</v>
      </c>
      <c r="J41" s="50"/>
      <c r="K41" s="51"/>
      <c r="L41" s="52"/>
      <c r="M41" s="52"/>
      <c r="N41" s="53"/>
      <c r="O41" s="54"/>
      <c r="P41" s="55"/>
      <c r="Q41" s="55"/>
      <c r="R41" s="56"/>
      <c r="S41" s="108">
        <v>76639</v>
      </c>
    </row>
    <row r="42" spans="1:19" ht="15" customHeight="1" x14ac:dyDescent="0.3">
      <c r="A42" s="112">
        <v>2019</v>
      </c>
      <c r="B42" s="113" t="s">
        <v>4027</v>
      </c>
      <c r="C42" s="114" t="s">
        <v>4001</v>
      </c>
      <c r="D42" s="114" t="s">
        <v>3999</v>
      </c>
      <c r="E42" s="113" t="s">
        <v>4028</v>
      </c>
      <c r="F42" s="113" t="s">
        <v>4034</v>
      </c>
      <c r="G42" s="115">
        <v>43997</v>
      </c>
      <c r="H42" s="115">
        <v>46918</v>
      </c>
      <c r="I42" s="116">
        <v>0</v>
      </c>
      <c r="J42" s="50"/>
      <c r="K42" s="51"/>
      <c r="L42" s="52"/>
      <c r="M42" s="52"/>
      <c r="N42" s="53"/>
      <c r="O42" s="54"/>
      <c r="P42" s="55"/>
      <c r="Q42" s="55"/>
      <c r="R42" s="56"/>
      <c r="S42" s="108">
        <v>104691</v>
      </c>
    </row>
    <row r="43" spans="1:19" ht="15" customHeight="1" x14ac:dyDescent="0.3">
      <c r="A43" s="112">
        <v>2019</v>
      </c>
      <c r="B43" s="113" t="s">
        <v>4027</v>
      </c>
      <c r="C43" s="114" t="s">
        <v>4001</v>
      </c>
      <c r="D43" s="114" t="s">
        <v>3999</v>
      </c>
      <c r="E43" s="113" t="s">
        <v>4028</v>
      </c>
      <c r="F43" s="113" t="s">
        <v>4035</v>
      </c>
      <c r="G43" s="115">
        <v>43862</v>
      </c>
      <c r="H43" s="115">
        <v>45322</v>
      </c>
      <c r="I43" s="116">
        <v>0</v>
      </c>
      <c r="J43" s="50"/>
      <c r="K43" s="51"/>
      <c r="L43" s="52"/>
      <c r="M43" s="52"/>
      <c r="N43" s="53"/>
      <c r="O43" s="54"/>
      <c r="P43" s="55"/>
      <c r="Q43" s="55"/>
      <c r="R43" s="56"/>
      <c r="S43" s="108">
        <v>3087532</v>
      </c>
    </row>
    <row r="44" spans="1:19" ht="15" customHeight="1" x14ac:dyDescent="0.3">
      <c r="A44" s="112">
        <v>2019</v>
      </c>
      <c r="B44" s="113" t="s">
        <v>4027</v>
      </c>
      <c r="C44" s="114" t="s">
        <v>4001</v>
      </c>
      <c r="D44" s="114" t="s">
        <v>3999</v>
      </c>
      <c r="E44" s="113" t="s">
        <v>4028</v>
      </c>
      <c r="F44" s="113" t="s">
        <v>4036</v>
      </c>
      <c r="G44" s="115">
        <v>43997</v>
      </c>
      <c r="H44" s="115">
        <v>46187</v>
      </c>
      <c r="I44" s="116">
        <v>0</v>
      </c>
      <c r="J44" s="50"/>
      <c r="K44" s="51"/>
      <c r="L44" s="52"/>
      <c r="M44" s="52"/>
      <c r="N44" s="53"/>
      <c r="O44" s="54"/>
      <c r="P44" s="55"/>
      <c r="Q44" s="55"/>
      <c r="R44" s="56"/>
      <c r="S44" s="108">
        <v>128081</v>
      </c>
    </row>
    <row r="45" spans="1:19" ht="15" customHeight="1" x14ac:dyDescent="0.3">
      <c r="A45" s="112">
        <v>2019</v>
      </c>
      <c r="B45" s="113" t="s">
        <v>4027</v>
      </c>
      <c r="C45" s="114" t="s">
        <v>4001</v>
      </c>
      <c r="D45" s="114" t="s">
        <v>3999</v>
      </c>
      <c r="E45" s="113" t="s">
        <v>4028</v>
      </c>
      <c r="F45" s="113" t="s">
        <v>4037</v>
      </c>
      <c r="G45" s="115">
        <v>44075</v>
      </c>
      <c r="H45" s="115">
        <v>45535</v>
      </c>
      <c r="I45" s="116">
        <v>0</v>
      </c>
      <c r="J45" s="50"/>
      <c r="K45" s="51"/>
      <c r="L45" s="52"/>
      <c r="M45" s="52"/>
      <c r="N45" s="53"/>
      <c r="O45" s="54"/>
      <c r="P45" s="55"/>
      <c r="Q45" s="55"/>
      <c r="R45" s="56"/>
      <c r="S45" s="108">
        <v>3083887</v>
      </c>
    </row>
    <row r="46" spans="1:19" ht="15" customHeight="1" x14ac:dyDescent="0.3">
      <c r="A46" s="62">
        <v>2019</v>
      </c>
      <c r="B46" s="63" t="s">
        <v>4038</v>
      </c>
      <c r="C46" s="64" t="s">
        <v>4001</v>
      </c>
      <c r="D46" s="64" t="s">
        <v>3999</v>
      </c>
      <c r="E46" s="63" t="s">
        <v>3996</v>
      </c>
      <c r="F46" s="63" t="s">
        <v>4039</v>
      </c>
      <c r="G46" s="65">
        <v>43739</v>
      </c>
      <c r="H46" s="65">
        <v>44834</v>
      </c>
      <c r="I46" s="66">
        <v>5000</v>
      </c>
      <c r="J46" s="50"/>
      <c r="K46" s="51"/>
      <c r="L46" s="52"/>
      <c r="M46" s="52"/>
      <c r="N46" s="53"/>
      <c r="O46" s="54"/>
      <c r="P46" s="55"/>
      <c r="Q46" s="55"/>
      <c r="R46" s="56"/>
      <c r="S46" s="108">
        <v>3073874</v>
      </c>
    </row>
    <row r="47" spans="1:19" ht="15" customHeight="1" x14ac:dyDescent="0.3">
      <c r="A47" s="62">
        <v>2019</v>
      </c>
      <c r="B47" s="63" t="s">
        <v>4038</v>
      </c>
      <c r="C47" s="64" t="s">
        <v>4001</v>
      </c>
      <c r="D47" s="64" t="s">
        <v>3999</v>
      </c>
      <c r="E47" s="63" t="s">
        <v>3996</v>
      </c>
      <c r="F47" s="63" t="s">
        <v>4040</v>
      </c>
      <c r="G47" s="65">
        <v>43674</v>
      </c>
      <c r="H47" s="65">
        <v>44769</v>
      </c>
      <c r="I47" s="66">
        <v>9729.72972972973</v>
      </c>
      <c r="J47" s="50"/>
      <c r="K47" s="51"/>
      <c r="L47" s="52"/>
      <c r="M47" s="52"/>
      <c r="N47" s="53"/>
      <c r="O47" s="54"/>
      <c r="P47" s="55"/>
      <c r="Q47" s="55"/>
      <c r="R47" s="56"/>
      <c r="S47" s="108">
        <v>124903</v>
      </c>
    </row>
    <row r="48" spans="1:19" ht="15" customHeight="1" x14ac:dyDescent="0.3">
      <c r="A48" s="62">
        <v>2019</v>
      </c>
      <c r="B48" s="63" t="s">
        <v>4038</v>
      </c>
      <c r="C48" s="64" t="s">
        <v>4001</v>
      </c>
      <c r="D48" s="64" t="s">
        <v>3999</v>
      </c>
      <c r="E48" s="63" t="s">
        <v>3996</v>
      </c>
      <c r="F48" s="63" t="s">
        <v>4041</v>
      </c>
      <c r="G48" s="65">
        <v>43586</v>
      </c>
      <c r="H48" s="65">
        <v>44681</v>
      </c>
      <c r="I48" s="66">
        <v>13333.333333333334</v>
      </c>
      <c r="J48" s="50"/>
      <c r="K48" s="51"/>
      <c r="L48" s="52"/>
      <c r="M48" s="52"/>
      <c r="N48" s="53"/>
      <c r="O48" s="54"/>
      <c r="P48" s="55"/>
      <c r="Q48" s="55"/>
      <c r="R48" s="56"/>
      <c r="S48" s="108">
        <v>3073869</v>
      </c>
    </row>
    <row r="49" spans="1:19" ht="15" customHeight="1" x14ac:dyDescent="0.3">
      <c r="A49" s="62">
        <v>2019</v>
      </c>
      <c r="B49" s="63" t="s">
        <v>4038</v>
      </c>
      <c r="C49" s="64" t="s">
        <v>4001</v>
      </c>
      <c r="D49" s="64" t="s">
        <v>3995</v>
      </c>
      <c r="E49" s="63" t="s">
        <v>3996</v>
      </c>
      <c r="F49" s="63" t="s">
        <v>4042</v>
      </c>
      <c r="G49" s="65">
        <v>43586</v>
      </c>
      <c r="H49" s="65">
        <v>44681</v>
      </c>
      <c r="I49" s="66">
        <v>22222.222222222223</v>
      </c>
      <c r="J49" s="50"/>
      <c r="K49" s="67"/>
      <c r="L49" s="68"/>
      <c r="M49" s="68"/>
      <c r="N49" s="53"/>
      <c r="O49" s="54"/>
      <c r="P49" s="55"/>
      <c r="Q49" s="55"/>
      <c r="R49" s="56"/>
      <c r="S49" s="108">
        <v>3097421</v>
      </c>
    </row>
    <row r="50" spans="1:19" ht="15" customHeight="1" x14ac:dyDescent="0.3">
      <c r="A50" s="62">
        <v>2019</v>
      </c>
      <c r="B50" s="63" t="s">
        <v>4043</v>
      </c>
      <c r="C50" s="64" t="s">
        <v>4001</v>
      </c>
      <c r="D50" s="64" t="s">
        <v>3999</v>
      </c>
      <c r="E50" s="63" t="s">
        <v>3996</v>
      </c>
      <c r="F50" s="63" t="s">
        <v>4044</v>
      </c>
      <c r="G50" s="65">
        <v>43709</v>
      </c>
      <c r="H50" s="65">
        <v>45535</v>
      </c>
      <c r="I50" s="66">
        <v>2666.6666666666665</v>
      </c>
      <c r="J50" s="50" t="s">
        <v>4239</v>
      </c>
      <c r="K50" s="51">
        <v>43747</v>
      </c>
      <c r="L50" s="52">
        <v>1329</v>
      </c>
      <c r="M50" s="52">
        <v>5.91</v>
      </c>
      <c r="N50" s="53"/>
      <c r="O50" s="54"/>
      <c r="P50" s="55"/>
      <c r="Q50" s="55"/>
      <c r="R50" s="56"/>
      <c r="S50" s="108">
        <v>3046345</v>
      </c>
    </row>
    <row r="51" spans="1:19" ht="15" customHeight="1" x14ac:dyDescent="0.3">
      <c r="A51" s="62">
        <v>2019</v>
      </c>
      <c r="B51" s="63" t="s">
        <v>4043</v>
      </c>
      <c r="C51" s="64" t="s">
        <v>4001</v>
      </c>
      <c r="D51" s="64" t="s">
        <v>3999</v>
      </c>
      <c r="E51" s="63" t="s">
        <v>3996</v>
      </c>
      <c r="F51" s="63" t="s">
        <v>4045</v>
      </c>
      <c r="G51" s="65">
        <v>43466</v>
      </c>
      <c r="H51" s="65">
        <v>45291</v>
      </c>
      <c r="I51" s="66">
        <v>6000</v>
      </c>
      <c r="J51" s="50" t="s">
        <v>4246</v>
      </c>
      <c r="K51" s="51">
        <v>43572</v>
      </c>
      <c r="L51" s="52">
        <v>707</v>
      </c>
      <c r="M51" s="52">
        <v>3.43</v>
      </c>
      <c r="N51" s="53"/>
      <c r="O51" s="69"/>
      <c r="P51" s="70"/>
      <c r="Q51" s="70"/>
      <c r="R51" s="56"/>
      <c r="S51" s="108">
        <v>3011628</v>
      </c>
    </row>
    <row r="52" spans="1:19" ht="15" customHeight="1" x14ac:dyDescent="0.3">
      <c r="A52" s="62">
        <v>2019</v>
      </c>
      <c r="B52" s="63" t="s">
        <v>4043</v>
      </c>
      <c r="C52" s="64" t="s">
        <v>4001</v>
      </c>
      <c r="D52" s="64" t="s">
        <v>3999</v>
      </c>
      <c r="E52" s="63" t="s">
        <v>3996</v>
      </c>
      <c r="F52" s="63" t="s">
        <v>4046</v>
      </c>
      <c r="G52" s="65">
        <v>43466</v>
      </c>
      <c r="H52" s="65">
        <v>45291</v>
      </c>
      <c r="I52" s="66">
        <v>6000</v>
      </c>
      <c r="J52" s="50"/>
      <c r="K52" s="51"/>
      <c r="L52" s="52"/>
      <c r="M52" s="52"/>
      <c r="N52" s="53" t="s">
        <v>499</v>
      </c>
      <c r="O52" s="54">
        <v>43576</v>
      </c>
      <c r="P52" s="55">
        <v>106</v>
      </c>
      <c r="Q52" s="55">
        <v>0.5</v>
      </c>
      <c r="R52" s="56"/>
      <c r="S52" s="108">
        <v>111574</v>
      </c>
    </row>
    <row r="53" spans="1:19" ht="15" customHeight="1" x14ac:dyDescent="0.3">
      <c r="A53" s="62">
        <v>2019</v>
      </c>
      <c r="B53" s="63" t="s">
        <v>4043</v>
      </c>
      <c r="C53" s="64" t="s">
        <v>4001</v>
      </c>
      <c r="D53" s="64" t="s">
        <v>3999</v>
      </c>
      <c r="E53" s="63" t="s">
        <v>3996</v>
      </c>
      <c r="F53" s="63" t="s">
        <v>4047</v>
      </c>
      <c r="G53" s="65">
        <v>43661</v>
      </c>
      <c r="H53" s="65">
        <v>44802</v>
      </c>
      <c r="I53" s="66">
        <v>4736.8421052631584</v>
      </c>
      <c r="J53" s="50"/>
      <c r="K53" s="67"/>
      <c r="L53" s="68"/>
      <c r="M53" s="68"/>
      <c r="N53" s="53"/>
      <c r="O53" s="54"/>
      <c r="P53" s="55"/>
      <c r="Q53" s="55"/>
      <c r="R53" s="56"/>
      <c r="S53" s="108">
        <v>128084</v>
      </c>
    </row>
    <row r="54" spans="1:19" ht="15" customHeight="1" x14ac:dyDescent="0.3">
      <c r="A54" s="62">
        <v>2019</v>
      </c>
      <c r="B54" s="63" t="s">
        <v>4043</v>
      </c>
      <c r="C54" s="64" t="s">
        <v>4001</v>
      </c>
      <c r="D54" s="64" t="s">
        <v>3995</v>
      </c>
      <c r="E54" s="63" t="s">
        <v>3997</v>
      </c>
      <c r="F54" s="63" t="s">
        <v>4048</v>
      </c>
      <c r="G54" s="65">
        <v>43666</v>
      </c>
      <c r="H54" s="65">
        <v>45857</v>
      </c>
      <c r="I54" s="66">
        <v>24657.534246575342</v>
      </c>
      <c r="J54" s="50" t="s">
        <v>4240</v>
      </c>
      <c r="K54" s="67">
        <v>43740</v>
      </c>
      <c r="L54" s="68">
        <v>2406</v>
      </c>
      <c r="M54" s="68">
        <v>11.56</v>
      </c>
      <c r="N54" s="53"/>
      <c r="O54" s="54"/>
      <c r="P54" s="55"/>
      <c r="Q54" s="55"/>
      <c r="R54" s="56"/>
      <c r="S54" s="108">
        <v>3079622</v>
      </c>
    </row>
    <row r="55" spans="1:19" ht="15" customHeight="1" x14ac:dyDescent="0.3">
      <c r="A55" s="62">
        <v>2019</v>
      </c>
      <c r="B55" s="63" t="s">
        <v>4043</v>
      </c>
      <c r="C55" s="64" t="s">
        <v>4001</v>
      </c>
      <c r="D55" s="64" t="s">
        <v>3995</v>
      </c>
      <c r="E55" s="63" t="s">
        <v>3997</v>
      </c>
      <c r="F55" s="63" t="s">
        <v>4049</v>
      </c>
      <c r="G55" s="65">
        <v>43546</v>
      </c>
      <c r="H55" s="65">
        <v>45737</v>
      </c>
      <c r="I55" s="66">
        <v>41095.890410958898</v>
      </c>
      <c r="J55" s="50" t="s">
        <v>4240</v>
      </c>
      <c r="K55" s="51">
        <v>43681</v>
      </c>
      <c r="L55" s="52">
        <v>955</v>
      </c>
      <c r="M55" s="52">
        <v>6.25</v>
      </c>
      <c r="N55" s="53"/>
      <c r="O55" s="54"/>
      <c r="P55" s="55"/>
      <c r="Q55" s="55"/>
      <c r="R55" s="56"/>
      <c r="S55" s="108">
        <v>3078970</v>
      </c>
    </row>
    <row r="56" spans="1:19" ht="15" customHeight="1" x14ac:dyDescent="0.3">
      <c r="A56" s="62">
        <v>2019</v>
      </c>
      <c r="B56" s="63" t="s">
        <v>4043</v>
      </c>
      <c r="C56" s="64" t="s">
        <v>4001</v>
      </c>
      <c r="D56" s="64" t="s">
        <v>3995</v>
      </c>
      <c r="E56" s="63" t="s">
        <v>3997</v>
      </c>
      <c r="F56" s="63" t="s">
        <v>4050</v>
      </c>
      <c r="G56" s="65">
        <v>43506</v>
      </c>
      <c r="H56" s="65">
        <v>45697</v>
      </c>
      <c r="I56" s="66">
        <v>37671.232876712325</v>
      </c>
      <c r="J56" s="50"/>
      <c r="K56" s="51"/>
      <c r="L56" s="52"/>
      <c r="M56" s="52"/>
      <c r="N56" s="53"/>
      <c r="O56" s="69"/>
      <c r="P56" s="70"/>
      <c r="Q56" s="70"/>
      <c r="R56" s="56"/>
      <c r="S56" s="108">
        <v>3069410</v>
      </c>
    </row>
    <row r="57" spans="1:19" ht="15" customHeight="1" x14ac:dyDescent="0.3">
      <c r="A57" s="62">
        <v>2019</v>
      </c>
      <c r="B57" s="63" t="s">
        <v>4043</v>
      </c>
      <c r="C57" s="64" t="s">
        <v>4001</v>
      </c>
      <c r="D57" s="64" t="s">
        <v>3995</v>
      </c>
      <c r="E57" s="63" t="s">
        <v>3997</v>
      </c>
      <c r="F57" s="63" t="s">
        <v>4051</v>
      </c>
      <c r="G57" s="65">
        <v>43466</v>
      </c>
      <c r="H57" s="65">
        <v>45657</v>
      </c>
      <c r="I57" s="66">
        <v>28333.333333333336</v>
      </c>
      <c r="J57" s="50"/>
      <c r="K57" s="67"/>
      <c r="L57" s="68"/>
      <c r="M57" s="68"/>
      <c r="N57" s="53">
        <v>20</v>
      </c>
      <c r="O57" s="54">
        <v>43534</v>
      </c>
      <c r="P57" s="55">
        <v>258</v>
      </c>
      <c r="Q57" s="55">
        <v>1.04</v>
      </c>
      <c r="R57" s="56" t="s">
        <v>4241</v>
      </c>
      <c r="S57" s="108">
        <v>3057414</v>
      </c>
    </row>
    <row r="58" spans="1:19" ht="15" customHeight="1" x14ac:dyDescent="0.3">
      <c r="A58" s="62">
        <v>2019</v>
      </c>
      <c r="B58" s="63" t="s">
        <v>4043</v>
      </c>
      <c r="C58" s="64" t="s">
        <v>4001</v>
      </c>
      <c r="D58" s="64" t="s">
        <v>3995</v>
      </c>
      <c r="E58" s="63" t="s">
        <v>3997</v>
      </c>
      <c r="F58" s="63" t="s">
        <v>4052</v>
      </c>
      <c r="G58" s="65">
        <v>43581</v>
      </c>
      <c r="H58" s="65">
        <v>45772</v>
      </c>
      <c r="I58" s="66">
        <v>12328.767123287671</v>
      </c>
      <c r="J58" s="50" t="s">
        <v>4240</v>
      </c>
      <c r="K58" s="67">
        <v>43667</v>
      </c>
      <c r="L58" s="68">
        <v>1823</v>
      </c>
      <c r="M58" s="68">
        <v>11.25</v>
      </c>
      <c r="N58" s="53"/>
      <c r="O58" s="54"/>
      <c r="P58" s="55"/>
      <c r="Q58" s="55"/>
      <c r="R58" s="56"/>
      <c r="S58" s="108">
        <v>3077857</v>
      </c>
    </row>
    <row r="59" spans="1:19" ht="15" customHeight="1" x14ac:dyDescent="0.3">
      <c r="A59" s="62">
        <v>2019</v>
      </c>
      <c r="B59" s="63" t="s">
        <v>4043</v>
      </c>
      <c r="C59" s="64" t="s">
        <v>4001</v>
      </c>
      <c r="D59" s="64" t="s">
        <v>3995</v>
      </c>
      <c r="E59" s="63" t="s">
        <v>3997</v>
      </c>
      <c r="F59" s="63" t="s">
        <v>4053</v>
      </c>
      <c r="G59" s="65">
        <v>43666</v>
      </c>
      <c r="H59" s="65">
        <v>45857</v>
      </c>
      <c r="I59" s="66">
        <v>20547.945205479453</v>
      </c>
      <c r="J59" s="50"/>
      <c r="K59" s="51"/>
      <c r="L59" s="52"/>
      <c r="M59" s="52"/>
      <c r="N59" s="53"/>
      <c r="O59" s="54"/>
      <c r="P59" s="55"/>
      <c r="Q59" s="55"/>
      <c r="R59" s="56"/>
      <c r="S59" s="108">
        <v>3078787</v>
      </c>
    </row>
    <row r="60" spans="1:19" ht="15" customHeight="1" x14ac:dyDescent="0.3">
      <c r="A60" s="112">
        <v>2019</v>
      </c>
      <c r="B60" s="113" t="s">
        <v>4054</v>
      </c>
      <c r="C60" s="114" t="s">
        <v>4001</v>
      </c>
      <c r="D60" s="114" t="s">
        <v>3995</v>
      </c>
      <c r="E60" s="113" t="s">
        <v>4055</v>
      </c>
      <c r="F60" s="113" t="s">
        <v>4056</v>
      </c>
      <c r="G60" s="115">
        <v>44023</v>
      </c>
      <c r="H60" s="115">
        <v>46578</v>
      </c>
      <c r="I60" s="116">
        <v>0</v>
      </c>
      <c r="J60" s="50"/>
      <c r="K60" s="51"/>
      <c r="L60" s="52"/>
      <c r="M60" s="52"/>
      <c r="N60" s="53"/>
      <c r="O60" s="54"/>
      <c r="P60" s="55"/>
      <c r="Q60" s="55"/>
      <c r="R60" s="56"/>
      <c r="S60" s="108">
        <v>3093020</v>
      </c>
    </row>
    <row r="61" spans="1:19" ht="15" customHeight="1" x14ac:dyDescent="0.3">
      <c r="A61" s="62">
        <v>2019</v>
      </c>
      <c r="B61" s="63" t="s">
        <v>4054</v>
      </c>
      <c r="C61" s="64" t="s">
        <v>4001</v>
      </c>
      <c r="D61" s="64" t="s">
        <v>3995</v>
      </c>
      <c r="E61" s="63" t="s">
        <v>4055</v>
      </c>
      <c r="F61" s="63" t="s">
        <v>4057</v>
      </c>
      <c r="G61" s="65">
        <v>43800</v>
      </c>
      <c r="H61" s="65">
        <v>46356</v>
      </c>
      <c r="I61" s="66">
        <v>1190.4761904761904</v>
      </c>
      <c r="J61" s="50"/>
      <c r="K61" s="51"/>
      <c r="L61" s="52"/>
      <c r="M61" s="52"/>
      <c r="N61" s="53"/>
      <c r="O61" s="54"/>
      <c r="P61" s="55"/>
      <c r="Q61" s="55"/>
      <c r="R61" s="56"/>
      <c r="S61" s="108">
        <v>3089261</v>
      </c>
    </row>
    <row r="62" spans="1:19" ht="15" customHeight="1" x14ac:dyDescent="0.3">
      <c r="A62" s="112">
        <v>2019</v>
      </c>
      <c r="B62" s="113" t="s">
        <v>4054</v>
      </c>
      <c r="C62" s="114" t="s">
        <v>4001</v>
      </c>
      <c r="D62" s="114" t="s">
        <v>3995</v>
      </c>
      <c r="E62" s="113" t="s">
        <v>4055</v>
      </c>
      <c r="F62" s="113" t="s">
        <v>4058</v>
      </c>
      <c r="G62" s="115">
        <v>43917</v>
      </c>
      <c r="H62" s="115">
        <v>46472</v>
      </c>
      <c r="I62" s="116">
        <v>0</v>
      </c>
      <c r="J62" s="50"/>
      <c r="K62" s="51"/>
      <c r="L62" s="52"/>
      <c r="M62" s="52"/>
      <c r="N62" s="53"/>
      <c r="O62" s="54"/>
      <c r="P62" s="55"/>
      <c r="Q62" s="55"/>
      <c r="R62" s="56"/>
      <c r="S62" s="108">
        <v>3091511</v>
      </c>
    </row>
    <row r="63" spans="1:19" ht="15" customHeight="1" x14ac:dyDescent="0.3">
      <c r="A63" s="112">
        <v>2019</v>
      </c>
      <c r="B63" s="113" t="s">
        <v>4054</v>
      </c>
      <c r="C63" s="114" t="s">
        <v>4001</v>
      </c>
      <c r="D63" s="114" t="s">
        <v>3995</v>
      </c>
      <c r="E63" s="113" t="s">
        <v>4055</v>
      </c>
      <c r="F63" s="113" t="s">
        <v>4059</v>
      </c>
      <c r="G63" s="115">
        <v>44009</v>
      </c>
      <c r="H63" s="115">
        <v>46564</v>
      </c>
      <c r="I63" s="116">
        <v>0</v>
      </c>
      <c r="J63" s="50"/>
      <c r="K63" s="51"/>
      <c r="L63" s="52"/>
      <c r="M63" s="52"/>
      <c r="N63" s="53"/>
      <c r="O63" s="54"/>
      <c r="P63" s="55"/>
      <c r="Q63" s="55"/>
      <c r="R63" s="56"/>
      <c r="S63" s="108">
        <v>3092505</v>
      </c>
    </row>
    <row r="64" spans="1:19" ht="15" customHeight="1" x14ac:dyDescent="0.3">
      <c r="A64" s="112">
        <v>2019</v>
      </c>
      <c r="B64" s="113" t="s">
        <v>4054</v>
      </c>
      <c r="C64" s="114" t="s">
        <v>4001</v>
      </c>
      <c r="D64" s="114" t="s">
        <v>3995</v>
      </c>
      <c r="E64" s="113" t="s">
        <v>4055</v>
      </c>
      <c r="F64" s="113" t="s">
        <v>4060</v>
      </c>
      <c r="G64" s="115">
        <v>44065</v>
      </c>
      <c r="H64" s="115">
        <v>46620</v>
      </c>
      <c r="I64" s="116">
        <v>0</v>
      </c>
      <c r="J64" s="50"/>
      <c r="K64" s="51"/>
      <c r="L64" s="52"/>
      <c r="M64" s="52"/>
      <c r="N64" s="53"/>
      <c r="O64" s="54"/>
      <c r="P64" s="55"/>
      <c r="Q64" s="55"/>
      <c r="R64" s="56"/>
      <c r="S64" s="108">
        <v>3092563</v>
      </c>
    </row>
    <row r="65" spans="1:19" ht="15" customHeight="1" x14ac:dyDescent="0.3">
      <c r="A65" s="62">
        <v>2019</v>
      </c>
      <c r="B65" s="63" t="s">
        <v>4054</v>
      </c>
      <c r="C65" s="64" t="s">
        <v>4001</v>
      </c>
      <c r="D65" s="64" t="s">
        <v>3995</v>
      </c>
      <c r="E65" s="63" t="s">
        <v>4055</v>
      </c>
      <c r="F65" s="63" t="s">
        <v>4061</v>
      </c>
      <c r="G65" s="65">
        <v>43777</v>
      </c>
      <c r="H65" s="65">
        <v>46333</v>
      </c>
      <c r="I65" s="66">
        <v>7058.8235294117649</v>
      </c>
      <c r="J65" s="50"/>
      <c r="K65" s="51"/>
      <c r="L65" s="52"/>
      <c r="M65" s="52"/>
      <c r="N65" s="53"/>
      <c r="O65" s="54"/>
      <c r="P65" s="55"/>
      <c r="Q65" s="55"/>
      <c r="R65" s="56"/>
      <c r="S65" s="108">
        <v>3084040</v>
      </c>
    </row>
    <row r="66" spans="1:19" ht="15" customHeight="1" x14ac:dyDescent="0.3">
      <c r="A66" s="71">
        <v>2019</v>
      </c>
      <c r="B66" s="72" t="s">
        <v>4062</v>
      </c>
      <c r="C66" s="73" t="s">
        <v>4001</v>
      </c>
      <c r="D66" s="73" t="s">
        <v>3999</v>
      </c>
      <c r="E66" s="72" t="s">
        <v>3997</v>
      </c>
      <c r="F66" s="72" t="s">
        <v>4063</v>
      </c>
      <c r="G66" s="74">
        <v>43525</v>
      </c>
      <c r="H66" s="74">
        <v>44985</v>
      </c>
      <c r="I66" s="75">
        <v>166666.66666666669</v>
      </c>
      <c r="J66" s="50"/>
      <c r="K66" s="67"/>
      <c r="L66" s="68"/>
      <c r="M66" s="68"/>
      <c r="N66" s="53"/>
      <c r="O66" s="54"/>
      <c r="P66" s="55"/>
      <c r="Q66" s="55"/>
      <c r="R66" s="56"/>
      <c r="S66" s="108"/>
    </row>
    <row r="67" spans="1:19" ht="15" customHeight="1" x14ac:dyDescent="0.3">
      <c r="A67" s="57" t="s">
        <v>4745</v>
      </c>
      <c r="B67" s="58" t="s">
        <v>4062</v>
      </c>
      <c r="C67" s="59"/>
      <c r="D67" s="59"/>
      <c r="E67" s="58" t="s">
        <v>4063</v>
      </c>
      <c r="F67" s="58" t="s">
        <v>4242</v>
      </c>
      <c r="G67" s="60">
        <v>43525</v>
      </c>
      <c r="H67" s="60">
        <v>44985</v>
      </c>
      <c r="I67" s="61">
        <v>10417</v>
      </c>
      <c r="J67" s="50" t="s">
        <v>4239</v>
      </c>
      <c r="K67" s="51">
        <v>43631</v>
      </c>
      <c r="L67" s="52">
        <v>1108</v>
      </c>
      <c r="M67" s="52">
        <v>6.69</v>
      </c>
      <c r="N67" s="53"/>
      <c r="O67" s="54"/>
      <c r="P67" s="55"/>
      <c r="Q67" s="55"/>
      <c r="R67" s="56"/>
      <c r="S67" s="108">
        <v>128887</v>
      </c>
    </row>
    <row r="68" spans="1:19" ht="15" customHeight="1" x14ac:dyDescent="0.3">
      <c r="A68" s="57" t="s">
        <v>4745</v>
      </c>
      <c r="B68" s="58" t="s">
        <v>4062</v>
      </c>
      <c r="C68" s="59"/>
      <c r="D68" s="59"/>
      <c r="E68" s="58" t="s">
        <v>4063</v>
      </c>
      <c r="F68" s="58" t="s">
        <v>4243</v>
      </c>
      <c r="G68" s="60">
        <v>43525</v>
      </c>
      <c r="H68" s="60">
        <v>44985</v>
      </c>
      <c r="I68" s="61"/>
      <c r="J68" s="50"/>
      <c r="K68" s="67"/>
      <c r="L68" s="68"/>
      <c r="M68" s="68"/>
      <c r="N68" s="53"/>
      <c r="O68" s="69"/>
      <c r="P68" s="70"/>
      <c r="Q68" s="70"/>
      <c r="R68" s="56"/>
      <c r="S68" s="108">
        <v>3035942</v>
      </c>
    </row>
    <row r="69" spans="1:19" ht="15" customHeight="1" x14ac:dyDescent="0.3">
      <c r="A69" s="57" t="s">
        <v>4745</v>
      </c>
      <c r="B69" s="58" t="s">
        <v>4062</v>
      </c>
      <c r="C69" s="59"/>
      <c r="D69" s="59"/>
      <c r="E69" s="58" t="s">
        <v>4063</v>
      </c>
      <c r="F69" s="58" t="s">
        <v>4244</v>
      </c>
      <c r="G69" s="60">
        <v>43525</v>
      </c>
      <c r="H69" s="60">
        <v>44985</v>
      </c>
      <c r="I69" s="61">
        <v>20833</v>
      </c>
      <c r="J69" s="50" t="s">
        <v>4240</v>
      </c>
      <c r="K69" s="67">
        <v>43587</v>
      </c>
      <c r="L69" s="68">
        <v>2170</v>
      </c>
      <c r="M69" s="68">
        <v>9.44</v>
      </c>
      <c r="N69" s="53">
        <v>20</v>
      </c>
      <c r="O69" s="69">
        <v>43606</v>
      </c>
      <c r="P69" s="70">
        <v>429</v>
      </c>
      <c r="Q69" s="70">
        <v>1.78</v>
      </c>
      <c r="R69" s="56"/>
      <c r="S69" s="108">
        <v>3045854</v>
      </c>
    </row>
    <row r="70" spans="1:19" ht="15" customHeight="1" x14ac:dyDescent="0.3">
      <c r="A70" s="57" t="s">
        <v>4745</v>
      </c>
      <c r="B70" s="58" t="s">
        <v>4062</v>
      </c>
      <c r="C70" s="59"/>
      <c r="D70" s="59"/>
      <c r="E70" s="58" t="s">
        <v>4063</v>
      </c>
      <c r="F70" s="58" t="s">
        <v>4245</v>
      </c>
      <c r="G70" s="60">
        <v>43525</v>
      </c>
      <c r="H70" s="60">
        <v>44985</v>
      </c>
      <c r="I70" s="61">
        <v>27083</v>
      </c>
      <c r="J70" s="50" t="s">
        <v>4246</v>
      </c>
      <c r="K70" s="67">
        <v>43562</v>
      </c>
      <c r="L70" s="68">
        <v>661</v>
      </c>
      <c r="M70" s="68">
        <v>2.88</v>
      </c>
      <c r="N70" s="53">
        <v>20</v>
      </c>
      <c r="O70" s="69">
        <v>43571</v>
      </c>
      <c r="P70" s="70">
        <v>361</v>
      </c>
      <c r="Q70" s="70">
        <v>1.41</v>
      </c>
      <c r="R70" s="56" t="s">
        <v>4241</v>
      </c>
      <c r="S70" s="108">
        <v>3025958</v>
      </c>
    </row>
    <row r="71" spans="1:19" ht="15" customHeight="1" x14ac:dyDescent="0.3">
      <c r="A71" s="57" t="s">
        <v>4745</v>
      </c>
      <c r="B71" s="58" t="s">
        <v>4062</v>
      </c>
      <c r="C71" s="59"/>
      <c r="D71" s="59"/>
      <c r="E71" s="58" t="s">
        <v>4063</v>
      </c>
      <c r="F71" s="58" t="s">
        <v>4247</v>
      </c>
      <c r="G71" s="60">
        <v>43525</v>
      </c>
      <c r="H71" s="60">
        <v>44985</v>
      </c>
      <c r="I71" s="61">
        <v>31250</v>
      </c>
      <c r="J71" s="50" t="s">
        <v>4239</v>
      </c>
      <c r="K71" s="67">
        <v>43553</v>
      </c>
      <c r="L71" s="68">
        <v>1123</v>
      </c>
      <c r="M71" s="68">
        <v>5.0199999999999996</v>
      </c>
      <c r="N71" s="53">
        <v>20</v>
      </c>
      <c r="O71" s="69">
        <v>43564</v>
      </c>
      <c r="P71" s="70">
        <v>464</v>
      </c>
      <c r="Q71" s="70">
        <v>1.92</v>
      </c>
      <c r="R71" s="56" t="s">
        <v>4241</v>
      </c>
      <c r="S71" s="108">
        <v>3019195</v>
      </c>
    </row>
    <row r="72" spans="1:19" ht="15" customHeight="1" x14ac:dyDescent="0.3">
      <c r="A72" s="57" t="s">
        <v>4745</v>
      </c>
      <c r="B72" s="58" t="s">
        <v>4062</v>
      </c>
      <c r="C72" s="59"/>
      <c r="D72" s="59"/>
      <c r="E72" s="58" t="s">
        <v>4063</v>
      </c>
      <c r="F72" s="58" t="s">
        <v>4248</v>
      </c>
      <c r="G72" s="60">
        <v>43525</v>
      </c>
      <c r="H72" s="60">
        <v>44985</v>
      </c>
      <c r="I72" s="61">
        <v>14583</v>
      </c>
      <c r="J72" s="50" t="s">
        <v>4246</v>
      </c>
      <c r="K72" s="51">
        <v>43590</v>
      </c>
      <c r="L72" s="52">
        <v>611</v>
      </c>
      <c r="M72" s="52">
        <v>2.66</v>
      </c>
      <c r="N72" s="53">
        <v>20</v>
      </c>
      <c r="O72" s="54">
        <v>43607</v>
      </c>
      <c r="P72" s="55">
        <v>296</v>
      </c>
      <c r="Q72" s="55">
        <v>1.25</v>
      </c>
      <c r="R72" s="56" t="s">
        <v>4241</v>
      </c>
      <c r="S72" s="108">
        <v>3032959</v>
      </c>
    </row>
    <row r="73" spans="1:19" ht="15" customHeight="1" x14ac:dyDescent="0.3">
      <c r="A73" s="57" t="s">
        <v>4745</v>
      </c>
      <c r="B73" s="58" t="s">
        <v>4062</v>
      </c>
      <c r="C73" s="59"/>
      <c r="D73" s="59"/>
      <c r="E73" s="58" t="s">
        <v>4063</v>
      </c>
      <c r="F73" s="58" t="s">
        <v>4249</v>
      </c>
      <c r="G73" s="60">
        <v>43525</v>
      </c>
      <c r="H73" s="60">
        <v>44985</v>
      </c>
      <c r="I73" s="61"/>
      <c r="J73" s="50"/>
      <c r="K73" s="51"/>
      <c r="L73" s="52"/>
      <c r="M73" s="52"/>
      <c r="N73" s="53" t="s">
        <v>4316</v>
      </c>
      <c r="O73" s="54">
        <v>43755</v>
      </c>
      <c r="P73" s="55">
        <v>268</v>
      </c>
      <c r="Q73" s="55">
        <v>1.1599999999999999</v>
      </c>
      <c r="R73" s="56"/>
      <c r="S73" s="108">
        <v>3044166</v>
      </c>
    </row>
    <row r="74" spans="1:19" ht="15" customHeight="1" x14ac:dyDescent="0.3">
      <c r="A74" s="57" t="s">
        <v>4745</v>
      </c>
      <c r="B74" s="58" t="s">
        <v>4062</v>
      </c>
      <c r="C74" s="59"/>
      <c r="D74" s="59"/>
      <c r="E74" s="58" t="s">
        <v>4063</v>
      </c>
      <c r="F74" s="58" t="s">
        <v>4250</v>
      </c>
      <c r="G74" s="60">
        <v>43525</v>
      </c>
      <c r="H74" s="60">
        <v>44985</v>
      </c>
      <c r="I74" s="61"/>
      <c r="J74" s="50"/>
      <c r="K74" s="51"/>
      <c r="L74" s="52"/>
      <c r="M74" s="52"/>
      <c r="N74" s="53"/>
      <c r="O74" s="54"/>
      <c r="P74" s="55"/>
      <c r="Q74" s="55"/>
      <c r="R74" s="56"/>
      <c r="S74" s="108">
        <v>3014619</v>
      </c>
    </row>
    <row r="75" spans="1:19" ht="15" customHeight="1" x14ac:dyDescent="0.3">
      <c r="A75" s="57" t="s">
        <v>4745</v>
      </c>
      <c r="B75" s="58" t="s">
        <v>4062</v>
      </c>
      <c r="C75" s="59"/>
      <c r="D75" s="59"/>
      <c r="E75" s="58" t="s">
        <v>4063</v>
      </c>
      <c r="F75" s="58" t="s">
        <v>4251</v>
      </c>
      <c r="G75" s="60">
        <v>43525</v>
      </c>
      <c r="H75" s="60">
        <v>44985</v>
      </c>
      <c r="I75" s="61"/>
      <c r="J75" s="50"/>
      <c r="K75" s="51"/>
      <c r="L75" s="52"/>
      <c r="M75" s="52"/>
      <c r="N75" s="53"/>
      <c r="O75" s="54"/>
      <c r="P75" s="55"/>
      <c r="Q75" s="55"/>
      <c r="R75" s="56"/>
      <c r="S75" s="108">
        <v>126686</v>
      </c>
    </row>
    <row r="76" spans="1:19" ht="15" customHeight="1" x14ac:dyDescent="0.3">
      <c r="A76" s="57" t="s">
        <v>4745</v>
      </c>
      <c r="B76" s="58" t="s">
        <v>4062</v>
      </c>
      <c r="C76" s="59"/>
      <c r="D76" s="59"/>
      <c r="E76" s="58" t="s">
        <v>4063</v>
      </c>
      <c r="F76" s="58" t="s">
        <v>4252</v>
      </c>
      <c r="G76" s="60">
        <v>43525</v>
      </c>
      <c r="H76" s="60">
        <v>44985</v>
      </c>
      <c r="I76" s="61"/>
      <c r="J76" s="50"/>
      <c r="K76" s="51"/>
      <c r="L76" s="52"/>
      <c r="M76" s="52"/>
      <c r="N76" s="53"/>
      <c r="O76" s="54"/>
      <c r="P76" s="55"/>
      <c r="Q76" s="55"/>
      <c r="R76" s="56"/>
      <c r="S76" s="108">
        <v>3044679</v>
      </c>
    </row>
    <row r="77" spans="1:19" ht="15" customHeight="1" x14ac:dyDescent="0.3">
      <c r="A77" s="62">
        <v>2019</v>
      </c>
      <c r="B77" s="63" t="s">
        <v>4064</v>
      </c>
      <c r="C77" s="64" t="s">
        <v>4001</v>
      </c>
      <c r="D77" s="64" t="s">
        <v>3999</v>
      </c>
      <c r="E77" s="63" t="s">
        <v>4002</v>
      </c>
      <c r="F77" s="63" t="s">
        <v>4065</v>
      </c>
      <c r="G77" s="65">
        <v>43738</v>
      </c>
      <c r="H77" s="65">
        <v>44833</v>
      </c>
      <c r="I77" s="76">
        <v>48232.403010666596</v>
      </c>
      <c r="J77" s="50"/>
      <c r="K77" s="51"/>
      <c r="L77" s="52"/>
      <c r="M77" s="52"/>
      <c r="N77" s="53"/>
      <c r="O77" s="54"/>
      <c r="P77" s="55"/>
      <c r="Q77" s="55"/>
      <c r="R77" s="56"/>
      <c r="S77" s="108">
        <v>3078116</v>
      </c>
    </row>
    <row r="78" spans="1:19" ht="15" customHeight="1" x14ac:dyDescent="0.3">
      <c r="A78" s="62">
        <v>2019</v>
      </c>
      <c r="B78" s="63" t="s">
        <v>4064</v>
      </c>
      <c r="C78" s="64" t="s">
        <v>4001</v>
      </c>
      <c r="D78" s="64" t="s">
        <v>3999</v>
      </c>
      <c r="E78" s="63" t="s">
        <v>4002</v>
      </c>
      <c r="F78" s="63" t="s">
        <v>4066</v>
      </c>
      <c r="G78" s="65">
        <v>43738</v>
      </c>
      <c r="H78" s="65">
        <v>44833</v>
      </c>
      <c r="I78" s="76">
        <v>9646.4806021333188</v>
      </c>
      <c r="J78" s="50"/>
      <c r="K78" s="51"/>
      <c r="L78" s="52"/>
      <c r="M78" s="52"/>
      <c r="N78" s="53"/>
      <c r="O78" s="54"/>
      <c r="P78" s="55"/>
      <c r="Q78" s="55"/>
      <c r="R78" s="56"/>
      <c r="S78" s="108">
        <v>3081677</v>
      </c>
    </row>
    <row r="79" spans="1:19" ht="15" customHeight="1" x14ac:dyDescent="0.3">
      <c r="A79" s="62">
        <v>2019</v>
      </c>
      <c r="B79" s="63" t="s">
        <v>4064</v>
      </c>
      <c r="C79" s="64" t="s">
        <v>4001</v>
      </c>
      <c r="D79" s="64" t="s">
        <v>3999</v>
      </c>
      <c r="E79" s="63" t="s">
        <v>4002</v>
      </c>
      <c r="F79" s="63" t="s">
        <v>4067</v>
      </c>
      <c r="G79" s="65">
        <v>43738</v>
      </c>
      <c r="H79" s="65">
        <v>44833</v>
      </c>
      <c r="I79" s="76">
        <v>28939.441806399955</v>
      </c>
      <c r="J79" s="50" t="s">
        <v>4239</v>
      </c>
      <c r="K79" s="51">
        <v>43758</v>
      </c>
      <c r="L79" s="52">
        <v>1383</v>
      </c>
      <c r="M79" s="52">
        <v>6.19</v>
      </c>
      <c r="N79" s="53"/>
      <c r="O79" s="54"/>
      <c r="P79" s="55"/>
      <c r="Q79" s="55"/>
      <c r="R79" s="56"/>
      <c r="S79" s="108">
        <v>3052130</v>
      </c>
    </row>
    <row r="80" spans="1:19" ht="15" customHeight="1" x14ac:dyDescent="0.25">
      <c r="A80" s="77">
        <v>2019</v>
      </c>
      <c r="B80" s="78" t="s">
        <v>4064</v>
      </c>
      <c r="C80" s="79" t="s">
        <v>4001</v>
      </c>
      <c r="D80" s="79" t="s">
        <v>3999</v>
      </c>
      <c r="E80" s="78" t="s">
        <v>4002</v>
      </c>
      <c r="F80" s="78" t="s">
        <v>4068</v>
      </c>
      <c r="G80" s="77" t="s">
        <v>4069</v>
      </c>
      <c r="H80" s="77" t="s">
        <v>4070</v>
      </c>
      <c r="I80" s="80">
        <v>75403.323373342108</v>
      </c>
      <c r="J80" s="50"/>
      <c r="K80" s="51"/>
      <c r="L80" s="52"/>
      <c r="M80" s="52"/>
      <c r="N80" s="53"/>
      <c r="O80" s="54"/>
      <c r="P80" s="55"/>
      <c r="Q80" s="55"/>
      <c r="R80" s="56"/>
      <c r="S80" s="108"/>
    </row>
    <row r="81" spans="1:19" ht="15" customHeight="1" x14ac:dyDescent="0.25">
      <c r="A81" s="77">
        <v>2019</v>
      </c>
      <c r="B81" s="78" t="s">
        <v>4064</v>
      </c>
      <c r="C81" s="79" t="s">
        <v>4001</v>
      </c>
      <c r="D81" s="79" t="s">
        <v>3999</v>
      </c>
      <c r="E81" s="78" t="s">
        <v>4002</v>
      </c>
      <c r="F81" s="78" t="s">
        <v>4071</v>
      </c>
      <c r="G81" s="77" t="s">
        <v>4069</v>
      </c>
      <c r="H81" s="77" t="s">
        <v>4070</v>
      </c>
      <c r="I81" s="80">
        <v>104252.79835023746</v>
      </c>
      <c r="J81" s="50"/>
      <c r="K81" s="51"/>
      <c r="L81" s="52"/>
      <c r="M81" s="52"/>
      <c r="N81" s="53"/>
      <c r="O81" s="54"/>
      <c r="P81" s="55"/>
      <c r="Q81" s="55"/>
      <c r="R81" s="56"/>
      <c r="S81" s="108"/>
    </row>
    <row r="82" spans="1:19" ht="15" customHeight="1" x14ac:dyDescent="0.3">
      <c r="A82" s="57" t="s">
        <v>4745</v>
      </c>
      <c r="B82" s="58" t="s">
        <v>4064</v>
      </c>
      <c r="C82" s="59"/>
      <c r="D82" s="59"/>
      <c r="E82" s="58" t="s">
        <v>4002</v>
      </c>
      <c r="F82" s="58" t="s">
        <v>4253</v>
      </c>
      <c r="G82" s="60">
        <v>43709</v>
      </c>
      <c r="H82" s="60">
        <v>44439</v>
      </c>
      <c r="I82" s="61"/>
      <c r="J82" s="50"/>
      <c r="K82" s="51"/>
      <c r="L82" s="52"/>
      <c r="M82" s="52"/>
      <c r="N82" s="53"/>
      <c r="O82" s="54"/>
      <c r="P82" s="55"/>
      <c r="Q82" s="55"/>
      <c r="R82" s="56"/>
      <c r="S82" s="108">
        <v>7582</v>
      </c>
    </row>
    <row r="83" spans="1:19" ht="15" customHeight="1" x14ac:dyDescent="0.3">
      <c r="A83" s="57" t="s">
        <v>4745</v>
      </c>
      <c r="B83" s="58" t="s">
        <v>4064</v>
      </c>
      <c r="C83" s="59"/>
      <c r="D83" s="59"/>
      <c r="E83" s="58" t="s">
        <v>4002</v>
      </c>
      <c r="F83" s="58" t="s">
        <v>4254</v>
      </c>
      <c r="G83" s="60">
        <v>43617</v>
      </c>
      <c r="H83" s="60">
        <v>44347</v>
      </c>
      <c r="I83" s="61"/>
      <c r="J83" s="50"/>
      <c r="K83" s="51"/>
      <c r="L83" s="52"/>
      <c r="M83" s="52"/>
      <c r="N83" s="53"/>
      <c r="O83" s="54"/>
      <c r="P83" s="55"/>
      <c r="Q83" s="55"/>
      <c r="R83" s="56"/>
      <c r="S83" s="108">
        <v>14552</v>
      </c>
    </row>
    <row r="84" spans="1:19" ht="15" customHeight="1" x14ac:dyDescent="0.3">
      <c r="A84" s="57" t="s">
        <v>4745</v>
      </c>
      <c r="B84" s="58" t="s">
        <v>4064</v>
      </c>
      <c r="C84" s="59"/>
      <c r="D84" s="59"/>
      <c r="E84" s="58" t="s">
        <v>4002</v>
      </c>
      <c r="F84" s="58" t="s">
        <v>4255</v>
      </c>
      <c r="G84" s="60">
        <v>43678</v>
      </c>
      <c r="H84" s="60">
        <v>44408</v>
      </c>
      <c r="I84" s="61"/>
      <c r="J84" s="50"/>
      <c r="K84" s="51"/>
      <c r="L84" s="52"/>
      <c r="M84" s="52"/>
      <c r="N84" s="53"/>
      <c r="O84" s="54"/>
      <c r="P84" s="55"/>
      <c r="Q84" s="55"/>
      <c r="R84" s="56"/>
      <c r="S84" s="108">
        <v>2091</v>
      </c>
    </row>
    <row r="85" spans="1:19" ht="15" customHeight="1" x14ac:dyDescent="0.3">
      <c r="A85" s="57" t="s">
        <v>4745</v>
      </c>
      <c r="B85" s="58" t="s">
        <v>4064</v>
      </c>
      <c r="C85" s="59"/>
      <c r="D85" s="59"/>
      <c r="E85" s="58" t="s">
        <v>4002</v>
      </c>
      <c r="F85" s="58" t="s">
        <v>4256</v>
      </c>
      <c r="G85" s="60">
        <v>43617</v>
      </c>
      <c r="H85" s="60">
        <v>44712</v>
      </c>
      <c r="I85" s="61"/>
      <c r="J85" s="50"/>
      <c r="K85" s="51"/>
      <c r="L85" s="52"/>
      <c r="M85" s="52"/>
      <c r="N85" s="53"/>
      <c r="O85" s="54"/>
      <c r="P85" s="55"/>
      <c r="Q85" s="55"/>
      <c r="R85" s="56"/>
      <c r="S85" s="108">
        <v>9461</v>
      </c>
    </row>
    <row r="86" spans="1:19" ht="15" customHeight="1" x14ac:dyDescent="0.3">
      <c r="A86" s="57" t="s">
        <v>4745</v>
      </c>
      <c r="B86" s="58" t="s">
        <v>4064</v>
      </c>
      <c r="C86" s="59"/>
      <c r="D86" s="59"/>
      <c r="E86" s="58" t="s">
        <v>4002</v>
      </c>
      <c r="F86" s="58" t="s">
        <v>4257</v>
      </c>
      <c r="G86" s="60">
        <v>43617</v>
      </c>
      <c r="H86" s="60">
        <v>44712</v>
      </c>
      <c r="I86" s="61"/>
      <c r="J86" s="50"/>
      <c r="K86" s="51"/>
      <c r="L86" s="52"/>
      <c r="M86" s="52"/>
      <c r="N86" s="53"/>
      <c r="O86" s="54"/>
      <c r="P86" s="55"/>
      <c r="Q86" s="55"/>
      <c r="R86" s="56"/>
      <c r="S86" s="108">
        <v>9506</v>
      </c>
    </row>
    <row r="87" spans="1:19" ht="15" customHeight="1" x14ac:dyDescent="0.3">
      <c r="A87" s="57" t="s">
        <v>4745</v>
      </c>
      <c r="B87" s="58" t="s">
        <v>4064</v>
      </c>
      <c r="C87" s="59"/>
      <c r="D87" s="59"/>
      <c r="E87" s="58" t="s">
        <v>4002</v>
      </c>
      <c r="F87" s="58" t="s">
        <v>4258</v>
      </c>
      <c r="G87" s="60">
        <v>43632</v>
      </c>
      <c r="H87" s="60">
        <v>44362</v>
      </c>
      <c r="I87" s="61"/>
      <c r="J87" s="50"/>
      <c r="K87" s="51"/>
      <c r="L87" s="52"/>
      <c r="M87" s="52"/>
      <c r="N87" s="53"/>
      <c r="O87" s="54"/>
      <c r="P87" s="55"/>
      <c r="Q87" s="55"/>
      <c r="R87" s="56"/>
      <c r="S87" s="108">
        <v>2160</v>
      </c>
    </row>
    <row r="88" spans="1:19" ht="15" customHeight="1" x14ac:dyDescent="0.3">
      <c r="A88" s="57" t="s">
        <v>4745</v>
      </c>
      <c r="B88" s="58" t="s">
        <v>4064</v>
      </c>
      <c r="C88" s="59"/>
      <c r="D88" s="59"/>
      <c r="E88" s="58" t="s">
        <v>4002</v>
      </c>
      <c r="F88" s="58" t="s">
        <v>4259</v>
      </c>
      <c r="G88" s="60">
        <v>43678</v>
      </c>
      <c r="H88" s="60">
        <v>44408</v>
      </c>
      <c r="I88" s="61"/>
      <c r="J88" s="50"/>
      <c r="K88" s="51"/>
      <c r="L88" s="52"/>
      <c r="M88" s="52"/>
      <c r="N88" s="53"/>
      <c r="O88" s="54"/>
      <c r="P88" s="55"/>
      <c r="Q88" s="55"/>
      <c r="R88" s="56"/>
      <c r="S88" s="108">
        <v>6746</v>
      </c>
    </row>
    <row r="89" spans="1:19" ht="15" customHeight="1" x14ac:dyDescent="0.3">
      <c r="A89" s="57" t="s">
        <v>4745</v>
      </c>
      <c r="B89" s="58" t="s">
        <v>4064</v>
      </c>
      <c r="C89" s="59"/>
      <c r="D89" s="59"/>
      <c r="E89" s="58" t="s">
        <v>4002</v>
      </c>
      <c r="F89" s="58" t="s">
        <v>4260</v>
      </c>
      <c r="G89" s="60">
        <v>43617</v>
      </c>
      <c r="H89" s="60">
        <v>44347</v>
      </c>
      <c r="I89" s="61"/>
      <c r="J89" s="50"/>
      <c r="K89" s="51"/>
      <c r="L89" s="52"/>
      <c r="M89" s="52"/>
      <c r="N89" s="53"/>
      <c r="O89" s="54"/>
      <c r="P89" s="55"/>
      <c r="Q89" s="55"/>
      <c r="R89" s="56"/>
      <c r="S89" s="108">
        <v>9508</v>
      </c>
    </row>
    <row r="90" spans="1:19" ht="15" customHeight="1" x14ac:dyDescent="0.3">
      <c r="A90" s="57" t="s">
        <v>4745</v>
      </c>
      <c r="B90" s="58" t="s">
        <v>4064</v>
      </c>
      <c r="C90" s="59"/>
      <c r="D90" s="59"/>
      <c r="E90" s="58" t="s">
        <v>4002</v>
      </c>
      <c r="F90" s="58" t="s">
        <v>4261</v>
      </c>
      <c r="G90" s="60">
        <v>43617</v>
      </c>
      <c r="H90" s="60">
        <v>44342</v>
      </c>
      <c r="I90" s="61"/>
      <c r="J90" s="50"/>
      <c r="K90" s="51"/>
      <c r="L90" s="52"/>
      <c r="M90" s="52"/>
      <c r="N90" s="53"/>
      <c r="O90" s="54"/>
      <c r="P90" s="55"/>
      <c r="Q90" s="55"/>
      <c r="R90" s="56"/>
      <c r="S90" s="108">
        <v>117151</v>
      </c>
    </row>
    <row r="91" spans="1:19" ht="15" customHeight="1" x14ac:dyDescent="0.3">
      <c r="A91" s="57" t="s">
        <v>4745</v>
      </c>
      <c r="B91" s="58" t="s">
        <v>4064</v>
      </c>
      <c r="C91" s="59"/>
      <c r="D91" s="59"/>
      <c r="E91" s="58" t="s">
        <v>4002</v>
      </c>
      <c r="F91" s="58" t="s">
        <v>4262</v>
      </c>
      <c r="G91" s="60">
        <v>43632</v>
      </c>
      <c r="H91" s="60">
        <v>44727</v>
      </c>
      <c r="I91" s="61"/>
      <c r="J91" s="50"/>
      <c r="K91" s="51"/>
      <c r="L91" s="52"/>
      <c r="M91" s="52"/>
      <c r="N91" s="53"/>
      <c r="O91" s="54"/>
      <c r="P91" s="55"/>
      <c r="Q91" s="55"/>
      <c r="R91" s="56"/>
      <c r="S91" s="108">
        <v>130813</v>
      </c>
    </row>
    <row r="92" spans="1:19" ht="15" customHeight="1" x14ac:dyDescent="0.3">
      <c r="A92" s="57" t="s">
        <v>4745</v>
      </c>
      <c r="B92" s="58" t="s">
        <v>4064</v>
      </c>
      <c r="C92" s="59"/>
      <c r="D92" s="59"/>
      <c r="E92" s="58" t="s">
        <v>4002</v>
      </c>
      <c r="F92" s="58" t="s">
        <v>4263</v>
      </c>
      <c r="G92" s="60">
        <v>43709</v>
      </c>
      <c r="H92" s="60">
        <v>44439</v>
      </c>
      <c r="I92" s="61"/>
      <c r="J92" s="50"/>
      <c r="K92" s="51"/>
      <c r="L92" s="52"/>
      <c r="M92" s="52"/>
      <c r="N92" s="53"/>
      <c r="O92" s="54"/>
      <c r="P92" s="55"/>
      <c r="Q92" s="55"/>
      <c r="R92" s="56"/>
      <c r="S92" s="108">
        <v>11064</v>
      </c>
    </row>
    <row r="93" spans="1:19" ht="15" customHeight="1" x14ac:dyDescent="0.3">
      <c r="A93" s="57" t="s">
        <v>4745</v>
      </c>
      <c r="B93" s="58" t="s">
        <v>4064</v>
      </c>
      <c r="C93" s="59"/>
      <c r="D93" s="59"/>
      <c r="E93" s="58" t="s">
        <v>4002</v>
      </c>
      <c r="F93" s="58" t="s">
        <v>4264</v>
      </c>
      <c r="G93" s="60">
        <v>43617</v>
      </c>
      <c r="H93" s="60">
        <v>44347</v>
      </c>
      <c r="I93" s="61"/>
      <c r="J93" s="50"/>
      <c r="K93" s="67"/>
      <c r="L93" s="68"/>
      <c r="M93" s="68"/>
      <c r="N93" s="53"/>
      <c r="O93" s="54"/>
      <c r="P93" s="55"/>
      <c r="Q93" s="55"/>
      <c r="R93" s="56"/>
      <c r="S93" s="108">
        <v>9505</v>
      </c>
    </row>
    <row r="94" spans="1:19" ht="15" customHeight="1" x14ac:dyDescent="0.3">
      <c r="A94" s="62">
        <v>2019</v>
      </c>
      <c r="B94" s="63" t="s">
        <v>4064</v>
      </c>
      <c r="C94" s="64" t="s">
        <v>4001</v>
      </c>
      <c r="D94" s="64" t="s">
        <v>3995</v>
      </c>
      <c r="E94" s="63" t="s">
        <v>4002</v>
      </c>
      <c r="F94" s="63" t="s">
        <v>4072</v>
      </c>
      <c r="G94" s="65">
        <v>43617</v>
      </c>
      <c r="H94" s="65">
        <v>44712</v>
      </c>
      <c r="I94" s="66">
        <v>138802.13755291831</v>
      </c>
      <c r="J94" s="50" t="s">
        <v>4239</v>
      </c>
      <c r="K94" s="51">
        <v>43719</v>
      </c>
      <c r="L94" s="52">
        <v>2062</v>
      </c>
      <c r="M94" s="52">
        <v>9.83</v>
      </c>
      <c r="N94" s="53"/>
      <c r="O94" s="54"/>
      <c r="P94" s="55"/>
      <c r="Q94" s="55"/>
      <c r="R94" s="56"/>
      <c r="S94" s="108">
        <v>3081702</v>
      </c>
    </row>
    <row r="95" spans="1:19" ht="15" customHeight="1" x14ac:dyDescent="0.3">
      <c r="A95" s="62">
        <v>2019</v>
      </c>
      <c r="B95" s="63" t="s">
        <v>4064</v>
      </c>
      <c r="C95" s="64" t="s">
        <v>4001</v>
      </c>
      <c r="D95" s="64" t="s">
        <v>3995</v>
      </c>
      <c r="E95" s="63" t="s">
        <v>4002</v>
      </c>
      <c r="F95" s="63" t="s">
        <v>4073</v>
      </c>
      <c r="G95" s="65">
        <v>43736</v>
      </c>
      <c r="H95" s="65">
        <v>44831</v>
      </c>
      <c r="I95" s="66">
        <v>19292.961204266638</v>
      </c>
      <c r="J95" s="50"/>
      <c r="K95" s="51"/>
      <c r="L95" s="52"/>
      <c r="M95" s="52"/>
      <c r="N95" s="53"/>
      <c r="O95" s="54"/>
      <c r="P95" s="55"/>
      <c r="Q95" s="55"/>
      <c r="R95" s="56"/>
      <c r="S95" s="108">
        <v>3083760</v>
      </c>
    </row>
    <row r="96" spans="1:19" ht="15" customHeight="1" x14ac:dyDescent="0.3">
      <c r="A96" s="62">
        <v>2019</v>
      </c>
      <c r="B96" s="63" t="s">
        <v>4064</v>
      </c>
      <c r="C96" s="64" t="s">
        <v>4001</v>
      </c>
      <c r="D96" s="64" t="s">
        <v>3995</v>
      </c>
      <c r="E96" s="63" t="s">
        <v>4002</v>
      </c>
      <c r="F96" s="63" t="s">
        <v>4074</v>
      </c>
      <c r="G96" s="65">
        <v>43617</v>
      </c>
      <c r="H96" s="65">
        <v>44712</v>
      </c>
      <c r="I96" s="66">
        <v>43375.667985286971</v>
      </c>
      <c r="J96" s="50"/>
      <c r="K96" s="51"/>
      <c r="L96" s="52"/>
      <c r="M96" s="52"/>
      <c r="N96" s="53"/>
      <c r="O96" s="54"/>
      <c r="P96" s="55"/>
      <c r="Q96" s="55"/>
      <c r="R96" s="56"/>
      <c r="S96" s="108">
        <v>3079632</v>
      </c>
    </row>
    <row r="97" spans="1:19" ht="15" customHeight="1" x14ac:dyDescent="0.3">
      <c r="A97" s="62">
        <v>2019</v>
      </c>
      <c r="B97" s="63" t="s">
        <v>4064</v>
      </c>
      <c r="C97" s="64" t="s">
        <v>4001</v>
      </c>
      <c r="D97" s="64" t="s">
        <v>3995</v>
      </c>
      <c r="E97" s="63" t="s">
        <v>4002</v>
      </c>
      <c r="F97" s="63" t="s">
        <v>4075</v>
      </c>
      <c r="G97" s="65">
        <v>43663</v>
      </c>
      <c r="H97" s="65">
        <v>44758</v>
      </c>
      <c r="I97" s="66">
        <v>43409.162709599928</v>
      </c>
      <c r="J97" s="50"/>
      <c r="K97" s="51"/>
      <c r="L97" s="52"/>
      <c r="M97" s="52"/>
      <c r="N97" s="53"/>
      <c r="O97" s="54"/>
      <c r="P97" s="55"/>
      <c r="Q97" s="55"/>
      <c r="R97" s="56"/>
      <c r="S97" s="108">
        <v>3083747</v>
      </c>
    </row>
    <row r="98" spans="1:19" ht="15" customHeight="1" x14ac:dyDescent="0.3">
      <c r="A98" s="62">
        <v>2019</v>
      </c>
      <c r="B98" s="63" t="s">
        <v>4064</v>
      </c>
      <c r="C98" s="64" t="s">
        <v>4001</v>
      </c>
      <c r="D98" s="64" t="s">
        <v>3995</v>
      </c>
      <c r="E98" s="63" t="s">
        <v>4002</v>
      </c>
      <c r="F98" s="63" t="s">
        <v>4076</v>
      </c>
      <c r="G98" s="65">
        <v>43617</v>
      </c>
      <c r="H98" s="65">
        <v>44712</v>
      </c>
      <c r="I98" s="66">
        <v>156152.40474703311</v>
      </c>
      <c r="J98" s="50"/>
      <c r="K98" s="51"/>
      <c r="L98" s="52"/>
      <c r="M98" s="52"/>
      <c r="N98" s="53"/>
      <c r="O98" s="54"/>
      <c r="P98" s="55"/>
      <c r="Q98" s="55"/>
      <c r="R98" s="56"/>
      <c r="S98" s="108">
        <v>3081726</v>
      </c>
    </row>
    <row r="99" spans="1:19" ht="15" customHeight="1" x14ac:dyDescent="0.25">
      <c r="A99" s="71">
        <v>2019</v>
      </c>
      <c r="B99" s="72" t="s">
        <v>4077</v>
      </c>
      <c r="C99" s="73" t="s">
        <v>4001</v>
      </c>
      <c r="D99" s="73" t="s">
        <v>3999</v>
      </c>
      <c r="E99" s="72" t="s">
        <v>3998</v>
      </c>
      <c r="F99" s="72" t="s">
        <v>4078</v>
      </c>
      <c r="G99" s="74" t="s">
        <v>4069</v>
      </c>
      <c r="H99" s="74" t="s">
        <v>4070</v>
      </c>
      <c r="I99" s="80">
        <v>24166.666666666668</v>
      </c>
      <c r="J99" s="50"/>
      <c r="K99" s="51"/>
      <c r="L99" s="52"/>
      <c r="M99" s="52"/>
      <c r="N99" s="53"/>
      <c r="O99" s="54"/>
      <c r="P99" s="55"/>
      <c r="Q99" s="55"/>
      <c r="R99" s="56"/>
      <c r="S99" s="108"/>
    </row>
    <row r="100" spans="1:19" ht="15" customHeight="1" x14ac:dyDescent="0.25">
      <c r="A100" s="57" t="s">
        <v>4745</v>
      </c>
      <c r="B100" s="81" t="s">
        <v>4077</v>
      </c>
      <c r="C100" s="81"/>
      <c r="D100" s="81"/>
      <c r="E100" s="81" t="s">
        <v>4078</v>
      </c>
      <c r="F100" s="82" t="s">
        <v>1800</v>
      </c>
      <c r="G100" s="60">
        <v>43814</v>
      </c>
      <c r="H100" s="60">
        <v>44909</v>
      </c>
      <c r="I100" s="81"/>
      <c r="J100" s="50"/>
      <c r="K100" s="51"/>
      <c r="L100" s="52"/>
      <c r="M100" s="52"/>
      <c r="N100" s="53"/>
      <c r="O100" s="54"/>
      <c r="P100" s="55"/>
      <c r="Q100" s="55"/>
      <c r="R100" s="56"/>
      <c r="S100" s="109">
        <v>9194</v>
      </c>
    </row>
    <row r="101" spans="1:19" ht="15" customHeight="1" x14ac:dyDescent="0.25">
      <c r="A101" s="57" t="s">
        <v>4745</v>
      </c>
      <c r="B101" s="81" t="s">
        <v>4077</v>
      </c>
      <c r="C101" s="81"/>
      <c r="D101" s="81"/>
      <c r="E101" s="81" t="s">
        <v>4078</v>
      </c>
      <c r="F101" s="82" t="s">
        <v>3779</v>
      </c>
      <c r="G101" s="60">
        <v>43814</v>
      </c>
      <c r="H101" s="60">
        <v>44909</v>
      </c>
      <c r="I101" s="81"/>
      <c r="J101" s="50"/>
      <c r="K101" s="51"/>
      <c r="L101" s="52"/>
      <c r="M101" s="52"/>
      <c r="N101" s="53"/>
      <c r="O101" s="54"/>
      <c r="P101" s="55"/>
      <c r="Q101" s="55"/>
      <c r="R101" s="56"/>
      <c r="S101" s="109">
        <v>9400</v>
      </c>
    </row>
    <row r="102" spans="1:19" ht="15" customHeight="1" x14ac:dyDescent="0.25">
      <c r="A102" s="57" t="s">
        <v>4745</v>
      </c>
      <c r="B102" s="81" t="s">
        <v>4077</v>
      </c>
      <c r="C102" s="81"/>
      <c r="D102" s="81"/>
      <c r="E102" s="81" t="s">
        <v>4078</v>
      </c>
      <c r="F102" s="82" t="s">
        <v>3782</v>
      </c>
      <c r="G102" s="60">
        <v>43814</v>
      </c>
      <c r="H102" s="60">
        <v>44909</v>
      </c>
      <c r="I102" s="81"/>
      <c r="J102" s="50"/>
      <c r="K102" s="51"/>
      <c r="L102" s="52"/>
      <c r="M102" s="52"/>
      <c r="N102" s="53"/>
      <c r="O102" s="54"/>
      <c r="P102" s="55"/>
      <c r="Q102" s="55"/>
      <c r="R102" s="56"/>
      <c r="S102" s="109">
        <v>9401</v>
      </c>
    </row>
    <row r="103" spans="1:19" ht="15" customHeight="1" x14ac:dyDescent="0.25">
      <c r="A103" s="57" t="s">
        <v>4745</v>
      </c>
      <c r="B103" s="81" t="s">
        <v>4077</v>
      </c>
      <c r="C103" s="81"/>
      <c r="D103" s="81"/>
      <c r="E103" s="81" t="s">
        <v>4078</v>
      </c>
      <c r="F103" s="82" t="s">
        <v>3777</v>
      </c>
      <c r="G103" s="60">
        <v>43814</v>
      </c>
      <c r="H103" s="60">
        <v>44909</v>
      </c>
      <c r="I103" s="81"/>
      <c r="J103" s="50"/>
      <c r="K103" s="51"/>
      <c r="L103" s="52"/>
      <c r="M103" s="52"/>
      <c r="N103" s="53"/>
      <c r="O103" s="54"/>
      <c r="P103" s="55"/>
      <c r="Q103" s="55"/>
      <c r="R103" s="56"/>
      <c r="S103" s="109">
        <v>9402</v>
      </c>
    </row>
    <row r="104" spans="1:19" ht="15" customHeight="1" x14ac:dyDescent="0.25">
      <c r="A104" s="57" t="s">
        <v>4745</v>
      </c>
      <c r="B104" s="81" t="s">
        <v>4077</v>
      </c>
      <c r="C104" s="81"/>
      <c r="D104" s="81"/>
      <c r="E104" s="81" t="s">
        <v>4078</v>
      </c>
      <c r="F104" s="82" t="s">
        <v>3767</v>
      </c>
      <c r="G104" s="60">
        <v>43814</v>
      </c>
      <c r="H104" s="60">
        <v>44909</v>
      </c>
      <c r="I104" s="81"/>
      <c r="J104" s="50"/>
      <c r="K104" s="51"/>
      <c r="L104" s="52"/>
      <c r="M104" s="52"/>
      <c r="N104" s="53"/>
      <c r="O104" s="54"/>
      <c r="P104" s="55"/>
      <c r="Q104" s="55"/>
      <c r="R104" s="56"/>
      <c r="S104" s="109">
        <v>9403</v>
      </c>
    </row>
    <row r="105" spans="1:19" ht="15" customHeight="1" x14ac:dyDescent="0.25">
      <c r="A105" s="112" t="s">
        <v>4745</v>
      </c>
      <c r="B105" s="117" t="s">
        <v>4077</v>
      </c>
      <c r="C105" s="117"/>
      <c r="D105" s="117"/>
      <c r="E105" s="117" t="s">
        <v>4078</v>
      </c>
      <c r="F105" s="118" t="s">
        <v>1612</v>
      </c>
      <c r="G105" s="115">
        <v>44197</v>
      </c>
      <c r="H105" s="115">
        <v>45291</v>
      </c>
      <c r="I105" s="117"/>
      <c r="J105" s="50"/>
      <c r="K105" s="51"/>
      <c r="L105" s="52"/>
      <c r="M105" s="52"/>
      <c r="N105" s="53"/>
      <c r="O105" s="54"/>
      <c r="P105" s="55"/>
      <c r="Q105" s="55"/>
      <c r="R105" s="56"/>
      <c r="S105" s="109">
        <v>9404</v>
      </c>
    </row>
    <row r="106" spans="1:19" ht="15" customHeight="1" x14ac:dyDescent="0.25">
      <c r="A106" s="112" t="s">
        <v>4745</v>
      </c>
      <c r="B106" s="117" t="s">
        <v>4077</v>
      </c>
      <c r="C106" s="117"/>
      <c r="D106" s="117"/>
      <c r="E106" s="117" t="s">
        <v>4078</v>
      </c>
      <c r="F106" s="118" t="s">
        <v>1725</v>
      </c>
      <c r="G106" s="115">
        <v>44197</v>
      </c>
      <c r="H106" s="115">
        <v>45291</v>
      </c>
      <c r="I106" s="117"/>
      <c r="J106" s="50"/>
      <c r="K106" s="51"/>
      <c r="L106" s="52"/>
      <c r="M106" s="52"/>
      <c r="N106" s="53"/>
      <c r="O106" s="54"/>
      <c r="P106" s="55"/>
      <c r="Q106" s="55"/>
      <c r="R106" s="56"/>
      <c r="S106" s="109">
        <v>9426</v>
      </c>
    </row>
    <row r="107" spans="1:19" ht="15" customHeight="1" x14ac:dyDescent="0.25">
      <c r="A107" s="112" t="s">
        <v>4745</v>
      </c>
      <c r="B107" s="117" t="s">
        <v>4077</v>
      </c>
      <c r="C107" s="117"/>
      <c r="D107" s="117"/>
      <c r="E107" s="117" t="s">
        <v>4078</v>
      </c>
      <c r="F107" s="118" t="s">
        <v>2780</v>
      </c>
      <c r="G107" s="115">
        <v>43831</v>
      </c>
      <c r="H107" s="115">
        <v>44926</v>
      </c>
      <c r="I107" s="117"/>
      <c r="J107" s="50"/>
      <c r="K107" s="51"/>
      <c r="L107" s="52"/>
      <c r="M107" s="52"/>
      <c r="N107" s="53"/>
      <c r="O107" s="54"/>
      <c r="P107" s="55"/>
      <c r="Q107" s="55"/>
      <c r="R107" s="56"/>
      <c r="S107" s="109">
        <v>14046</v>
      </c>
    </row>
    <row r="108" spans="1:19" ht="15" customHeight="1" x14ac:dyDescent="0.25">
      <c r="A108" s="112" t="s">
        <v>4745</v>
      </c>
      <c r="B108" s="117" t="s">
        <v>4077</v>
      </c>
      <c r="C108" s="117"/>
      <c r="D108" s="117"/>
      <c r="E108" s="117" t="s">
        <v>4078</v>
      </c>
      <c r="F108" s="118" t="s">
        <v>2762</v>
      </c>
      <c r="G108" s="115">
        <v>43831</v>
      </c>
      <c r="H108" s="115">
        <v>44926</v>
      </c>
      <c r="I108" s="117"/>
      <c r="J108" s="50"/>
      <c r="K108" s="51"/>
      <c r="L108" s="52"/>
      <c r="M108" s="52"/>
      <c r="N108" s="53"/>
      <c r="O108" s="54"/>
      <c r="P108" s="55"/>
      <c r="Q108" s="55"/>
      <c r="R108" s="56"/>
      <c r="S108" s="109">
        <v>14047</v>
      </c>
    </row>
    <row r="109" spans="1:19" ht="15" customHeight="1" x14ac:dyDescent="0.25">
      <c r="A109" s="112" t="s">
        <v>4745</v>
      </c>
      <c r="B109" s="117" t="s">
        <v>4077</v>
      </c>
      <c r="C109" s="117"/>
      <c r="D109" s="117"/>
      <c r="E109" s="117" t="s">
        <v>4078</v>
      </c>
      <c r="F109" s="118" t="s">
        <v>2761</v>
      </c>
      <c r="G109" s="115">
        <v>43831</v>
      </c>
      <c r="H109" s="115">
        <v>44926</v>
      </c>
      <c r="I109" s="117"/>
      <c r="J109" s="50"/>
      <c r="K109" s="51"/>
      <c r="L109" s="52"/>
      <c r="M109" s="52"/>
      <c r="N109" s="53"/>
      <c r="O109" s="54"/>
      <c r="P109" s="55"/>
      <c r="Q109" s="55"/>
      <c r="R109" s="56"/>
      <c r="S109" s="109">
        <v>14050</v>
      </c>
    </row>
    <row r="110" spans="1:19" ht="15" customHeight="1" x14ac:dyDescent="0.25">
      <c r="A110" s="112" t="s">
        <v>4745</v>
      </c>
      <c r="B110" s="117" t="s">
        <v>4077</v>
      </c>
      <c r="C110" s="117"/>
      <c r="D110" s="117"/>
      <c r="E110" s="117" t="s">
        <v>4078</v>
      </c>
      <c r="F110" s="118" t="s">
        <v>2790</v>
      </c>
      <c r="G110" s="115">
        <v>43831</v>
      </c>
      <c r="H110" s="115">
        <v>44926</v>
      </c>
      <c r="I110" s="117"/>
      <c r="J110" s="50"/>
      <c r="K110" s="51"/>
      <c r="L110" s="52"/>
      <c r="M110" s="52"/>
      <c r="N110" s="53"/>
      <c r="O110" s="54"/>
      <c r="P110" s="55"/>
      <c r="Q110" s="55"/>
      <c r="R110" s="56"/>
      <c r="S110" s="109">
        <v>14053</v>
      </c>
    </row>
    <row r="111" spans="1:19" ht="15" customHeight="1" x14ac:dyDescent="0.25">
      <c r="A111" s="112" t="s">
        <v>4745</v>
      </c>
      <c r="B111" s="117" t="s">
        <v>4077</v>
      </c>
      <c r="C111" s="117"/>
      <c r="D111" s="117"/>
      <c r="E111" s="117" t="s">
        <v>4078</v>
      </c>
      <c r="F111" s="118" t="s">
        <v>2792</v>
      </c>
      <c r="G111" s="115">
        <v>44197</v>
      </c>
      <c r="H111" s="115">
        <v>45291</v>
      </c>
      <c r="I111" s="117"/>
      <c r="J111" s="50"/>
      <c r="K111" s="51"/>
      <c r="L111" s="52"/>
      <c r="M111" s="52"/>
      <c r="N111" s="53"/>
      <c r="O111" s="54"/>
      <c r="P111" s="55"/>
      <c r="Q111" s="55"/>
      <c r="R111" s="56"/>
      <c r="S111" s="109">
        <v>14056</v>
      </c>
    </row>
    <row r="112" spans="1:19" ht="15" customHeight="1" x14ac:dyDescent="0.25">
      <c r="A112" s="112" t="s">
        <v>4745</v>
      </c>
      <c r="B112" s="117" t="s">
        <v>4077</v>
      </c>
      <c r="C112" s="117"/>
      <c r="D112" s="117"/>
      <c r="E112" s="117" t="s">
        <v>4078</v>
      </c>
      <c r="F112" s="118" t="s">
        <v>1610</v>
      </c>
      <c r="G112" s="115">
        <v>43831</v>
      </c>
      <c r="H112" s="115">
        <v>44926</v>
      </c>
      <c r="I112" s="117"/>
      <c r="J112" s="50"/>
      <c r="K112" s="51"/>
      <c r="L112" s="52"/>
      <c r="M112" s="52"/>
      <c r="N112" s="53"/>
      <c r="O112" s="54"/>
      <c r="P112" s="55"/>
      <c r="Q112" s="55"/>
      <c r="R112" s="56"/>
      <c r="S112" s="109">
        <v>14235</v>
      </c>
    </row>
    <row r="113" spans="1:19" ht="15" customHeight="1" x14ac:dyDescent="0.25">
      <c r="A113" s="112" t="s">
        <v>4745</v>
      </c>
      <c r="B113" s="117" t="s">
        <v>4077</v>
      </c>
      <c r="C113" s="117"/>
      <c r="D113" s="117"/>
      <c r="E113" s="117" t="s">
        <v>4078</v>
      </c>
      <c r="F113" s="118" t="s">
        <v>1801</v>
      </c>
      <c r="G113" s="115">
        <v>43831</v>
      </c>
      <c r="H113" s="115">
        <v>44926</v>
      </c>
      <c r="I113" s="117"/>
      <c r="J113" s="50"/>
      <c r="K113" s="51"/>
      <c r="L113" s="52"/>
      <c r="M113" s="52"/>
      <c r="N113" s="53"/>
      <c r="O113" s="54"/>
      <c r="P113" s="55"/>
      <c r="Q113" s="55"/>
      <c r="R113" s="56"/>
      <c r="S113" s="109">
        <v>14236</v>
      </c>
    </row>
    <row r="114" spans="1:19" ht="15" customHeight="1" x14ac:dyDescent="0.25">
      <c r="A114" s="57" t="s">
        <v>4745</v>
      </c>
      <c r="B114" s="81" t="s">
        <v>4077</v>
      </c>
      <c r="C114" s="81"/>
      <c r="D114" s="81"/>
      <c r="E114" s="81" t="s">
        <v>4078</v>
      </c>
      <c r="F114" s="82" t="s">
        <v>1799</v>
      </c>
      <c r="G114" s="60">
        <v>43814</v>
      </c>
      <c r="H114" s="60">
        <v>44909</v>
      </c>
      <c r="I114" s="81"/>
      <c r="J114" s="50"/>
      <c r="K114" s="51"/>
      <c r="L114" s="52"/>
      <c r="M114" s="52"/>
      <c r="N114" s="53"/>
      <c r="O114" s="54"/>
      <c r="P114" s="55"/>
      <c r="Q114" s="55"/>
      <c r="R114" s="56"/>
      <c r="S114" s="109">
        <v>14237</v>
      </c>
    </row>
    <row r="115" spans="1:19" ht="15" customHeight="1" x14ac:dyDescent="0.25">
      <c r="A115" s="112" t="s">
        <v>4745</v>
      </c>
      <c r="B115" s="117" t="s">
        <v>4077</v>
      </c>
      <c r="C115" s="117"/>
      <c r="D115" s="117"/>
      <c r="E115" s="117" t="s">
        <v>4078</v>
      </c>
      <c r="F115" s="118" t="s">
        <v>2777</v>
      </c>
      <c r="G115" s="115">
        <v>43831</v>
      </c>
      <c r="H115" s="115">
        <v>44926</v>
      </c>
      <c r="I115" s="117"/>
      <c r="J115" s="50"/>
      <c r="K115" s="51"/>
      <c r="L115" s="52"/>
      <c r="M115" s="52"/>
      <c r="N115" s="53"/>
      <c r="O115" s="54"/>
      <c r="P115" s="55"/>
      <c r="Q115" s="55"/>
      <c r="R115" s="56"/>
      <c r="S115" s="109">
        <v>14238</v>
      </c>
    </row>
    <row r="116" spans="1:19" ht="15" customHeight="1" x14ac:dyDescent="0.25">
      <c r="A116" s="112" t="s">
        <v>4745</v>
      </c>
      <c r="B116" s="117" t="s">
        <v>4077</v>
      </c>
      <c r="C116" s="117"/>
      <c r="D116" s="117"/>
      <c r="E116" s="117" t="s">
        <v>4078</v>
      </c>
      <c r="F116" s="118" t="s">
        <v>2786</v>
      </c>
      <c r="G116" s="115">
        <v>43831</v>
      </c>
      <c r="H116" s="115">
        <v>44926</v>
      </c>
      <c r="I116" s="117"/>
      <c r="J116" s="50"/>
      <c r="K116" s="51"/>
      <c r="L116" s="52"/>
      <c r="M116" s="52"/>
      <c r="N116" s="53"/>
      <c r="O116" s="54"/>
      <c r="P116" s="55"/>
      <c r="Q116" s="55"/>
      <c r="R116" s="56"/>
      <c r="S116" s="109">
        <v>20620</v>
      </c>
    </row>
    <row r="117" spans="1:19" ht="15" customHeight="1" x14ac:dyDescent="0.25">
      <c r="A117" s="112" t="s">
        <v>4745</v>
      </c>
      <c r="B117" s="117" t="s">
        <v>4077</v>
      </c>
      <c r="C117" s="117"/>
      <c r="D117" s="117"/>
      <c r="E117" s="117" t="s">
        <v>4078</v>
      </c>
      <c r="F117" s="118" t="s">
        <v>2779</v>
      </c>
      <c r="G117" s="115">
        <v>43831</v>
      </c>
      <c r="H117" s="115">
        <v>44926</v>
      </c>
      <c r="I117" s="117"/>
      <c r="J117" s="50"/>
      <c r="K117" s="51"/>
      <c r="L117" s="52"/>
      <c r="M117" s="52"/>
      <c r="N117" s="53"/>
      <c r="O117" s="54"/>
      <c r="P117" s="55"/>
      <c r="Q117" s="55"/>
      <c r="R117" s="56"/>
      <c r="S117" s="109">
        <v>44283</v>
      </c>
    </row>
    <row r="118" spans="1:19" ht="15" customHeight="1" x14ac:dyDescent="0.25">
      <c r="A118" s="112" t="s">
        <v>4745</v>
      </c>
      <c r="B118" s="117" t="s">
        <v>4077</v>
      </c>
      <c r="C118" s="117"/>
      <c r="D118" s="117"/>
      <c r="E118" s="117" t="s">
        <v>4078</v>
      </c>
      <c r="F118" s="118" t="s">
        <v>2794</v>
      </c>
      <c r="G118" s="115">
        <v>43831</v>
      </c>
      <c r="H118" s="115">
        <v>44926</v>
      </c>
      <c r="I118" s="117"/>
      <c r="J118" s="50"/>
      <c r="K118" s="51"/>
      <c r="L118" s="52"/>
      <c r="M118" s="52"/>
      <c r="N118" s="53"/>
      <c r="O118" s="54"/>
      <c r="P118" s="55"/>
      <c r="Q118" s="55"/>
      <c r="R118" s="56"/>
      <c r="S118" s="109">
        <v>44383</v>
      </c>
    </row>
    <row r="119" spans="1:19" ht="15" customHeight="1" x14ac:dyDescent="0.25">
      <c r="A119" s="77">
        <v>2019</v>
      </c>
      <c r="B119" s="78" t="s">
        <v>4079</v>
      </c>
      <c r="C119" s="79" t="s">
        <v>4001</v>
      </c>
      <c r="D119" s="79" t="s">
        <v>3999</v>
      </c>
      <c r="E119" s="78" t="s">
        <v>4080</v>
      </c>
      <c r="F119" s="78" t="s">
        <v>4081</v>
      </c>
      <c r="G119" s="77" t="s">
        <v>4069</v>
      </c>
      <c r="H119" s="77" t="s">
        <v>4070</v>
      </c>
      <c r="I119" s="80">
        <v>195716.18675500431</v>
      </c>
      <c r="J119" s="50"/>
      <c r="K119" s="51"/>
      <c r="L119" s="52"/>
      <c r="M119" s="52"/>
      <c r="N119" s="53"/>
      <c r="O119" s="54"/>
      <c r="P119" s="55"/>
      <c r="Q119" s="55"/>
      <c r="R119" s="56"/>
      <c r="S119" s="108"/>
    </row>
    <row r="120" spans="1:19" ht="15" customHeight="1" x14ac:dyDescent="0.3">
      <c r="A120" s="57" t="s">
        <v>4745</v>
      </c>
      <c r="B120" s="81" t="s">
        <v>4079</v>
      </c>
      <c r="C120" s="81"/>
      <c r="D120" s="81"/>
      <c r="E120" s="81" t="s">
        <v>4081</v>
      </c>
      <c r="F120" s="82" t="s">
        <v>4265</v>
      </c>
      <c r="G120" s="60">
        <v>43466</v>
      </c>
      <c r="H120" s="60">
        <v>44196</v>
      </c>
      <c r="I120" s="61">
        <v>4247</v>
      </c>
      <c r="J120" s="50"/>
      <c r="K120" s="51"/>
      <c r="L120" s="52"/>
      <c r="M120" s="52"/>
      <c r="N120" s="53"/>
      <c r="O120" s="54"/>
      <c r="P120" s="55"/>
      <c r="Q120" s="55"/>
      <c r="R120" s="56"/>
      <c r="S120" s="109">
        <v>1776</v>
      </c>
    </row>
    <row r="121" spans="1:19" ht="15" customHeight="1" x14ac:dyDescent="0.3">
      <c r="A121" s="57" t="s">
        <v>4745</v>
      </c>
      <c r="B121" s="81" t="s">
        <v>4079</v>
      </c>
      <c r="C121" s="81"/>
      <c r="D121" s="81"/>
      <c r="E121" s="81" t="s">
        <v>4081</v>
      </c>
      <c r="F121" s="82" t="s">
        <v>4266</v>
      </c>
      <c r="G121" s="60">
        <v>43497</v>
      </c>
      <c r="H121" s="60">
        <v>44227</v>
      </c>
      <c r="I121" s="61">
        <v>3893</v>
      </c>
      <c r="J121" s="50"/>
      <c r="K121" s="51"/>
      <c r="L121" s="52"/>
      <c r="M121" s="52"/>
      <c r="N121" s="53"/>
      <c r="O121" s="54"/>
      <c r="P121" s="55"/>
      <c r="Q121" s="55"/>
      <c r="R121" s="56"/>
      <c r="S121" s="109">
        <v>6987</v>
      </c>
    </row>
    <row r="122" spans="1:19" ht="15" customHeight="1" x14ac:dyDescent="0.3">
      <c r="A122" s="57" t="s">
        <v>4745</v>
      </c>
      <c r="B122" s="81" t="s">
        <v>4079</v>
      </c>
      <c r="C122" s="81"/>
      <c r="D122" s="81"/>
      <c r="E122" s="81" t="s">
        <v>4081</v>
      </c>
      <c r="F122" s="82" t="s">
        <v>4267</v>
      </c>
      <c r="G122" s="60">
        <v>43466</v>
      </c>
      <c r="H122" s="60">
        <v>44196</v>
      </c>
      <c r="I122" s="61">
        <v>4247</v>
      </c>
      <c r="J122" s="50"/>
      <c r="K122" s="51"/>
      <c r="L122" s="52"/>
      <c r="M122" s="52"/>
      <c r="N122" s="53"/>
      <c r="O122" s="54"/>
      <c r="P122" s="55"/>
      <c r="Q122" s="55"/>
      <c r="R122" s="56"/>
      <c r="S122" s="109">
        <v>6727</v>
      </c>
    </row>
    <row r="123" spans="1:19" ht="15" customHeight="1" x14ac:dyDescent="0.3">
      <c r="A123" s="57" t="s">
        <v>4745</v>
      </c>
      <c r="B123" s="81" t="s">
        <v>4079</v>
      </c>
      <c r="C123" s="81"/>
      <c r="D123" s="81"/>
      <c r="E123" s="81" t="s">
        <v>4081</v>
      </c>
      <c r="F123" s="82" t="s">
        <v>4268</v>
      </c>
      <c r="G123" s="60">
        <v>43466</v>
      </c>
      <c r="H123" s="60">
        <v>44196</v>
      </c>
      <c r="I123" s="61">
        <v>4247</v>
      </c>
      <c r="J123" s="50"/>
      <c r="K123" s="51"/>
      <c r="L123" s="52"/>
      <c r="M123" s="52"/>
      <c r="N123" s="53"/>
      <c r="O123" s="54"/>
      <c r="P123" s="55"/>
      <c r="Q123" s="55"/>
      <c r="R123" s="56"/>
      <c r="S123" s="109">
        <v>1780</v>
      </c>
    </row>
    <row r="124" spans="1:19" ht="15" customHeight="1" x14ac:dyDescent="0.3">
      <c r="A124" s="57" t="s">
        <v>4745</v>
      </c>
      <c r="B124" s="81" t="s">
        <v>4079</v>
      </c>
      <c r="C124" s="81"/>
      <c r="D124" s="81"/>
      <c r="E124" s="81" t="s">
        <v>4081</v>
      </c>
      <c r="F124" s="82" t="s">
        <v>4269</v>
      </c>
      <c r="G124" s="60">
        <v>43617</v>
      </c>
      <c r="H124" s="60">
        <v>44347</v>
      </c>
      <c r="I124" s="61">
        <v>2477</v>
      </c>
      <c r="J124" s="50"/>
      <c r="K124" s="51"/>
      <c r="L124" s="52"/>
      <c r="M124" s="52"/>
      <c r="N124" s="53"/>
      <c r="O124" s="54"/>
      <c r="P124" s="55"/>
      <c r="Q124" s="55"/>
      <c r="R124" s="56"/>
      <c r="S124" s="109">
        <v>15584</v>
      </c>
    </row>
    <row r="125" spans="1:19" ht="15" customHeight="1" x14ac:dyDescent="0.3">
      <c r="A125" s="57" t="s">
        <v>4745</v>
      </c>
      <c r="B125" s="81" t="s">
        <v>4079</v>
      </c>
      <c r="C125" s="81"/>
      <c r="D125" s="81"/>
      <c r="E125" s="81" t="s">
        <v>4081</v>
      </c>
      <c r="F125" s="82" t="s">
        <v>4270</v>
      </c>
      <c r="G125" s="60">
        <v>43617</v>
      </c>
      <c r="H125" s="60">
        <v>44347</v>
      </c>
      <c r="I125" s="61">
        <v>2477</v>
      </c>
      <c r="J125" s="50"/>
      <c r="K125" s="51"/>
      <c r="L125" s="52"/>
      <c r="M125" s="52"/>
      <c r="N125" s="53"/>
      <c r="O125" s="54"/>
      <c r="P125" s="55"/>
      <c r="Q125" s="55"/>
      <c r="R125" s="56"/>
      <c r="S125" s="109">
        <v>1392</v>
      </c>
    </row>
    <row r="126" spans="1:19" ht="15" customHeight="1" x14ac:dyDescent="0.3">
      <c r="A126" s="57" t="s">
        <v>4745</v>
      </c>
      <c r="B126" s="81" t="s">
        <v>4079</v>
      </c>
      <c r="C126" s="81"/>
      <c r="D126" s="81"/>
      <c r="E126" s="81" t="s">
        <v>4081</v>
      </c>
      <c r="F126" s="82" t="s">
        <v>4271</v>
      </c>
      <c r="G126" s="60">
        <v>43466</v>
      </c>
      <c r="H126" s="60">
        <v>44196</v>
      </c>
      <c r="I126" s="61">
        <v>4247</v>
      </c>
      <c r="J126" s="50"/>
      <c r="K126" s="51"/>
      <c r="L126" s="52"/>
      <c r="M126" s="52"/>
      <c r="N126" s="53"/>
      <c r="O126" s="54"/>
      <c r="P126" s="55"/>
      <c r="Q126" s="55"/>
      <c r="R126" s="56"/>
      <c r="S126" s="109">
        <v>8469</v>
      </c>
    </row>
    <row r="127" spans="1:19" ht="15" customHeight="1" x14ac:dyDescent="0.3">
      <c r="A127" s="57" t="s">
        <v>4745</v>
      </c>
      <c r="B127" s="81" t="s">
        <v>4079</v>
      </c>
      <c r="C127" s="81"/>
      <c r="D127" s="81"/>
      <c r="E127" s="81" t="s">
        <v>4081</v>
      </c>
      <c r="F127" s="82" t="s">
        <v>4272</v>
      </c>
      <c r="G127" s="60">
        <v>43466</v>
      </c>
      <c r="H127" s="60">
        <v>44196</v>
      </c>
      <c r="I127" s="61">
        <v>4247</v>
      </c>
      <c r="J127" s="50"/>
      <c r="K127" s="51"/>
      <c r="L127" s="52"/>
      <c r="M127" s="52"/>
      <c r="N127" s="53"/>
      <c r="O127" s="54"/>
      <c r="P127" s="55"/>
      <c r="Q127" s="55"/>
      <c r="R127" s="56"/>
      <c r="S127" s="109">
        <v>22402</v>
      </c>
    </row>
    <row r="128" spans="1:19" ht="15" customHeight="1" x14ac:dyDescent="0.3">
      <c r="A128" s="57" t="s">
        <v>4745</v>
      </c>
      <c r="B128" s="81" t="s">
        <v>4079</v>
      </c>
      <c r="C128" s="81"/>
      <c r="D128" s="81"/>
      <c r="E128" s="81" t="s">
        <v>4081</v>
      </c>
      <c r="F128" s="82" t="s">
        <v>4273</v>
      </c>
      <c r="G128" s="60">
        <v>43466</v>
      </c>
      <c r="H128" s="60">
        <v>44196</v>
      </c>
      <c r="I128" s="61">
        <v>4247</v>
      </c>
      <c r="J128" s="50"/>
      <c r="K128" s="51"/>
      <c r="L128" s="52"/>
      <c r="M128" s="52"/>
      <c r="N128" s="53"/>
      <c r="O128" s="54"/>
      <c r="P128" s="55"/>
      <c r="Q128" s="55"/>
      <c r="R128" s="56"/>
      <c r="S128" s="109">
        <v>1789</v>
      </c>
    </row>
    <row r="129" spans="1:19" ht="15" customHeight="1" x14ac:dyDescent="0.3">
      <c r="A129" s="57" t="s">
        <v>4745</v>
      </c>
      <c r="B129" s="81" t="s">
        <v>4079</v>
      </c>
      <c r="C129" s="81"/>
      <c r="D129" s="81"/>
      <c r="E129" s="81" t="s">
        <v>4081</v>
      </c>
      <c r="F129" s="82" t="s">
        <v>4274</v>
      </c>
      <c r="G129" s="60">
        <v>43617</v>
      </c>
      <c r="H129" s="60">
        <v>44347</v>
      </c>
      <c r="I129" s="61">
        <v>2477</v>
      </c>
      <c r="J129" s="50"/>
      <c r="K129" s="51"/>
      <c r="L129" s="52"/>
      <c r="M129" s="52"/>
      <c r="N129" s="53"/>
      <c r="O129" s="54"/>
      <c r="P129" s="55"/>
      <c r="Q129" s="55"/>
      <c r="R129" s="56"/>
      <c r="S129" s="109">
        <v>4256</v>
      </c>
    </row>
    <row r="130" spans="1:19" ht="15" customHeight="1" x14ac:dyDescent="0.3">
      <c r="A130" s="57" t="s">
        <v>4745</v>
      </c>
      <c r="B130" s="81" t="s">
        <v>4079</v>
      </c>
      <c r="C130" s="81"/>
      <c r="D130" s="81"/>
      <c r="E130" s="81" t="s">
        <v>4081</v>
      </c>
      <c r="F130" s="82" t="s">
        <v>4275</v>
      </c>
      <c r="G130" s="60">
        <v>43466</v>
      </c>
      <c r="H130" s="60">
        <v>44196</v>
      </c>
      <c r="I130" s="61">
        <v>4247</v>
      </c>
      <c r="J130" s="50"/>
      <c r="K130" s="51"/>
      <c r="L130" s="52"/>
      <c r="M130" s="52"/>
      <c r="N130" s="53"/>
      <c r="O130" s="54"/>
      <c r="P130" s="55"/>
      <c r="Q130" s="55"/>
      <c r="R130" s="56"/>
      <c r="S130" s="109">
        <v>27311</v>
      </c>
    </row>
    <row r="131" spans="1:19" ht="15" customHeight="1" x14ac:dyDescent="0.3">
      <c r="A131" s="57" t="s">
        <v>4745</v>
      </c>
      <c r="B131" s="81" t="s">
        <v>4079</v>
      </c>
      <c r="C131" s="81"/>
      <c r="D131" s="81"/>
      <c r="E131" s="81" t="s">
        <v>4081</v>
      </c>
      <c r="F131" s="82" t="s">
        <v>4276</v>
      </c>
      <c r="G131" s="60">
        <v>43466</v>
      </c>
      <c r="H131" s="60">
        <v>44196</v>
      </c>
      <c r="I131" s="61">
        <v>4247</v>
      </c>
      <c r="J131" s="50"/>
      <c r="K131" s="51"/>
      <c r="L131" s="52"/>
      <c r="M131" s="52"/>
      <c r="N131" s="53"/>
      <c r="O131" s="54"/>
      <c r="P131" s="55"/>
      <c r="Q131" s="55"/>
      <c r="R131" s="56"/>
      <c r="S131" s="109">
        <v>1399</v>
      </c>
    </row>
    <row r="132" spans="1:19" ht="15" customHeight="1" x14ac:dyDescent="0.3">
      <c r="A132" s="57" t="s">
        <v>4745</v>
      </c>
      <c r="B132" s="81" t="s">
        <v>4079</v>
      </c>
      <c r="C132" s="81"/>
      <c r="D132" s="81"/>
      <c r="E132" s="81" t="s">
        <v>4081</v>
      </c>
      <c r="F132" s="82" t="s">
        <v>4277</v>
      </c>
      <c r="G132" s="60">
        <v>43466</v>
      </c>
      <c r="H132" s="60">
        <v>44196</v>
      </c>
      <c r="I132" s="61">
        <v>4247</v>
      </c>
      <c r="J132" s="50"/>
      <c r="K132" s="51"/>
      <c r="L132" s="52"/>
      <c r="M132" s="52"/>
      <c r="N132" s="53"/>
      <c r="O132" s="54"/>
      <c r="P132" s="55"/>
      <c r="Q132" s="55"/>
      <c r="R132" s="56"/>
      <c r="S132" s="109">
        <v>1376</v>
      </c>
    </row>
    <row r="133" spans="1:19" ht="15" customHeight="1" x14ac:dyDescent="0.3">
      <c r="A133" s="57" t="s">
        <v>4745</v>
      </c>
      <c r="B133" s="81" t="s">
        <v>4079</v>
      </c>
      <c r="C133" s="81"/>
      <c r="D133" s="81"/>
      <c r="E133" s="81" t="s">
        <v>4081</v>
      </c>
      <c r="F133" s="82" t="s">
        <v>4278</v>
      </c>
      <c r="G133" s="60">
        <v>43466</v>
      </c>
      <c r="H133" s="60">
        <v>44196</v>
      </c>
      <c r="I133" s="61">
        <v>4247</v>
      </c>
      <c r="J133" s="50"/>
      <c r="K133" s="51"/>
      <c r="L133" s="52"/>
      <c r="M133" s="52"/>
      <c r="N133" s="53"/>
      <c r="O133" s="54"/>
      <c r="P133" s="55"/>
      <c r="Q133" s="55"/>
      <c r="R133" s="56"/>
      <c r="S133" s="109">
        <v>26598</v>
      </c>
    </row>
    <row r="134" spans="1:19" ht="15" customHeight="1" x14ac:dyDescent="0.3">
      <c r="A134" s="57" t="s">
        <v>4745</v>
      </c>
      <c r="B134" s="81" t="s">
        <v>4079</v>
      </c>
      <c r="C134" s="81"/>
      <c r="D134" s="81"/>
      <c r="E134" s="81" t="s">
        <v>4081</v>
      </c>
      <c r="F134" s="82" t="s">
        <v>4279</v>
      </c>
      <c r="G134" s="60">
        <v>43617</v>
      </c>
      <c r="H134" s="60">
        <v>44347</v>
      </c>
      <c r="I134" s="61">
        <v>2477</v>
      </c>
      <c r="J134" s="50"/>
      <c r="K134" s="51"/>
      <c r="L134" s="52"/>
      <c r="M134" s="52"/>
      <c r="N134" s="53"/>
      <c r="O134" s="54"/>
      <c r="P134" s="55"/>
      <c r="Q134" s="55"/>
      <c r="R134" s="56"/>
      <c r="S134" s="109">
        <v>7187</v>
      </c>
    </row>
    <row r="135" spans="1:19" ht="15" customHeight="1" x14ac:dyDescent="0.3">
      <c r="A135" s="57" t="s">
        <v>4745</v>
      </c>
      <c r="B135" s="81" t="s">
        <v>4079</v>
      </c>
      <c r="C135" s="81"/>
      <c r="D135" s="81"/>
      <c r="E135" s="81" t="s">
        <v>4081</v>
      </c>
      <c r="F135" s="82" t="s">
        <v>4280</v>
      </c>
      <c r="G135" s="60">
        <v>43466</v>
      </c>
      <c r="H135" s="60">
        <v>44196</v>
      </c>
      <c r="I135" s="61">
        <v>4247</v>
      </c>
      <c r="J135" s="50"/>
      <c r="K135" s="51"/>
      <c r="L135" s="52"/>
      <c r="M135" s="52"/>
      <c r="N135" s="53"/>
      <c r="O135" s="54"/>
      <c r="P135" s="55"/>
      <c r="Q135" s="55"/>
      <c r="R135" s="56"/>
      <c r="S135" s="109">
        <v>7151</v>
      </c>
    </row>
    <row r="136" spans="1:19" ht="15" customHeight="1" x14ac:dyDescent="0.3">
      <c r="A136" s="57" t="s">
        <v>4745</v>
      </c>
      <c r="B136" s="81" t="s">
        <v>4079</v>
      </c>
      <c r="C136" s="81"/>
      <c r="D136" s="81"/>
      <c r="E136" s="81" t="s">
        <v>4081</v>
      </c>
      <c r="F136" s="82" t="s">
        <v>4281</v>
      </c>
      <c r="G136" s="60">
        <v>43466</v>
      </c>
      <c r="H136" s="60">
        <v>44196</v>
      </c>
      <c r="I136" s="61">
        <v>4247</v>
      </c>
      <c r="J136" s="50"/>
      <c r="K136" s="51"/>
      <c r="L136" s="52"/>
      <c r="M136" s="52"/>
      <c r="N136" s="53"/>
      <c r="O136" s="54"/>
      <c r="P136" s="55"/>
      <c r="Q136" s="55"/>
      <c r="R136" s="56"/>
      <c r="S136" s="109">
        <v>8484</v>
      </c>
    </row>
    <row r="137" spans="1:19" ht="15" customHeight="1" x14ac:dyDescent="0.3">
      <c r="A137" s="57" t="s">
        <v>4745</v>
      </c>
      <c r="B137" s="81" t="s">
        <v>4079</v>
      </c>
      <c r="C137" s="81"/>
      <c r="D137" s="81"/>
      <c r="E137" s="81" t="s">
        <v>4081</v>
      </c>
      <c r="F137" s="82" t="s">
        <v>4282</v>
      </c>
      <c r="G137" s="60">
        <v>43466</v>
      </c>
      <c r="H137" s="60">
        <v>44196</v>
      </c>
      <c r="I137" s="61">
        <v>4247</v>
      </c>
      <c r="J137" s="50"/>
      <c r="K137" s="51"/>
      <c r="L137" s="52"/>
      <c r="M137" s="52"/>
      <c r="N137" s="53"/>
      <c r="O137" s="54"/>
      <c r="P137" s="55"/>
      <c r="Q137" s="55"/>
      <c r="R137" s="56"/>
      <c r="S137" s="109">
        <v>6892</v>
      </c>
    </row>
    <row r="138" spans="1:19" ht="15" customHeight="1" x14ac:dyDescent="0.3">
      <c r="A138" s="57" t="s">
        <v>4745</v>
      </c>
      <c r="B138" s="81" t="s">
        <v>4079</v>
      </c>
      <c r="C138" s="81"/>
      <c r="D138" s="81"/>
      <c r="E138" s="81" t="s">
        <v>4081</v>
      </c>
      <c r="F138" s="82" t="s">
        <v>4283</v>
      </c>
      <c r="G138" s="60">
        <v>43466</v>
      </c>
      <c r="H138" s="60">
        <v>44196</v>
      </c>
      <c r="I138" s="61">
        <v>4247</v>
      </c>
      <c r="J138" s="50"/>
      <c r="K138" s="51"/>
      <c r="L138" s="52"/>
      <c r="M138" s="52"/>
      <c r="N138" s="53"/>
      <c r="O138" s="54"/>
      <c r="P138" s="55"/>
      <c r="Q138" s="55"/>
      <c r="R138" s="56"/>
      <c r="S138" s="109">
        <v>6998</v>
      </c>
    </row>
    <row r="139" spans="1:19" ht="15" customHeight="1" x14ac:dyDescent="0.3">
      <c r="A139" s="57" t="s">
        <v>4745</v>
      </c>
      <c r="B139" s="81" t="s">
        <v>4079</v>
      </c>
      <c r="C139" s="81"/>
      <c r="D139" s="81"/>
      <c r="E139" s="81" t="s">
        <v>4081</v>
      </c>
      <c r="F139" s="82" t="s">
        <v>4284</v>
      </c>
      <c r="G139" s="60">
        <v>43466</v>
      </c>
      <c r="H139" s="60">
        <v>44196</v>
      </c>
      <c r="I139" s="61">
        <v>4247</v>
      </c>
      <c r="J139" s="50"/>
      <c r="K139" s="51"/>
      <c r="L139" s="52"/>
      <c r="M139" s="52"/>
      <c r="N139" s="53"/>
      <c r="O139" s="54"/>
      <c r="P139" s="55"/>
      <c r="Q139" s="55"/>
      <c r="R139" s="56"/>
      <c r="S139" s="109">
        <v>8457</v>
      </c>
    </row>
    <row r="140" spans="1:19" ht="15" customHeight="1" x14ac:dyDescent="0.3">
      <c r="A140" s="57" t="s">
        <v>4745</v>
      </c>
      <c r="B140" s="81" t="s">
        <v>4079</v>
      </c>
      <c r="C140" s="81"/>
      <c r="D140" s="81"/>
      <c r="E140" s="81" t="s">
        <v>4081</v>
      </c>
      <c r="F140" s="82" t="s">
        <v>4285</v>
      </c>
      <c r="G140" s="60">
        <v>43466</v>
      </c>
      <c r="H140" s="60">
        <v>44196</v>
      </c>
      <c r="I140" s="61">
        <v>4247</v>
      </c>
      <c r="J140" s="50"/>
      <c r="K140" s="51"/>
      <c r="L140" s="52"/>
      <c r="M140" s="52"/>
      <c r="N140" s="53"/>
      <c r="O140" s="54"/>
      <c r="P140" s="55"/>
      <c r="Q140" s="55"/>
      <c r="R140" s="56"/>
      <c r="S140" s="109">
        <v>3661</v>
      </c>
    </row>
    <row r="141" spans="1:19" ht="15" customHeight="1" x14ac:dyDescent="0.3">
      <c r="A141" s="57" t="s">
        <v>4745</v>
      </c>
      <c r="B141" s="81" t="s">
        <v>4079</v>
      </c>
      <c r="C141" s="81"/>
      <c r="D141" s="81"/>
      <c r="E141" s="81" t="s">
        <v>4081</v>
      </c>
      <c r="F141" s="82" t="s">
        <v>4286</v>
      </c>
      <c r="G141" s="60">
        <v>43466</v>
      </c>
      <c r="H141" s="60">
        <v>44196</v>
      </c>
      <c r="I141" s="61">
        <v>4247</v>
      </c>
      <c r="J141" s="50"/>
      <c r="K141" s="51"/>
      <c r="L141" s="52"/>
      <c r="M141" s="52"/>
      <c r="N141" s="53"/>
      <c r="O141" s="54"/>
      <c r="P141" s="55"/>
      <c r="Q141" s="55"/>
      <c r="R141" s="56"/>
      <c r="S141" s="109">
        <v>6962</v>
      </c>
    </row>
    <row r="142" spans="1:19" ht="15" customHeight="1" x14ac:dyDescent="0.3">
      <c r="A142" s="57" t="s">
        <v>4745</v>
      </c>
      <c r="B142" s="81" t="s">
        <v>4079</v>
      </c>
      <c r="C142" s="81"/>
      <c r="D142" s="81"/>
      <c r="E142" s="81" t="s">
        <v>4081</v>
      </c>
      <c r="F142" s="82" t="s">
        <v>4287</v>
      </c>
      <c r="G142" s="60">
        <v>43466</v>
      </c>
      <c r="H142" s="60">
        <v>44196</v>
      </c>
      <c r="I142" s="61">
        <v>4247</v>
      </c>
      <c r="J142" s="50"/>
      <c r="K142" s="51"/>
      <c r="L142" s="52"/>
      <c r="M142" s="52"/>
      <c r="N142" s="53"/>
      <c r="O142" s="54"/>
      <c r="P142" s="55"/>
      <c r="Q142" s="55"/>
      <c r="R142" s="56"/>
      <c r="S142" s="109">
        <v>22406</v>
      </c>
    </row>
    <row r="143" spans="1:19" ht="15" customHeight="1" x14ac:dyDescent="0.3">
      <c r="A143" s="57" t="s">
        <v>4745</v>
      </c>
      <c r="B143" s="81" t="s">
        <v>4079</v>
      </c>
      <c r="C143" s="81"/>
      <c r="D143" s="81"/>
      <c r="E143" s="81" t="s">
        <v>4081</v>
      </c>
      <c r="F143" s="82" t="s">
        <v>4288</v>
      </c>
      <c r="G143" s="60">
        <v>43466</v>
      </c>
      <c r="H143" s="60">
        <v>44196</v>
      </c>
      <c r="I143" s="61">
        <v>4247</v>
      </c>
      <c r="J143" s="50"/>
      <c r="K143" s="51"/>
      <c r="L143" s="52"/>
      <c r="M143" s="52"/>
      <c r="N143" s="53"/>
      <c r="O143" s="54"/>
      <c r="P143" s="55"/>
      <c r="Q143" s="55"/>
      <c r="R143" s="56"/>
      <c r="S143" s="109">
        <v>25619</v>
      </c>
    </row>
    <row r="144" spans="1:19" ht="15" customHeight="1" x14ac:dyDescent="0.3">
      <c r="A144" s="57" t="s">
        <v>4745</v>
      </c>
      <c r="B144" s="81" t="s">
        <v>4079</v>
      </c>
      <c r="C144" s="81"/>
      <c r="D144" s="81"/>
      <c r="E144" s="81" t="s">
        <v>4081</v>
      </c>
      <c r="F144" s="82" t="s">
        <v>4289</v>
      </c>
      <c r="G144" s="60">
        <v>43466</v>
      </c>
      <c r="H144" s="60">
        <v>44196</v>
      </c>
      <c r="I144" s="61">
        <v>4247</v>
      </c>
      <c r="J144" s="50"/>
      <c r="K144" s="51"/>
      <c r="L144" s="52"/>
      <c r="M144" s="52"/>
      <c r="N144" s="53"/>
      <c r="O144" s="54"/>
      <c r="P144" s="55"/>
      <c r="Q144" s="55"/>
      <c r="R144" s="56"/>
      <c r="S144" s="109">
        <v>1377</v>
      </c>
    </row>
    <row r="145" spans="1:19" ht="15" customHeight="1" x14ac:dyDescent="0.3">
      <c r="A145" s="57" t="s">
        <v>4745</v>
      </c>
      <c r="B145" s="81" t="s">
        <v>4079</v>
      </c>
      <c r="C145" s="81"/>
      <c r="D145" s="81"/>
      <c r="E145" s="81" t="s">
        <v>4081</v>
      </c>
      <c r="F145" s="82" t="s">
        <v>4290</v>
      </c>
      <c r="G145" s="60">
        <v>43466</v>
      </c>
      <c r="H145" s="60">
        <v>44196</v>
      </c>
      <c r="I145" s="61">
        <v>4247</v>
      </c>
      <c r="J145" s="50"/>
      <c r="K145" s="51"/>
      <c r="L145" s="52"/>
      <c r="M145" s="52"/>
      <c r="N145" s="53"/>
      <c r="O145" s="54"/>
      <c r="P145" s="55"/>
      <c r="Q145" s="55"/>
      <c r="R145" s="56"/>
      <c r="S145" s="109">
        <v>26852</v>
      </c>
    </row>
    <row r="146" spans="1:19" ht="15" customHeight="1" x14ac:dyDescent="0.3">
      <c r="A146" s="57" t="s">
        <v>4745</v>
      </c>
      <c r="B146" s="81" t="s">
        <v>4079</v>
      </c>
      <c r="C146" s="81"/>
      <c r="D146" s="81"/>
      <c r="E146" s="81" t="s">
        <v>4081</v>
      </c>
      <c r="F146" s="82" t="s">
        <v>4291</v>
      </c>
      <c r="G146" s="60">
        <v>43466</v>
      </c>
      <c r="H146" s="60">
        <v>44196</v>
      </c>
      <c r="I146" s="61">
        <v>4247</v>
      </c>
      <c r="J146" s="50"/>
      <c r="K146" s="51"/>
      <c r="L146" s="52"/>
      <c r="M146" s="52"/>
      <c r="N146" s="53"/>
      <c r="O146" s="54"/>
      <c r="P146" s="55"/>
      <c r="Q146" s="55"/>
      <c r="R146" s="56"/>
      <c r="S146" s="109">
        <v>30450</v>
      </c>
    </row>
    <row r="147" spans="1:19" ht="15" customHeight="1" x14ac:dyDescent="0.3">
      <c r="A147" s="57" t="s">
        <v>4745</v>
      </c>
      <c r="B147" s="81" t="s">
        <v>4079</v>
      </c>
      <c r="C147" s="81"/>
      <c r="D147" s="81"/>
      <c r="E147" s="81" t="s">
        <v>4081</v>
      </c>
      <c r="F147" s="82" t="s">
        <v>4292</v>
      </c>
      <c r="G147" s="60">
        <v>43497</v>
      </c>
      <c r="H147" s="60">
        <v>44227</v>
      </c>
      <c r="I147" s="61">
        <v>3893</v>
      </c>
      <c r="J147" s="50"/>
      <c r="K147" s="51"/>
      <c r="L147" s="52"/>
      <c r="M147" s="52"/>
      <c r="N147" s="53"/>
      <c r="O147" s="54"/>
      <c r="P147" s="55"/>
      <c r="Q147" s="55"/>
      <c r="R147" s="56"/>
      <c r="S147" s="109">
        <v>20412</v>
      </c>
    </row>
    <row r="148" spans="1:19" ht="15" customHeight="1" x14ac:dyDescent="0.3">
      <c r="A148" s="57" t="s">
        <v>4745</v>
      </c>
      <c r="B148" s="81" t="s">
        <v>4079</v>
      </c>
      <c r="C148" s="81"/>
      <c r="D148" s="81"/>
      <c r="E148" s="81" t="s">
        <v>4081</v>
      </c>
      <c r="F148" s="82" t="s">
        <v>4293</v>
      </c>
      <c r="G148" s="60">
        <v>43466</v>
      </c>
      <c r="H148" s="60">
        <v>44196</v>
      </c>
      <c r="I148" s="61">
        <v>4247</v>
      </c>
      <c r="J148" s="50"/>
      <c r="K148" s="51"/>
      <c r="L148" s="52"/>
      <c r="M148" s="52"/>
      <c r="N148" s="53"/>
      <c r="O148" s="54"/>
      <c r="P148" s="55"/>
      <c r="Q148" s="55"/>
      <c r="R148" s="56"/>
      <c r="S148" s="109">
        <v>10593</v>
      </c>
    </row>
    <row r="149" spans="1:19" ht="15" customHeight="1" x14ac:dyDescent="0.3">
      <c r="A149" s="57" t="s">
        <v>4745</v>
      </c>
      <c r="B149" s="81" t="s">
        <v>4079</v>
      </c>
      <c r="C149" s="81"/>
      <c r="D149" s="81"/>
      <c r="E149" s="81" t="s">
        <v>4081</v>
      </c>
      <c r="F149" s="82" t="s">
        <v>4294</v>
      </c>
      <c r="G149" s="60">
        <v>43466</v>
      </c>
      <c r="H149" s="60">
        <v>44196</v>
      </c>
      <c r="I149" s="61">
        <v>4247</v>
      </c>
      <c r="J149" s="50"/>
      <c r="K149" s="51"/>
      <c r="L149" s="52"/>
      <c r="M149" s="52"/>
      <c r="N149" s="53"/>
      <c r="O149" s="54"/>
      <c r="P149" s="55"/>
      <c r="Q149" s="55"/>
      <c r="R149" s="56"/>
      <c r="S149" s="109">
        <v>36650</v>
      </c>
    </row>
    <row r="150" spans="1:19" ht="15" customHeight="1" x14ac:dyDescent="0.3">
      <c r="A150" s="57" t="s">
        <v>4745</v>
      </c>
      <c r="B150" s="81" t="s">
        <v>4079</v>
      </c>
      <c r="C150" s="81"/>
      <c r="D150" s="81"/>
      <c r="E150" s="81" t="s">
        <v>4081</v>
      </c>
      <c r="F150" s="82" t="s">
        <v>4295</v>
      </c>
      <c r="G150" s="60">
        <v>43466</v>
      </c>
      <c r="H150" s="60">
        <v>44196</v>
      </c>
      <c r="I150" s="61">
        <v>4247</v>
      </c>
      <c r="J150" s="50"/>
      <c r="K150" s="51"/>
      <c r="L150" s="52"/>
      <c r="M150" s="52"/>
      <c r="N150" s="53"/>
      <c r="O150" s="54"/>
      <c r="P150" s="55"/>
      <c r="Q150" s="55"/>
      <c r="R150" s="56"/>
      <c r="S150" s="109">
        <v>6897</v>
      </c>
    </row>
    <row r="151" spans="1:19" ht="15" customHeight="1" x14ac:dyDescent="0.3">
      <c r="A151" s="57" t="s">
        <v>4745</v>
      </c>
      <c r="B151" s="81" t="s">
        <v>4079</v>
      </c>
      <c r="C151" s="81"/>
      <c r="D151" s="81"/>
      <c r="E151" s="81" t="s">
        <v>4081</v>
      </c>
      <c r="F151" s="82" t="s">
        <v>4296</v>
      </c>
      <c r="G151" s="60">
        <v>43617</v>
      </c>
      <c r="H151" s="60">
        <v>44347</v>
      </c>
      <c r="I151" s="61">
        <v>2477</v>
      </c>
      <c r="J151" s="50"/>
      <c r="K151" s="51"/>
      <c r="L151" s="52"/>
      <c r="M151" s="52"/>
      <c r="N151" s="53"/>
      <c r="O151" s="54"/>
      <c r="P151" s="55"/>
      <c r="Q151" s="55"/>
      <c r="R151" s="56"/>
      <c r="S151" s="109">
        <v>1369</v>
      </c>
    </row>
    <row r="152" spans="1:19" ht="15" customHeight="1" x14ac:dyDescent="0.3">
      <c r="A152" s="57" t="s">
        <v>4745</v>
      </c>
      <c r="B152" s="81" t="s">
        <v>4079</v>
      </c>
      <c r="C152" s="81"/>
      <c r="D152" s="81"/>
      <c r="E152" s="81" t="s">
        <v>4081</v>
      </c>
      <c r="F152" s="82" t="s">
        <v>4297</v>
      </c>
      <c r="G152" s="60">
        <v>43466</v>
      </c>
      <c r="H152" s="60">
        <v>44196</v>
      </c>
      <c r="I152" s="61">
        <v>4247</v>
      </c>
      <c r="J152" s="50"/>
      <c r="K152" s="51"/>
      <c r="L152" s="52"/>
      <c r="M152" s="52"/>
      <c r="N152" s="53"/>
      <c r="O152" s="54"/>
      <c r="P152" s="55"/>
      <c r="Q152" s="55"/>
      <c r="R152" s="56"/>
      <c r="S152" s="109">
        <v>40600</v>
      </c>
    </row>
    <row r="153" spans="1:19" ht="15" customHeight="1" x14ac:dyDescent="0.3">
      <c r="A153" s="57" t="s">
        <v>4745</v>
      </c>
      <c r="B153" s="81" t="s">
        <v>4079</v>
      </c>
      <c r="C153" s="81"/>
      <c r="D153" s="81"/>
      <c r="E153" s="81" t="s">
        <v>4081</v>
      </c>
      <c r="F153" s="82" t="s">
        <v>4298</v>
      </c>
      <c r="G153" s="60">
        <v>43466</v>
      </c>
      <c r="H153" s="60">
        <v>44196</v>
      </c>
      <c r="I153" s="61">
        <v>4247</v>
      </c>
      <c r="J153" s="50"/>
      <c r="K153" s="51"/>
      <c r="L153" s="52"/>
      <c r="M153" s="52"/>
      <c r="N153" s="53"/>
      <c r="O153" s="54"/>
      <c r="P153" s="55"/>
      <c r="Q153" s="55"/>
      <c r="R153" s="56"/>
      <c r="S153" s="109">
        <v>1405</v>
      </c>
    </row>
    <row r="154" spans="1:19" ht="15" customHeight="1" x14ac:dyDescent="0.3">
      <c r="A154" s="57" t="s">
        <v>4745</v>
      </c>
      <c r="B154" s="81" t="s">
        <v>4079</v>
      </c>
      <c r="C154" s="81"/>
      <c r="D154" s="81"/>
      <c r="E154" s="81" t="s">
        <v>4081</v>
      </c>
      <c r="F154" s="82" t="s">
        <v>4299</v>
      </c>
      <c r="G154" s="60">
        <v>43466</v>
      </c>
      <c r="H154" s="60">
        <v>44196</v>
      </c>
      <c r="I154" s="61">
        <v>4247</v>
      </c>
      <c r="J154" s="50"/>
      <c r="K154" s="51"/>
      <c r="L154" s="52"/>
      <c r="M154" s="52"/>
      <c r="N154" s="53"/>
      <c r="O154" s="54"/>
      <c r="P154" s="55"/>
      <c r="Q154" s="55"/>
      <c r="R154" s="56"/>
      <c r="S154" s="109">
        <v>4259</v>
      </c>
    </row>
    <row r="155" spans="1:19" ht="15" customHeight="1" x14ac:dyDescent="0.3">
      <c r="A155" s="57" t="s">
        <v>4745</v>
      </c>
      <c r="B155" s="81" t="s">
        <v>4079</v>
      </c>
      <c r="C155" s="81"/>
      <c r="D155" s="81"/>
      <c r="E155" s="81" t="s">
        <v>4081</v>
      </c>
      <c r="F155" s="82" t="s">
        <v>4300</v>
      </c>
      <c r="G155" s="60">
        <v>43466</v>
      </c>
      <c r="H155" s="60">
        <v>44196</v>
      </c>
      <c r="I155" s="61">
        <v>4247</v>
      </c>
      <c r="J155" s="50"/>
      <c r="K155" s="51"/>
      <c r="L155" s="52"/>
      <c r="M155" s="52"/>
      <c r="N155" s="53"/>
      <c r="O155" s="54"/>
      <c r="P155" s="55"/>
      <c r="Q155" s="55"/>
      <c r="R155" s="56"/>
      <c r="S155" s="109">
        <v>1366</v>
      </c>
    </row>
    <row r="156" spans="1:19" ht="15" customHeight="1" x14ac:dyDescent="0.3">
      <c r="A156" s="57" t="s">
        <v>4745</v>
      </c>
      <c r="B156" s="81" t="s">
        <v>4079</v>
      </c>
      <c r="C156" s="81"/>
      <c r="D156" s="81"/>
      <c r="E156" s="81" t="s">
        <v>4081</v>
      </c>
      <c r="F156" s="82" t="s">
        <v>4301</v>
      </c>
      <c r="G156" s="60">
        <v>43466</v>
      </c>
      <c r="H156" s="60">
        <v>44196</v>
      </c>
      <c r="I156" s="61">
        <v>4247</v>
      </c>
      <c r="J156" s="50"/>
      <c r="K156" s="51"/>
      <c r="L156" s="52"/>
      <c r="M156" s="52"/>
      <c r="N156" s="53"/>
      <c r="O156" s="54"/>
      <c r="P156" s="55"/>
      <c r="Q156" s="55"/>
      <c r="R156" s="56"/>
      <c r="S156" s="109">
        <v>26534</v>
      </c>
    </row>
    <row r="157" spans="1:19" ht="15" customHeight="1" x14ac:dyDescent="0.3">
      <c r="A157" s="57" t="s">
        <v>4745</v>
      </c>
      <c r="B157" s="81" t="s">
        <v>4079</v>
      </c>
      <c r="C157" s="81"/>
      <c r="D157" s="81"/>
      <c r="E157" s="81" t="s">
        <v>4081</v>
      </c>
      <c r="F157" s="82" t="s">
        <v>4302</v>
      </c>
      <c r="G157" s="60">
        <v>43466</v>
      </c>
      <c r="H157" s="60">
        <v>44196</v>
      </c>
      <c r="I157" s="61">
        <v>4247</v>
      </c>
      <c r="J157" s="50"/>
      <c r="K157" s="51"/>
      <c r="L157" s="52"/>
      <c r="M157" s="52"/>
      <c r="N157" s="53"/>
      <c r="O157" s="54"/>
      <c r="P157" s="55"/>
      <c r="Q157" s="55"/>
      <c r="R157" s="56"/>
      <c r="S157" s="109">
        <v>27381</v>
      </c>
    </row>
    <row r="158" spans="1:19" ht="15" customHeight="1" x14ac:dyDescent="0.3">
      <c r="A158" s="57" t="s">
        <v>4745</v>
      </c>
      <c r="B158" s="81" t="s">
        <v>4079</v>
      </c>
      <c r="C158" s="81"/>
      <c r="D158" s="81"/>
      <c r="E158" s="81" t="s">
        <v>4081</v>
      </c>
      <c r="F158" s="82" t="s">
        <v>4303</v>
      </c>
      <c r="G158" s="60">
        <v>43466</v>
      </c>
      <c r="H158" s="60">
        <v>44196</v>
      </c>
      <c r="I158" s="61">
        <v>4247</v>
      </c>
      <c r="J158" s="50"/>
      <c r="K158" s="51"/>
      <c r="L158" s="52"/>
      <c r="M158" s="52"/>
      <c r="N158" s="53"/>
      <c r="O158" s="54"/>
      <c r="P158" s="55"/>
      <c r="Q158" s="55"/>
      <c r="R158" s="56"/>
      <c r="S158" s="109">
        <v>1414</v>
      </c>
    </row>
    <row r="159" spans="1:19" ht="15" customHeight="1" x14ac:dyDescent="0.3">
      <c r="A159" s="57" t="s">
        <v>4745</v>
      </c>
      <c r="B159" s="81" t="s">
        <v>4079</v>
      </c>
      <c r="C159" s="81"/>
      <c r="D159" s="81"/>
      <c r="E159" s="81" t="s">
        <v>4081</v>
      </c>
      <c r="F159" s="82" t="s">
        <v>4304</v>
      </c>
      <c r="G159" s="60">
        <v>43466</v>
      </c>
      <c r="H159" s="60">
        <v>44196</v>
      </c>
      <c r="I159" s="61">
        <v>4247</v>
      </c>
      <c r="J159" s="50"/>
      <c r="K159" s="51"/>
      <c r="L159" s="52"/>
      <c r="M159" s="52"/>
      <c r="N159" s="53"/>
      <c r="O159" s="54"/>
      <c r="P159" s="55"/>
      <c r="Q159" s="55"/>
      <c r="R159" s="56"/>
      <c r="S159" s="109">
        <v>1390</v>
      </c>
    </row>
    <row r="160" spans="1:19" ht="15" customHeight="1" x14ac:dyDescent="0.3">
      <c r="A160" s="57" t="s">
        <v>4745</v>
      </c>
      <c r="B160" s="81" t="s">
        <v>4079</v>
      </c>
      <c r="C160" s="81"/>
      <c r="D160" s="81"/>
      <c r="E160" s="81" t="s">
        <v>4081</v>
      </c>
      <c r="F160" s="82" t="s">
        <v>4305</v>
      </c>
      <c r="G160" s="60">
        <v>43466</v>
      </c>
      <c r="H160" s="60">
        <v>44196</v>
      </c>
      <c r="I160" s="61">
        <v>4247</v>
      </c>
      <c r="J160" s="50"/>
      <c r="K160" s="51"/>
      <c r="L160" s="52"/>
      <c r="M160" s="52"/>
      <c r="N160" s="53"/>
      <c r="O160" s="54"/>
      <c r="P160" s="55"/>
      <c r="Q160" s="55"/>
      <c r="R160" s="56"/>
      <c r="S160" s="109">
        <v>57901</v>
      </c>
    </row>
    <row r="161" spans="1:19" ht="15" customHeight="1" x14ac:dyDescent="0.3">
      <c r="A161" s="57" t="s">
        <v>4745</v>
      </c>
      <c r="B161" s="81" t="s">
        <v>4079</v>
      </c>
      <c r="C161" s="81"/>
      <c r="D161" s="81"/>
      <c r="E161" s="81" t="s">
        <v>4081</v>
      </c>
      <c r="F161" s="82" t="s">
        <v>4306</v>
      </c>
      <c r="G161" s="60">
        <v>43617</v>
      </c>
      <c r="H161" s="60">
        <v>44347</v>
      </c>
      <c r="I161" s="61">
        <v>2477</v>
      </c>
      <c r="J161" s="50"/>
      <c r="K161" s="51"/>
      <c r="L161" s="52"/>
      <c r="M161" s="52"/>
      <c r="N161" s="53"/>
      <c r="O161" s="54"/>
      <c r="P161" s="55"/>
      <c r="Q161" s="55"/>
      <c r="R161" s="56"/>
      <c r="S161" s="109">
        <v>6886</v>
      </c>
    </row>
    <row r="162" spans="1:19" ht="15" customHeight="1" x14ac:dyDescent="0.3">
      <c r="A162" s="57" t="s">
        <v>4745</v>
      </c>
      <c r="B162" s="81" t="s">
        <v>4079</v>
      </c>
      <c r="C162" s="81"/>
      <c r="D162" s="81"/>
      <c r="E162" s="81" t="s">
        <v>4081</v>
      </c>
      <c r="F162" s="82" t="s">
        <v>4307</v>
      </c>
      <c r="G162" s="60">
        <v>43466</v>
      </c>
      <c r="H162" s="60">
        <v>44196</v>
      </c>
      <c r="I162" s="61">
        <v>4247</v>
      </c>
      <c r="J162" s="50"/>
      <c r="K162" s="51"/>
      <c r="L162" s="52"/>
      <c r="M162" s="52"/>
      <c r="N162" s="53"/>
      <c r="O162" s="54"/>
      <c r="P162" s="55"/>
      <c r="Q162" s="55"/>
      <c r="R162" s="56"/>
      <c r="S162" s="109">
        <v>8435</v>
      </c>
    </row>
    <row r="163" spans="1:19" ht="15" customHeight="1" x14ac:dyDescent="0.3">
      <c r="A163" s="57" t="s">
        <v>4745</v>
      </c>
      <c r="B163" s="81" t="s">
        <v>4079</v>
      </c>
      <c r="C163" s="81"/>
      <c r="D163" s="81"/>
      <c r="E163" s="81" t="s">
        <v>4081</v>
      </c>
      <c r="F163" s="82" t="s">
        <v>4308</v>
      </c>
      <c r="G163" s="60">
        <v>43617</v>
      </c>
      <c r="H163" s="60">
        <v>44347</v>
      </c>
      <c r="I163" s="61">
        <v>2477</v>
      </c>
      <c r="J163" s="50"/>
      <c r="K163" s="51"/>
      <c r="L163" s="52"/>
      <c r="M163" s="52"/>
      <c r="N163" s="53"/>
      <c r="O163" s="54"/>
      <c r="P163" s="55"/>
      <c r="Q163" s="55"/>
      <c r="R163" s="56"/>
      <c r="S163" s="109">
        <v>89</v>
      </c>
    </row>
    <row r="164" spans="1:19" ht="15" customHeight="1" x14ac:dyDescent="0.3">
      <c r="A164" s="57" t="s">
        <v>4745</v>
      </c>
      <c r="B164" s="81" t="s">
        <v>4079</v>
      </c>
      <c r="C164" s="81"/>
      <c r="D164" s="81"/>
      <c r="E164" s="81" t="s">
        <v>4081</v>
      </c>
      <c r="F164" s="82" t="s">
        <v>4309</v>
      </c>
      <c r="G164" s="60">
        <v>43466</v>
      </c>
      <c r="H164" s="60">
        <v>44196</v>
      </c>
      <c r="I164" s="61">
        <v>4247</v>
      </c>
      <c r="J164" s="50"/>
      <c r="K164" s="51"/>
      <c r="L164" s="52"/>
      <c r="M164" s="52"/>
      <c r="N164" s="53"/>
      <c r="O164" s="54"/>
      <c r="P164" s="55"/>
      <c r="Q164" s="55"/>
      <c r="R164" s="56"/>
      <c r="S164" s="109">
        <v>38846</v>
      </c>
    </row>
    <row r="165" spans="1:19" ht="15" customHeight="1" x14ac:dyDescent="0.3">
      <c r="A165" s="57" t="s">
        <v>4745</v>
      </c>
      <c r="B165" s="81" t="s">
        <v>4079</v>
      </c>
      <c r="C165" s="81"/>
      <c r="D165" s="81"/>
      <c r="E165" s="81" t="s">
        <v>4081</v>
      </c>
      <c r="F165" s="82" t="s">
        <v>4310</v>
      </c>
      <c r="G165" s="60">
        <v>43466</v>
      </c>
      <c r="H165" s="60">
        <v>44196</v>
      </c>
      <c r="I165" s="61">
        <v>4247</v>
      </c>
      <c r="J165" s="50"/>
      <c r="K165" s="51"/>
      <c r="L165" s="52"/>
      <c r="M165" s="52"/>
      <c r="N165" s="53"/>
      <c r="O165" s="54"/>
      <c r="P165" s="55"/>
      <c r="Q165" s="55"/>
      <c r="R165" s="56"/>
      <c r="S165" s="109">
        <v>6950</v>
      </c>
    </row>
    <row r="166" spans="1:19" ht="15" customHeight="1" x14ac:dyDescent="0.3">
      <c r="A166" s="57" t="s">
        <v>4745</v>
      </c>
      <c r="B166" s="81" t="s">
        <v>4079</v>
      </c>
      <c r="C166" s="81"/>
      <c r="D166" s="81"/>
      <c r="E166" s="81" t="s">
        <v>4081</v>
      </c>
      <c r="F166" s="82" t="s">
        <v>4311</v>
      </c>
      <c r="G166" s="60">
        <v>43466</v>
      </c>
      <c r="H166" s="60">
        <v>44196</v>
      </c>
      <c r="I166" s="61">
        <v>4247</v>
      </c>
      <c r="J166" s="50"/>
      <c r="K166" s="51"/>
      <c r="L166" s="52"/>
      <c r="M166" s="52"/>
      <c r="N166" s="53"/>
      <c r="O166" s="54"/>
      <c r="P166" s="55"/>
      <c r="Q166" s="55"/>
      <c r="R166" s="56"/>
      <c r="S166" s="109">
        <v>1470</v>
      </c>
    </row>
    <row r="167" spans="1:19" ht="15" customHeight="1" x14ac:dyDescent="0.3">
      <c r="A167" s="57" t="s">
        <v>4745</v>
      </c>
      <c r="B167" s="81" t="s">
        <v>4079</v>
      </c>
      <c r="C167" s="81"/>
      <c r="D167" s="81"/>
      <c r="E167" s="81" t="s">
        <v>4081</v>
      </c>
      <c r="F167" s="82" t="s">
        <v>4312</v>
      </c>
      <c r="G167" s="60">
        <v>43466</v>
      </c>
      <c r="H167" s="60">
        <v>44196</v>
      </c>
      <c r="I167" s="61">
        <v>4247</v>
      </c>
      <c r="J167" s="50"/>
      <c r="K167" s="51"/>
      <c r="L167" s="52"/>
      <c r="M167" s="52"/>
      <c r="N167" s="53"/>
      <c r="O167" s="54"/>
      <c r="P167" s="55"/>
      <c r="Q167" s="55"/>
      <c r="R167" s="56"/>
      <c r="S167" s="109">
        <v>7224</v>
      </c>
    </row>
    <row r="168" spans="1:19" ht="15" customHeight="1" x14ac:dyDescent="0.3">
      <c r="A168" s="57" t="s">
        <v>4745</v>
      </c>
      <c r="B168" s="81" t="s">
        <v>4079</v>
      </c>
      <c r="C168" s="81"/>
      <c r="D168" s="81"/>
      <c r="E168" s="81" t="s">
        <v>4081</v>
      </c>
      <c r="F168" s="82" t="s">
        <v>4313</v>
      </c>
      <c r="G168" s="60">
        <v>43617</v>
      </c>
      <c r="H168" s="60">
        <v>44347</v>
      </c>
      <c r="I168" s="61">
        <v>2477</v>
      </c>
      <c r="J168" s="50"/>
      <c r="K168" s="51"/>
      <c r="L168" s="52"/>
      <c r="M168" s="52"/>
      <c r="N168" s="53"/>
      <c r="O168" s="54"/>
      <c r="P168" s="55"/>
      <c r="Q168" s="55"/>
      <c r="R168" s="56"/>
      <c r="S168" s="109">
        <v>10099</v>
      </c>
    </row>
    <row r="169" spans="1:19" ht="15" customHeight="1" x14ac:dyDescent="0.3">
      <c r="A169" s="57" t="s">
        <v>4745</v>
      </c>
      <c r="B169" s="81" t="s">
        <v>4079</v>
      </c>
      <c r="C169" s="81"/>
      <c r="D169" s="81"/>
      <c r="E169" s="81" t="s">
        <v>4081</v>
      </c>
      <c r="F169" s="82" t="s">
        <v>4314</v>
      </c>
      <c r="G169" s="60">
        <v>43617</v>
      </c>
      <c r="H169" s="60">
        <v>44347</v>
      </c>
      <c r="I169" s="61">
        <v>2477</v>
      </c>
      <c r="J169" s="50"/>
      <c r="K169" s="51"/>
      <c r="L169" s="52"/>
      <c r="M169" s="52"/>
      <c r="N169" s="53"/>
      <c r="O169" s="54"/>
      <c r="P169" s="55"/>
      <c r="Q169" s="55"/>
      <c r="R169" s="56"/>
      <c r="S169" s="109">
        <v>26541</v>
      </c>
    </row>
    <row r="170" spans="1:19" ht="15" customHeight="1" x14ac:dyDescent="0.25">
      <c r="A170" s="77">
        <v>2019</v>
      </c>
      <c r="B170" s="78" t="s">
        <v>4079</v>
      </c>
      <c r="C170" s="79" t="s">
        <v>4001</v>
      </c>
      <c r="D170" s="79" t="s">
        <v>3999</v>
      </c>
      <c r="E170" s="78" t="s">
        <v>4080</v>
      </c>
      <c r="F170" s="78" t="s">
        <v>4082</v>
      </c>
      <c r="G170" s="77" t="s">
        <v>4069</v>
      </c>
      <c r="H170" s="77" t="s">
        <v>4070</v>
      </c>
      <c r="I170" s="80">
        <v>1706770.4778751188</v>
      </c>
      <c r="J170" s="50"/>
      <c r="K170" s="51"/>
      <c r="L170" s="52"/>
      <c r="M170" s="52"/>
      <c r="N170" s="53"/>
      <c r="O170" s="54"/>
      <c r="P170" s="55"/>
      <c r="Q170" s="55"/>
      <c r="R170" s="56"/>
      <c r="S170" s="108"/>
    </row>
    <row r="171" spans="1:19" ht="15" customHeight="1" x14ac:dyDescent="0.3">
      <c r="A171" s="57" t="s">
        <v>4745</v>
      </c>
      <c r="B171" s="81" t="s">
        <v>4079</v>
      </c>
      <c r="C171" s="81"/>
      <c r="D171" s="81"/>
      <c r="E171" s="81" t="s">
        <v>4082</v>
      </c>
      <c r="F171" s="81" t="s">
        <v>4315</v>
      </c>
      <c r="G171" s="83">
        <v>43466</v>
      </c>
      <c r="H171" s="83">
        <v>45291</v>
      </c>
      <c r="I171" s="61">
        <v>33985</v>
      </c>
      <c r="J171" s="50"/>
      <c r="K171" s="51"/>
      <c r="L171" s="52"/>
      <c r="M171" s="52"/>
      <c r="N171" s="53"/>
      <c r="O171" s="69"/>
      <c r="P171" s="70"/>
      <c r="Q171" s="70"/>
      <c r="R171" s="56"/>
      <c r="S171" s="110">
        <v>111493</v>
      </c>
    </row>
    <row r="172" spans="1:19" ht="15" customHeight="1" x14ac:dyDescent="0.3">
      <c r="A172" s="57" t="s">
        <v>4745</v>
      </c>
      <c r="B172" s="81" t="s">
        <v>4079</v>
      </c>
      <c r="C172" s="81"/>
      <c r="D172" s="81"/>
      <c r="E172" s="81" t="s">
        <v>4082</v>
      </c>
      <c r="F172" s="81" t="s">
        <v>1533</v>
      </c>
      <c r="G172" s="83">
        <v>43761</v>
      </c>
      <c r="H172" s="83">
        <v>45587</v>
      </c>
      <c r="I172" s="61">
        <v>10446</v>
      </c>
      <c r="J172" s="50"/>
      <c r="K172" s="51"/>
      <c r="L172" s="52"/>
      <c r="M172" s="52"/>
      <c r="N172" s="53"/>
      <c r="O172" s="54"/>
      <c r="P172" s="55"/>
      <c r="Q172" s="55"/>
      <c r="R172" s="56"/>
      <c r="S172" s="110">
        <v>3049412</v>
      </c>
    </row>
    <row r="173" spans="1:19" ht="15" customHeight="1" x14ac:dyDescent="0.3">
      <c r="A173" s="57" t="s">
        <v>4745</v>
      </c>
      <c r="B173" s="81" t="s">
        <v>4079</v>
      </c>
      <c r="C173" s="81"/>
      <c r="D173" s="81"/>
      <c r="E173" s="81" t="s">
        <v>4082</v>
      </c>
      <c r="F173" s="81" t="s">
        <v>775</v>
      </c>
      <c r="G173" s="83">
        <v>43537</v>
      </c>
      <c r="H173" s="83">
        <v>45363</v>
      </c>
      <c r="I173" s="61">
        <v>27856</v>
      </c>
      <c r="J173" s="50"/>
      <c r="K173" s="51"/>
      <c r="L173" s="52"/>
      <c r="M173" s="52"/>
      <c r="N173" s="53"/>
      <c r="O173" s="54"/>
      <c r="P173" s="55"/>
      <c r="Q173" s="55"/>
      <c r="R173" s="56"/>
      <c r="S173" s="110">
        <v>110220</v>
      </c>
    </row>
    <row r="174" spans="1:19" ht="15" customHeight="1" x14ac:dyDescent="0.3">
      <c r="A174" s="57" t="s">
        <v>4745</v>
      </c>
      <c r="B174" s="81" t="s">
        <v>4079</v>
      </c>
      <c r="C174" s="81"/>
      <c r="D174" s="81"/>
      <c r="E174" s="81" t="s">
        <v>4082</v>
      </c>
      <c r="F174" s="81" t="s">
        <v>816</v>
      </c>
      <c r="G174" s="83">
        <v>43830</v>
      </c>
      <c r="H174" s="83">
        <v>45656</v>
      </c>
      <c r="I174" s="61">
        <v>3482</v>
      </c>
      <c r="J174" s="50"/>
      <c r="K174" s="51"/>
      <c r="L174" s="52"/>
      <c r="M174" s="52"/>
      <c r="N174" s="53"/>
      <c r="O174" s="54"/>
      <c r="P174" s="55"/>
      <c r="Q174" s="55"/>
      <c r="R174" s="56"/>
      <c r="S174" s="110">
        <v>3046003</v>
      </c>
    </row>
    <row r="175" spans="1:19" ht="15" customHeight="1" x14ac:dyDescent="0.3">
      <c r="A175" s="57" t="s">
        <v>4745</v>
      </c>
      <c r="B175" s="81" t="s">
        <v>4079</v>
      </c>
      <c r="C175" s="81"/>
      <c r="D175" s="81"/>
      <c r="E175" s="81" t="s">
        <v>4082</v>
      </c>
      <c r="F175" s="81" t="s">
        <v>4317</v>
      </c>
      <c r="G175" s="83">
        <v>43466</v>
      </c>
      <c r="H175" s="83">
        <v>45291</v>
      </c>
      <c r="I175" s="61">
        <v>33985</v>
      </c>
      <c r="J175" s="50" t="s">
        <v>4240</v>
      </c>
      <c r="K175" s="51">
        <v>43685</v>
      </c>
      <c r="L175" s="52">
        <v>1646</v>
      </c>
      <c r="M175" s="52">
        <v>10.38</v>
      </c>
      <c r="N175" s="53"/>
      <c r="O175" s="54"/>
      <c r="P175" s="55"/>
      <c r="Q175" s="55"/>
      <c r="R175" s="56"/>
      <c r="S175" s="110">
        <v>3037240</v>
      </c>
    </row>
    <row r="176" spans="1:19" ht="15" customHeight="1" x14ac:dyDescent="0.3">
      <c r="A176" s="57" t="s">
        <v>4745</v>
      </c>
      <c r="B176" s="81" t="s">
        <v>4079</v>
      </c>
      <c r="C176" s="81"/>
      <c r="D176" s="81"/>
      <c r="E176" s="81" t="s">
        <v>4082</v>
      </c>
      <c r="F176" s="81" t="s">
        <v>4318</v>
      </c>
      <c r="G176" s="83">
        <v>43466</v>
      </c>
      <c r="H176" s="83">
        <v>45291</v>
      </c>
      <c r="I176" s="61">
        <v>16992</v>
      </c>
      <c r="J176" s="50"/>
      <c r="K176" s="51"/>
      <c r="L176" s="52"/>
      <c r="M176" s="52"/>
      <c r="N176" s="53"/>
      <c r="O176" s="54"/>
      <c r="P176" s="55"/>
      <c r="Q176" s="55"/>
      <c r="R176" s="56"/>
      <c r="S176" s="110">
        <v>23047</v>
      </c>
    </row>
    <row r="177" spans="1:19" ht="15" customHeight="1" x14ac:dyDescent="0.3">
      <c r="A177" s="57" t="s">
        <v>4745</v>
      </c>
      <c r="B177" s="81" t="s">
        <v>4079</v>
      </c>
      <c r="C177" s="81"/>
      <c r="D177" s="81"/>
      <c r="E177" s="81" t="s">
        <v>4082</v>
      </c>
      <c r="F177" s="81" t="s">
        <v>4319</v>
      </c>
      <c r="G177" s="83">
        <v>43466</v>
      </c>
      <c r="H177" s="83">
        <v>45291</v>
      </c>
      <c r="I177" s="61">
        <v>16992</v>
      </c>
      <c r="J177" s="50"/>
      <c r="K177" s="51"/>
      <c r="L177" s="52"/>
      <c r="M177" s="52"/>
      <c r="N177" s="53"/>
      <c r="O177" s="54"/>
      <c r="P177" s="55"/>
      <c r="Q177" s="55"/>
      <c r="R177" s="56"/>
      <c r="S177" s="110">
        <v>58042</v>
      </c>
    </row>
    <row r="178" spans="1:19" ht="15" customHeight="1" x14ac:dyDescent="0.3">
      <c r="A178" s="57" t="s">
        <v>4745</v>
      </c>
      <c r="B178" s="81" t="s">
        <v>4079</v>
      </c>
      <c r="C178" s="81"/>
      <c r="D178" s="81"/>
      <c r="E178" s="81" t="s">
        <v>4082</v>
      </c>
      <c r="F178" s="81" t="s">
        <v>4320</v>
      </c>
      <c r="G178" s="83">
        <v>43770</v>
      </c>
      <c r="H178" s="83">
        <v>45596</v>
      </c>
      <c r="I178" s="61">
        <v>2832</v>
      </c>
      <c r="J178" s="50"/>
      <c r="K178" s="51"/>
      <c r="L178" s="52"/>
      <c r="M178" s="52"/>
      <c r="N178" s="53"/>
      <c r="O178" s="54"/>
      <c r="P178" s="55"/>
      <c r="Q178" s="55"/>
      <c r="R178" s="56"/>
      <c r="S178" s="110">
        <v>70217</v>
      </c>
    </row>
    <row r="179" spans="1:19" ht="15" customHeight="1" x14ac:dyDescent="0.3">
      <c r="A179" s="57" t="s">
        <v>4745</v>
      </c>
      <c r="B179" s="81" t="s">
        <v>4079</v>
      </c>
      <c r="C179" s="81"/>
      <c r="D179" s="81"/>
      <c r="E179" s="81" t="s">
        <v>4082</v>
      </c>
      <c r="F179" s="81" t="s">
        <v>4321</v>
      </c>
      <c r="G179" s="83">
        <v>43466</v>
      </c>
      <c r="H179" s="83">
        <v>45291</v>
      </c>
      <c r="I179" s="61">
        <v>8496</v>
      </c>
      <c r="J179" s="50"/>
      <c r="K179" s="51"/>
      <c r="L179" s="52"/>
      <c r="M179" s="52"/>
      <c r="N179" s="53"/>
      <c r="O179" s="54"/>
      <c r="P179" s="55"/>
      <c r="Q179" s="55"/>
      <c r="R179" s="56"/>
      <c r="S179" s="110">
        <v>4251</v>
      </c>
    </row>
    <row r="180" spans="1:19" ht="15" customHeight="1" x14ac:dyDescent="0.3">
      <c r="A180" s="57" t="s">
        <v>4745</v>
      </c>
      <c r="B180" s="81" t="s">
        <v>4079</v>
      </c>
      <c r="C180" s="81"/>
      <c r="D180" s="81"/>
      <c r="E180" s="81" t="s">
        <v>4082</v>
      </c>
      <c r="F180" s="81" t="s">
        <v>4322</v>
      </c>
      <c r="G180" s="83">
        <v>43466</v>
      </c>
      <c r="H180" s="83">
        <v>45291</v>
      </c>
      <c r="I180" s="61">
        <v>8496</v>
      </c>
      <c r="J180" s="50"/>
      <c r="K180" s="67"/>
      <c r="L180" s="68"/>
      <c r="M180" s="68"/>
      <c r="N180" s="53"/>
      <c r="O180" s="69"/>
      <c r="P180" s="70"/>
      <c r="Q180" s="70"/>
      <c r="R180" s="56"/>
      <c r="S180" s="110">
        <v>20285</v>
      </c>
    </row>
    <row r="181" spans="1:19" ht="15" customHeight="1" x14ac:dyDescent="0.3">
      <c r="A181" s="57" t="s">
        <v>4745</v>
      </c>
      <c r="B181" s="81" t="s">
        <v>4079</v>
      </c>
      <c r="C181" s="81"/>
      <c r="D181" s="81"/>
      <c r="E181" s="81" t="s">
        <v>4082</v>
      </c>
      <c r="F181" s="81" t="s">
        <v>100</v>
      </c>
      <c r="G181" s="83">
        <v>43607</v>
      </c>
      <c r="H181" s="83">
        <v>45433</v>
      </c>
      <c r="I181" s="61">
        <v>27856</v>
      </c>
      <c r="J181" s="50" t="s">
        <v>4239</v>
      </c>
      <c r="K181" s="51">
        <v>43637</v>
      </c>
      <c r="L181" s="52">
        <v>1054</v>
      </c>
      <c r="M181" s="52">
        <v>6.02</v>
      </c>
      <c r="N181" s="53"/>
      <c r="O181" s="69"/>
      <c r="P181" s="70"/>
      <c r="Q181" s="70"/>
      <c r="R181" s="56"/>
      <c r="S181" s="110">
        <v>3038002</v>
      </c>
    </row>
    <row r="182" spans="1:19" ht="15" customHeight="1" x14ac:dyDescent="0.3">
      <c r="A182" s="57" t="s">
        <v>4745</v>
      </c>
      <c r="B182" s="81" t="s">
        <v>4079</v>
      </c>
      <c r="C182" s="81"/>
      <c r="D182" s="81"/>
      <c r="E182" s="81" t="s">
        <v>4082</v>
      </c>
      <c r="F182" s="81" t="s">
        <v>814</v>
      </c>
      <c r="G182" s="83">
        <v>43789</v>
      </c>
      <c r="H182" s="83">
        <v>45615</v>
      </c>
      <c r="I182" s="61">
        <v>6964</v>
      </c>
      <c r="J182" s="50"/>
      <c r="K182" s="51"/>
      <c r="L182" s="52"/>
      <c r="M182" s="52"/>
      <c r="N182" s="53"/>
      <c r="O182" s="54"/>
      <c r="P182" s="55"/>
      <c r="Q182" s="55"/>
      <c r="R182" s="56"/>
      <c r="S182" s="110">
        <v>3046370</v>
      </c>
    </row>
    <row r="183" spans="1:19" ht="15" customHeight="1" x14ac:dyDescent="0.3">
      <c r="A183" s="57" t="s">
        <v>4745</v>
      </c>
      <c r="B183" s="81" t="s">
        <v>4079</v>
      </c>
      <c r="C183" s="81"/>
      <c r="D183" s="81"/>
      <c r="E183" s="81" t="s">
        <v>4082</v>
      </c>
      <c r="F183" s="81" t="s">
        <v>4323</v>
      </c>
      <c r="G183" s="83">
        <v>43466</v>
      </c>
      <c r="H183" s="83">
        <v>45291</v>
      </c>
      <c r="I183" s="61">
        <v>16992</v>
      </c>
      <c r="J183" s="50"/>
      <c r="K183" s="51"/>
      <c r="L183" s="52"/>
      <c r="M183" s="52"/>
      <c r="N183" s="53"/>
      <c r="O183" s="54"/>
      <c r="P183" s="55"/>
      <c r="Q183" s="55"/>
      <c r="R183" s="56"/>
      <c r="S183" s="110">
        <v>106656</v>
      </c>
    </row>
    <row r="184" spans="1:19" ht="15" customHeight="1" x14ac:dyDescent="0.3">
      <c r="A184" s="57" t="s">
        <v>4745</v>
      </c>
      <c r="B184" s="81" t="s">
        <v>4079</v>
      </c>
      <c r="C184" s="81"/>
      <c r="D184" s="81"/>
      <c r="E184" s="81" t="s">
        <v>4082</v>
      </c>
      <c r="F184" s="81" t="s">
        <v>4324</v>
      </c>
      <c r="G184" s="83">
        <v>43670</v>
      </c>
      <c r="H184" s="83">
        <v>45496</v>
      </c>
      <c r="I184" s="61">
        <v>20892</v>
      </c>
      <c r="J184" s="50"/>
      <c r="K184" s="51"/>
      <c r="L184" s="52"/>
      <c r="M184" s="52"/>
      <c r="N184" s="53"/>
      <c r="O184" s="54"/>
      <c r="P184" s="55"/>
      <c r="Q184" s="55"/>
      <c r="R184" s="56"/>
      <c r="S184" s="110">
        <v>3037999</v>
      </c>
    </row>
    <row r="185" spans="1:19" ht="15" customHeight="1" x14ac:dyDescent="0.3">
      <c r="A185" s="57" t="s">
        <v>4745</v>
      </c>
      <c r="B185" s="81" t="s">
        <v>4079</v>
      </c>
      <c r="C185" s="81"/>
      <c r="D185" s="81"/>
      <c r="E185" s="81" t="s">
        <v>4082</v>
      </c>
      <c r="F185" s="81" t="s">
        <v>4325</v>
      </c>
      <c r="G185" s="83">
        <v>43709</v>
      </c>
      <c r="H185" s="83">
        <v>45535</v>
      </c>
      <c r="I185" s="61">
        <v>11328</v>
      </c>
      <c r="J185" s="50"/>
      <c r="K185" s="51"/>
      <c r="L185" s="52"/>
      <c r="M185" s="52"/>
      <c r="N185" s="53"/>
      <c r="O185" s="54"/>
      <c r="P185" s="55"/>
      <c r="Q185" s="55"/>
      <c r="R185" s="56"/>
      <c r="S185" s="110">
        <v>108071</v>
      </c>
    </row>
    <row r="186" spans="1:19" ht="15" customHeight="1" x14ac:dyDescent="0.3">
      <c r="A186" s="57" t="s">
        <v>4745</v>
      </c>
      <c r="B186" s="81" t="s">
        <v>4079</v>
      </c>
      <c r="C186" s="81"/>
      <c r="D186" s="81"/>
      <c r="E186" s="81" t="s">
        <v>4082</v>
      </c>
      <c r="F186" s="81" t="s">
        <v>4326</v>
      </c>
      <c r="G186" s="83">
        <v>43466</v>
      </c>
      <c r="H186" s="83">
        <v>45291</v>
      </c>
      <c r="I186" s="61">
        <v>16992</v>
      </c>
      <c r="J186" s="50"/>
      <c r="K186" s="51"/>
      <c r="L186" s="52"/>
      <c r="M186" s="52"/>
      <c r="N186" s="53"/>
      <c r="O186" s="54"/>
      <c r="P186" s="55"/>
      <c r="Q186" s="55"/>
      <c r="R186" s="56"/>
      <c r="S186" s="110">
        <v>83314</v>
      </c>
    </row>
    <row r="187" spans="1:19" ht="15" customHeight="1" x14ac:dyDescent="0.3">
      <c r="A187" s="57" t="s">
        <v>4745</v>
      </c>
      <c r="B187" s="81" t="s">
        <v>4079</v>
      </c>
      <c r="C187" s="81"/>
      <c r="D187" s="81"/>
      <c r="E187" s="81" t="s">
        <v>4082</v>
      </c>
      <c r="F187" s="81" t="s">
        <v>408</v>
      </c>
      <c r="G187" s="83">
        <v>43808</v>
      </c>
      <c r="H187" s="83">
        <v>45634</v>
      </c>
      <c r="I187" s="61">
        <v>3482</v>
      </c>
      <c r="J187" s="50"/>
      <c r="K187" s="51"/>
      <c r="L187" s="52"/>
      <c r="M187" s="52"/>
      <c r="N187" s="53"/>
      <c r="O187" s="54"/>
      <c r="P187" s="55"/>
      <c r="Q187" s="55"/>
      <c r="R187" s="56"/>
      <c r="S187" s="110">
        <v>3038001</v>
      </c>
    </row>
    <row r="188" spans="1:19" ht="15" customHeight="1" x14ac:dyDescent="0.3">
      <c r="A188" s="57" t="s">
        <v>4745</v>
      </c>
      <c r="B188" s="81" t="s">
        <v>4079</v>
      </c>
      <c r="C188" s="81"/>
      <c r="D188" s="81"/>
      <c r="E188" s="81" t="s">
        <v>4082</v>
      </c>
      <c r="F188" s="81" t="s">
        <v>371</v>
      </c>
      <c r="G188" s="83">
        <v>43796</v>
      </c>
      <c r="H188" s="83">
        <v>45622</v>
      </c>
      <c r="I188" s="61">
        <v>5571</v>
      </c>
      <c r="J188" s="50"/>
      <c r="K188" s="51"/>
      <c r="L188" s="52"/>
      <c r="M188" s="52"/>
      <c r="N188" s="53"/>
      <c r="O188" s="54"/>
      <c r="P188" s="55"/>
      <c r="Q188" s="55"/>
      <c r="R188" s="56"/>
      <c r="S188" s="110">
        <v>127125</v>
      </c>
    </row>
    <row r="189" spans="1:19" ht="15" customHeight="1" x14ac:dyDescent="0.3">
      <c r="A189" s="57" t="s">
        <v>4745</v>
      </c>
      <c r="B189" s="81" t="s">
        <v>4079</v>
      </c>
      <c r="C189" s="81"/>
      <c r="D189" s="81"/>
      <c r="E189" s="81" t="s">
        <v>4082</v>
      </c>
      <c r="F189" s="81" t="s">
        <v>4327</v>
      </c>
      <c r="G189" s="83">
        <v>43468</v>
      </c>
      <c r="H189" s="83">
        <v>45293</v>
      </c>
      <c r="I189" s="61">
        <v>41784</v>
      </c>
      <c r="J189" s="50"/>
      <c r="K189" s="51"/>
      <c r="L189" s="52"/>
      <c r="M189" s="52"/>
      <c r="N189" s="53"/>
      <c r="O189" s="54"/>
      <c r="P189" s="55"/>
      <c r="Q189" s="55"/>
      <c r="R189" s="56"/>
      <c r="S189" s="110">
        <v>3037241</v>
      </c>
    </row>
    <row r="190" spans="1:19" ht="15" customHeight="1" x14ac:dyDescent="0.3">
      <c r="A190" s="57" t="s">
        <v>4745</v>
      </c>
      <c r="B190" s="81" t="s">
        <v>4079</v>
      </c>
      <c r="C190" s="81"/>
      <c r="D190" s="81"/>
      <c r="E190" s="81" t="s">
        <v>4082</v>
      </c>
      <c r="F190" s="81" t="s">
        <v>4328</v>
      </c>
      <c r="G190" s="83">
        <v>43466</v>
      </c>
      <c r="H190" s="83">
        <v>45291</v>
      </c>
      <c r="I190" s="61">
        <v>16992</v>
      </c>
      <c r="J190" s="50"/>
      <c r="K190" s="51"/>
      <c r="L190" s="52"/>
      <c r="M190" s="52"/>
      <c r="N190" s="53"/>
      <c r="O190" s="54"/>
      <c r="P190" s="55"/>
      <c r="Q190" s="55"/>
      <c r="R190" s="56"/>
      <c r="S190" s="110">
        <v>54722</v>
      </c>
    </row>
    <row r="191" spans="1:19" ht="15" customHeight="1" x14ac:dyDescent="0.3">
      <c r="A191" s="57" t="s">
        <v>4745</v>
      </c>
      <c r="B191" s="81" t="s">
        <v>4079</v>
      </c>
      <c r="C191" s="81"/>
      <c r="D191" s="81"/>
      <c r="E191" s="81" t="s">
        <v>4082</v>
      </c>
      <c r="F191" s="81" t="s">
        <v>4329</v>
      </c>
      <c r="G191" s="83">
        <v>43466</v>
      </c>
      <c r="H191" s="83">
        <v>44655</v>
      </c>
      <c r="I191" s="61">
        <v>30586</v>
      </c>
      <c r="J191" s="50"/>
      <c r="K191" s="51"/>
      <c r="L191" s="52"/>
      <c r="M191" s="52"/>
      <c r="N191" s="53"/>
      <c r="O191" s="69"/>
      <c r="P191" s="70"/>
      <c r="Q191" s="70"/>
      <c r="R191" s="56"/>
      <c r="S191" s="110">
        <v>115182</v>
      </c>
    </row>
    <row r="192" spans="1:19" ht="15" customHeight="1" x14ac:dyDescent="0.3">
      <c r="A192" s="57" t="s">
        <v>4745</v>
      </c>
      <c r="B192" s="81" t="s">
        <v>4079</v>
      </c>
      <c r="C192" s="81"/>
      <c r="D192" s="81"/>
      <c r="E192" s="81" t="s">
        <v>4082</v>
      </c>
      <c r="F192" s="81" t="s">
        <v>387</v>
      </c>
      <c r="G192" s="83">
        <v>43747</v>
      </c>
      <c r="H192" s="83">
        <v>45573</v>
      </c>
      <c r="I192" s="61">
        <v>10446</v>
      </c>
      <c r="J192" s="50"/>
      <c r="K192" s="51"/>
      <c r="L192" s="52"/>
      <c r="M192" s="52"/>
      <c r="N192" s="53"/>
      <c r="O192" s="54"/>
      <c r="P192" s="55"/>
      <c r="Q192" s="55"/>
      <c r="R192" s="56"/>
      <c r="S192" s="110">
        <v>3046036</v>
      </c>
    </row>
    <row r="193" spans="1:19" ht="15" customHeight="1" x14ac:dyDescent="0.3">
      <c r="A193" s="57" t="s">
        <v>4745</v>
      </c>
      <c r="B193" s="81" t="s">
        <v>4079</v>
      </c>
      <c r="C193" s="81"/>
      <c r="D193" s="81"/>
      <c r="E193" s="81" t="s">
        <v>4082</v>
      </c>
      <c r="F193" s="81" t="s">
        <v>788</v>
      </c>
      <c r="G193" s="83">
        <v>43698</v>
      </c>
      <c r="H193" s="83">
        <v>45524</v>
      </c>
      <c r="I193" s="61">
        <v>17410</v>
      </c>
      <c r="J193" s="50"/>
      <c r="K193" s="51"/>
      <c r="L193" s="52"/>
      <c r="M193" s="52"/>
      <c r="N193" s="53"/>
      <c r="O193" s="54"/>
      <c r="P193" s="55"/>
      <c r="Q193" s="55"/>
      <c r="R193" s="56"/>
      <c r="S193" s="110">
        <v>3044682</v>
      </c>
    </row>
    <row r="194" spans="1:19" ht="15" customHeight="1" x14ac:dyDescent="0.3">
      <c r="A194" s="57" t="s">
        <v>4745</v>
      </c>
      <c r="B194" s="81" t="s">
        <v>4079</v>
      </c>
      <c r="C194" s="81"/>
      <c r="D194" s="81"/>
      <c r="E194" s="81" t="s">
        <v>4082</v>
      </c>
      <c r="F194" s="81" t="s">
        <v>4330</v>
      </c>
      <c r="G194" s="83">
        <v>43791</v>
      </c>
      <c r="H194" s="83">
        <v>45617</v>
      </c>
      <c r="I194" s="61">
        <v>2786</v>
      </c>
      <c r="J194" s="50"/>
      <c r="K194" s="51"/>
      <c r="L194" s="52"/>
      <c r="M194" s="52"/>
      <c r="N194" s="53"/>
      <c r="O194" s="54"/>
      <c r="P194" s="55"/>
      <c r="Q194" s="55"/>
      <c r="R194" s="56"/>
      <c r="S194" s="110">
        <v>67570</v>
      </c>
    </row>
    <row r="195" spans="1:19" ht="15" customHeight="1" x14ac:dyDescent="0.3">
      <c r="A195" s="57" t="s">
        <v>4745</v>
      </c>
      <c r="B195" s="81" t="s">
        <v>4079</v>
      </c>
      <c r="C195" s="81"/>
      <c r="D195" s="81"/>
      <c r="E195" s="81" t="s">
        <v>4082</v>
      </c>
      <c r="F195" s="81" t="s">
        <v>1513</v>
      </c>
      <c r="G195" s="83">
        <v>43670</v>
      </c>
      <c r="H195" s="83">
        <v>45496</v>
      </c>
      <c r="I195" s="61">
        <v>20892</v>
      </c>
      <c r="J195" s="50"/>
      <c r="K195" s="51"/>
      <c r="L195" s="52"/>
      <c r="M195" s="52"/>
      <c r="N195" s="53"/>
      <c r="O195" s="54"/>
      <c r="P195" s="55"/>
      <c r="Q195" s="55"/>
      <c r="R195" s="56"/>
      <c r="S195" s="110">
        <v>3037246</v>
      </c>
    </row>
    <row r="196" spans="1:19" ht="15" customHeight="1" x14ac:dyDescent="0.3">
      <c r="A196" s="57" t="s">
        <v>4745</v>
      </c>
      <c r="B196" s="81" t="s">
        <v>4079</v>
      </c>
      <c r="C196" s="81"/>
      <c r="D196" s="81"/>
      <c r="E196" s="81" t="s">
        <v>4082</v>
      </c>
      <c r="F196" s="81" t="s">
        <v>4331</v>
      </c>
      <c r="G196" s="83">
        <v>43466</v>
      </c>
      <c r="H196" s="83">
        <v>45291</v>
      </c>
      <c r="I196" s="61">
        <v>33985</v>
      </c>
      <c r="J196" s="50"/>
      <c r="K196" s="51"/>
      <c r="L196" s="52"/>
      <c r="M196" s="52"/>
      <c r="N196" s="53"/>
      <c r="O196" s="54"/>
      <c r="P196" s="55"/>
      <c r="Q196" s="55"/>
      <c r="R196" s="56"/>
      <c r="S196" s="110">
        <v>118073</v>
      </c>
    </row>
    <row r="197" spans="1:19" ht="15" customHeight="1" x14ac:dyDescent="0.3">
      <c r="A197" s="57" t="s">
        <v>4745</v>
      </c>
      <c r="B197" s="81" t="s">
        <v>4079</v>
      </c>
      <c r="C197" s="81"/>
      <c r="D197" s="81"/>
      <c r="E197" s="81" t="s">
        <v>4082</v>
      </c>
      <c r="F197" s="81" t="s">
        <v>4332</v>
      </c>
      <c r="G197" s="83">
        <v>43466</v>
      </c>
      <c r="H197" s="83">
        <v>45291</v>
      </c>
      <c r="I197" s="61">
        <v>33985</v>
      </c>
      <c r="J197" s="50"/>
      <c r="K197" s="51"/>
      <c r="L197" s="52"/>
      <c r="M197" s="52"/>
      <c r="N197" s="53"/>
      <c r="O197" s="54"/>
      <c r="P197" s="55"/>
      <c r="Q197" s="55"/>
      <c r="R197" s="56"/>
      <c r="S197" s="110">
        <v>124953</v>
      </c>
    </row>
    <row r="198" spans="1:19" ht="15" customHeight="1" x14ac:dyDescent="0.3">
      <c r="A198" s="57" t="s">
        <v>4745</v>
      </c>
      <c r="B198" s="81" t="s">
        <v>4079</v>
      </c>
      <c r="C198" s="81"/>
      <c r="D198" s="81"/>
      <c r="E198" s="81" t="s">
        <v>4082</v>
      </c>
      <c r="F198" s="81" t="s">
        <v>4333</v>
      </c>
      <c r="G198" s="83">
        <v>43747</v>
      </c>
      <c r="H198" s="83">
        <v>44440</v>
      </c>
      <c r="I198" s="61">
        <v>10620</v>
      </c>
      <c r="J198" s="50"/>
      <c r="K198" s="51"/>
      <c r="L198" s="52"/>
      <c r="M198" s="52"/>
      <c r="N198" s="53"/>
      <c r="O198" s="54"/>
      <c r="P198" s="55"/>
      <c r="Q198" s="55"/>
      <c r="R198" s="56"/>
      <c r="S198" s="110">
        <v>3038000</v>
      </c>
    </row>
    <row r="199" spans="1:19" ht="15" customHeight="1" x14ac:dyDescent="0.3">
      <c r="A199" s="57" t="s">
        <v>4745</v>
      </c>
      <c r="B199" s="81" t="s">
        <v>4079</v>
      </c>
      <c r="C199" s="81"/>
      <c r="D199" s="81"/>
      <c r="E199" s="81" t="s">
        <v>4082</v>
      </c>
      <c r="F199" s="81" t="s">
        <v>4334</v>
      </c>
      <c r="G199" s="83">
        <v>43466</v>
      </c>
      <c r="H199" s="83">
        <v>45291</v>
      </c>
      <c r="I199" s="61">
        <v>16992</v>
      </c>
      <c r="J199" s="50"/>
      <c r="K199" s="67"/>
      <c r="L199" s="68"/>
      <c r="M199" s="68"/>
      <c r="N199" s="53"/>
      <c r="O199" s="54"/>
      <c r="P199" s="55"/>
      <c r="Q199" s="55"/>
      <c r="R199" s="56"/>
      <c r="S199" s="110">
        <v>43191</v>
      </c>
    </row>
    <row r="200" spans="1:19" ht="15" customHeight="1" x14ac:dyDescent="0.3">
      <c r="A200" s="57" t="s">
        <v>4745</v>
      </c>
      <c r="B200" s="81" t="s">
        <v>4079</v>
      </c>
      <c r="C200" s="81"/>
      <c r="D200" s="81"/>
      <c r="E200" s="81" t="s">
        <v>4082</v>
      </c>
      <c r="F200" s="81" t="s">
        <v>777</v>
      </c>
      <c r="G200" s="83">
        <v>43768</v>
      </c>
      <c r="H200" s="83">
        <v>45594</v>
      </c>
      <c r="I200" s="61">
        <v>2089</v>
      </c>
      <c r="J200" s="50"/>
      <c r="K200" s="51"/>
      <c r="L200" s="52"/>
      <c r="M200" s="52"/>
      <c r="N200" s="53"/>
      <c r="O200" s="54"/>
      <c r="P200" s="55"/>
      <c r="Q200" s="55"/>
      <c r="R200" s="56"/>
      <c r="S200" s="110">
        <v>27110</v>
      </c>
    </row>
    <row r="201" spans="1:19" ht="15" customHeight="1" x14ac:dyDescent="0.3">
      <c r="A201" s="57" t="s">
        <v>4745</v>
      </c>
      <c r="B201" s="81" t="s">
        <v>4079</v>
      </c>
      <c r="C201" s="81"/>
      <c r="D201" s="81"/>
      <c r="E201" s="81" t="s">
        <v>4082</v>
      </c>
      <c r="F201" s="81" t="s">
        <v>4335</v>
      </c>
      <c r="G201" s="83">
        <v>43739</v>
      </c>
      <c r="H201" s="83">
        <v>45565</v>
      </c>
      <c r="I201" s="61">
        <v>4248</v>
      </c>
      <c r="J201" s="50"/>
      <c r="K201" s="51"/>
      <c r="L201" s="52"/>
      <c r="M201" s="52"/>
      <c r="N201" s="53"/>
      <c r="O201" s="54"/>
      <c r="P201" s="55"/>
      <c r="Q201" s="55"/>
      <c r="R201" s="56"/>
      <c r="S201" s="110">
        <v>62425</v>
      </c>
    </row>
    <row r="202" spans="1:19" ht="15" customHeight="1" x14ac:dyDescent="0.3">
      <c r="A202" s="57" t="s">
        <v>4745</v>
      </c>
      <c r="B202" s="81" t="s">
        <v>4079</v>
      </c>
      <c r="C202" s="81"/>
      <c r="D202" s="81"/>
      <c r="E202" s="81" t="s">
        <v>4082</v>
      </c>
      <c r="F202" s="81" t="s">
        <v>1502</v>
      </c>
      <c r="G202" s="83">
        <v>43570</v>
      </c>
      <c r="H202" s="83">
        <v>45396</v>
      </c>
      <c r="I202" s="61">
        <v>12535</v>
      </c>
      <c r="J202" s="50"/>
      <c r="K202" s="51"/>
      <c r="L202" s="52"/>
      <c r="M202" s="52"/>
      <c r="N202" s="53"/>
      <c r="O202" s="54"/>
      <c r="P202" s="55"/>
      <c r="Q202" s="55"/>
      <c r="R202" s="56"/>
      <c r="S202" s="110">
        <v>77860</v>
      </c>
    </row>
    <row r="203" spans="1:19" ht="15" customHeight="1" x14ac:dyDescent="0.3">
      <c r="A203" s="57" t="s">
        <v>4745</v>
      </c>
      <c r="B203" s="81" t="s">
        <v>4079</v>
      </c>
      <c r="C203" s="81"/>
      <c r="D203" s="81"/>
      <c r="E203" s="81" t="s">
        <v>4082</v>
      </c>
      <c r="F203" s="81" t="s">
        <v>4336</v>
      </c>
      <c r="G203" s="83">
        <v>43466</v>
      </c>
      <c r="H203" s="83">
        <v>45291</v>
      </c>
      <c r="I203" s="61">
        <v>16992</v>
      </c>
      <c r="J203" s="50"/>
      <c r="K203" s="51"/>
      <c r="L203" s="52"/>
      <c r="M203" s="52"/>
      <c r="N203" s="53"/>
      <c r="O203" s="54"/>
      <c r="P203" s="55"/>
      <c r="Q203" s="55"/>
      <c r="R203" s="56"/>
      <c r="S203" s="110">
        <v>46104</v>
      </c>
    </row>
    <row r="204" spans="1:19" ht="15" customHeight="1" x14ac:dyDescent="0.3">
      <c r="A204" s="57" t="s">
        <v>4745</v>
      </c>
      <c r="B204" s="81" t="s">
        <v>4079</v>
      </c>
      <c r="C204" s="81"/>
      <c r="D204" s="81"/>
      <c r="E204" s="81" t="s">
        <v>4082</v>
      </c>
      <c r="F204" s="81" t="s">
        <v>4337</v>
      </c>
      <c r="G204" s="83">
        <v>43466</v>
      </c>
      <c r="H204" s="83">
        <v>43954</v>
      </c>
      <c r="I204" s="61">
        <v>16992</v>
      </c>
      <c r="J204" s="50"/>
      <c r="K204" s="51"/>
      <c r="L204" s="52"/>
      <c r="M204" s="52"/>
      <c r="N204" s="53"/>
      <c r="O204" s="54"/>
      <c r="P204" s="55"/>
      <c r="Q204" s="55"/>
      <c r="R204" s="56"/>
      <c r="S204" s="110">
        <v>107060</v>
      </c>
    </row>
    <row r="205" spans="1:19" ht="15" customHeight="1" x14ac:dyDescent="0.3">
      <c r="A205" s="57" t="s">
        <v>4745</v>
      </c>
      <c r="B205" s="81" t="s">
        <v>4079</v>
      </c>
      <c r="C205" s="81"/>
      <c r="D205" s="81"/>
      <c r="E205" s="81" t="s">
        <v>4082</v>
      </c>
      <c r="F205" s="81" t="s">
        <v>4338</v>
      </c>
      <c r="G205" s="83">
        <v>43466</v>
      </c>
      <c r="H205" s="83">
        <v>45291</v>
      </c>
      <c r="I205" s="61">
        <v>33985</v>
      </c>
      <c r="J205" s="50"/>
      <c r="K205" s="51"/>
      <c r="L205" s="52"/>
      <c r="M205" s="52"/>
      <c r="N205" s="53"/>
      <c r="O205" s="54"/>
      <c r="P205" s="55"/>
      <c r="Q205" s="55"/>
      <c r="R205" s="56"/>
      <c r="S205" s="110">
        <v>115862</v>
      </c>
    </row>
    <row r="206" spans="1:19" ht="15" customHeight="1" x14ac:dyDescent="0.3">
      <c r="A206" s="57" t="s">
        <v>4745</v>
      </c>
      <c r="B206" s="81" t="s">
        <v>4079</v>
      </c>
      <c r="C206" s="81"/>
      <c r="D206" s="81"/>
      <c r="E206" s="81" t="s">
        <v>4082</v>
      </c>
      <c r="F206" s="81" t="s">
        <v>4339</v>
      </c>
      <c r="G206" s="83">
        <v>43466</v>
      </c>
      <c r="H206" s="83">
        <v>45291</v>
      </c>
      <c r="I206" s="61">
        <v>16992</v>
      </c>
      <c r="J206" s="50"/>
      <c r="K206" s="51"/>
      <c r="L206" s="52"/>
      <c r="M206" s="52"/>
      <c r="N206" s="53"/>
      <c r="O206" s="54"/>
      <c r="P206" s="55"/>
      <c r="Q206" s="55"/>
      <c r="R206" s="56"/>
      <c r="S206" s="110">
        <v>43174</v>
      </c>
    </row>
    <row r="207" spans="1:19" ht="15" customHeight="1" x14ac:dyDescent="0.3">
      <c r="A207" s="57" t="s">
        <v>4745</v>
      </c>
      <c r="B207" s="81" t="s">
        <v>4079</v>
      </c>
      <c r="C207" s="81"/>
      <c r="D207" s="81"/>
      <c r="E207" s="81" t="s">
        <v>4082</v>
      </c>
      <c r="F207" s="81" t="s">
        <v>4340</v>
      </c>
      <c r="G207" s="83">
        <v>43466</v>
      </c>
      <c r="H207" s="83">
        <v>45291</v>
      </c>
      <c r="I207" s="61">
        <v>16992</v>
      </c>
      <c r="J207" s="50"/>
      <c r="K207" s="51"/>
      <c r="L207" s="52"/>
      <c r="M207" s="52"/>
      <c r="N207" s="53"/>
      <c r="O207" s="54"/>
      <c r="P207" s="55"/>
      <c r="Q207" s="55"/>
      <c r="R207" s="56"/>
      <c r="S207" s="110">
        <v>11440</v>
      </c>
    </row>
    <row r="208" spans="1:19" ht="15" customHeight="1" x14ac:dyDescent="0.3">
      <c r="A208" s="57" t="s">
        <v>4745</v>
      </c>
      <c r="B208" s="81" t="s">
        <v>4079</v>
      </c>
      <c r="C208" s="81"/>
      <c r="D208" s="81"/>
      <c r="E208" s="81" t="s">
        <v>4082</v>
      </c>
      <c r="F208" s="81" t="s">
        <v>1522</v>
      </c>
      <c r="G208" s="83">
        <v>43617</v>
      </c>
      <c r="H208" s="83">
        <v>45443</v>
      </c>
      <c r="I208" s="61">
        <v>24781</v>
      </c>
      <c r="J208" s="50"/>
      <c r="K208" s="51"/>
      <c r="L208" s="52"/>
      <c r="M208" s="52"/>
      <c r="N208" s="53"/>
      <c r="O208" s="54"/>
      <c r="P208" s="55"/>
      <c r="Q208" s="55"/>
      <c r="R208" s="56"/>
      <c r="S208" s="110">
        <v>3039337</v>
      </c>
    </row>
    <row r="209" spans="1:19" ht="15" customHeight="1" x14ac:dyDescent="0.3">
      <c r="A209" s="57" t="s">
        <v>4745</v>
      </c>
      <c r="B209" s="81" t="s">
        <v>4079</v>
      </c>
      <c r="C209" s="81"/>
      <c r="D209" s="81"/>
      <c r="E209" s="81" t="s">
        <v>4082</v>
      </c>
      <c r="F209" s="81" t="s">
        <v>81</v>
      </c>
      <c r="G209" s="83">
        <v>43770</v>
      </c>
      <c r="H209" s="83">
        <v>45596</v>
      </c>
      <c r="I209" s="61">
        <v>5664</v>
      </c>
      <c r="J209" s="50"/>
      <c r="K209" s="51"/>
      <c r="L209" s="52"/>
      <c r="M209" s="52"/>
      <c r="N209" s="53"/>
      <c r="O209" s="54"/>
      <c r="P209" s="55"/>
      <c r="Q209" s="55"/>
      <c r="R209" s="56"/>
      <c r="S209" s="110">
        <v>127127</v>
      </c>
    </row>
    <row r="210" spans="1:19" ht="15" customHeight="1" x14ac:dyDescent="0.3">
      <c r="A210" s="57" t="s">
        <v>4745</v>
      </c>
      <c r="B210" s="81" t="s">
        <v>4079</v>
      </c>
      <c r="C210" s="81"/>
      <c r="D210" s="81"/>
      <c r="E210" s="81" t="s">
        <v>4082</v>
      </c>
      <c r="F210" s="81" t="s">
        <v>4341</v>
      </c>
      <c r="G210" s="83">
        <v>43466</v>
      </c>
      <c r="H210" s="83">
        <v>45291</v>
      </c>
      <c r="I210" s="61">
        <v>33985</v>
      </c>
      <c r="J210" s="50"/>
      <c r="K210" s="51"/>
      <c r="L210" s="52"/>
      <c r="M210" s="52"/>
      <c r="N210" s="53"/>
      <c r="O210" s="54"/>
      <c r="P210" s="55"/>
      <c r="Q210" s="55"/>
      <c r="R210" s="56"/>
      <c r="S210" s="110">
        <v>3028704</v>
      </c>
    </row>
    <row r="211" spans="1:19" ht="15" customHeight="1" x14ac:dyDescent="0.3">
      <c r="A211" s="57" t="s">
        <v>4745</v>
      </c>
      <c r="B211" s="81" t="s">
        <v>4079</v>
      </c>
      <c r="C211" s="81"/>
      <c r="D211" s="81"/>
      <c r="E211" s="81" t="s">
        <v>4082</v>
      </c>
      <c r="F211" s="81" t="s">
        <v>770</v>
      </c>
      <c r="G211" s="83">
        <v>43720</v>
      </c>
      <c r="H211" s="83">
        <v>45546</v>
      </c>
      <c r="I211" s="61">
        <v>11143</v>
      </c>
      <c r="J211" s="50"/>
      <c r="K211" s="51"/>
      <c r="L211" s="52"/>
      <c r="M211" s="52"/>
      <c r="N211" s="53"/>
      <c r="O211" s="54"/>
      <c r="P211" s="55"/>
      <c r="Q211" s="55"/>
      <c r="R211" s="56"/>
      <c r="S211" s="110">
        <v>127129</v>
      </c>
    </row>
    <row r="212" spans="1:19" ht="15" customHeight="1" x14ac:dyDescent="0.3">
      <c r="A212" s="57" t="s">
        <v>4745</v>
      </c>
      <c r="B212" s="81" t="s">
        <v>4079</v>
      </c>
      <c r="C212" s="81"/>
      <c r="D212" s="81"/>
      <c r="E212" s="81" t="s">
        <v>4082</v>
      </c>
      <c r="F212" s="81" t="s">
        <v>4342</v>
      </c>
      <c r="G212" s="83">
        <v>43466</v>
      </c>
      <c r="H212" s="83">
        <v>45291</v>
      </c>
      <c r="I212" s="61">
        <v>33985</v>
      </c>
      <c r="J212" s="50"/>
      <c r="K212" s="51"/>
      <c r="L212" s="52"/>
      <c r="M212" s="52"/>
      <c r="N212" s="53"/>
      <c r="O212" s="54"/>
      <c r="P212" s="55"/>
      <c r="Q212" s="55"/>
      <c r="R212" s="56"/>
      <c r="S212" s="110">
        <v>120641</v>
      </c>
    </row>
    <row r="213" spans="1:19" ht="15" customHeight="1" x14ac:dyDescent="0.3">
      <c r="A213" s="57" t="s">
        <v>4745</v>
      </c>
      <c r="B213" s="81" t="s">
        <v>4079</v>
      </c>
      <c r="C213" s="81"/>
      <c r="D213" s="81"/>
      <c r="E213" s="81" t="s">
        <v>4082</v>
      </c>
      <c r="F213" s="81" t="s">
        <v>4343</v>
      </c>
      <c r="G213" s="83">
        <v>43466</v>
      </c>
      <c r="H213" s="83">
        <v>45291</v>
      </c>
      <c r="I213" s="61">
        <v>16992</v>
      </c>
      <c r="J213" s="50"/>
      <c r="K213" s="67"/>
      <c r="L213" s="68"/>
      <c r="M213" s="68"/>
      <c r="N213" s="53"/>
      <c r="O213" s="69"/>
      <c r="P213" s="70"/>
      <c r="Q213" s="70"/>
      <c r="R213" s="56"/>
      <c r="S213" s="110">
        <v>62684</v>
      </c>
    </row>
    <row r="214" spans="1:19" ht="15" customHeight="1" x14ac:dyDescent="0.3">
      <c r="A214" s="57" t="s">
        <v>4745</v>
      </c>
      <c r="B214" s="81" t="s">
        <v>4079</v>
      </c>
      <c r="C214" s="81"/>
      <c r="D214" s="81"/>
      <c r="E214" s="81" t="s">
        <v>4082</v>
      </c>
      <c r="F214" s="81" t="s">
        <v>3754</v>
      </c>
      <c r="G214" s="83">
        <v>43516</v>
      </c>
      <c r="H214" s="83">
        <v>45341</v>
      </c>
      <c r="I214" s="61">
        <v>30642</v>
      </c>
      <c r="J214" s="50" t="s">
        <v>4239</v>
      </c>
      <c r="K214" s="51">
        <v>43666</v>
      </c>
      <c r="L214" s="52">
        <v>716</v>
      </c>
      <c r="M214" s="52">
        <v>4.93</v>
      </c>
      <c r="N214" s="53"/>
      <c r="O214" s="54"/>
      <c r="P214" s="55"/>
      <c r="Q214" s="55"/>
      <c r="R214" s="56"/>
      <c r="S214" s="110">
        <v>109586</v>
      </c>
    </row>
    <row r="215" spans="1:19" ht="15" customHeight="1" x14ac:dyDescent="0.3">
      <c r="A215" s="57" t="s">
        <v>4745</v>
      </c>
      <c r="B215" s="81" t="s">
        <v>4079</v>
      </c>
      <c r="C215" s="81"/>
      <c r="D215" s="81"/>
      <c r="E215" s="81" t="s">
        <v>4082</v>
      </c>
      <c r="F215" s="81" t="s">
        <v>4344</v>
      </c>
      <c r="G215" s="83">
        <v>43466</v>
      </c>
      <c r="H215" s="83">
        <v>45291</v>
      </c>
      <c r="I215" s="61">
        <v>33985</v>
      </c>
      <c r="J215" s="50"/>
      <c r="K215" s="51"/>
      <c r="L215" s="52"/>
      <c r="M215" s="52"/>
      <c r="N215" s="53"/>
      <c r="O215" s="54"/>
      <c r="P215" s="55"/>
      <c r="Q215" s="55"/>
      <c r="R215" s="56"/>
      <c r="S215" s="110">
        <v>129476</v>
      </c>
    </row>
    <row r="216" spans="1:19" ht="15" customHeight="1" x14ac:dyDescent="0.3">
      <c r="A216" s="57" t="s">
        <v>4745</v>
      </c>
      <c r="B216" s="81" t="s">
        <v>4079</v>
      </c>
      <c r="C216" s="81"/>
      <c r="D216" s="81"/>
      <c r="E216" s="81" t="s">
        <v>4082</v>
      </c>
      <c r="F216" s="81" t="s">
        <v>4345</v>
      </c>
      <c r="G216" s="83">
        <v>43466</v>
      </c>
      <c r="H216" s="83">
        <v>45291</v>
      </c>
      <c r="I216" s="61">
        <v>16992</v>
      </c>
      <c r="J216" s="50"/>
      <c r="K216" s="51"/>
      <c r="L216" s="52"/>
      <c r="M216" s="52"/>
      <c r="N216" s="53"/>
      <c r="O216" s="54"/>
      <c r="P216" s="55"/>
      <c r="Q216" s="55"/>
      <c r="R216" s="56"/>
      <c r="S216" s="110">
        <v>12272</v>
      </c>
    </row>
    <row r="217" spans="1:19" ht="15" customHeight="1" x14ac:dyDescent="0.3">
      <c r="A217" s="57" t="s">
        <v>4745</v>
      </c>
      <c r="B217" s="81" t="s">
        <v>4079</v>
      </c>
      <c r="C217" s="81"/>
      <c r="D217" s="81"/>
      <c r="E217" s="81" t="s">
        <v>4082</v>
      </c>
      <c r="F217" s="81" t="s">
        <v>1261</v>
      </c>
      <c r="G217" s="83">
        <v>43478</v>
      </c>
      <c r="H217" s="83">
        <v>47130</v>
      </c>
      <c r="I217" s="61"/>
      <c r="J217" s="50"/>
      <c r="K217" s="51"/>
      <c r="L217" s="52"/>
      <c r="M217" s="52"/>
      <c r="N217" s="53"/>
      <c r="O217" s="69"/>
      <c r="P217" s="70"/>
      <c r="Q217" s="70"/>
      <c r="R217" s="56"/>
      <c r="S217" s="110">
        <v>3072747</v>
      </c>
    </row>
    <row r="218" spans="1:19" ht="15" customHeight="1" x14ac:dyDescent="0.3">
      <c r="A218" s="57" t="s">
        <v>4745</v>
      </c>
      <c r="B218" s="81" t="s">
        <v>4079</v>
      </c>
      <c r="C218" s="81"/>
      <c r="D218" s="81"/>
      <c r="E218" s="81" t="s">
        <v>4082</v>
      </c>
      <c r="F218" s="81" t="s">
        <v>1500</v>
      </c>
      <c r="G218" s="83">
        <v>43497</v>
      </c>
      <c r="H218" s="83">
        <v>45322</v>
      </c>
      <c r="I218" s="61">
        <v>15576</v>
      </c>
      <c r="J218" s="50"/>
      <c r="K218" s="51"/>
      <c r="L218" s="52"/>
      <c r="M218" s="52"/>
      <c r="N218" s="53"/>
      <c r="O218" s="54"/>
      <c r="P218" s="55"/>
      <c r="Q218" s="55"/>
      <c r="R218" s="56"/>
      <c r="S218" s="110">
        <v>79503</v>
      </c>
    </row>
    <row r="219" spans="1:19" ht="15" customHeight="1" x14ac:dyDescent="0.3">
      <c r="A219" s="57" t="s">
        <v>4745</v>
      </c>
      <c r="B219" s="81" t="s">
        <v>4079</v>
      </c>
      <c r="C219" s="81"/>
      <c r="D219" s="81"/>
      <c r="E219" s="81" t="s">
        <v>4082</v>
      </c>
      <c r="F219" s="81" t="s">
        <v>4347</v>
      </c>
      <c r="G219" s="83">
        <v>43586</v>
      </c>
      <c r="H219" s="83">
        <v>45412</v>
      </c>
      <c r="I219" s="61"/>
      <c r="J219" s="50"/>
      <c r="K219" s="51"/>
      <c r="L219" s="52"/>
      <c r="M219" s="52"/>
      <c r="N219" s="53"/>
      <c r="O219" s="54"/>
      <c r="P219" s="55"/>
      <c r="Q219" s="55"/>
      <c r="R219" s="56"/>
      <c r="S219" s="110">
        <v>25722</v>
      </c>
    </row>
    <row r="220" spans="1:19" ht="15" customHeight="1" x14ac:dyDescent="0.3">
      <c r="A220" s="57" t="s">
        <v>4745</v>
      </c>
      <c r="B220" s="81" t="s">
        <v>4079</v>
      </c>
      <c r="C220" s="81"/>
      <c r="D220" s="81"/>
      <c r="E220" s="81" t="s">
        <v>4082</v>
      </c>
      <c r="F220" s="81" t="s">
        <v>4348</v>
      </c>
      <c r="G220" s="83">
        <v>43466</v>
      </c>
      <c r="H220" s="83">
        <v>45291</v>
      </c>
      <c r="I220" s="61">
        <v>16992</v>
      </c>
      <c r="J220" s="50"/>
      <c r="K220" s="67"/>
      <c r="L220" s="68"/>
      <c r="M220" s="68"/>
      <c r="N220" s="53"/>
      <c r="O220" s="54"/>
      <c r="P220" s="55"/>
      <c r="Q220" s="55"/>
      <c r="R220" s="56"/>
      <c r="S220" s="110">
        <v>64754</v>
      </c>
    </row>
    <row r="221" spans="1:19" ht="15" customHeight="1" x14ac:dyDescent="0.3">
      <c r="A221" s="57" t="s">
        <v>4745</v>
      </c>
      <c r="B221" s="81" t="s">
        <v>4079</v>
      </c>
      <c r="C221" s="81"/>
      <c r="D221" s="81"/>
      <c r="E221" s="81" t="s">
        <v>4082</v>
      </c>
      <c r="F221" s="81" t="s">
        <v>89</v>
      </c>
      <c r="G221" s="83">
        <v>43713</v>
      </c>
      <c r="H221" s="83">
        <v>45539</v>
      </c>
      <c r="I221" s="61">
        <v>13928</v>
      </c>
      <c r="J221" s="50"/>
      <c r="K221" s="51"/>
      <c r="L221" s="52"/>
      <c r="M221" s="52"/>
      <c r="N221" s="53"/>
      <c r="O221" s="54"/>
      <c r="P221" s="55"/>
      <c r="Q221" s="55"/>
      <c r="R221" s="56"/>
      <c r="S221" s="110">
        <v>3047289</v>
      </c>
    </row>
    <row r="222" spans="1:19" ht="15" customHeight="1" x14ac:dyDescent="0.3">
      <c r="A222" s="57" t="s">
        <v>4745</v>
      </c>
      <c r="B222" s="81" t="s">
        <v>4079</v>
      </c>
      <c r="C222" s="81"/>
      <c r="D222" s="81"/>
      <c r="E222" s="81" t="s">
        <v>4082</v>
      </c>
      <c r="F222" s="81" t="s">
        <v>4349</v>
      </c>
      <c r="G222" s="83">
        <v>43466</v>
      </c>
      <c r="H222" s="83">
        <v>45291</v>
      </c>
      <c r="I222" s="61">
        <v>16992</v>
      </c>
      <c r="J222" s="50"/>
      <c r="K222" s="51"/>
      <c r="L222" s="52"/>
      <c r="M222" s="52"/>
      <c r="N222" s="53"/>
      <c r="O222" s="54"/>
      <c r="P222" s="55"/>
      <c r="Q222" s="55"/>
      <c r="R222" s="56"/>
      <c r="S222" s="110">
        <v>19768</v>
      </c>
    </row>
    <row r="223" spans="1:19" ht="15" customHeight="1" x14ac:dyDescent="0.3">
      <c r="A223" s="57" t="s">
        <v>4745</v>
      </c>
      <c r="B223" s="81" t="s">
        <v>4079</v>
      </c>
      <c r="C223" s="81"/>
      <c r="D223" s="81"/>
      <c r="E223" s="81" t="s">
        <v>4082</v>
      </c>
      <c r="F223" s="81" t="s">
        <v>3753</v>
      </c>
      <c r="G223" s="83">
        <v>43586</v>
      </c>
      <c r="H223" s="83">
        <v>45412</v>
      </c>
      <c r="I223" s="61">
        <v>22656</v>
      </c>
      <c r="J223" s="50"/>
      <c r="K223" s="51"/>
      <c r="L223" s="52"/>
      <c r="M223" s="52"/>
      <c r="N223" s="53"/>
      <c r="O223" s="54"/>
      <c r="P223" s="55"/>
      <c r="Q223" s="55"/>
      <c r="R223" s="56"/>
      <c r="S223" s="110">
        <v>108749</v>
      </c>
    </row>
    <row r="224" spans="1:19" ht="15" customHeight="1" x14ac:dyDescent="0.3">
      <c r="A224" s="57" t="s">
        <v>4745</v>
      </c>
      <c r="B224" s="81" t="s">
        <v>4079</v>
      </c>
      <c r="C224" s="81"/>
      <c r="D224" s="81"/>
      <c r="E224" s="81" t="s">
        <v>4082</v>
      </c>
      <c r="F224" s="81" t="s">
        <v>4350</v>
      </c>
      <c r="G224" s="83">
        <v>43466</v>
      </c>
      <c r="H224" s="83">
        <v>45291</v>
      </c>
      <c r="I224" s="61">
        <v>8496</v>
      </c>
      <c r="J224" s="50"/>
      <c r="K224" s="51"/>
      <c r="L224" s="52"/>
      <c r="M224" s="52"/>
      <c r="N224" s="53"/>
      <c r="O224" s="69"/>
      <c r="P224" s="70"/>
      <c r="Q224" s="70"/>
      <c r="R224" s="56"/>
      <c r="S224" s="110">
        <v>1912</v>
      </c>
    </row>
    <row r="225" spans="1:19" ht="15" customHeight="1" x14ac:dyDescent="0.3">
      <c r="A225" s="57" t="s">
        <v>4745</v>
      </c>
      <c r="B225" s="81" t="s">
        <v>4079</v>
      </c>
      <c r="C225" s="81"/>
      <c r="D225" s="81"/>
      <c r="E225" s="81" t="s">
        <v>4082</v>
      </c>
      <c r="F225" s="81" t="s">
        <v>790</v>
      </c>
      <c r="G225" s="83">
        <v>43673</v>
      </c>
      <c r="H225" s="83">
        <v>45499</v>
      </c>
      <c r="I225" s="61">
        <v>20892</v>
      </c>
      <c r="J225" s="50"/>
      <c r="K225" s="51"/>
      <c r="L225" s="52"/>
      <c r="M225" s="52"/>
      <c r="N225" s="53"/>
      <c r="O225" s="54"/>
      <c r="P225" s="55"/>
      <c r="Q225" s="55"/>
      <c r="R225" s="56"/>
      <c r="S225" s="110">
        <v>3037248</v>
      </c>
    </row>
    <row r="226" spans="1:19" ht="15" customHeight="1" x14ac:dyDescent="0.3">
      <c r="A226" s="57" t="s">
        <v>4745</v>
      </c>
      <c r="B226" s="81" t="s">
        <v>4079</v>
      </c>
      <c r="C226" s="81"/>
      <c r="D226" s="81"/>
      <c r="E226" s="81" t="s">
        <v>4082</v>
      </c>
      <c r="F226" s="81" t="s">
        <v>4351</v>
      </c>
      <c r="G226" s="83">
        <v>43466</v>
      </c>
      <c r="H226" s="83">
        <v>45291</v>
      </c>
      <c r="I226" s="61">
        <v>33985</v>
      </c>
      <c r="J226" s="50"/>
      <c r="K226" s="51"/>
      <c r="L226" s="52"/>
      <c r="M226" s="52"/>
      <c r="N226" s="53"/>
      <c r="O226" s="54"/>
      <c r="P226" s="55"/>
      <c r="Q226" s="55"/>
      <c r="R226" s="56"/>
      <c r="S226" s="110">
        <v>118000</v>
      </c>
    </row>
    <row r="227" spans="1:19" ht="15" customHeight="1" x14ac:dyDescent="0.3">
      <c r="A227" s="57" t="s">
        <v>4745</v>
      </c>
      <c r="B227" s="81" t="s">
        <v>4079</v>
      </c>
      <c r="C227" s="81"/>
      <c r="D227" s="81"/>
      <c r="E227" s="81" t="s">
        <v>4082</v>
      </c>
      <c r="F227" s="81" t="s">
        <v>4352</v>
      </c>
      <c r="G227" s="83">
        <v>43722</v>
      </c>
      <c r="H227" s="83">
        <v>44582</v>
      </c>
      <c r="I227" s="61">
        <v>11143</v>
      </c>
      <c r="J227" s="50"/>
      <c r="K227" s="51"/>
      <c r="L227" s="52"/>
      <c r="M227" s="52"/>
      <c r="N227" s="53"/>
      <c r="O227" s="54"/>
      <c r="P227" s="55"/>
      <c r="Q227" s="55"/>
      <c r="R227" s="56"/>
      <c r="S227" s="110">
        <v>109496</v>
      </c>
    </row>
    <row r="228" spans="1:19" ht="15" customHeight="1" x14ac:dyDescent="0.3">
      <c r="A228" s="57" t="s">
        <v>4745</v>
      </c>
      <c r="B228" s="81" t="s">
        <v>4079</v>
      </c>
      <c r="C228" s="81"/>
      <c r="D228" s="81"/>
      <c r="E228" s="81" t="s">
        <v>4082</v>
      </c>
      <c r="F228" s="81" t="s">
        <v>4353</v>
      </c>
      <c r="G228" s="83">
        <v>43466</v>
      </c>
      <c r="H228" s="83">
        <v>45291</v>
      </c>
      <c r="I228" s="61">
        <v>33985</v>
      </c>
      <c r="J228" s="50"/>
      <c r="K228" s="51"/>
      <c r="L228" s="52"/>
      <c r="M228" s="52"/>
      <c r="N228" s="53"/>
      <c r="O228" s="54"/>
      <c r="P228" s="55"/>
      <c r="Q228" s="55"/>
      <c r="R228" s="56"/>
      <c r="S228" s="110">
        <v>111812</v>
      </c>
    </row>
    <row r="229" spans="1:19" ht="15" customHeight="1" x14ac:dyDescent="0.3">
      <c r="A229" s="57" t="s">
        <v>4745</v>
      </c>
      <c r="B229" s="81" t="s">
        <v>4079</v>
      </c>
      <c r="C229" s="81"/>
      <c r="D229" s="81"/>
      <c r="E229" s="81" t="s">
        <v>4082</v>
      </c>
      <c r="F229" s="81" t="s">
        <v>4354</v>
      </c>
      <c r="G229" s="83">
        <v>43466</v>
      </c>
      <c r="H229" s="83">
        <v>45291</v>
      </c>
      <c r="I229" s="61">
        <v>16992</v>
      </c>
      <c r="J229" s="50"/>
      <c r="K229" s="51"/>
      <c r="L229" s="52"/>
      <c r="M229" s="52"/>
      <c r="N229" s="53"/>
      <c r="O229" s="54"/>
      <c r="P229" s="55"/>
      <c r="Q229" s="55"/>
      <c r="R229" s="56"/>
      <c r="S229" s="110">
        <v>63875</v>
      </c>
    </row>
    <row r="230" spans="1:19" ht="15" customHeight="1" x14ac:dyDescent="0.3">
      <c r="A230" s="57" t="s">
        <v>4745</v>
      </c>
      <c r="B230" s="81" t="s">
        <v>4079</v>
      </c>
      <c r="C230" s="81"/>
      <c r="D230" s="81"/>
      <c r="E230" s="81" t="s">
        <v>4082</v>
      </c>
      <c r="F230" s="81" t="s">
        <v>4355</v>
      </c>
      <c r="G230" s="83">
        <v>43466</v>
      </c>
      <c r="H230" s="83">
        <v>45291</v>
      </c>
      <c r="I230" s="61">
        <v>16992</v>
      </c>
      <c r="J230" s="50"/>
      <c r="K230" s="51"/>
      <c r="L230" s="52"/>
      <c r="M230" s="52"/>
      <c r="N230" s="53"/>
      <c r="O230" s="54"/>
      <c r="P230" s="55"/>
      <c r="Q230" s="55"/>
      <c r="R230" s="56"/>
      <c r="S230" s="110">
        <v>65818</v>
      </c>
    </row>
    <row r="231" spans="1:19" ht="15" customHeight="1" x14ac:dyDescent="0.3">
      <c r="A231" s="57" t="s">
        <v>4745</v>
      </c>
      <c r="B231" s="81" t="s">
        <v>4079</v>
      </c>
      <c r="C231" s="81"/>
      <c r="D231" s="81"/>
      <c r="E231" s="81" t="s">
        <v>4082</v>
      </c>
      <c r="F231" s="81" t="s">
        <v>4356</v>
      </c>
      <c r="G231" s="83">
        <v>43497</v>
      </c>
      <c r="H231" s="83">
        <v>45322</v>
      </c>
      <c r="I231" s="61">
        <v>15576</v>
      </c>
      <c r="J231" s="50"/>
      <c r="K231" s="51"/>
      <c r="L231" s="52"/>
      <c r="M231" s="52"/>
      <c r="N231" s="53"/>
      <c r="O231" s="54"/>
      <c r="P231" s="55"/>
      <c r="Q231" s="55"/>
      <c r="R231" s="56"/>
      <c r="S231" s="110">
        <v>32974</v>
      </c>
    </row>
    <row r="232" spans="1:19" ht="15" customHeight="1" x14ac:dyDescent="0.3">
      <c r="A232" s="57" t="s">
        <v>4745</v>
      </c>
      <c r="B232" s="81" t="s">
        <v>4079</v>
      </c>
      <c r="C232" s="81"/>
      <c r="D232" s="81"/>
      <c r="E232" s="81" t="s">
        <v>4082</v>
      </c>
      <c r="F232" s="81" t="s">
        <v>4357</v>
      </c>
      <c r="G232" s="83">
        <v>43466</v>
      </c>
      <c r="H232" s="83">
        <v>45291</v>
      </c>
      <c r="I232" s="61">
        <v>16992</v>
      </c>
      <c r="J232" s="50"/>
      <c r="K232" s="51"/>
      <c r="L232" s="52"/>
      <c r="M232" s="52"/>
      <c r="N232" s="53"/>
      <c r="O232" s="69"/>
      <c r="P232" s="70"/>
      <c r="Q232" s="70"/>
      <c r="R232" s="56"/>
      <c r="S232" s="110">
        <v>44166</v>
      </c>
    </row>
    <row r="233" spans="1:19" ht="15" customHeight="1" x14ac:dyDescent="0.3">
      <c r="A233" s="57" t="s">
        <v>4745</v>
      </c>
      <c r="B233" s="81" t="s">
        <v>4079</v>
      </c>
      <c r="C233" s="81"/>
      <c r="D233" s="81"/>
      <c r="E233" s="81" t="s">
        <v>4082</v>
      </c>
      <c r="F233" s="81" t="s">
        <v>393</v>
      </c>
      <c r="G233" s="83">
        <v>43537</v>
      </c>
      <c r="H233" s="83">
        <v>45363</v>
      </c>
      <c r="I233" s="61">
        <v>34820</v>
      </c>
      <c r="J233" s="50"/>
      <c r="K233" s="51"/>
      <c r="L233" s="52"/>
      <c r="M233" s="52"/>
      <c r="N233" s="53"/>
      <c r="O233" s="54"/>
      <c r="P233" s="55"/>
      <c r="Q233" s="55"/>
      <c r="R233" s="56"/>
      <c r="S233" s="110">
        <v>3045185</v>
      </c>
    </row>
    <row r="234" spans="1:19" ht="15" customHeight="1" x14ac:dyDescent="0.3">
      <c r="A234" s="57" t="s">
        <v>4745</v>
      </c>
      <c r="B234" s="81" t="s">
        <v>4079</v>
      </c>
      <c r="C234" s="81"/>
      <c r="D234" s="81"/>
      <c r="E234" s="81" t="s">
        <v>4082</v>
      </c>
      <c r="F234" s="81" t="s">
        <v>4358</v>
      </c>
      <c r="G234" s="83">
        <v>43466</v>
      </c>
      <c r="H234" s="83">
        <v>45291</v>
      </c>
      <c r="I234" s="61">
        <v>8496</v>
      </c>
      <c r="J234" s="50"/>
      <c r="K234" s="67"/>
      <c r="L234" s="68"/>
      <c r="M234" s="68"/>
      <c r="N234" s="53"/>
      <c r="O234" s="69"/>
      <c r="P234" s="70"/>
      <c r="Q234" s="70"/>
      <c r="R234" s="56"/>
      <c r="S234" s="110">
        <v>2408</v>
      </c>
    </row>
    <row r="235" spans="1:19" ht="15" customHeight="1" x14ac:dyDescent="0.3">
      <c r="A235" s="57" t="s">
        <v>4745</v>
      </c>
      <c r="B235" s="81" t="s">
        <v>4079</v>
      </c>
      <c r="C235" s="81"/>
      <c r="D235" s="81"/>
      <c r="E235" s="81" t="s">
        <v>4082</v>
      </c>
      <c r="F235" s="81" t="s">
        <v>2760</v>
      </c>
      <c r="G235" s="83">
        <v>43647</v>
      </c>
      <c r="H235" s="83">
        <v>45473</v>
      </c>
      <c r="I235" s="61">
        <v>5664</v>
      </c>
      <c r="J235" s="50" t="s">
        <v>4239</v>
      </c>
      <c r="K235" s="67">
        <v>43673</v>
      </c>
      <c r="L235" s="68">
        <v>1091</v>
      </c>
      <c r="M235" s="68">
        <v>7.26</v>
      </c>
      <c r="N235" s="53"/>
      <c r="O235" s="54"/>
      <c r="P235" s="55"/>
      <c r="Q235" s="55"/>
      <c r="R235" s="56"/>
      <c r="S235" s="110">
        <v>31095</v>
      </c>
    </row>
    <row r="236" spans="1:19" ht="15" customHeight="1" x14ac:dyDescent="0.3">
      <c r="A236" s="57" t="s">
        <v>4745</v>
      </c>
      <c r="B236" s="81" t="s">
        <v>4079</v>
      </c>
      <c r="C236" s="81"/>
      <c r="D236" s="81"/>
      <c r="E236" s="81" t="s">
        <v>4082</v>
      </c>
      <c r="F236" s="81" t="s">
        <v>3751</v>
      </c>
      <c r="G236" s="83">
        <v>43647</v>
      </c>
      <c r="H236" s="83">
        <v>45473</v>
      </c>
      <c r="I236" s="61">
        <v>5664</v>
      </c>
      <c r="J236" s="50" t="s">
        <v>4239</v>
      </c>
      <c r="K236" s="67">
        <v>43680</v>
      </c>
      <c r="L236" s="68">
        <v>838</v>
      </c>
      <c r="M236" s="68">
        <v>5.94</v>
      </c>
      <c r="N236" s="53"/>
      <c r="O236" s="54"/>
      <c r="P236" s="55"/>
      <c r="Q236" s="55"/>
      <c r="R236" s="56"/>
      <c r="S236" s="110">
        <v>24994</v>
      </c>
    </row>
    <row r="237" spans="1:19" ht="15" customHeight="1" x14ac:dyDescent="0.3">
      <c r="A237" s="57" t="s">
        <v>4745</v>
      </c>
      <c r="B237" s="81" t="s">
        <v>4079</v>
      </c>
      <c r="C237" s="81"/>
      <c r="D237" s="81"/>
      <c r="E237" s="81" t="s">
        <v>4082</v>
      </c>
      <c r="F237" s="81" t="s">
        <v>3749</v>
      </c>
      <c r="G237" s="83">
        <v>43647</v>
      </c>
      <c r="H237" s="83">
        <v>45473</v>
      </c>
      <c r="I237" s="61">
        <v>5664</v>
      </c>
      <c r="J237" s="50" t="s">
        <v>4239</v>
      </c>
      <c r="K237" s="51">
        <v>43687</v>
      </c>
      <c r="L237" s="52">
        <v>699</v>
      </c>
      <c r="M237" s="52">
        <v>5.21</v>
      </c>
      <c r="N237" s="53"/>
      <c r="O237" s="54"/>
      <c r="P237" s="55"/>
      <c r="Q237" s="55"/>
      <c r="R237" s="56"/>
      <c r="S237" s="110">
        <v>43180</v>
      </c>
    </row>
    <row r="238" spans="1:19" ht="15" customHeight="1" x14ac:dyDescent="0.3">
      <c r="A238" s="57" t="s">
        <v>4745</v>
      </c>
      <c r="B238" s="81" t="s">
        <v>4079</v>
      </c>
      <c r="C238" s="81"/>
      <c r="D238" s="81"/>
      <c r="E238" s="81" t="s">
        <v>4082</v>
      </c>
      <c r="F238" s="81" t="s">
        <v>4359</v>
      </c>
      <c r="G238" s="83">
        <v>43466</v>
      </c>
      <c r="H238" s="83">
        <v>45291</v>
      </c>
      <c r="I238" s="61">
        <v>8496</v>
      </c>
      <c r="J238" s="50"/>
      <c r="K238" s="51"/>
      <c r="L238" s="52"/>
      <c r="M238" s="52"/>
      <c r="N238" s="53"/>
      <c r="O238" s="54"/>
      <c r="P238" s="55"/>
      <c r="Q238" s="55"/>
      <c r="R238" s="56"/>
      <c r="S238" s="110">
        <v>8616</v>
      </c>
    </row>
    <row r="239" spans="1:19" ht="15" customHeight="1" x14ac:dyDescent="0.3">
      <c r="A239" s="57" t="s">
        <v>4745</v>
      </c>
      <c r="B239" s="81" t="s">
        <v>4079</v>
      </c>
      <c r="C239" s="81"/>
      <c r="D239" s="81"/>
      <c r="E239" s="81" t="s">
        <v>4082</v>
      </c>
      <c r="F239" s="81" t="s">
        <v>4360</v>
      </c>
      <c r="G239" s="83">
        <v>43544</v>
      </c>
      <c r="H239" s="83">
        <v>45370</v>
      </c>
      <c r="I239" s="61">
        <v>34820</v>
      </c>
      <c r="J239" s="50" t="s">
        <v>4239</v>
      </c>
      <c r="K239" s="51">
        <v>43754</v>
      </c>
      <c r="L239" s="52">
        <v>1301</v>
      </c>
      <c r="M239" s="52">
        <v>5.94</v>
      </c>
      <c r="N239" s="53"/>
      <c r="O239" s="54"/>
      <c r="P239" s="55"/>
      <c r="Q239" s="55"/>
      <c r="R239" s="56"/>
      <c r="S239" s="110">
        <v>3038004</v>
      </c>
    </row>
    <row r="240" spans="1:19" ht="15" customHeight="1" x14ac:dyDescent="0.3">
      <c r="A240" s="57" t="s">
        <v>4745</v>
      </c>
      <c r="B240" s="81" t="s">
        <v>4079</v>
      </c>
      <c r="C240" s="81"/>
      <c r="D240" s="81"/>
      <c r="E240" s="81" t="s">
        <v>4082</v>
      </c>
      <c r="F240" s="81" t="s">
        <v>4361</v>
      </c>
      <c r="G240" s="83">
        <v>43466</v>
      </c>
      <c r="H240" s="83">
        <v>45291</v>
      </c>
      <c r="I240" s="61">
        <v>16992</v>
      </c>
      <c r="J240" s="50"/>
      <c r="K240" s="51"/>
      <c r="L240" s="52"/>
      <c r="M240" s="52"/>
      <c r="N240" s="53"/>
      <c r="O240" s="54"/>
      <c r="P240" s="55"/>
      <c r="Q240" s="55"/>
      <c r="R240" s="56"/>
      <c r="S240" s="110">
        <v>58045</v>
      </c>
    </row>
    <row r="241" spans="1:19" ht="15" customHeight="1" x14ac:dyDescent="0.3">
      <c r="A241" s="57" t="s">
        <v>4745</v>
      </c>
      <c r="B241" s="81" t="s">
        <v>4079</v>
      </c>
      <c r="C241" s="81"/>
      <c r="D241" s="81"/>
      <c r="E241" s="81" t="s">
        <v>4082</v>
      </c>
      <c r="F241" s="81" t="s">
        <v>778</v>
      </c>
      <c r="G241" s="83">
        <v>43647</v>
      </c>
      <c r="H241" s="83">
        <v>45473</v>
      </c>
      <c r="I241" s="61">
        <v>4248</v>
      </c>
      <c r="J241" s="50"/>
      <c r="K241" s="51"/>
      <c r="L241" s="52"/>
      <c r="M241" s="52"/>
      <c r="N241" s="53"/>
      <c r="O241" s="54"/>
      <c r="P241" s="55"/>
      <c r="Q241" s="55"/>
      <c r="R241" s="56"/>
      <c r="S241" s="110">
        <v>11210</v>
      </c>
    </row>
    <row r="242" spans="1:19" ht="15" customHeight="1" x14ac:dyDescent="0.3">
      <c r="A242" s="57" t="s">
        <v>4745</v>
      </c>
      <c r="B242" s="81" t="s">
        <v>4079</v>
      </c>
      <c r="C242" s="81"/>
      <c r="D242" s="81"/>
      <c r="E242" s="81" t="s">
        <v>4082</v>
      </c>
      <c r="F242" s="81" t="s">
        <v>4362</v>
      </c>
      <c r="G242" s="83">
        <v>43497</v>
      </c>
      <c r="H242" s="83">
        <v>45322</v>
      </c>
      <c r="I242" s="61">
        <v>15576</v>
      </c>
      <c r="J242" s="50"/>
      <c r="K242" s="51"/>
      <c r="L242" s="52"/>
      <c r="M242" s="52"/>
      <c r="N242" s="53"/>
      <c r="O242" s="54"/>
      <c r="P242" s="55"/>
      <c r="Q242" s="55"/>
      <c r="R242" s="56"/>
      <c r="S242" s="110">
        <v>16843</v>
      </c>
    </row>
    <row r="243" spans="1:19" ht="15" customHeight="1" x14ac:dyDescent="0.3">
      <c r="A243" s="57" t="s">
        <v>4745</v>
      </c>
      <c r="B243" s="81" t="s">
        <v>4079</v>
      </c>
      <c r="C243" s="81"/>
      <c r="D243" s="81"/>
      <c r="E243" s="81" t="s">
        <v>4082</v>
      </c>
      <c r="F243" s="81" t="s">
        <v>4363</v>
      </c>
      <c r="G243" s="83">
        <v>43466</v>
      </c>
      <c r="H243" s="83">
        <v>45291</v>
      </c>
      <c r="I243" s="61">
        <v>16992</v>
      </c>
      <c r="J243" s="50"/>
      <c r="K243" s="51"/>
      <c r="L243" s="52"/>
      <c r="M243" s="52"/>
      <c r="N243" s="53"/>
      <c r="O243" s="54"/>
      <c r="P243" s="55"/>
      <c r="Q243" s="55"/>
      <c r="R243" s="56"/>
      <c r="S243" s="110">
        <v>75899</v>
      </c>
    </row>
    <row r="244" spans="1:19" ht="15" customHeight="1" x14ac:dyDescent="0.3">
      <c r="A244" s="57" t="s">
        <v>4745</v>
      </c>
      <c r="B244" s="81" t="s">
        <v>4079</v>
      </c>
      <c r="C244" s="81"/>
      <c r="D244" s="81"/>
      <c r="E244" s="81" t="s">
        <v>4082</v>
      </c>
      <c r="F244" s="81" t="s">
        <v>4364</v>
      </c>
      <c r="G244" s="83">
        <v>43466</v>
      </c>
      <c r="H244" s="83">
        <v>45291</v>
      </c>
      <c r="I244" s="61">
        <v>33985</v>
      </c>
      <c r="J244" s="50"/>
      <c r="K244" s="51"/>
      <c r="L244" s="52"/>
      <c r="M244" s="52"/>
      <c r="N244" s="53"/>
      <c r="O244" s="69"/>
      <c r="P244" s="70"/>
      <c r="Q244" s="70"/>
      <c r="R244" s="56"/>
      <c r="S244" s="110">
        <v>111952</v>
      </c>
    </row>
    <row r="245" spans="1:19" ht="15" customHeight="1" x14ac:dyDescent="0.3">
      <c r="A245" s="57" t="s">
        <v>4745</v>
      </c>
      <c r="B245" s="81" t="s">
        <v>4079</v>
      </c>
      <c r="C245" s="81"/>
      <c r="D245" s="81"/>
      <c r="E245" s="81" t="s">
        <v>4082</v>
      </c>
      <c r="F245" s="81" t="s">
        <v>1514</v>
      </c>
      <c r="G245" s="83">
        <v>43573</v>
      </c>
      <c r="H245" s="83">
        <v>45399</v>
      </c>
      <c r="I245" s="61">
        <v>31338</v>
      </c>
      <c r="J245" s="50"/>
      <c r="K245" s="51"/>
      <c r="L245" s="52"/>
      <c r="M245" s="52"/>
      <c r="N245" s="53"/>
      <c r="O245" s="54"/>
      <c r="P245" s="55"/>
      <c r="Q245" s="55"/>
      <c r="R245" s="56"/>
      <c r="S245" s="110">
        <v>3037244</v>
      </c>
    </row>
    <row r="246" spans="1:19" ht="15" customHeight="1" x14ac:dyDescent="0.3">
      <c r="A246" s="112" t="s">
        <v>4745</v>
      </c>
      <c r="B246" s="117" t="s">
        <v>4079</v>
      </c>
      <c r="C246" s="117"/>
      <c r="D246" s="117"/>
      <c r="E246" s="117" t="s">
        <v>4082</v>
      </c>
      <c r="F246" s="117" t="s">
        <v>4365</v>
      </c>
      <c r="G246" s="119">
        <v>43955</v>
      </c>
      <c r="H246" s="119">
        <v>45291</v>
      </c>
      <c r="I246" s="116"/>
      <c r="J246" s="50"/>
      <c r="K246" s="51"/>
      <c r="L246" s="52"/>
      <c r="M246" s="52"/>
      <c r="N246" s="53"/>
      <c r="O246" s="54"/>
      <c r="P246" s="55"/>
      <c r="Q246" s="55"/>
      <c r="R246" s="56"/>
      <c r="S246" s="110">
        <v>3071960</v>
      </c>
    </row>
    <row r="247" spans="1:19" ht="15" customHeight="1" x14ac:dyDescent="0.3">
      <c r="A247" s="112" t="s">
        <v>4745</v>
      </c>
      <c r="B247" s="117" t="s">
        <v>4079</v>
      </c>
      <c r="C247" s="117"/>
      <c r="D247" s="117"/>
      <c r="E247" s="117" t="s">
        <v>4082</v>
      </c>
      <c r="F247" s="117" t="s">
        <v>4366</v>
      </c>
      <c r="G247" s="119">
        <v>44583</v>
      </c>
      <c r="H247" s="119">
        <v>45548</v>
      </c>
      <c r="I247" s="116">
        <v>11143</v>
      </c>
      <c r="J247" s="50"/>
      <c r="K247" s="51"/>
      <c r="L247" s="52"/>
      <c r="M247" s="52"/>
      <c r="N247" s="53"/>
      <c r="O247" s="54"/>
      <c r="P247" s="55"/>
      <c r="Q247" s="55"/>
      <c r="R247" s="56"/>
      <c r="S247" s="110">
        <v>3097774</v>
      </c>
    </row>
    <row r="248" spans="1:19" ht="15" customHeight="1" x14ac:dyDescent="0.3">
      <c r="A248" s="57" t="s">
        <v>4745</v>
      </c>
      <c r="B248" s="81" t="s">
        <v>4079</v>
      </c>
      <c r="C248" s="81"/>
      <c r="D248" s="81"/>
      <c r="E248" s="81" t="s">
        <v>4082</v>
      </c>
      <c r="F248" s="81" t="s">
        <v>787</v>
      </c>
      <c r="G248" s="83">
        <v>43761</v>
      </c>
      <c r="H248" s="83">
        <v>45587</v>
      </c>
      <c r="I248" s="61">
        <v>10446</v>
      </c>
      <c r="J248" s="50"/>
      <c r="K248" s="51"/>
      <c r="L248" s="52"/>
      <c r="M248" s="52"/>
      <c r="N248" s="53"/>
      <c r="O248" s="54"/>
      <c r="P248" s="55"/>
      <c r="Q248" s="55"/>
      <c r="R248" s="56"/>
      <c r="S248" s="110">
        <v>3038007</v>
      </c>
    </row>
    <row r="249" spans="1:19" ht="15" customHeight="1" x14ac:dyDescent="0.3">
      <c r="A249" s="57" t="s">
        <v>4745</v>
      </c>
      <c r="B249" s="81" t="s">
        <v>4079</v>
      </c>
      <c r="C249" s="81"/>
      <c r="D249" s="81"/>
      <c r="E249" s="81" t="s">
        <v>4082</v>
      </c>
      <c r="F249" s="81" t="s">
        <v>4367</v>
      </c>
      <c r="G249" s="83">
        <v>43466</v>
      </c>
      <c r="H249" s="83">
        <v>45291</v>
      </c>
      <c r="I249" s="61">
        <v>33985</v>
      </c>
      <c r="J249" s="50"/>
      <c r="K249" s="51"/>
      <c r="L249" s="52"/>
      <c r="M249" s="52"/>
      <c r="N249" s="53"/>
      <c r="O249" s="54"/>
      <c r="P249" s="55"/>
      <c r="Q249" s="55"/>
      <c r="R249" s="56"/>
      <c r="S249" s="110">
        <v>116758</v>
      </c>
    </row>
    <row r="250" spans="1:19" ht="15" customHeight="1" x14ac:dyDescent="0.3">
      <c r="A250" s="57" t="s">
        <v>4745</v>
      </c>
      <c r="B250" s="81" t="s">
        <v>4079</v>
      </c>
      <c r="C250" s="81"/>
      <c r="D250" s="81"/>
      <c r="E250" s="81" t="s">
        <v>4082</v>
      </c>
      <c r="F250" s="81" t="s">
        <v>4368</v>
      </c>
      <c r="G250" s="83">
        <v>43466</v>
      </c>
      <c r="H250" s="83">
        <v>45291</v>
      </c>
      <c r="I250" s="61">
        <v>33985</v>
      </c>
      <c r="J250" s="50"/>
      <c r="K250" s="67"/>
      <c r="L250" s="68"/>
      <c r="M250" s="68"/>
      <c r="N250" s="53"/>
      <c r="O250" s="54"/>
      <c r="P250" s="55"/>
      <c r="Q250" s="55"/>
      <c r="R250" s="56"/>
      <c r="S250" s="110">
        <v>108988</v>
      </c>
    </row>
    <row r="251" spans="1:19" ht="15" customHeight="1" x14ac:dyDescent="0.3">
      <c r="A251" s="57" t="s">
        <v>4745</v>
      </c>
      <c r="B251" s="81" t="s">
        <v>4079</v>
      </c>
      <c r="C251" s="81"/>
      <c r="D251" s="81"/>
      <c r="E251" s="81" t="s">
        <v>4082</v>
      </c>
      <c r="F251" s="81" t="s">
        <v>4369</v>
      </c>
      <c r="G251" s="83">
        <v>43466</v>
      </c>
      <c r="H251" s="83">
        <v>45291</v>
      </c>
      <c r="I251" s="61">
        <v>33985</v>
      </c>
      <c r="J251" s="50" t="s">
        <v>4239</v>
      </c>
      <c r="K251" s="51">
        <v>43633</v>
      </c>
      <c r="L251" s="52">
        <v>1378</v>
      </c>
      <c r="M251" s="52">
        <v>6.73</v>
      </c>
      <c r="N251" s="53"/>
      <c r="O251" s="54"/>
      <c r="P251" s="55"/>
      <c r="Q251" s="55"/>
      <c r="R251" s="56"/>
      <c r="S251" s="110">
        <v>3037247</v>
      </c>
    </row>
    <row r="252" spans="1:19" ht="15" customHeight="1" x14ac:dyDescent="0.3">
      <c r="A252" s="57" t="s">
        <v>4745</v>
      </c>
      <c r="B252" s="81" t="s">
        <v>4079</v>
      </c>
      <c r="C252" s="81"/>
      <c r="D252" s="81"/>
      <c r="E252" s="81" t="s">
        <v>4082</v>
      </c>
      <c r="F252" s="81" t="s">
        <v>4370</v>
      </c>
      <c r="G252" s="83">
        <v>43466</v>
      </c>
      <c r="H252" s="83">
        <v>45291</v>
      </c>
      <c r="I252" s="61">
        <v>33985</v>
      </c>
      <c r="J252" s="50"/>
      <c r="K252" s="51"/>
      <c r="L252" s="52"/>
      <c r="M252" s="52"/>
      <c r="N252" s="53"/>
      <c r="O252" s="54"/>
      <c r="P252" s="55"/>
      <c r="Q252" s="55"/>
      <c r="R252" s="56"/>
      <c r="S252" s="110">
        <v>3019145</v>
      </c>
    </row>
    <row r="253" spans="1:19" ht="15" customHeight="1" x14ac:dyDescent="0.3">
      <c r="A253" s="57" t="s">
        <v>4745</v>
      </c>
      <c r="B253" s="81" t="s">
        <v>4079</v>
      </c>
      <c r="C253" s="81"/>
      <c r="D253" s="81"/>
      <c r="E253" s="81" t="s">
        <v>4082</v>
      </c>
      <c r="F253" s="81" t="s">
        <v>4371</v>
      </c>
      <c r="G253" s="83">
        <v>43525</v>
      </c>
      <c r="H253" s="83">
        <v>45351</v>
      </c>
      <c r="I253" s="61">
        <v>8496</v>
      </c>
      <c r="J253" s="50"/>
      <c r="K253" s="51"/>
      <c r="L253" s="52"/>
      <c r="M253" s="52"/>
      <c r="N253" s="53"/>
      <c r="O253" s="54"/>
      <c r="P253" s="55"/>
      <c r="Q253" s="55"/>
      <c r="R253" s="56"/>
      <c r="S253" s="110">
        <v>3031511</v>
      </c>
    </row>
    <row r="254" spans="1:19" ht="15" customHeight="1" x14ac:dyDescent="0.3">
      <c r="A254" s="57" t="s">
        <v>4745</v>
      </c>
      <c r="B254" s="81" t="s">
        <v>4079</v>
      </c>
      <c r="C254" s="81"/>
      <c r="D254" s="81"/>
      <c r="E254" s="81" t="s">
        <v>4082</v>
      </c>
      <c r="F254" s="81" t="s">
        <v>4372</v>
      </c>
      <c r="G254" s="83">
        <v>43586</v>
      </c>
      <c r="H254" s="83">
        <v>45412</v>
      </c>
      <c r="I254" s="61"/>
      <c r="J254" s="50"/>
      <c r="K254" s="51"/>
      <c r="L254" s="52"/>
      <c r="M254" s="52"/>
      <c r="N254" s="53"/>
      <c r="O254" s="54"/>
      <c r="P254" s="55"/>
      <c r="Q254" s="55"/>
      <c r="R254" s="56"/>
      <c r="S254" s="110">
        <v>26606</v>
      </c>
    </row>
    <row r="255" spans="1:19" ht="15" customHeight="1" x14ac:dyDescent="0.3">
      <c r="A255" s="57" t="s">
        <v>4745</v>
      </c>
      <c r="B255" s="81" t="s">
        <v>4079</v>
      </c>
      <c r="C255" s="81"/>
      <c r="D255" s="81"/>
      <c r="E255" s="81" t="s">
        <v>4082</v>
      </c>
      <c r="F255" s="81" t="s">
        <v>1498</v>
      </c>
      <c r="G255" s="83">
        <v>43647</v>
      </c>
      <c r="H255" s="83">
        <v>45473</v>
      </c>
      <c r="I255" s="61">
        <v>16992</v>
      </c>
      <c r="J255" s="50"/>
      <c r="K255" s="51"/>
      <c r="L255" s="52"/>
      <c r="M255" s="52"/>
      <c r="N255" s="53"/>
      <c r="O255" s="54"/>
      <c r="P255" s="55"/>
      <c r="Q255" s="55"/>
      <c r="R255" s="56"/>
      <c r="S255" s="110">
        <v>124939</v>
      </c>
    </row>
    <row r="256" spans="1:19" ht="15" customHeight="1" x14ac:dyDescent="0.3">
      <c r="A256" s="57" t="s">
        <v>4745</v>
      </c>
      <c r="B256" s="81" t="s">
        <v>4079</v>
      </c>
      <c r="C256" s="81"/>
      <c r="D256" s="81"/>
      <c r="E256" s="81" t="s">
        <v>4082</v>
      </c>
      <c r="F256" s="81" t="s">
        <v>4373</v>
      </c>
      <c r="G256" s="83">
        <v>43466</v>
      </c>
      <c r="H256" s="83">
        <v>45291</v>
      </c>
      <c r="I256" s="61">
        <v>16992</v>
      </c>
      <c r="J256" s="50"/>
      <c r="K256" s="51"/>
      <c r="L256" s="52"/>
      <c r="M256" s="52"/>
      <c r="N256" s="53"/>
      <c r="O256" s="69"/>
      <c r="P256" s="70"/>
      <c r="Q256" s="70"/>
      <c r="R256" s="56"/>
      <c r="S256" s="110">
        <v>67014</v>
      </c>
    </row>
    <row r="257" spans="1:19" ht="15" customHeight="1" x14ac:dyDescent="0.3">
      <c r="A257" s="57" t="s">
        <v>4745</v>
      </c>
      <c r="B257" s="81" t="s">
        <v>4079</v>
      </c>
      <c r="C257" s="81"/>
      <c r="D257" s="81"/>
      <c r="E257" s="81" t="s">
        <v>4082</v>
      </c>
      <c r="F257" s="81" t="s">
        <v>4374</v>
      </c>
      <c r="G257" s="83">
        <v>43466</v>
      </c>
      <c r="H257" s="83">
        <v>45291</v>
      </c>
      <c r="I257" s="61">
        <v>16992</v>
      </c>
      <c r="J257" s="50"/>
      <c r="K257" s="51"/>
      <c r="L257" s="52"/>
      <c r="M257" s="52"/>
      <c r="N257" s="53" t="s">
        <v>4346</v>
      </c>
      <c r="O257" s="54">
        <v>43649</v>
      </c>
      <c r="P257" s="55">
        <v>18</v>
      </c>
      <c r="Q257" s="55">
        <v>0.09</v>
      </c>
      <c r="R257" s="56"/>
      <c r="S257" s="110">
        <v>11169</v>
      </c>
    </row>
    <row r="258" spans="1:19" ht="15" customHeight="1" x14ac:dyDescent="0.3">
      <c r="A258" s="57" t="s">
        <v>4745</v>
      </c>
      <c r="B258" s="81" t="s">
        <v>4079</v>
      </c>
      <c r="C258" s="81"/>
      <c r="D258" s="81"/>
      <c r="E258" s="81" t="s">
        <v>4082</v>
      </c>
      <c r="F258" s="81" t="s">
        <v>4375</v>
      </c>
      <c r="G258" s="83">
        <v>43466</v>
      </c>
      <c r="H258" s="83">
        <v>45291</v>
      </c>
      <c r="I258" s="61">
        <v>33985</v>
      </c>
      <c r="J258" s="50"/>
      <c r="K258" s="51"/>
      <c r="L258" s="52"/>
      <c r="M258" s="52"/>
      <c r="N258" s="53"/>
      <c r="O258" s="54"/>
      <c r="P258" s="55"/>
      <c r="Q258" s="55"/>
      <c r="R258" s="56"/>
      <c r="S258" s="110">
        <v>3037249</v>
      </c>
    </row>
    <row r="259" spans="1:19" ht="15" customHeight="1" x14ac:dyDescent="0.3">
      <c r="A259" s="62">
        <v>2019</v>
      </c>
      <c r="B259" s="63" t="s">
        <v>4079</v>
      </c>
      <c r="C259" s="64" t="s">
        <v>4001</v>
      </c>
      <c r="D259" s="64" t="s">
        <v>3995</v>
      </c>
      <c r="E259" s="63" t="s">
        <v>4083</v>
      </c>
      <c r="F259" s="63" t="s">
        <v>4084</v>
      </c>
      <c r="G259" s="65">
        <v>43506</v>
      </c>
      <c r="H259" s="65">
        <v>45331</v>
      </c>
      <c r="I259" s="66">
        <v>180689.24734715334</v>
      </c>
      <c r="J259" s="50"/>
      <c r="K259" s="67"/>
      <c r="L259" s="68"/>
      <c r="M259" s="68"/>
      <c r="N259" s="53"/>
      <c r="O259" s="54"/>
      <c r="P259" s="55"/>
      <c r="Q259" s="55"/>
      <c r="R259" s="56"/>
      <c r="S259" s="108">
        <v>3082712</v>
      </c>
    </row>
    <row r="260" spans="1:19" ht="15" customHeight="1" x14ac:dyDescent="0.3">
      <c r="A260" s="62">
        <v>2019</v>
      </c>
      <c r="B260" s="63" t="s">
        <v>4079</v>
      </c>
      <c r="C260" s="64" t="s">
        <v>4001</v>
      </c>
      <c r="D260" s="64" t="s">
        <v>3995</v>
      </c>
      <c r="E260" s="63" t="s">
        <v>4083</v>
      </c>
      <c r="F260" s="63" t="s">
        <v>4085</v>
      </c>
      <c r="G260" s="65">
        <v>43478</v>
      </c>
      <c r="H260" s="65">
        <v>45303</v>
      </c>
      <c r="I260" s="66">
        <v>179975.06059874559</v>
      </c>
      <c r="J260" s="50" t="s">
        <v>4240</v>
      </c>
      <c r="K260" s="67">
        <v>43623</v>
      </c>
      <c r="L260" s="68">
        <v>1403</v>
      </c>
      <c r="M260" s="68">
        <v>7.66</v>
      </c>
      <c r="N260" s="53"/>
      <c r="O260" s="54"/>
      <c r="P260" s="55"/>
      <c r="Q260" s="55"/>
      <c r="R260" s="56"/>
      <c r="S260" s="108">
        <v>3081835</v>
      </c>
    </row>
    <row r="261" spans="1:19" ht="15" customHeight="1" x14ac:dyDescent="0.3">
      <c r="A261" s="62">
        <v>2019</v>
      </c>
      <c r="B261" s="63" t="s">
        <v>4079</v>
      </c>
      <c r="C261" s="64" t="s">
        <v>4001</v>
      </c>
      <c r="D261" s="64" t="s">
        <v>3995</v>
      </c>
      <c r="E261" s="63" t="s">
        <v>4083</v>
      </c>
      <c r="F261" s="63" t="s">
        <v>4086</v>
      </c>
      <c r="G261" s="65">
        <v>43506</v>
      </c>
      <c r="H261" s="65">
        <v>45331</v>
      </c>
      <c r="I261" s="66">
        <v>180689.24734715334</v>
      </c>
      <c r="J261" s="50" t="s">
        <v>4240</v>
      </c>
      <c r="K261" s="51">
        <v>43695</v>
      </c>
      <c r="L261" s="52">
        <v>1246</v>
      </c>
      <c r="M261" s="52">
        <v>8.07</v>
      </c>
      <c r="N261" s="53"/>
      <c r="O261" s="54"/>
      <c r="P261" s="55"/>
      <c r="Q261" s="55"/>
      <c r="R261" s="56"/>
      <c r="S261" s="108">
        <v>3082706</v>
      </c>
    </row>
    <row r="262" spans="1:19" ht="15" customHeight="1" x14ac:dyDescent="0.3">
      <c r="A262" s="62">
        <v>2019</v>
      </c>
      <c r="B262" s="63" t="s">
        <v>4079</v>
      </c>
      <c r="C262" s="64" t="s">
        <v>4001</v>
      </c>
      <c r="D262" s="64" t="s">
        <v>3995</v>
      </c>
      <c r="E262" s="63" t="s">
        <v>4083</v>
      </c>
      <c r="F262" s="63" t="s">
        <v>4087</v>
      </c>
      <c r="G262" s="65">
        <v>43576</v>
      </c>
      <c r="H262" s="65">
        <v>45402</v>
      </c>
      <c r="I262" s="66">
        <v>57849.126621025374</v>
      </c>
      <c r="J262" s="50" t="s">
        <v>4240</v>
      </c>
      <c r="K262" s="67">
        <v>43753</v>
      </c>
      <c r="L262" s="68">
        <v>2250</v>
      </c>
      <c r="M262" s="68">
        <v>9.77</v>
      </c>
      <c r="N262" s="53"/>
      <c r="O262" s="54"/>
      <c r="P262" s="55"/>
      <c r="Q262" s="55"/>
      <c r="R262" s="56"/>
      <c r="S262" s="108">
        <v>3080271</v>
      </c>
    </row>
    <row r="263" spans="1:19" ht="15" customHeight="1" x14ac:dyDescent="0.3">
      <c r="A263" s="62">
        <v>2019</v>
      </c>
      <c r="B263" s="63" t="s">
        <v>4079</v>
      </c>
      <c r="C263" s="64" t="s">
        <v>4001</v>
      </c>
      <c r="D263" s="64" t="s">
        <v>3995</v>
      </c>
      <c r="E263" s="63" t="s">
        <v>4083</v>
      </c>
      <c r="F263" s="63" t="s">
        <v>4088</v>
      </c>
      <c r="G263" s="65">
        <v>43625</v>
      </c>
      <c r="H263" s="65">
        <v>45451</v>
      </c>
      <c r="I263" s="66">
        <v>114984.06649364304</v>
      </c>
      <c r="J263" s="50" t="s">
        <v>4240</v>
      </c>
      <c r="K263" s="51">
        <v>43709</v>
      </c>
      <c r="L263" s="52">
        <v>1221</v>
      </c>
      <c r="M263" s="52">
        <v>6.89</v>
      </c>
      <c r="N263" s="53"/>
      <c r="O263" s="54"/>
      <c r="P263" s="55"/>
      <c r="Q263" s="55"/>
      <c r="R263" s="56"/>
      <c r="S263" s="108">
        <v>3085766</v>
      </c>
    </row>
    <row r="264" spans="1:19" ht="15" customHeight="1" x14ac:dyDescent="0.3">
      <c r="A264" s="62">
        <v>2019</v>
      </c>
      <c r="B264" s="63" t="s">
        <v>4079</v>
      </c>
      <c r="C264" s="64" t="s">
        <v>4001</v>
      </c>
      <c r="D264" s="64" t="s">
        <v>3995</v>
      </c>
      <c r="E264" s="63" t="s">
        <v>4083</v>
      </c>
      <c r="F264" s="63" t="s">
        <v>4089</v>
      </c>
      <c r="G264" s="65">
        <v>43471</v>
      </c>
      <c r="H264" s="65">
        <v>45296</v>
      </c>
      <c r="I264" s="66">
        <v>274247.71138856473</v>
      </c>
      <c r="J264" s="50" t="s">
        <v>4239</v>
      </c>
      <c r="K264" s="67">
        <v>43572</v>
      </c>
      <c r="L264" s="68">
        <v>1511</v>
      </c>
      <c r="M264" s="68">
        <v>6.47</v>
      </c>
      <c r="N264" s="53"/>
      <c r="O264" s="54"/>
      <c r="P264" s="55"/>
      <c r="Q264" s="55"/>
      <c r="R264" s="56"/>
      <c r="S264" s="108">
        <v>3081845</v>
      </c>
    </row>
    <row r="265" spans="1:19" ht="15" customHeight="1" x14ac:dyDescent="0.3">
      <c r="A265" s="62">
        <v>2019</v>
      </c>
      <c r="B265" s="63" t="s">
        <v>4079</v>
      </c>
      <c r="C265" s="64" t="s">
        <v>4001</v>
      </c>
      <c r="D265" s="64" t="s">
        <v>3995</v>
      </c>
      <c r="E265" s="63" t="s">
        <v>4083</v>
      </c>
      <c r="F265" s="63" t="s">
        <v>4090</v>
      </c>
      <c r="G265" s="65">
        <v>43639</v>
      </c>
      <c r="H265" s="65">
        <v>45465</v>
      </c>
      <c r="I265" s="66">
        <v>86987.945956060372</v>
      </c>
      <c r="J265" s="50" t="s">
        <v>4240</v>
      </c>
      <c r="K265" s="51">
        <v>43720</v>
      </c>
      <c r="L265" s="52">
        <v>2314</v>
      </c>
      <c r="M265" s="52">
        <v>11.31</v>
      </c>
      <c r="N265" s="53"/>
      <c r="O265" s="54"/>
      <c r="P265" s="55"/>
      <c r="Q265" s="55"/>
      <c r="R265" s="56"/>
      <c r="S265" s="108">
        <v>3085787</v>
      </c>
    </row>
    <row r="266" spans="1:19" ht="15" customHeight="1" x14ac:dyDescent="0.3">
      <c r="A266" s="62">
        <v>2019</v>
      </c>
      <c r="B266" s="63" t="s">
        <v>4079</v>
      </c>
      <c r="C266" s="64" t="s">
        <v>4001</v>
      </c>
      <c r="D266" s="64" t="s">
        <v>3995</v>
      </c>
      <c r="E266" s="63" t="s">
        <v>4083</v>
      </c>
      <c r="F266" s="63" t="s">
        <v>4091</v>
      </c>
      <c r="G266" s="65">
        <v>43466</v>
      </c>
      <c r="H266" s="65">
        <v>45291</v>
      </c>
      <c r="I266" s="66">
        <v>200400.80160320643</v>
      </c>
      <c r="J266" s="50"/>
      <c r="K266" s="51"/>
      <c r="L266" s="52"/>
      <c r="M266" s="52"/>
      <c r="N266" s="53"/>
      <c r="O266" s="54"/>
      <c r="P266" s="55"/>
      <c r="Q266" s="55"/>
      <c r="R266" s="56"/>
      <c r="S266" s="108">
        <v>3081189</v>
      </c>
    </row>
    <row r="267" spans="1:19" ht="15" customHeight="1" x14ac:dyDescent="0.3">
      <c r="A267" s="62">
        <v>2019</v>
      </c>
      <c r="B267" s="63" t="s">
        <v>4079</v>
      </c>
      <c r="C267" s="64" t="s">
        <v>4001</v>
      </c>
      <c r="D267" s="64" t="s">
        <v>3995</v>
      </c>
      <c r="E267" s="63" t="s">
        <v>4083</v>
      </c>
      <c r="F267" s="63" t="s">
        <v>4092</v>
      </c>
      <c r="G267" s="65">
        <v>43709</v>
      </c>
      <c r="H267" s="65">
        <v>45535</v>
      </c>
      <c r="I267" s="66">
        <v>26139.234991722577</v>
      </c>
      <c r="J267" s="50"/>
      <c r="K267" s="51"/>
      <c r="L267" s="52"/>
      <c r="M267" s="52"/>
      <c r="N267" s="53"/>
      <c r="O267" s="54"/>
      <c r="P267" s="55"/>
      <c r="Q267" s="55"/>
      <c r="R267" s="56"/>
      <c r="S267" s="108">
        <v>3080272</v>
      </c>
    </row>
    <row r="268" spans="1:19" ht="15" customHeight="1" x14ac:dyDescent="0.3">
      <c r="A268" s="62">
        <v>2019</v>
      </c>
      <c r="B268" s="63" t="s">
        <v>4079</v>
      </c>
      <c r="C268" s="64" t="s">
        <v>4001</v>
      </c>
      <c r="D268" s="64" t="s">
        <v>3995</v>
      </c>
      <c r="E268" s="63" t="s">
        <v>4083</v>
      </c>
      <c r="F268" s="63" t="s">
        <v>4093</v>
      </c>
      <c r="G268" s="65">
        <v>43562</v>
      </c>
      <c r="H268" s="65">
        <v>45388</v>
      </c>
      <c r="I268" s="66">
        <v>147836.65692039818</v>
      </c>
      <c r="J268" s="50"/>
      <c r="K268" s="51"/>
      <c r="L268" s="52"/>
      <c r="M268" s="52"/>
      <c r="N268" s="53"/>
      <c r="O268" s="54"/>
      <c r="P268" s="55"/>
      <c r="Q268" s="55"/>
      <c r="R268" s="56"/>
      <c r="S268" s="108">
        <v>3083756</v>
      </c>
    </row>
    <row r="269" spans="1:19" ht="15" customHeight="1" x14ac:dyDescent="0.3">
      <c r="A269" s="62">
        <v>2019</v>
      </c>
      <c r="B269" s="63" t="s">
        <v>4079</v>
      </c>
      <c r="C269" s="64" t="s">
        <v>4001</v>
      </c>
      <c r="D269" s="64" t="s">
        <v>3995</v>
      </c>
      <c r="E269" s="63" t="s">
        <v>4083</v>
      </c>
      <c r="F269" s="63" t="s">
        <v>4094</v>
      </c>
      <c r="G269" s="65">
        <v>43666</v>
      </c>
      <c r="H269" s="65">
        <v>45492</v>
      </c>
      <c r="I269" s="66">
        <v>89987.530299372796</v>
      </c>
      <c r="J269" s="50"/>
      <c r="K269" s="51"/>
      <c r="L269" s="52"/>
      <c r="M269" s="52"/>
      <c r="N269" s="53"/>
      <c r="O269" s="54"/>
      <c r="P269" s="55"/>
      <c r="Q269" s="55"/>
      <c r="R269" s="56"/>
      <c r="S269" s="108">
        <v>3088121</v>
      </c>
    </row>
    <row r="270" spans="1:19" ht="15" customHeight="1" x14ac:dyDescent="0.3">
      <c r="A270" s="62">
        <v>2019</v>
      </c>
      <c r="B270" s="63" t="s">
        <v>4079</v>
      </c>
      <c r="C270" s="64" t="s">
        <v>4001</v>
      </c>
      <c r="D270" s="64" t="s">
        <v>3995</v>
      </c>
      <c r="E270" s="63" t="s">
        <v>4083</v>
      </c>
      <c r="F270" s="63" t="s">
        <v>4095</v>
      </c>
      <c r="G270" s="65">
        <v>43681</v>
      </c>
      <c r="H270" s="65">
        <v>45507</v>
      </c>
      <c r="I270" s="66">
        <v>17854.668710193018</v>
      </c>
      <c r="J270" s="50"/>
      <c r="K270" s="51"/>
      <c r="L270" s="52"/>
      <c r="M270" s="52"/>
      <c r="N270" s="53"/>
      <c r="O270" s="54"/>
      <c r="P270" s="55"/>
      <c r="Q270" s="55"/>
      <c r="R270" s="56"/>
      <c r="S270" s="108">
        <v>3086514</v>
      </c>
    </row>
    <row r="271" spans="1:19" ht="15" customHeight="1" x14ac:dyDescent="0.3">
      <c r="A271" s="62">
        <v>2019</v>
      </c>
      <c r="B271" s="63" t="s">
        <v>4079</v>
      </c>
      <c r="C271" s="64" t="s">
        <v>4001</v>
      </c>
      <c r="D271" s="64" t="s">
        <v>3995</v>
      </c>
      <c r="E271" s="63" t="s">
        <v>4083</v>
      </c>
      <c r="F271" s="63" t="s">
        <v>4096</v>
      </c>
      <c r="G271" s="65">
        <v>43556</v>
      </c>
      <c r="H271" s="65">
        <v>45382</v>
      </c>
      <c r="I271" s="66">
        <v>32674.043739653222</v>
      </c>
      <c r="J271" s="50"/>
      <c r="K271" s="51"/>
      <c r="L271" s="52"/>
      <c r="M271" s="52"/>
      <c r="N271" s="53"/>
      <c r="O271" s="54"/>
      <c r="P271" s="55"/>
      <c r="Q271" s="55"/>
      <c r="R271" s="56"/>
      <c r="S271" s="108">
        <v>3085651</v>
      </c>
    </row>
    <row r="272" spans="1:19" ht="15" customHeight="1" x14ac:dyDescent="0.3">
      <c r="A272" s="62">
        <v>2019</v>
      </c>
      <c r="B272" s="63" t="s">
        <v>4079</v>
      </c>
      <c r="C272" s="64" t="s">
        <v>4001</v>
      </c>
      <c r="D272" s="64" t="s">
        <v>3995</v>
      </c>
      <c r="E272" s="63" t="s">
        <v>4083</v>
      </c>
      <c r="F272" s="63" t="s">
        <v>4097</v>
      </c>
      <c r="G272" s="65">
        <v>43681</v>
      </c>
      <c r="H272" s="65">
        <v>45507</v>
      </c>
      <c r="I272" s="66">
        <v>82131.476066887873</v>
      </c>
      <c r="J272" s="50"/>
      <c r="K272" s="51"/>
      <c r="L272" s="52"/>
      <c r="M272" s="52"/>
      <c r="N272" s="53"/>
      <c r="O272" s="54"/>
      <c r="P272" s="55"/>
      <c r="Q272" s="55"/>
      <c r="R272" s="56"/>
      <c r="S272" s="108">
        <v>3086521</v>
      </c>
    </row>
    <row r="273" spans="1:19" ht="15" customHeight="1" x14ac:dyDescent="0.3">
      <c r="A273" s="62">
        <v>2019</v>
      </c>
      <c r="B273" s="63" t="s">
        <v>4079</v>
      </c>
      <c r="C273" s="64" t="s">
        <v>4001</v>
      </c>
      <c r="D273" s="64" t="s">
        <v>3995</v>
      </c>
      <c r="E273" s="63" t="s">
        <v>4083</v>
      </c>
      <c r="F273" s="63" t="s">
        <v>4098</v>
      </c>
      <c r="G273" s="65">
        <v>43666</v>
      </c>
      <c r="H273" s="65">
        <v>45492</v>
      </c>
      <c r="I273" s="66">
        <v>98557.771280265457</v>
      </c>
      <c r="J273" s="50"/>
      <c r="K273" s="51"/>
      <c r="L273" s="52"/>
      <c r="M273" s="52"/>
      <c r="N273" s="53"/>
      <c r="O273" s="54"/>
      <c r="P273" s="55"/>
      <c r="Q273" s="55"/>
      <c r="R273" s="56"/>
      <c r="S273" s="108">
        <v>3086457</v>
      </c>
    </row>
    <row r="274" spans="1:19" ht="15" customHeight="1" x14ac:dyDescent="0.3">
      <c r="A274" s="62">
        <v>2019</v>
      </c>
      <c r="B274" s="63" t="s">
        <v>4079</v>
      </c>
      <c r="C274" s="64" t="s">
        <v>4001</v>
      </c>
      <c r="D274" s="64" t="s">
        <v>3995</v>
      </c>
      <c r="E274" s="63" t="s">
        <v>4083</v>
      </c>
      <c r="F274" s="63" t="s">
        <v>4099</v>
      </c>
      <c r="G274" s="65">
        <v>43586</v>
      </c>
      <c r="H274" s="65">
        <v>45412</v>
      </c>
      <c r="I274" s="66">
        <v>29043.594435247309</v>
      </c>
      <c r="J274" s="50"/>
      <c r="K274" s="51"/>
      <c r="L274" s="52"/>
      <c r="M274" s="52"/>
      <c r="N274" s="53"/>
      <c r="O274" s="54"/>
      <c r="P274" s="55"/>
      <c r="Q274" s="55"/>
      <c r="R274" s="56"/>
      <c r="S274" s="108">
        <v>3072193</v>
      </c>
    </row>
    <row r="275" spans="1:19" ht="15" customHeight="1" x14ac:dyDescent="0.3">
      <c r="A275" s="62">
        <v>2019</v>
      </c>
      <c r="B275" s="63" t="s">
        <v>4079</v>
      </c>
      <c r="C275" s="64" t="s">
        <v>4001</v>
      </c>
      <c r="D275" s="64" t="s">
        <v>3995</v>
      </c>
      <c r="E275" s="63" t="s">
        <v>4083</v>
      </c>
      <c r="F275" s="63" t="s">
        <v>4100</v>
      </c>
      <c r="G275" s="65">
        <v>43545</v>
      </c>
      <c r="H275" s="65">
        <v>45371</v>
      </c>
      <c r="I275" s="66">
        <v>164262.95213377575</v>
      </c>
      <c r="J275" s="50"/>
      <c r="K275" s="51"/>
      <c r="L275" s="52"/>
      <c r="M275" s="52"/>
      <c r="N275" s="53"/>
      <c r="O275" s="54"/>
      <c r="P275" s="55"/>
      <c r="Q275" s="55"/>
      <c r="R275" s="56"/>
      <c r="S275" s="108">
        <v>3083487</v>
      </c>
    </row>
    <row r="276" spans="1:19" ht="15" customHeight="1" x14ac:dyDescent="0.3">
      <c r="A276" s="62">
        <v>2019</v>
      </c>
      <c r="B276" s="63" t="s">
        <v>4079</v>
      </c>
      <c r="C276" s="64" t="s">
        <v>4001</v>
      </c>
      <c r="D276" s="64" t="s">
        <v>3995</v>
      </c>
      <c r="E276" s="63" t="s">
        <v>4083</v>
      </c>
      <c r="F276" s="63" t="s">
        <v>4101</v>
      </c>
      <c r="G276" s="65">
        <v>43556</v>
      </c>
      <c r="H276" s="65">
        <v>45382</v>
      </c>
      <c r="I276" s="66">
        <v>32674.043739653222</v>
      </c>
      <c r="J276" s="50"/>
      <c r="K276" s="67"/>
      <c r="L276" s="68"/>
      <c r="M276" s="68"/>
      <c r="N276" s="53"/>
      <c r="O276" s="54"/>
      <c r="P276" s="55"/>
      <c r="Q276" s="55"/>
      <c r="R276" s="56"/>
      <c r="S276" s="108">
        <v>3081457</v>
      </c>
    </row>
    <row r="277" spans="1:19" ht="15" customHeight="1" x14ac:dyDescent="0.3">
      <c r="A277" s="62">
        <v>2019</v>
      </c>
      <c r="B277" s="63" t="s">
        <v>4079</v>
      </c>
      <c r="C277" s="64" t="s">
        <v>4001</v>
      </c>
      <c r="D277" s="64" t="s">
        <v>3995</v>
      </c>
      <c r="E277" s="63" t="s">
        <v>4083</v>
      </c>
      <c r="F277" s="63" t="s">
        <v>4102</v>
      </c>
      <c r="G277" s="65">
        <v>43562</v>
      </c>
      <c r="H277" s="65">
        <v>45388</v>
      </c>
      <c r="I277" s="66">
        <v>147836.65692039818</v>
      </c>
      <c r="J277" s="50" t="s">
        <v>4240</v>
      </c>
      <c r="K277" s="51">
        <v>43653</v>
      </c>
      <c r="L277" s="52">
        <v>2123</v>
      </c>
      <c r="M277" s="52">
        <v>13.11</v>
      </c>
      <c r="N277" s="53"/>
      <c r="O277" s="54"/>
      <c r="P277" s="55"/>
      <c r="Q277" s="55"/>
      <c r="R277" s="56"/>
      <c r="S277" s="108">
        <v>3083733</v>
      </c>
    </row>
    <row r="278" spans="1:19" ht="15" customHeight="1" x14ac:dyDescent="0.3">
      <c r="A278" s="62">
        <v>2019</v>
      </c>
      <c r="B278" s="63" t="s">
        <v>4079</v>
      </c>
      <c r="C278" s="64" t="s">
        <v>4001</v>
      </c>
      <c r="D278" s="64" t="s">
        <v>3995</v>
      </c>
      <c r="E278" s="63" t="s">
        <v>4083</v>
      </c>
      <c r="F278" s="63" t="s">
        <v>4103</v>
      </c>
      <c r="G278" s="65">
        <v>43556</v>
      </c>
      <c r="H278" s="65">
        <v>45382</v>
      </c>
      <c r="I278" s="66">
        <v>32674.043739653222</v>
      </c>
      <c r="J278" s="50"/>
      <c r="K278" s="51"/>
      <c r="L278" s="52"/>
      <c r="M278" s="52"/>
      <c r="N278" s="53"/>
      <c r="O278" s="54"/>
      <c r="P278" s="55"/>
      <c r="Q278" s="55"/>
      <c r="R278" s="56"/>
      <c r="S278" s="108">
        <v>3086957</v>
      </c>
    </row>
    <row r="279" spans="1:19" ht="15" customHeight="1" x14ac:dyDescent="0.3">
      <c r="A279" s="112">
        <v>2019</v>
      </c>
      <c r="B279" s="113" t="s">
        <v>4104</v>
      </c>
      <c r="C279" s="114" t="s">
        <v>4001</v>
      </c>
      <c r="D279" s="114" t="s">
        <v>3995</v>
      </c>
      <c r="E279" s="113" t="s">
        <v>4105</v>
      </c>
      <c r="F279" s="113" t="s">
        <v>4106</v>
      </c>
      <c r="G279" s="115">
        <v>44197</v>
      </c>
      <c r="H279" s="115">
        <v>47848</v>
      </c>
      <c r="I279" s="116">
        <v>0</v>
      </c>
      <c r="J279" s="50"/>
      <c r="K279" s="51"/>
      <c r="L279" s="52"/>
      <c r="M279" s="52"/>
      <c r="N279" s="53"/>
      <c r="O279" s="54"/>
      <c r="P279" s="55"/>
      <c r="Q279" s="55"/>
      <c r="R279" s="56"/>
      <c r="S279" s="108">
        <v>3085109</v>
      </c>
    </row>
    <row r="280" spans="1:19" ht="15" customHeight="1" x14ac:dyDescent="0.3">
      <c r="A280" s="112">
        <v>2019</v>
      </c>
      <c r="B280" s="113" t="s">
        <v>4104</v>
      </c>
      <c r="C280" s="114" t="s">
        <v>4001</v>
      </c>
      <c r="D280" s="114" t="s">
        <v>3995</v>
      </c>
      <c r="E280" s="113" t="s">
        <v>4105</v>
      </c>
      <c r="F280" s="113" t="s">
        <v>4107</v>
      </c>
      <c r="G280" s="115">
        <v>44197</v>
      </c>
      <c r="H280" s="115">
        <v>47848</v>
      </c>
      <c r="I280" s="116">
        <v>0</v>
      </c>
      <c r="J280" s="50"/>
      <c r="K280" s="51"/>
      <c r="L280" s="52"/>
      <c r="M280" s="52"/>
      <c r="N280" s="53"/>
      <c r="O280" s="54"/>
      <c r="P280" s="55"/>
      <c r="Q280" s="55"/>
      <c r="R280" s="56"/>
      <c r="S280" s="108"/>
    </row>
    <row r="281" spans="1:19" ht="15" customHeight="1" x14ac:dyDescent="0.3">
      <c r="A281" s="62">
        <v>2019</v>
      </c>
      <c r="B281" s="63" t="s">
        <v>4108</v>
      </c>
      <c r="C281" s="64" t="s">
        <v>4001</v>
      </c>
      <c r="D281" s="64" t="s">
        <v>3999</v>
      </c>
      <c r="E281" s="63" t="s">
        <v>4109</v>
      </c>
      <c r="F281" s="63" t="s">
        <v>4110</v>
      </c>
      <c r="G281" s="65">
        <v>43525</v>
      </c>
      <c r="H281" s="65">
        <v>43890</v>
      </c>
      <c r="I281" s="66">
        <v>102686.27289903886</v>
      </c>
      <c r="J281" s="50" t="s">
        <v>4240</v>
      </c>
      <c r="K281" s="67">
        <v>43576</v>
      </c>
      <c r="L281" s="68">
        <v>1752</v>
      </c>
      <c r="M281" s="68">
        <v>8.26</v>
      </c>
      <c r="N281" s="53"/>
      <c r="O281" s="54"/>
      <c r="P281" s="55"/>
      <c r="Q281" s="55"/>
      <c r="R281" s="56"/>
      <c r="S281" s="108">
        <v>27589</v>
      </c>
    </row>
    <row r="282" spans="1:19" ht="15" customHeight="1" x14ac:dyDescent="0.3">
      <c r="A282" s="62">
        <v>2019</v>
      </c>
      <c r="B282" s="63" t="s">
        <v>4108</v>
      </c>
      <c r="C282" s="64" t="s">
        <v>4001</v>
      </c>
      <c r="D282" s="64" t="s">
        <v>3999</v>
      </c>
      <c r="E282" s="63" t="s">
        <v>4109</v>
      </c>
      <c r="F282" s="63" t="s">
        <v>4111</v>
      </c>
      <c r="G282" s="65">
        <v>43492</v>
      </c>
      <c r="H282" s="65">
        <v>44222</v>
      </c>
      <c r="I282" s="66">
        <v>98578.821983077301</v>
      </c>
      <c r="J282" s="50" t="s">
        <v>4239</v>
      </c>
      <c r="K282" s="67">
        <v>43565</v>
      </c>
      <c r="L282" s="68">
        <v>1203</v>
      </c>
      <c r="M282" s="68">
        <v>5.07</v>
      </c>
      <c r="N282" s="53"/>
      <c r="O282" s="54"/>
      <c r="P282" s="55"/>
      <c r="Q282" s="55"/>
      <c r="R282" s="56"/>
      <c r="S282" s="108">
        <v>3015796</v>
      </c>
    </row>
    <row r="283" spans="1:19" ht="15" customHeight="1" x14ac:dyDescent="0.3">
      <c r="A283" s="62">
        <v>2019</v>
      </c>
      <c r="B283" s="63" t="s">
        <v>4108</v>
      </c>
      <c r="C283" s="64" t="s">
        <v>4001</v>
      </c>
      <c r="D283" s="64" t="s">
        <v>3999</v>
      </c>
      <c r="E283" s="63" t="s">
        <v>4109</v>
      </c>
      <c r="F283" s="63" t="s">
        <v>4112</v>
      </c>
      <c r="G283" s="65">
        <v>43678</v>
      </c>
      <c r="H283" s="65">
        <v>44408</v>
      </c>
      <c r="I283" s="66">
        <v>42785.94704126619</v>
      </c>
      <c r="J283" s="50" t="s">
        <v>4239</v>
      </c>
      <c r="K283" s="51">
        <v>43735</v>
      </c>
      <c r="L283" s="52">
        <v>1027</v>
      </c>
      <c r="M283" s="52">
        <v>4.84</v>
      </c>
      <c r="N283" s="53"/>
      <c r="O283" s="54"/>
      <c r="P283" s="55"/>
      <c r="Q283" s="55"/>
      <c r="R283" s="56"/>
      <c r="S283" s="108">
        <v>3062245</v>
      </c>
    </row>
    <row r="284" spans="1:19" ht="15" customHeight="1" x14ac:dyDescent="0.3">
      <c r="A284" s="62">
        <v>2019</v>
      </c>
      <c r="B284" s="63" t="s">
        <v>4108</v>
      </c>
      <c r="C284" s="64" t="s">
        <v>4001</v>
      </c>
      <c r="D284" s="64" t="s">
        <v>3999</v>
      </c>
      <c r="E284" s="63" t="s">
        <v>4109</v>
      </c>
      <c r="F284" s="63" t="s">
        <v>4113</v>
      </c>
      <c r="G284" s="65">
        <v>43709</v>
      </c>
      <c r="H284" s="65">
        <v>44439</v>
      </c>
      <c r="I284" s="66">
        <v>34228.757633012952</v>
      </c>
      <c r="J284" s="50"/>
      <c r="K284" s="51"/>
      <c r="L284" s="52"/>
      <c r="M284" s="52"/>
      <c r="N284" s="53"/>
      <c r="O284" s="54"/>
      <c r="P284" s="55"/>
      <c r="Q284" s="55"/>
      <c r="R284" s="56"/>
      <c r="S284" s="108">
        <v>127590</v>
      </c>
    </row>
    <row r="285" spans="1:19" ht="15" customHeight="1" x14ac:dyDescent="0.3">
      <c r="A285" s="62">
        <v>2019</v>
      </c>
      <c r="B285" s="63" t="s">
        <v>4108</v>
      </c>
      <c r="C285" s="64" t="s">
        <v>4001</v>
      </c>
      <c r="D285" s="64" t="s">
        <v>3999</v>
      </c>
      <c r="E285" s="63" t="s">
        <v>4109</v>
      </c>
      <c r="F285" s="63" t="s">
        <v>4114</v>
      </c>
      <c r="G285" s="65">
        <v>43709</v>
      </c>
      <c r="H285" s="65">
        <v>44439</v>
      </c>
      <c r="I285" s="66">
        <v>34228.757633012952</v>
      </c>
      <c r="J285" s="50"/>
      <c r="K285" s="51"/>
      <c r="L285" s="52"/>
      <c r="M285" s="52"/>
      <c r="N285" s="53"/>
      <c r="O285" s="54"/>
      <c r="P285" s="55"/>
      <c r="Q285" s="55"/>
      <c r="R285" s="56"/>
      <c r="S285" s="108">
        <v>121610</v>
      </c>
    </row>
    <row r="286" spans="1:19" ht="15" customHeight="1" x14ac:dyDescent="0.3">
      <c r="A286" s="62">
        <v>2019</v>
      </c>
      <c r="B286" s="63" t="s">
        <v>4108</v>
      </c>
      <c r="C286" s="64" t="s">
        <v>4001</v>
      </c>
      <c r="D286" s="64" t="s">
        <v>3999</v>
      </c>
      <c r="E286" s="63" t="s">
        <v>4109</v>
      </c>
      <c r="F286" s="63" t="s">
        <v>4115</v>
      </c>
      <c r="G286" s="65">
        <v>43709</v>
      </c>
      <c r="H286" s="65">
        <v>44439</v>
      </c>
      <c r="I286" s="66">
        <v>34228.757633012952</v>
      </c>
      <c r="J286" s="50"/>
      <c r="K286" s="51"/>
      <c r="L286" s="52"/>
      <c r="M286" s="52"/>
      <c r="N286" s="53"/>
      <c r="O286" s="54"/>
      <c r="P286" s="55"/>
      <c r="Q286" s="55"/>
      <c r="R286" s="56"/>
      <c r="S286" s="108">
        <v>3035639</v>
      </c>
    </row>
    <row r="287" spans="1:19" ht="15" customHeight="1" x14ac:dyDescent="0.3">
      <c r="A287" s="62">
        <v>2019</v>
      </c>
      <c r="B287" s="63" t="s">
        <v>4108</v>
      </c>
      <c r="C287" s="64" t="s">
        <v>4001</v>
      </c>
      <c r="D287" s="64" t="s">
        <v>3999</v>
      </c>
      <c r="E287" s="63" t="s">
        <v>4109</v>
      </c>
      <c r="F287" s="63" t="s">
        <v>4116</v>
      </c>
      <c r="G287" s="65">
        <v>43709</v>
      </c>
      <c r="H287" s="65">
        <v>44439</v>
      </c>
      <c r="I287" s="66">
        <v>34228.757633012952</v>
      </c>
      <c r="J287" s="50"/>
      <c r="K287" s="51"/>
      <c r="L287" s="52"/>
      <c r="M287" s="52"/>
      <c r="N287" s="53"/>
      <c r="O287" s="54"/>
      <c r="P287" s="55"/>
      <c r="Q287" s="55"/>
      <c r="R287" s="56"/>
      <c r="S287" s="108">
        <v>114577</v>
      </c>
    </row>
    <row r="288" spans="1:19" ht="15" customHeight="1" x14ac:dyDescent="0.3">
      <c r="A288" s="62">
        <v>2019</v>
      </c>
      <c r="B288" s="63" t="s">
        <v>4108</v>
      </c>
      <c r="C288" s="64" t="s">
        <v>4001</v>
      </c>
      <c r="D288" s="64" t="s">
        <v>3999</v>
      </c>
      <c r="E288" s="63" t="s">
        <v>4109</v>
      </c>
      <c r="F288" s="63" t="s">
        <v>4117</v>
      </c>
      <c r="G288" s="65">
        <v>43501</v>
      </c>
      <c r="H288" s="65">
        <v>43865</v>
      </c>
      <c r="I288" s="66">
        <v>173776.76952145036</v>
      </c>
      <c r="J288" s="50" t="s">
        <v>4239</v>
      </c>
      <c r="K288" s="67">
        <v>43563</v>
      </c>
      <c r="L288" s="68">
        <v>839</v>
      </c>
      <c r="M288" s="68">
        <v>3.94</v>
      </c>
      <c r="N288" s="53"/>
      <c r="O288" s="54"/>
      <c r="P288" s="55"/>
      <c r="Q288" s="55"/>
      <c r="R288" s="56"/>
      <c r="S288" s="108">
        <v>111530</v>
      </c>
    </row>
    <row r="289" spans="1:19" ht="15" customHeight="1" x14ac:dyDescent="0.3">
      <c r="A289" s="62">
        <v>2019</v>
      </c>
      <c r="B289" s="63" t="s">
        <v>4108</v>
      </c>
      <c r="C289" s="64" t="s">
        <v>4001</v>
      </c>
      <c r="D289" s="64" t="s">
        <v>3999</v>
      </c>
      <c r="E289" s="63" t="s">
        <v>4109</v>
      </c>
      <c r="F289" s="63" t="s">
        <v>4118</v>
      </c>
      <c r="G289" s="65">
        <v>43501</v>
      </c>
      <c r="H289" s="65">
        <v>43865</v>
      </c>
      <c r="I289" s="66">
        <v>173776.76952145036</v>
      </c>
      <c r="J289" s="50" t="s">
        <v>4239</v>
      </c>
      <c r="K289" s="67">
        <v>43591</v>
      </c>
      <c r="L289" s="68">
        <v>1000</v>
      </c>
      <c r="M289" s="68">
        <v>4.67</v>
      </c>
      <c r="N289" s="53"/>
      <c r="O289" s="54"/>
      <c r="P289" s="55"/>
      <c r="Q289" s="55"/>
      <c r="R289" s="56"/>
      <c r="S289" s="108">
        <v>11814</v>
      </c>
    </row>
    <row r="290" spans="1:19" ht="15" customHeight="1" x14ac:dyDescent="0.3">
      <c r="A290" s="62">
        <v>2019</v>
      </c>
      <c r="B290" s="63" t="s">
        <v>4108</v>
      </c>
      <c r="C290" s="64" t="s">
        <v>4001</v>
      </c>
      <c r="D290" s="64" t="s">
        <v>3999</v>
      </c>
      <c r="E290" s="63" t="s">
        <v>4109</v>
      </c>
      <c r="F290" s="63" t="s">
        <v>4119</v>
      </c>
      <c r="G290" s="65">
        <v>43501</v>
      </c>
      <c r="H290" s="65">
        <v>43865</v>
      </c>
      <c r="I290" s="66">
        <v>173776.76952145036</v>
      </c>
      <c r="J290" s="50" t="s">
        <v>4239</v>
      </c>
      <c r="K290" s="67">
        <v>43570</v>
      </c>
      <c r="L290" s="68">
        <v>1049</v>
      </c>
      <c r="M290" s="68">
        <v>4.88</v>
      </c>
      <c r="N290" s="53"/>
      <c r="O290" s="54"/>
      <c r="P290" s="55"/>
      <c r="Q290" s="55"/>
      <c r="R290" s="56"/>
      <c r="S290" s="108">
        <v>118385</v>
      </c>
    </row>
    <row r="291" spans="1:19" ht="15" customHeight="1" x14ac:dyDescent="0.3">
      <c r="A291" s="62">
        <v>2019</v>
      </c>
      <c r="B291" s="63" t="s">
        <v>4108</v>
      </c>
      <c r="C291" s="64" t="s">
        <v>4001</v>
      </c>
      <c r="D291" s="64" t="s">
        <v>3999</v>
      </c>
      <c r="E291" s="63" t="s">
        <v>4109</v>
      </c>
      <c r="F291" s="63" t="s">
        <v>4120</v>
      </c>
      <c r="G291" s="65">
        <v>43501</v>
      </c>
      <c r="H291" s="65">
        <v>43865</v>
      </c>
      <c r="I291" s="66">
        <v>173776.76952145036</v>
      </c>
      <c r="J291" s="50" t="s">
        <v>4239</v>
      </c>
      <c r="K291" s="67">
        <v>43584</v>
      </c>
      <c r="L291" s="68">
        <v>975</v>
      </c>
      <c r="M291" s="68">
        <v>4.32</v>
      </c>
      <c r="N291" s="53"/>
      <c r="O291" s="54"/>
      <c r="P291" s="55"/>
      <c r="Q291" s="55"/>
      <c r="R291" s="56"/>
      <c r="S291" s="108">
        <v>11795</v>
      </c>
    </row>
    <row r="292" spans="1:19" ht="15" customHeight="1" x14ac:dyDescent="0.3">
      <c r="A292" s="62">
        <v>2019</v>
      </c>
      <c r="B292" s="63" t="s">
        <v>4108</v>
      </c>
      <c r="C292" s="64" t="s">
        <v>4001</v>
      </c>
      <c r="D292" s="64" t="s">
        <v>3999</v>
      </c>
      <c r="E292" s="63" t="s">
        <v>4109</v>
      </c>
      <c r="F292" s="63" t="s">
        <v>4121</v>
      </c>
      <c r="G292" s="65">
        <v>43501</v>
      </c>
      <c r="H292" s="65">
        <v>43865</v>
      </c>
      <c r="I292" s="66">
        <v>173776.76952145036</v>
      </c>
      <c r="J292" s="50" t="s">
        <v>4239</v>
      </c>
      <c r="K292" s="67">
        <v>43556</v>
      </c>
      <c r="L292" s="68">
        <v>1093</v>
      </c>
      <c r="M292" s="68">
        <v>4.99</v>
      </c>
      <c r="N292" s="53"/>
      <c r="O292" s="54"/>
      <c r="P292" s="55"/>
      <c r="Q292" s="55"/>
      <c r="R292" s="56"/>
      <c r="S292" s="108">
        <v>102847</v>
      </c>
    </row>
    <row r="293" spans="1:19" ht="15" customHeight="1" x14ac:dyDescent="0.3">
      <c r="A293" s="62">
        <v>2019</v>
      </c>
      <c r="B293" s="63" t="s">
        <v>4108</v>
      </c>
      <c r="C293" s="64" t="s">
        <v>4001</v>
      </c>
      <c r="D293" s="64" t="s">
        <v>3995</v>
      </c>
      <c r="E293" s="63" t="s">
        <v>4109</v>
      </c>
      <c r="F293" s="63" t="s">
        <v>4122</v>
      </c>
      <c r="G293" s="65">
        <v>43525</v>
      </c>
      <c r="H293" s="65">
        <v>44985</v>
      </c>
      <c r="I293" s="66">
        <v>179700.97757331797</v>
      </c>
      <c r="J293" s="50" t="s">
        <v>4239</v>
      </c>
      <c r="K293" s="67">
        <v>43586</v>
      </c>
      <c r="L293" s="68">
        <v>1164</v>
      </c>
      <c r="M293" s="68">
        <v>5.27</v>
      </c>
      <c r="N293" s="53"/>
      <c r="O293" s="54"/>
      <c r="P293" s="55"/>
      <c r="Q293" s="55"/>
      <c r="R293" s="56"/>
      <c r="S293" s="108">
        <v>3074548</v>
      </c>
    </row>
    <row r="294" spans="1:19" ht="15" customHeight="1" x14ac:dyDescent="0.3">
      <c r="A294" s="62">
        <v>2019</v>
      </c>
      <c r="B294" s="63" t="s">
        <v>4108</v>
      </c>
      <c r="C294" s="64" t="s">
        <v>4001</v>
      </c>
      <c r="D294" s="64" t="s">
        <v>3995</v>
      </c>
      <c r="E294" s="63" t="s">
        <v>4109</v>
      </c>
      <c r="F294" s="63" t="s">
        <v>4123</v>
      </c>
      <c r="G294" s="65">
        <v>43617</v>
      </c>
      <c r="H294" s="65">
        <v>45077</v>
      </c>
      <c r="I294" s="66">
        <v>227621.2382595361</v>
      </c>
      <c r="J294" s="50" t="s">
        <v>4239</v>
      </c>
      <c r="K294" s="67">
        <v>43730</v>
      </c>
      <c r="L294" s="68">
        <v>1846</v>
      </c>
      <c r="M294" s="68">
        <v>8.3699999999999992</v>
      </c>
      <c r="N294" s="53"/>
      <c r="O294" s="54"/>
      <c r="P294" s="55"/>
      <c r="Q294" s="55"/>
      <c r="R294" s="56"/>
      <c r="S294" s="108">
        <v>3077953</v>
      </c>
    </row>
    <row r="295" spans="1:19" ht="15" customHeight="1" x14ac:dyDescent="0.3">
      <c r="A295" s="62">
        <v>2019</v>
      </c>
      <c r="B295" s="63" t="s">
        <v>4108</v>
      </c>
      <c r="C295" s="64" t="s">
        <v>4001</v>
      </c>
      <c r="D295" s="64" t="s">
        <v>3995</v>
      </c>
      <c r="E295" s="63" t="s">
        <v>4109</v>
      </c>
      <c r="F295" s="63" t="s">
        <v>4124</v>
      </c>
      <c r="G295" s="65">
        <v>43676</v>
      </c>
      <c r="H295" s="65">
        <v>45136</v>
      </c>
      <c r="I295" s="66">
        <v>236387.99149003229</v>
      </c>
      <c r="J295" s="50" t="s">
        <v>4239</v>
      </c>
      <c r="K295" s="51">
        <v>43742</v>
      </c>
      <c r="L295" s="52">
        <v>1158</v>
      </c>
      <c r="M295" s="52">
        <v>5.41</v>
      </c>
      <c r="N295" s="53"/>
      <c r="O295" s="54"/>
      <c r="P295" s="55"/>
      <c r="Q295" s="55"/>
      <c r="R295" s="56"/>
      <c r="S295" s="108">
        <v>3080346</v>
      </c>
    </row>
    <row r="296" spans="1:19" ht="15" customHeight="1" x14ac:dyDescent="0.3">
      <c r="A296" s="62">
        <v>2019</v>
      </c>
      <c r="B296" s="63" t="s">
        <v>4108</v>
      </c>
      <c r="C296" s="64" t="s">
        <v>4001</v>
      </c>
      <c r="D296" s="64" t="s">
        <v>3995</v>
      </c>
      <c r="E296" s="63" t="s">
        <v>4109</v>
      </c>
      <c r="F296" s="63" t="s">
        <v>4125</v>
      </c>
      <c r="G296" s="65">
        <v>43711</v>
      </c>
      <c r="H296" s="65">
        <v>45171</v>
      </c>
      <c r="I296" s="66">
        <v>114002.71930015743</v>
      </c>
      <c r="J296" s="50"/>
      <c r="K296" s="51"/>
      <c r="L296" s="52"/>
      <c r="M296" s="52"/>
      <c r="N296" s="53"/>
      <c r="O296" s="54"/>
      <c r="P296" s="55"/>
      <c r="Q296" s="55"/>
      <c r="R296" s="56"/>
      <c r="S296" s="108">
        <v>3081698</v>
      </c>
    </row>
    <row r="297" spans="1:19" ht="15" customHeight="1" x14ac:dyDescent="0.3">
      <c r="A297" s="62">
        <v>2019</v>
      </c>
      <c r="B297" s="63" t="s">
        <v>4108</v>
      </c>
      <c r="C297" s="64" t="s">
        <v>4001</v>
      </c>
      <c r="D297" s="64" t="s">
        <v>3995</v>
      </c>
      <c r="E297" s="63" t="s">
        <v>4109</v>
      </c>
      <c r="F297" s="63" t="s">
        <v>4126</v>
      </c>
      <c r="G297" s="65">
        <v>43586</v>
      </c>
      <c r="H297" s="65">
        <v>45046</v>
      </c>
      <c r="I297" s="66">
        <v>342287.57633012952</v>
      </c>
      <c r="J297" s="50" t="s">
        <v>4239</v>
      </c>
      <c r="K297" s="51">
        <v>43605</v>
      </c>
      <c r="L297" s="52">
        <v>1063</v>
      </c>
      <c r="M297" s="52">
        <v>4.97</v>
      </c>
      <c r="N297" s="53"/>
      <c r="O297" s="54"/>
      <c r="P297" s="55"/>
      <c r="Q297" s="55"/>
      <c r="R297" s="56"/>
      <c r="S297" s="108">
        <v>3078944</v>
      </c>
    </row>
    <row r="298" spans="1:19" ht="15" customHeight="1" x14ac:dyDescent="0.3">
      <c r="A298" s="62">
        <v>2019</v>
      </c>
      <c r="B298" s="63" t="s">
        <v>4127</v>
      </c>
      <c r="C298" s="64" t="s">
        <v>4001</v>
      </c>
      <c r="D298" s="64" t="s">
        <v>3999</v>
      </c>
      <c r="E298" s="63" t="s">
        <v>4128</v>
      </c>
      <c r="F298" s="63" t="s">
        <v>4129</v>
      </c>
      <c r="G298" s="65">
        <v>43803</v>
      </c>
      <c r="H298" s="65">
        <v>44196</v>
      </c>
      <c r="I298" s="66">
        <v>7092.9531510444367</v>
      </c>
      <c r="J298" s="50"/>
      <c r="K298" s="51"/>
      <c r="L298" s="52"/>
      <c r="M298" s="52"/>
      <c r="N298" s="53"/>
      <c r="O298" s="54"/>
      <c r="P298" s="55"/>
      <c r="Q298" s="55"/>
      <c r="R298" s="56"/>
      <c r="S298" s="108">
        <v>3037327</v>
      </c>
    </row>
    <row r="299" spans="1:19" ht="15" customHeight="1" x14ac:dyDescent="0.25">
      <c r="A299" s="77">
        <v>2019</v>
      </c>
      <c r="B299" s="78" t="s">
        <v>4127</v>
      </c>
      <c r="C299" s="79" t="s">
        <v>4001</v>
      </c>
      <c r="D299" s="79" t="s">
        <v>3999</v>
      </c>
      <c r="E299" s="78" t="s">
        <v>4128</v>
      </c>
      <c r="F299" s="78" t="s">
        <v>4130</v>
      </c>
      <c r="G299" s="77" t="s">
        <v>4069</v>
      </c>
      <c r="H299" s="77" t="s">
        <v>4070</v>
      </c>
      <c r="I299" s="80">
        <v>1719435.0598472767</v>
      </c>
      <c r="J299" s="50"/>
      <c r="K299" s="51"/>
      <c r="L299" s="52"/>
      <c r="M299" s="52"/>
      <c r="N299" s="53"/>
      <c r="O299" s="54"/>
      <c r="P299" s="55"/>
      <c r="Q299" s="55"/>
      <c r="R299" s="56"/>
      <c r="S299" s="108"/>
    </row>
    <row r="300" spans="1:19" ht="15" customHeight="1" x14ac:dyDescent="0.3">
      <c r="A300" s="57" t="s">
        <v>4745</v>
      </c>
      <c r="B300" s="58" t="s">
        <v>4127</v>
      </c>
      <c r="C300" s="59"/>
      <c r="D300" s="59"/>
      <c r="E300" s="58" t="s">
        <v>4130</v>
      </c>
      <c r="F300" s="58" t="s">
        <v>4376</v>
      </c>
      <c r="G300" s="60">
        <v>43466</v>
      </c>
      <c r="H300" s="60">
        <v>45291</v>
      </c>
      <c r="I300" s="61">
        <v>27663</v>
      </c>
      <c r="J300" s="50"/>
      <c r="K300" s="51"/>
      <c r="L300" s="52"/>
      <c r="M300" s="52"/>
      <c r="N300" s="53"/>
      <c r="O300" s="69"/>
      <c r="P300" s="70"/>
      <c r="Q300" s="70"/>
      <c r="R300" s="56"/>
      <c r="S300" s="108">
        <v>128974</v>
      </c>
    </row>
    <row r="301" spans="1:19" ht="15" customHeight="1" x14ac:dyDescent="0.3">
      <c r="A301" s="57" t="s">
        <v>4745</v>
      </c>
      <c r="B301" s="58" t="s">
        <v>4127</v>
      </c>
      <c r="C301" s="59"/>
      <c r="D301" s="59"/>
      <c r="E301" s="58" t="s">
        <v>4130</v>
      </c>
      <c r="F301" s="58" t="s">
        <v>4377</v>
      </c>
      <c r="G301" s="60">
        <v>43466</v>
      </c>
      <c r="H301" s="60">
        <v>45291</v>
      </c>
      <c r="I301" s="61">
        <v>9221</v>
      </c>
      <c r="J301" s="50"/>
      <c r="K301" s="51"/>
      <c r="L301" s="52"/>
      <c r="M301" s="52"/>
      <c r="N301" s="53" t="s">
        <v>4378</v>
      </c>
      <c r="O301" s="54">
        <v>43679</v>
      </c>
      <c r="P301" s="55">
        <v>433</v>
      </c>
      <c r="Q301" s="55">
        <v>2.64</v>
      </c>
      <c r="R301" s="56"/>
      <c r="S301" s="108">
        <v>75915</v>
      </c>
    </row>
    <row r="302" spans="1:19" ht="15" customHeight="1" x14ac:dyDescent="0.3">
      <c r="A302" s="57" t="s">
        <v>4745</v>
      </c>
      <c r="B302" s="58" t="s">
        <v>4127</v>
      </c>
      <c r="C302" s="59"/>
      <c r="D302" s="59"/>
      <c r="E302" s="58" t="s">
        <v>4130</v>
      </c>
      <c r="F302" s="58" t="s">
        <v>4379</v>
      </c>
      <c r="G302" s="60">
        <v>43727</v>
      </c>
      <c r="H302" s="60">
        <v>45553</v>
      </c>
      <c r="I302" s="61">
        <v>9070</v>
      </c>
      <c r="J302" s="50"/>
      <c r="K302" s="51"/>
      <c r="L302" s="52"/>
      <c r="M302" s="52"/>
      <c r="N302" s="53"/>
      <c r="O302" s="54"/>
      <c r="P302" s="55"/>
      <c r="Q302" s="55"/>
      <c r="R302" s="56"/>
      <c r="S302" s="108">
        <v>63392</v>
      </c>
    </row>
    <row r="303" spans="1:19" ht="15" customHeight="1" x14ac:dyDescent="0.3">
      <c r="A303" s="57" t="s">
        <v>4745</v>
      </c>
      <c r="B303" s="58" t="s">
        <v>4127</v>
      </c>
      <c r="C303" s="59"/>
      <c r="D303" s="59"/>
      <c r="E303" s="58" t="s">
        <v>4130</v>
      </c>
      <c r="F303" s="58" t="s">
        <v>4380</v>
      </c>
      <c r="G303" s="60">
        <v>43739</v>
      </c>
      <c r="H303" s="60">
        <v>45565</v>
      </c>
      <c r="I303" s="61">
        <v>2305</v>
      </c>
      <c r="J303" s="50"/>
      <c r="K303" s="51"/>
      <c r="L303" s="52"/>
      <c r="M303" s="52"/>
      <c r="N303" s="53"/>
      <c r="O303" s="54"/>
      <c r="P303" s="55"/>
      <c r="Q303" s="55"/>
      <c r="R303" s="56"/>
      <c r="S303" s="108">
        <v>84079</v>
      </c>
    </row>
    <row r="304" spans="1:19" ht="15" customHeight="1" x14ac:dyDescent="0.3">
      <c r="A304" s="57" t="s">
        <v>4745</v>
      </c>
      <c r="B304" s="58" t="s">
        <v>4127</v>
      </c>
      <c r="C304" s="59"/>
      <c r="D304" s="59"/>
      <c r="E304" s="58" t="s">
        <v>4130</v>
      </c>
      <c r="F304" s="58" t="s">
        <v>4381</v>
      </c>
      <c r="G304" s="60">
        <v>43466</v>
      </c>
      <c r="H304" s="60">
        <v>45291</v>
      </c>
      <c r="I304" s="61">
        <v>9221</v>
      </c>
      <c r="J304" s="50"/>
      <c r="K304" s="51"/>
      <c r="L304" s="52"/>
      <c r="M304" s="52"/>
      <c r="N304" s="53" t="s">
        <v>4378</v>
      </c>
      <c r="O304" s="69">
        <v>43544</v>
      </c>
      <c r="P304" s="70">
        <v>453</v>
      </c>
      <c r="Q304" s="70">
        <v>1.93</v>
      </c>
      <c r="R304" s="56"/>
      <c r="S304" s="108">
        <v>84428</v>
      </c>
    </row>
    <row r="305" spans="1:19" ht="15" customHeight="1" x14ac:dyDescent="0.3">
      <c r="A305" s="57" t="s">
        <v>4745</v>
      </c>
      <c r="B305" s="58" t="s">
        <v>4127</v>
      </c>
      <c r="C305" s="59"/>
      <c r="D305" s="59"/>
      <c r="E305" s="58" t="s">
        <v>4130</v>
      </c>
      <c r="F305" s="58" t="s">
        <v>4382</v>
      </c>
      <c r="G305" s="60">
        <v>43466</v>
      </c>
      <c r="H305" s="60">
        <v>45291</v>
      </c>
      <c r="I305" s="61">
        <v>9221</v>
      </c>
      <c r="J305" s="50"/>
      <c r="K305" s="51"/>
      <c r="L305" s="52"/>
      <c r="M305" s="52"/>
      <c r="N305" s="53">
        <v>20</v>
      </c>
      <c r="O305" s="69">
        <v>43490</v>
      </c>
      <c r="P305" s="70">
        <v>463</v>
      </c>
      <c r="Q305" s="70">
        <v>1.91</v>
      </c>
      <c r="R305" s="56" t="s">
        <v>4241</v>
      </c>
      <c r="S305" s="108">
        <v>113531</v>
      </c>
    </row>
    <row r="306" spans="1:19" ht="15" customHeight="1" x14ac:dyDescent="0.3">
      <c r="A306" s="57" t="s">
        <v>4745</v>
      </c>
      <c r="B306" s="58" t="s">
        <v>4127</v>
      </c>
      <c r="C306" s="59"/>
      <c r="D306" s="59"/>
      <c r="E306" s="58" t="s">
        <v>4130</v>
      </c>
      <c r="F306" s="58" t="s">
        <v>4383</v>
      </c>
      <c r="G306" s="60">
        <v>43466</v>
      </c>
      <c r="H306" s="60">
        <v>45291</v>
      </c>
      <c r="I306" s="61">
        <v>9221</v>
      </c>
      <c r="J306" s="50"/>
      <c r="K306" s="51"/>
      <c r="L306" s="52"/>
      <c r="M306" s="52"/>
      <c r="N306" s="53" t="s">
        <v>4378</v>
      </c>
      <c r="O306" s="54">
        <v>43506</v>
      </c>
      <c r="P306" s="55">
        <v>473</v>
      </c>
      <c r="Q306" s="55">
        <v>1.9</v>
      </c>
      <c r="R306" s="56"/>
      <c r="S306" s="108">
        <v>73954</v>
      </c>
    </row>
    <row r="307" spans="1:19" ht="15" customHeight="1" x14ac:dyDescent="0.3">
      <c r="A307" s="57" t="s">
        <v>4745</v>
      </c>
      <c r="B307" s="58" t="s">
        <v>4127</v>
      </c>
      <c r="C307" s="59"/>
      <c r="D307" s="59"/>
      <c r="E307" s="58" t="s">
        <v>4130</v>
      </c>
      <c r="F307" s="58" t="s">
        <v>4384</v>
      </c>
      <c r="G307" s="60">
        <v>43466</v>
      </c>
      <c r="H307" s="60">
        <v>45291</v>
      </c>
      <c r="I307" s="61">
        <v>9221</v>
      </c>
      <c r="J307" s="50"/>
      <c r="K307" s="51"/>
      <c r="L307" s="52"/>
      <c r="M307" s="52"/>
      <c r="N307" s="53"/>
      <c r="O307" s="69"/>
      <c r="P307" s="70"/>
      <c r="Q307" s="70"/>
      <c r="R307" s="56"/>
      <c r="S307" s="108">
        <v>123503</v>
      </c>
    </row>
    <row r="308" spans="1:19" ht="15" customHeight="1" x14ac:dyDescent="0.3">
      <c r="A308" s="57" t="s">
        <v>4745</v>
      </c>
      <c r="B308" s="58" t="s">
        <v>4127</v>
      </c>
      <c r="C308" s="59"/>
      <c r="D308" s="59"/>
      <c r="E308" s="58" t="s">
        <v>4130</v>
      </c>
      <c r="F308" s="58" t="s">
        <v>4385</v>
      </c>
      <c r="G308" s="60">
        <v>43466</v>
      </c>
      <c r="H308" s="60">
        <v>45291</v>
      </c>
      <c r="I308" s="61">
        <v>9221</v>
      </c>
      <c r="J308" s="50"/>
      <c r="K308" s="51"/>
      <c r="L308" s="52"/>
      <c r="M308" s="52"/>
      <c r="N308" s="53" t="s">
        <v>4378</v>
      </c>
      <c r="O308" s="54">
        <v>43699</v>
      </c>
      <c r="P308" s="55">
        <v>234</v>
      </c>
      <c r="Q308" s="55">
        <v>1.4</v>
      </c>
      <c r="R308" s="56"/>
      <c r="S308" s="108">
        <v>3037333</v>
      </c>
    </row>
    <row r="309" spans="1:19" ht="15" customHeight="1" x14ac:dyDescent="0.3">
      <c r="A309" s="57" t="s">
        <v>4745</v>
      </c>
      <c r="B309" s="58" t="s">
        <v>4127</v>
      </c>
      <c r="C309" s="59"/>
      <c r="D309" s="59"/>
      <c r="E309" s="58" t="s">
        <v>4130</v>
      </c>
      <c r="F309" s="58" t="s">
        <v>4386</v>
      </c>
      <c r="G309" s="60">
        <v>43693</v>
      </c>
      <c r="H309" s="60">
        <v>45519</v>
      </c>
      <c r="I309" s="61">
        <v>15116</v>
      </c>
      <c r="J309" s="50"/>
      <c r="K309" s="51"/>
      <c r="L309" s="52"/>
      <c r="M309" s="52"/>
      <c r="N309" s="53"/>
      <c r="O309" s="54"/>
      <c r="P309" s="55"/>
      <c r="Q309" s="55"/>
      <c r="R309" s="56"/>
      <c r="S309" s="108">
        <v>114626</v>
      </c>
    </row>
    <row r="310" spans="1:19" ht="15" customHeight="1" x14ac:dyDescent="0.3">
      <c r="A310" s="57" t="s">
        <v>4745</v>
      </c>
      <c r="B310" s="58" t="s">
        <v>4127</v>
      </c>
      <c r="C310" s="59"/>
      <c r="D310" s="59"/>
      <c r="E310" s="58" t="s">
        <v>4130</v>
      </c>
      <c r="F310" s="58" t="s">
        <v>4387</v>
      </c>
      <c r="G310" s="60">
        <v>43466</v>
      </c>
      <c r="H310" s="60">
        <v>45291</v>
      </c>
      <c r="I310" s="61">
        <v>9221</v>
      </c>
      <c r="J310" s="50"/>
      <c r="K310" s="51"/>
      <c r="L310" s="52"/>
      <c r="M310" s="52"/>
      <c r="N310" s="53" t="s">
        <v>4316</v>
      </c>
      <c r="O310" s="69">
        <v>43692</v>
      </c>
      <c r="P310" s="70">
        <v>153</v>
      </c>
      <c r="Q310" s="70">
        <v>1.1399999999999999</v>
      </c>
      <c r="R310" s="56"/>
      <c r="S310" s="108">
        <v>77630</v>
      </c>
    </row>
    <row r="311" spans="1:19" ht="15" customHeight="1" x14ac:dyDescent="0.3">
      <c r="A311" s="57" t="s">
        <v>4745</v>
      </c>
      <c r="B311" s="58" t="s">
        <v>4127</v>
      </c>
      <c r="C311" s="59"/>
      <c r="D311" s="59"/>
      <c r="E311" s="58" t="s">
        <v>4130</v>
      </c>
      <c r="F311" s="58" t="s">
        <v>4388</v>
      </c>
      <c r="G311" s="60">
        <v>43586</v>
      </c>
      <c r="H311" s="60">
        <v>45412</v>
      </c>
      <c r="I311" s="61">
        <v>24589</v>
      </c>
      <c r="J311" s="50"/>
      <c r="K311" s="51"/>
      <c r="L311" s="52"/>
      <c r="M311" s="52"/>
      <c r="N311" s="53" t="s">
        <v>4378</v>
      </c>
      <c r="O311" s="69">
        <v>43600</v>
      </c>
      <c r="P311" s="70">
        <v>400</v>
      </c>
      <c r="Q311" s="70">
        <v>1.69</v>
      </c>
      <c r="R311" s="56"/>
      <c r="S311" s="108">
        <v>109633</v>
      </c>
    </row>
    <row r="312" spans="1:19" ht="15" customHeight="1" x14ac:dyDescent="0.3">
      <c r="A312" s="57" t="s">
        <v>4745</v>
      </c>
      <c r="B312" s="58" t="s">
        <v>4127</v>
      </c>
      <c r="C312" s="59"/>
      <c r="D312" s="59"/>
      <c r="E312" s="58" t="s">
        <v>4130</v>
      </c>
      <c r="F312" s="58" t="s">
        <v>4389</v>
      </c>
      <c r="G312" s="60">
        <v>43534</v>
      </c>
      <c r="H312" s="60">
        <v>45360</v>
      </c>
      <c r="I312" s="61">
        <v>22674</v>
      </c>
      <c r="J312" s="50"/>
      <c r="K312" s="51"/>
      <c r="L312" s="52"/>
      <c r="M312" s="52"/>
      <c r="N312" s="53" t="s">
        <v>4346</v>
      </c>
      <c r="O312" s="54">
        <v>43704</v>
      </c>
      <c r="P312" s="55">
        <v>71</v>
      </c>
      <c r="Q312" s="55">
        <v>0.39</v>
      </c>
      <c r="R312" s="56"/>
      <c r="S312" s="108">
        <v>103111</v>
      </c>
    </row>
    <row r="313" spans="1:19" ht="15" customHeight="1" x14ac:dyDescent="0.3">
      <c r="A313" s="57" t="s">
        <v>4745</v>
      </c>
      <c r="B313" s="58" t="s">
        <v>4127</v>
      </c>
      <c r="C313" s="59"/>
      <c r="D313" s="59"/>
      <c r="E313" s="58" t="s">
        <v>4130</v>
      </c>
      <c r="F313" s="58" t="s">
        <v>69</v>
      </c>
      <c r="G313" s="60">
        <v>43566</v>
      </c>
      <c r="H313" s="60">
        <v>45392</v>
      </c>
      <c r="I313" s="61">
        <v>40814</v>
      </c>
      <c r="J313" s="50"/>
      <c r="K313" s="51"/>
      <c r="L313" s="52"/>
      <c r="M313" s="52"/>
      <c r="N313" s="53"/>
      <c r="O313" s="69"/>
      <c r="P313" s="70"/>
      <c r="Q313" s="70"/>
      <c r="R313" s="56"/>
      <c r="S313" s="108">
        <v>3037319</v>
      </c>
    </row>
    <row r="314" spans="1:19" ht="15" customHeight="1" x14ac:dyDescent="0.3">
      <c r="A314" s="57" t="s">
        <v>4745</v>
      </c>
      <c r="B314" s="58" t="s">
        <v>4127</v>
      </c>
      <c r="C314" s="59"/>
      <c r="D314" s="59"/>
      <c r="E314" s="58" t="s">
        <v>4130</v>
      </c>
      <c r="F314" s="58" t="s">
        <v>4390</v>
      </c>
      <c r="G314" s="60">
        <v>43466</v>
      </c>
      <c r="H314" s="60">
        <v>45291</v>
      </c>
      <c r="I314" s="61">
        <v>38728</v>
      </c>
      <c r="J314" s="50"/>
      <c r="K314" s="51"/>
      <c r="L314" s="52"/>
      <c r="M314" s="52"/>
      <c r="N314" s="53">
        <v>20</v>
      </c>
      <c r="O314" s="69">
        <v>43474</v>
      </c>
      <c r="P314" s="70">
        <v>272</v>
      </c>
      <c r="Q314" s="70">
        <v>1.1000000000000001</v>
      </c>
      <c r="R314" s="56" t="s">
        <v>4241</v>
      </c>
      <c r="S314" s="108">
        <v>3036793</v>
      </c>
    </row>
    <row r="315" spans="1:19" ht="15" customHeight="1" x14ac:dyDescent="0.3">
      <c r="A315" s="57" t="s">
        <v>4745</v>
      </c>
      <c r="B315" s="58" t="s">
        <v>4127</v>
      </c>
      <c r="C315" s="59"/>
      <c r="D315" s="59"/>
      <c r="E315" s="58" t="s">
        <v>4130</v>
      </c>
      <c r="F315" s="58" t="s">
        <v>4391</v>
      </c>
      <c r="G315" s="60">
        <v>43466</v>
      </c>
      <c r="H315" s="60">
        <v>45291</v>
      </c>
      <c r="I315" s="61">
        <v>9221</v>
      </c>
      <c r="J315" s="50"/>
      <c r="K315" s="51"/>
      <c r="L315" s="52"/>
      <c r="M315" s="52"/>
      <c r="N315" s="53" t="s">
        <v>4316</v>
      </c>
      <c r="O315" s="54">
        <v>43549</v>
      </c>
      <c r="P315" s="55">
        <v>333</v>
      </c>
      <c r="Q315" s="55">
        <v>1.4</v>
      </c>
      <c r="R315" s="56"/>
      <c r="S315" s="108">
        <v>123500</v>
      </c>
    </row>
    <row r="316" spans="1:19" ht="15" customHeight="1" x14ac:dyDescent="0.3">
      <c r="A316" s="57" t="s">
        <v>4745</v>
      </c>
      <c r="B316" s="58" t="s">
        <v>4127</v>
      </c>
      <c r="C316" s="59"/>
      <c r="D316" s="59"/>
      <c r="E316" s="58" t="s">
        <v>4130</v>
      </c>
      <c r="F316" s="58" t="s">
        <v>4392</v>
      </c>
      <c r="G316" s="60">
        <v>43485</v>
      </c>
      <c r="H316" s="60">
        <v>45310</v>
      </c>
      <c r="I316" s="61">
        <v>9070</v>
      </c>
      <c r="J316" s="50"/>
      <c r="K316" s="51"/>
      <c r="L316" s="52"/>
      <c r="M316" s="52"/>
      <c r="N316" s="53"/>
      <c r="O316" s="69"/>
      <c r="P316" s="70"/>
      <c r="Q316" s="70"/>
      <c r="R316" s="56"/>
      <c r="S316" s="108">
        <v>114245</v>
      </c>
    </row>
    <row r="317" spans="1:19" ht="15" customHeight="1" x14ac:dyDescent="0.3">
      <c r="A317" s="57" t="s">
        <v>4745</v>
      </c>
      <c r="B317" s="58" t="s">
        <v>4127</v>
      </c>
      <c r="C317" s="59"/>
      <c r="D317" s="59"/>
      <c r="E317" s="58" t="s">
        <v>4130</v>
      </c>
      <c r="F317" s="58" t="s">
        <v>4393</v>
      </c>
      <c r="G317" s="60">
        <v>43466</v>
      </c>
      <c r="H317" s="60">
        <v>45291</v>
      </c>
      <c r="I317" s="61">
        <v>46473</v>
      </c>
      <c r="J317" s="50"/>
      <c r="K317" s="51"/>
      <c r="L317" s="52"/>
      <c r="M317" s="52"/>
      <c r="N317" s="53">
        <v>20</v>
      </c>
      <c r="O317" s="54">
        <v>43582</v>
      </c>
      <c r="P317" s="55">
        <v>197</v>
      </c>
      <c r="Q317" s="55">
        <v>0.94</v>
      </c>
      <c r="R317" s="56" t="s">
        <v>4241</v>
      </c>
      <c r="S317" s="108">
        <v>3037320</v>
      </c>
    </row>
    <row r="318" spans="1:19" ht="15" customHeight="1" x14ac:dyDescent="0.3">
      <c r="A318" s="57" t="s">
        <v>4745</v>
      </c>
      <c r="B318" s="58" t="s">
        <v>4127</v>
      </c>
      <c r="C318" s="59"/>
      <c r="D318" s="59"/>
      <c r="E318" s="58" t="s">
        <v>4130</v>
      </c>
      <c r="F318" s="58" t="s">
        <v>4394</v>
      </c>
      <c r="G318" s="60">
        <v>43466</v>
      </c>
      <c r="H318" s="60">
        <v>45291</v>
      </c>
      <c r="I318" s="61">
        <v>36883</v>
      </c>
      <c r="J318" s="50"/>
      <c r="K318" s="51"/>
      <c r="L318" s="52"/>
      <c r="M318" s="52"/>
      <c r="N318" s="53"/>
      <c r="O318" s="69"/>
      <c r="P318" s="70"/>
      <c r="Q318" s="70"/>
      <c r="R318" s="56"/>
      <c r="S318" s="108">
        <v>109583</v>
      </c>
    </row>
    <row r="319" spans="1:19" ht="15" customHeight="1" x14ac:dyDescent="0.3">
      <c r="A319" s="57" t="s">
        <v>4745</v>
      </c>
      <c r="B319" s="58" t="s">
        <v>4127</v>
      </c>
      <c r="C319" s="59"/>
      <c r="D319" s="59"/>
      <c r="E319" s="58" t="s">
        <v>4130</v>
      </c>
      <c r="F319" s="58" t="s">
        <v>349</v>
      </c>
      <c r="G319" s="60">
        <v>43483</v>
      </c>
      <c r="H319" s="60">
        <v>45308</v>
      </c>
      <c r="I319" s="61">
        <v>38093</v>
      </c>
      <c r="J319" s="50"/>
      <c r="K319" s="51"/>
      <c r="L319" s="52"/>
      <c r="M319" s="52"/>
      <c r="N319" s="53" t="s">
        <v>4346</v>
      </c>
      <c r="O319" s="54">
        <v>43586</v>
      </c>
      <c r="P319" s="55">
        <v>58</v>
      </c>
      <c r="Q319" s="55">
        <v>0.25</v>
      </c>
      <c r="R319" s="56"/>
      <c r="S319" s="108">
        <v>3037317</v>
      </c>
    </row>
    <row r="320" spans="1:19" ht="15" customHeight="1" x14ac:dyDescent="0.3">
      <c r="A320" s="57" t="s">
        <v>4745</v>
      </c>
      <c r="B320" s="58" t="s">
        <v>4127</v>
      </c>
      <c r="C320" s="59"/>
      <c r="D320" s="59"/>
      <c r="E320" s="58" t="s">
        <v>4130</v>
      </c>
      <c r="F320" s="58" t="s">
        <v>4395</v>
      </c>
      <c r="G320" s="60">
        <v>43466</v>
      </c>
      <c r="H320" s="60">
        <v>45291</v>
      </c>
      <c r="I320" s="61">
        <v>9221</v>
      </c>
      <c r="J320" s="50"/>
      <c r="K320" s="51"/>
      <c r="L320" s="52"/>
      <c r="M320" s="52"/>
      <c r="N320" s="53" t="s">
        <v>4378</v>
      </c>
      <c r="O320" s="69">
        <v>43475</v>
      </c>
      <c r="P320" s="70">
        <v>427</v>
      </c>
      <c r="Q320" s="70">
        <v>1.72</v>
      </c>
      <c r="R320" s="56"/>
      <c r="S320" s="108">
        <v>11374</v>
      </c>
    </row>
    <row r="321" spans="1:19" ht="15" customHeight="1" x14ac:dyDescent="0.3">
      <c r="A321" s="57" t="s">
        <v>4745</v>
      </c>
      <c r="B321" s="58" t="s">
        <v>4127</v>
      </c>
      <c r="C321" s="59"/>
      <c r="D321" s="59"/>
      <c r="E321" s="58" t="s">
        <v>4130</v>
      </c>
      <c r="F321" s="58" t="s">
        <v>4396</v>
      </c>
      <c r="G321" s="60">
        <v>43483</v>
      </c>
      <c r="H321" s="60">
        <v>45308</v>
      </c>
      <c r="I321" s="61">
        <v>26665</v>
      </c>
      <c r="J321" s="50"/>
      <c r="K321" s="51"/>
      <c r="L321" s="52"/>
      <c r="M321" s="52"/>
      <c r="N321" s="53" t="s">
        <v>4316</v>
      </c>
      <c r="O321" s="69">
        <v>43544</v>
      </c>
      <c r="P321" s="70">
        <v>249</v>
      </c>
      <c r="Q321" s="70">
        <v>1.06</v>
      </c>
      <c r="R321" s="56"/>
      <c r="S321" s="108">
        <v>3037314</v>
      </c>
    </row>
    <row r="322" spans="1:19" ht="15" customHeight="1" x14ac:dyDescent="0.3">
      <c r="A322" s="57" t="s">
        <v>4745</v>
      </c>
      <c r="B322" s="58" t="s">
        <v>4127</v>
      </c>
      <c r="C322" s="59"/>
      <c r="D322" s="59"/>
      <c r="E322" s="58" t="s">
        <v>4130</v>
      </c>
      <c r="F322" s="58" t="s">
        <v>4397</v>
      </c>
      <c r="G322" s="60">
        <v>43466</v>
      </c>
      <c r="H322" s="60">
        <v>45291</v>
      </c>
      <c r="I322" s="61">
        <v>27663</v>
      </c>
      <c r="J322" s="50"/>
      <c r="K322" s="51"/>
      <c r="L322" s="52"/>
      <c r="M322" s="52"/>
      <c r="N322" s="53" t="s">
        <v>4378</v>
      </c>
      <c r="O322" s="54">
        <v>43512</v>
      </c>
      <c r="P322" s="55">
        <v>304</v>
      </c>
      <c r="Q322" s="55">
        <v>1.39</v>
      </c>
      <c r="R322" s="56"/>
      <c r="S322" s="108">
        <v>75917</v>
      </c>
    </row>
    <row r="323" spans="1:19" ht="15" customHeight="1" x14ac:dyDescent="0.3">
      <c r="A323" s="57" t="s">
        <v>4745</v>
      </c>
      <c r="B323" s="58" t="s">
        <v>4127</v>
      </c>
      <c r="C323" s="59"/>
      <c r="D323" s="59"/>
      <c r="E323" s="58" t="s">
        <v>4130</v>
      </c>
      <c r="F323" s="58" t="s">
        <v>4398</v>
      </c>
      <c r="G323" s="60">
        <v>43466</v>
      </c>
      <c r="H323" s="60">
        <v>45291</v>
      </c>
      <c r="I323" s="61">
        <v>46473</v>
      </c>
      <c r="J323" s="50"/>
      <c r="K323" s="51"/>
      <c r="L323" s="52"/>
      <c r="M323" s="52"/>
      <c r="N323" s="53"/>
      <c r="O323" s="54"/>
      <c r="P323" s="55"/>
      <c r="Q323" s="55"/>
      <c r="R323" s="56"/>
      <c r="S323" s="108">
        <v>3018104</v>
      </c>
    </row>
    <row r="324" spans="1:19" ht="15" customHeight="1" x14ac:dyDescent="0.3">
      <c r="A324" s="57" t="s">
        <v>4745</v>
      </c>
      <c r="B324" s="58" t="s">
        <v>4127</v>
      </c>
      <c r="C324" s="59"/>
      <c r="D324" s="59"/>
      <c r="E324" s="58" t="s">
        <v>4130</v>
      </c>
      <c r="F324" s="58" t="s">
        <v>4399</v>
      </c>
      <c r="G324" s="60">
        <v>43483</v>
      </c>
      <c r="H324" s="60">
        <v>45308</v>
      </c>
      <c r="I324" s="61">
        <v>38093</v>
      </c>
      <c r="J324" s="50"/>
      <c r="K324" s="51"/>
      <c r="L324" s="52"/>
      <c r="M324" s="52"/>
      <c r="N324" s="53" t="s">
        <v>4346</v>
      </c>
      <c r="O324" s="54">
        <v>43756</v>
      </c>
      <c r="P324" s="55">
        <v>18</v>
      </c>
      <c r="Q324" s="55">
        <v>0.08</v>
      </c>
      <c r="R324" s="56"/>
      <c r="S324" s="108">
        <v>3037315</v>
      </c>
    </row>
    <row r="325" spans="1:19" ht="15" customHeight="1" x14ac:dyDescent="0.3">
      <c r="A325" s="57" t="s">
        <v>4745</v>
      </c>
      <c r="B325" s="58" t="s">
        <v>4127</v>
      </c>
      <c r="C325" s="59"/>
      <c r="D325" s="59"/>
      <c r="E325" s="58" t="s">
        <v>4130</v>
      </c>
      <c r="F325" s="58" t="s">
        <v>4400</v>
      </c>
      <c r="G325" s="60">
        <v>43466</v>
      </c>
      <c r="H325" s="60">
        <v>45291</v>
      </c>
      <c r="I325" s="61">
        <v>27663</v>
      </c>
      <c r="J325" s="50"/>
      <c r="K325" s="51"/>
      <c r="L325" s="52"/>
      <c r="M325" s="52"/>
      <c r="N325" s="53"/>
      <c r="O325" s="54"/>
      <c r="P325" s="55"/>
      <c r="Q325" s="55"/>
      <c r="R325" s="56"/>
      <c r="S325" s="108">
        <v>65779</v>
      </c>
    </row>
    <row r="326" spans="1:19" ht="15" customHeight="1" x14ac:dyDescent="0.3">
      <c r="A326" s="57" t="s">
        <v>4745</v>
      </c>
      <c r="B326" s="58" t="s">
        <v>4127</v>
      </c>
      <c r="C326" s="59"/>
      <c r="D326" s="59"/>
      <c r="E326" s="58" t="s">
        <v>4130</v>
      </c>
      <c r="F326" s="58" t="s">
        <v>4401</v>
      </c>
      <c r="G326" s="60">
        <v>43739</v>
      </c>
      <c r="H326" s="60">
        <v>45565</v>
      </c>
      <c r="I326" s="61">
        <v>6916</v>
      </c>
      <c r="J326" s="50"/>
      <c r="K326" s="51"/>
      <c r="L326" s="52"/>
      <c r="M326" s="52"/>
      <c r="N326" s="53"/>
      <c r="O326" s="69"/>
      <c r="P326" s="70"/>
      <c r="Q326" s="70"/>
      <c r="R326" s="56"/>
      <c r="S326" s="108">
        <v>31300</v>
      </c>
    </row>
    <row r="327" spans="1:19" ht="15" customHeight="1" x14ac:dyDescent="0.3">
      <c r="A327" s="57" t="s">
        <v>4745</v>
      </c>
      <c r="B327" s="58" t="s">
        <v>4127</v>
      </c>
      <c r="C327" s="59"/>
      <c r="D327" s="59"/>
      <c r="E327" s="58" t="s">
        <v>4130</v>
      </c>
      <c r="F327" s="58" t="s">
        <v>358</v>
      </c>
      <c r="G327" s="60">
        <v>43658</v>
      </c>
      <c r="H327" s="60">
        <v>45484</v>
      </c>
      <c r="I327" s="61">
        <v>26665</v>
      </c>
      <c r="J327" s="50"/>
      <c r="K327" s="51"/>
      <c r="L327" s="52"/>
      <c r="M327" s="52"/>
      <c r="N327" s="53">
        <v>20</v>
      </c>
      <c r="O327" s="54">
        <v>43745</v>
      </c>
      <c r="P327" s="55">
        <v>366</v>
      </c>
      <c r="Q327" s="55">
        <v>1.51</v>
      </c>
      <c r="R327" s="56"/>
      <c r="S327" s="108">
        <v>3037326</v>
      </c>
    </row>
    <row r="328" spans="1:19" ht="15" customHeight="1" x14ac:dyDescent="0.3">
      <c r="A328" s="57" t="s">
        <v>4745</v>
      </c>
      <c r="B328" s="58" t="s">
        <v>4127</v>
      </c>
      <c r="C328" s="59"/>
      <c r="D328" s="59"/>
      <c r="E328" s="58" t="s">
        <v>4130</v>
      </c>
      <c r="F328" s="58" t="s">
        <v>4402</v>
      </c>
      <c r="G328" s="60">
        <v>43466</v>
      </c>
      <c r="H328" s="60">
        <v>45291</v>
      </c>
      <c r="I328" s="61">
        <v>27663</v>
      </c>
      <c r="J328" s="50"/>
      <c r="K328" s="51"/>
      <c r="L328" s="52"/>
      <c r="M328" s="52"/>
      <c r="N328" s="53" t="s">
        <v>4378</v>
      </c>
      <c r="O328" s="69">
        <v>43605</v>
      </c>
      <c r="P328" s="70">
        <v>501</v>
      </c>
      <c r="Q328" s="70">
        <v>2.0299999999999998</v>
      </c>
      <c r="R328" s="56"/>
      <c r="S328" s="108">
        <v>63658</v>
      </c>
    </row>
    <row r="329" spans="1:19" ht="15" customHeight="1" x14ac:dyDescent="0.3">
      <c r="A329" s="57" t="s">
        <v>4745</v>
      </c>
      <c r="B329" s="58" t="s">
        <v>4127</v>
      </c>
      <c r="C329" s="59"/>
      <c r="D329" s="59"/>
      <c r="E329" s="58" t="s">
        <v>4130</v>
      </c>
      <c r="F329" s="58" t="s">
        <v>4403</v>
      </c>
      <c r="G329" s="60">
        <v>43466</v>
      </c>
      <c r="H329" s="60">
        <v>45291</v>
      </c>
      <c r="I329" s="61">
        <v>27663</v>
      </c>
      <c r="J329" s="50"/>
      <c r="K329" s="51"/>
      <c r="L329" s="52"/>
      <c r="M329" s="52"/>
      <c r="N329" s="53" t="s">
        <v>4378</v>
      </c>
      <c r="O329" s="54">
        <v>43551</v>
      </c>
      <c r="P329" s="55">
        <v>532</v>
      </c>
      <c r="Q329" s="55">
        <v>2.41</v>
      </c>
      <c r="R329" s="56"/>
      <c r="S329" s="108">
        <v>11355</v>
      </c>
    </row>
    <row r="330" spans="1:19" ht="15" customHeight="1" x14ac:dyDescent="0.3">
      <c r="A330" s="57" t="s">
        <v>4745</v>
      </c>
      <c r="B330" s="58" t="s">
        <v>4127</v>
      </c>
      <c r="C330" s="59"/>
      <c r="D330" s="59"/>
      <c r="E330" s="58" t="s">
        <v>4130</v>
      </c>
      <c r="F330" s="58" t="s">
        <v>4404</v>
      </c>
      <c r="G330" s="60">
        <v>43550</v>
      </c>
      <c r="H330" s="60">
        <v>45376</v>
      </c>
      <c r="I330" s="61">
        <v>38093</v>
      </c>
      <c r="J330" s="50"/>
      <c r="K330" s="51"/>
      <c r="L330" s="52"/>
      <c r="M330" s="52"/>
      <c r="N330" s="53"/>
      <c r="O330" s="54"/>
      <c r="P330" s="55"/>
      <c r="Q330" s="55"/>
      <c r="R330" s="56"/>
      <c r="S330" s="108">
        <v>3037318</v>
      </c>
    </row>
    <row r="331" spans="1:19" ht="15" customHeight="1" x14ac:dyDescent="0.3">
      <c r="A331" s="57" t="s">
        <v>4745</v>
      </c>
      <c r="B331" s="58" t="s">
        <v>4127</v>
      </c>
      <c r="C331" s="59"/>
      <c r="D331" s="59"/>
      <c r="E331" s="58" t="s">
        <v>4130</v>
      </c>
      <c r="F331" s="58" t="s">
        <v>4405</v>
      </c>
      <c r="G331" s="60">
        <v>43466</v>
      </c>
      <c r="H331" s="60">
        <v>45291</v>
      </c>
      <c r="I331" s="61">
        <v>55325</v>
      </c>
      <c r="J331" s="50"/>
      <c r="K331" s="67"/>
      <c r="L331" s="68"/>
      <c r="M331" s="68"/>
      <c r="N331" s="53"/>
      <c r="O331" s="54"/>
      <c r="P331" s="55"/>
      <c r="Q331" s="55"/>
      <c r="R331" s="56"/>
      <c r="S331" s="108">
        <v>3035363</v>
      </c>
    </row>
    <row r="332" spans="1:19" ht="15" customHeight="1" x14ac:dyDescent="0.3">
      <c r="A332" s="57" t="s">
        <v>4745</v>
      </c>
      <c r="B332" s="58" t="s">
        <v>4127</v>
      </c>
      <c r="C332" s="59"/>
      <c r="D332" s="59"/>
      <c r="E332" s="58" t="s">
        <v>4130</v>
      </c>
      <c r="F332" s="58" t="s">
        <v>67</v>
      </c>
      <c r="G332" s="60">
        <v>43713</v>
      </c>
      <c r="H332" s="60">
        <v>45539</v>
      </c>
      <c r="I332" s="61">
        <v>12698</v>
      </c>
      <c r="J332" s="50"/>
      <c r="K332" s="51"/>
      <c r="L332" s="52"/>
      <c r="M332" s="52"/>
      <c r="N332" s="53"/>
      <c r="O332" s="54"/>
      <c r="P332" s="55"/>
      <c r="Q332" s="55"/>
      <c r="R332" s="56"/>
      <c r="S332" s="108">
        <v>3038067</v>
      </c>
    </row>
    <row r="333" spans="1:19" ht="15" customHeight="1" x14ac:dyDescent="0.3">
      <c r="A333" s="57" t="s">
        <v>4745</v>
      </c>
      <c r="B333" s="58" t="s">
        <v>4127</v>
      </c>
      <c r="C333" s="59"/>
      <c r="D333" s="59"/>
      <c r="E333" s="58" t="s">
        <v>4130</v>
      </c>
      <c r="F333" s="58" t="s">
        <v>747</v>
      </c>
      <c r="G333" s="60">
        <v>43594</v>
      </c>
      <c r="H333" s="60">
        <v>45190</v>
      </c>
      <c r="I333" s="61">
        <v>18073</v>
      </c>
      <c r="J333" s="50"/>
      <c r="K333" s="51"/>
      <c r="L333" s="52"/>
      <c r="M333" s="52"/>
      <c r="N333" s="53"/>
      <c r="O333" s="54"/>
      <c r="P333" s="55"/>
      <c r="Q333" s="55"/>
      <c r="R333" s="56"/>
      <c r="S333" s="108">
        <v>3037323</v>
      </c>
    </row>
    <row r="334" spans="1:19" ht="15" customHeight="1" x14ac:dyDescent="0.3">
      <c r="A334" s="57" t="s">
        <v>4745</v>
      </c>
      <c r="B334" s="58" t="s">
        <v>4127</v>
      </c>
      <c r="C334" s="59"/>
      <c r="D334" s="59"/>
      <c r="E334" s="58" t="s">
        <v>4130</v>
      </c>
      <c r="F334" s="58" t="s">
        <v>4406</v>
      </c>
      <c r="G334" s="60">
        <v>43739</v>
      </c>
      <c r="H334" s="60">
        <v>45565</v>
      </c>
      <c r="I334" s="61">
        <v>2305</v>
      </c>
      <c r="J334" s="50"/>
      <c r="K334" s="51"/>
      <c r="L334" s="52"/>
      <c r="M334" s="52"/>
      <c r="N334" s="53"/>
      <c r="O334" s="54"/>
      <c r="P334" s="55"/>
      <c r="Q334" s="55"/>
      <c r="R334" s="56"/>
      <c r="S334" s="108">
        <v>113544</v>
      </c>
    </row>
    <row r="335" spans="1:19" ht="15" customHeight="1" x14ac:dyDescent="0.3">
      <c r="A335" s="57" t="s">
        <v>4745</v>
      </c>
      <c r="B335" s="58" t="s">
        <v>4127</v>
      </c>
      <c r="C335" s="59"/>
      <c r="D335" s="59"/>
      <c r="E335" s="58" t="s">
        <v>4130</v>
      </c>
      <c r="F335" s="58" t="s">
        <v>4407</v>
      </c>
      <c r="G335" s="60">
        <v>43466</v>
      </c>
      <c r="H335" s="60">
        <v>45291</v>
      </c>
      <c r="I335" s="61">
        <v>55325</v>
      </c>
      <c r="J335" s="50"/>
      <c r="K335" s="67"/>
      <c r="L335" s="68"/>
      <c r="M335" s="68"/>
      <c r="N335" s="53" t="s">
        <v>4378</v>
      </c>
      <c r="O335" s="54">
        <v>43510</v>
      </c>
      <c r="P335" s="55">
        <v>320</v>
      </c>
      <c r="Q335" s="55">
        <v>1.43</v>
      </c>
      <c r="R335" s="56"/>
      <c r="S335" s="108">
        <v>3015784</v>
      </c>
    </row>
    <row r="336" spans="1:19" ht="15" customHeight="1" x14ac:dyDescent="0.3">
      <c r="A336" s="57" t="s">
        <v>4745</v>
      </c>
      <c r="B336" s="58" t="s">
        <v>4127</v>
      </c>
      <c r="C336" s="59"/>
      <c r="D336" s="59"/>
      <c r="E336" s="58" t="s">
        <v>4130</v>
      </c>
      <c r="F336" s="58" t="s">
        <v>4408</v>
      </c>
      <c r="G336" s="60">
        <v>43466</v>
      </c>
      <c r="H336" s="60">
        <v>45291</v>
      </c>
      <c r="I336" s="61">
        <v>55325</v>
      </c>
      <c r="J336" s="50" t="s">
        <v>4246</v>
      </c>
      <c r="K336" s="51">
        <v>43604</v>
      </c>
      <c r="L336" s="52">
        <v>744</v>
      </c>
      <c r="M336" s="52">
        <v>3.5</v>
      </c>
      <c r="N336" s="53"/>
      <c r="O336" s="69"/>
      <c r="P336" s="70"/>
      <c r="Q336" s="70"/>
      <c r="R336" s="56"/>
      <c r="S336" s="108">
        <v>3024664</v>
      </c>
    </row>
    <row r="337" spans="1:19" ht="15" customHeight="1" x14ac:dyDescent="0.3">
      <c r="A337" s="57" t="s">
        <v>4745</v>
      </c>
      <c r="B337" s="58" t="s">
        <v>4127</v>
      </c>
      <c r="C337" s="59"/>
      <c r="D337" s="59"/>
      <c r="E337" s="58" t="s">
        <v>4130</v>
      </c>
      <c r="F337" s="58" t="s">
        <v>4409</v>
      </c>
      <c r="G337" s="60">
        <v>43466</v>
      </c>
      <c r="H337" s="60">
        <v>45291</v>
      </c>
      <c r="I337" s="61">
        <v>46473</v>
      </c>
      <c r="J337" s="50"/>
      <c r="K337" s="51"/>
      <c r="L337" s="52"/>
      <c r="M337" s="52"/>
      <c r="N337" s="53">
        <v>20</v>
      </c>
      <c r="O337" s="69">
        <v>43588</v>
      </c>
      <c r="P337" s="70">
        <v>263</v>
      </c>
      <c r="Q337" s="70">
        <v>1.08</v>
      </c>
      <c r="R337" s="56"/>
      <c r="S337" s="108">
        <v>3036358</v>
      </c>
    </row>
    <row r="338" spans="1:19" ht="15" customHeight="1" x14ac:dyDescent="0.3">
      <c r="A338" s="57" t="s">
        <v>4745</v>
      </c>
      <c r="B338" s="58" t="s">
        <v>4127</v>
      </c>
      <c r="C338" s="59"/>
      <c r="D338" s="59"/>
      <c r="E338" s="58" t="s">
        <v>4130</v>
      </c>
      <c r="F338" s="58" t="s">
        <v>4410</v>
      </c>
      <c r="G338" s="60">
        <v>43466</v>
      </c>
      <c r="H338" s="60">
        <v>45291</v>
      </c>
      <c r="I338" s="61">
        <v>36883</v>
      </c>
      <c r="J338" s="50"/>
      <c r="K338" s="51"/>
      <c r="L338" s="52"/>
      <c r="M338" s="52"/>
      <c r="N338" s="53">
        <v>20</v>
      </c>
      <c r="O338" s="54">
        <v>43480</v>
      </c>
      <c r="P338" s="55">
        <v>145</v>
      </c>
      <c r="Q338" s="55">
        <v>0.59</v>
      </c>
      <c r="R338" s="56"/>
      <c r="S338" s="108">
        <v>127948</v>
      </c>
    </row>
    <row r="339" spans="1:19" ht="15" customHeight="1" x14ac:dyDescent="0.3">
      <c r="A339" s="57" t="s">
        <v>4745</v>
      </c>
      <c r="B339" s="58" t="s">
        <v>4127</v>
      </c>
      <c r="C339" s="59"/>
      <c r="D339" s="59"/>
      <c r="E339" s="58" t="s">
        <v>4130</v>
      </c>
      <c r="F339" s="58" t="s">
        <v>4411</v>
      </c>
      <c r="G339" s="60">
        <v>43466</v>
      </c>
      <c r="H339" s="60">
        <v>45291</v>
      </c>
      <c r="I339" s="61">
        <v>9221</v>
      </c>
      <c r="J339" s="50"/>
      <c r="K339" s="51"/>
      <c r="L339" s="52"/>
      <c r="M339" s="52"/>
      <c r="N339" s="53"/>
      <c r="O339" s="54"/>
      <c r="P339" s="55"/>
      <c r="Q339" s="55"/>
      <c r="R339" s="56"/>
      <c r="S339" s="108">
        <v>127086</v>
      </c>
    </row>
    <row r="340" spans="1:19" ht="15" customHeight="1" x14ac:dyDescent="0.3">
      <c r="A340" s="57" t="s">
        <v>4745</v>
      </c>
      <c r="B340" s="58" t="s">
        <v>4127</v>
      </c>
      <c r="C340" s="59"/>
      <c r="D340" s="59"/>
      <c r="E340" s="58" t="s">
        <v>4130</v>
      </c>
      <c r="F340" s="58" t="s">
        <v>4412</v>
      </c>
      <c r="G340" s="60">
        <v>43466</v>
      </c>
      <c r="H340" s="60">
        <v>45291</v>
      </c>
      <c r="I340" s="61">
        <v>27663</v>
      </c>
      <c r="J340" s="50"/>
      <c r="K340" s="51"/>
      <c r="L340" s="52"/>
      <c r="M340" s="52"/>
      <c r="N340" s="53"/>
      <c r="O340" s="69"/>
      <c r="P340" s="70"/>
      <c r="Q340" s="70"/>
      <c r="R340" s="56"/>
      <c r="S340" s="108">
        <v>113534</v>
      </c>
    </row>
    <row r="341" spans="1:19" ht="15" customHeight="1" x14ac:dyDescent="0.3">
      <c r="A341" s="57" t="s">
        <v>4745</v>
      </c>
      <c r="B341" s="58" t="s">
        <v>4127</v>
      </c>
      <c r="C341" s="59"/>
      <c r="D341" s="59"/>
      <c r="E341" s="58" t="s">
        <v>4130</v>
      </c>
      <c r="F341" s="58" t="s">
        <v>4413</v>
      </c>
      <c r="G341" s="60">
        <v>43466</v>
      </c>
      <c r="H341" s="60">
        <v>45291</v>
      </c>
      <c r="I341" s="61">
        <v>27663</v>
      </c>
      <c r="J341" s="50"/>
      <c r="K341" s="51"/>
      <c r="L341" s="52"/>
      <c r="M341" s="52"/>
      <c r="N341" s="53">
        <v>20</v>
      </c>
      <c r="O341" s="54">
        <v>43540</v>
      </c>
      <c r="P341" s="55">
        <v>175</v>
      </c>
      <c r="Q341" s="55">
        <v>0.82</v>
      </c>
      <c r="R341" s="56" t="s">
        <v>4241</v>
      </c>
      <c r="S341" s="108">
        <v>77431</v>
      </c>
    </row>
    <row r="342" spans="1:19" ht="15" customHeight="1" x14ac:dyDescent="0.3">
      <c r="A342" s="57" t="s">
        <v>4745</v>
      </c>
      <c r="B342" s="58" t="s">
        <v>4127</v>
      </c>
      <c r="C342" s="59"/>
      <c r="D342" s="59"/>
      <c r="E342" s="58" t="s">
        <v>4130</v>
      </c>
      <c r="F342" s="58" t="s">
        <v>4414</v>
      </c>
      <c r="G342" s="60">
        <v>43466</v>
      </c>
      <c r="H342" s="60">
        <v>45291</v>
      </c>
      <c r="I342" s="61">
        <v>9221</v>
      </c>
      <c r="J342" s="50"/>
      <c r="K342" s="51"/>
      <c r="L342" s="52"/>
      <c r="M342" s="52"/>
      <c r="N342" s="53"/>
      <c r="O342" s="54"/>
      <c r="P342" s="55"/>
      <c r="Q342" s="55"/>
      <c r="R342" s="56"/>
      <c r="S342" s="108">
        <v>125325</v>
      </c>
    </row>
    <row r="343" spans="1:19" ht="15" customHeight="1" x14ac:dyDescent="0.3">
      <c r="A343" s="57" t="s">
        <v>4745</v>
      </c>
      <c r="B343" s="58" t="s">
        <v>4127</v>
      </c>
      <c r="C343" s="59"/>
      <c r="D343" s="59"/>
      <c r="E343" s="58" t="s">
        <v>4130</v>
      </c>
      <c r="F343" s="58" t="s">
        <v>4415</v>
      </c>
      <c r="G343" s="60">
        <v>43466</v>
      </c>
      <c r="H343" s="60">
        <v>45291</v>
      </c>
      <c r="I343" s="61">
        <v>17427</v>
      </c>
      <c r="J343" s="50"/>
      <c r="K343" s="67"/>
      <c r="L343" s="68"/>
      <c r="M343" s="68"/>
      <c r="N343" s="53"/>
      <c r="O343" s="69"/>
      <c r="P343" s="70"/>
      <c r="Q343" s="70"/>
      <c r="R343" s="56"/>
      <c r="S343" s="108">
        <v>3015669</v>
      </c>
    </row>
    <row r="344" spans="1:19" ht="15" customHeight="1" x14ac:dyDescent="0.3">
      <c r="A344" s="57" t="s">
        <v>4745</v>
      </c>
      <c r="B344" s="58" t="s">
        <v>4127</v>
      </c>
      <c r="C344" s="59"/>
      <c r="D344" s="59"/>
      <c r="E344" s="58" t="s">
        <v>4130</v>
      </c>
      <c r="F344" s="58" t="s">
        <v>4416</v>
      </c>
      <c r="G344" s="60">
        <v>43556</v>
      </c>
      <c r="H344" s="60">
        <v>45382</v>
      </c>
      <c r="I344" s="61">
        <v>27663</v>
      </c>
      <c r="J344" s="50" t="s">
        <v>4246</v>
      </c>
      <c r="K344" s="51">
        <v>43706</v>
      </c>
      <c r="L344" s="52">
        <v>591</v>
      </c>
      <c r="M344" s="52">
        <v>3.88</v>
      </c>
      <c r="N344" s="53" t="s">
        <v>4378</v>
      </c>
      <c r="O344" s="69">
        <v>43572</v>
      </c>
      <c r="P344" s="70">
        <v>489</v>
      </c>
      <c r="Q344" s="70">
        <v>2.2400000000000002</v>
      </c>
      <c r="R344" s="56"/>
      <c r="S344" s="108">
        <v>61199</v>
      </c>
    </row>
    <row r="345" spans="1:19" ht="15" customHeight="1" x14ac:dyDescent="0.3">
      <c r="A345" s="57" t="s">
        <v>4745</v>
      </c>
      <c r="B345" s="58" t="s">
        <v>4127</v>
      </c>
      <c r="C345" s="59"/>
      <c r="D345" s="59"/>
      <c r="E345" s="58" t="s">
        <v>4130</v>
      </c>
      <c r="F345" s="58" t="s">
        <v>4417</v>
      </c>
      <c r="G345" s="60">
        <v>43466</v>
      </c>
      <c r="H345" s="60">
        <v>45291</v>
      </c>
      <c r="I345" s="61">
        <v>9221</v>
      </c>
      <c r="J345" s="50"/>
      <c r="K345" s="51"/>
      <c r="L345" s="52"/>
      <c r="M345" s="52"/>
      <c r="N345" s="53">
        <v>20</v>
      </c>
      <c r="O345" s="69">
        <v>43570</v>
      </c>
      <c r="P345" s="70">
        <v>293</v>
      </c>
      <c r="Q345" s="70">
        <v>1.1299999999999999</v>
      </c>
      <c r="R345" s="56"/>
      <c r="S345" s="108">
        <v>86026</v>
      </c>
    </row>
    <row r="346" spans="1:19" ht="15" customHeight="1" x14ac:dyDescent="0.3">
      <c r="A346" s="57" t="s">
        <v>4745</v>
      </c>
      <c r="B346" s="58" t="s">
        <v>4127</v>
      </c>
      <c r="C346" s="59"/>
      <c r="D346" s="59"/>
      <c r="E346" s="58" t="s">
        <v>4130</v>
      </c>
      <c r="F346" s="58" t="s">
        <v>4418</v>
      </c>
      <c r="G346" s="60">
        <v>43466</v>
      </c>
      <c r="H346" s="60">
        <v>45291</v>
      </c>
      <c r="I346" s="61">
        <v>9221</v>
      </c>
      <c r="J346" s="50"/>
      <c r="K346" s="51"/>
      <c r="L346" s="52"/>
      <c r="M346" s="52"/>
      <c r="N346" s="53" t="s">
        <v>4378</v>
      </c>
      <c r="O346" s="54">
        <v>43520</v>
      </c>
      <c r="P346" s="55">
        <v>451</v>
      </c>
      <c r="Q346" s="55">
        <v>1.8</v>
      </c>
      <c r="R346" s="56"/>
      <c r="S346" s="108">
        <v>79185</v>
      </c>
    </row>
    <row r="347" spans="1:19" ht="15" customHeight="1" x14ac:dyDescent="0.3">
      <c r="A347" s="57" t="s">
        <v>4745</v>
      </c>
      <c r="B347" s="58" t="s">
        <v>4127</v>
      </c>
      <c r="C347" s="59"/>
      <c r="D347" s="59"/>
      <c r="E347" s="58" t="s">
        <v>4130</v>
      </c>
      <c r="F347" s="58" t="s">
        <v>4419</v>
      </c>
      <c r="G347" s="60">
        <v>43466</v>
      </c>
      <c r="H347" s="60">
        <v>45291</v>
      </c>
      <c r="I347" s="61">
        <v>36883</v>
      </c>
      <c r="J347" s="50"/>
      <c r="K347" s="67"/>
      <c r="L347" s="68"/>
      <c r="M347" s="68"/>
      <c r="N347" s="53"/>
      <c r="O347" s="69"/>
      <c r="P347" s="70"/>
      <c r="Q347" s="70"/>
      <c r="R347" s="56"/>
      <c r="S347" s="108">
        <v>110430</v>
      </c>
    </row>
    <row r="348" spans="1:19" ht="15" customHeight="1" x14ac:dyDescent="0.3">
      <c r="A348" s="57" t="s">
        <v>4745</v>
      </c>
      <c r="B348" s="58" t="s">
        <v>4127</v>
      </c>
      <c r="C348" s="59"/>
      <c r="D348" s="59"/>
      <c r="E348" s="58" t="s">
        <v>4130</v>
      </c>
      <c r="F348" s="58" t="s">
        <v>4420</v>
      </c>
      <c r="G348" s="60">
        <v>43466</v>
      </c>
      <c r="H348" s="60">
        <v>45291</v>
      </c>
      <c r="I348" s="61">
        <v>55325</v>
      </c>
      <c r="J348" s="50" t="s">
        <v>4239</v>
      </c>
      <c r="K348" s="51">
        <v>43688</v>
      </c>
      <c r="L348" s="52">
        <v>731</v>
      </c>
      <c r="M348" s="52">
        <v>4.97</v>
      </c>
      <c r="N348" s="53" t="s">
        <v>4346</v>
      </c>
      <c r="O348" s="54">
        <v>43530</v>
      </c>
      <c r="P348" s="55">
        <v>34</v>
      </c>
      <c r="Q348" s="55">
        <v>0.14000000000000001</v>
      </c>
      <c r="R348" s="56" t="s">
        <v>4241</v>
      </c>
      <c r="S348" s="108">
        <v>3026556</v>
      </c>
    </row>
    <row r="349" spans="1:19" ht="15" customHeight="1" x14ac:dyDescent="0.3">
      <c r="A349" s="57" t="s">
        <v>4745</v>
      </c>
      <c r="B349" s="58" t="s">
        <v>4127</v>
      </c>
      <c r="C349" s="59"/>
      <c r="D349" s="59"/>
      <c r="E349" s="58" t="s">
        <v>4130</v>
      </c>
      <c r="F349" s="58" t="s">
        <v>4421</v>
      </c>
      <c r="G349" s="60">
        <v>43481</v>
      </c>
      <c r="H349" s="60">
        <v>45306</v>
      </c>
      <c r="I349" s="61">
        <v>36279</v>
      </c>
      <c r="J349" s="50"/>
      <c r="K349" s="51"/>
      <c r="L349" s="52"/>
      <c r="M349" s="52"/>
      <c r="N349" s="53"/>
      <c r="O349" s="54"/>
      <c r="P349" s="55"/>
      <c r="Q349" s="55"/>
      <c r="R349" s="56"/>
      <c r="S349" s="108">
        <v>114632</v>
      </c>
    </row>
    <row r="350" spans="1:19" ht="15" customHeight="1" x14ac:dyDescent="0.3">
      <c r="A350" s="57" t="s">
        <v>4745</v>
      </c>
      <c r="B350" s="58" t="s">
        <v>4127</v>
      </c>
      <c r="C350" s="59"/>
      <c r="D350" s="59"/>
      <c r="E350" s="58" t="s">
        <v>4130</v>
      </c>
      <c r="F350" s="58" t="s">
        <v>4422</v>
      </c>
      <c r="G350" s="60">
        <v>43647</v>
      </c>
      <c r="H350" s="60">
        <v>45473</v>
      </c>
      <c r="I350" s="61">
        <v>18442</v>
      </c>
      <c r="J350" s="50"/>
      <c r="K350" s="51"/>
      <c r="L350" s="52"/>
      <c r="M350" s="52"/>
      <c r="N350" s="53"/>
      <c r="O350" s="54"/>
      <c r="P350" s="55"/>
      <c r="Q350" s="55"/>
      <c r="R350" s="56"/>
      <c r="S350" s="108">
        <v>43158</v>
      </c>
    </row>
    <row r="351" spans="1:19" ht="15" customHeight="1" x14ac:dyDescent="0.3">
      <c r="A351" s="57" t="s">
        <v>4745</v>
      </c>
      <c r="B351" s="58" t="s">
        <v>4127</v>
      </c>
      <c r="C351" s="59"/>
      <c r="D351" s="59"/>
      <c r="E351" s="58" t="s">
        <v>4130</v>
      </c>
      <c r="F351" s="58" t="s">
        <v>4423</v>
      </c>
      <c r="G351" s="60">
        <v>43716</v>
      </c>
      <c r="H351" s="60">
        <v>45542</v>
      </c>
      <c r="I351" s="61">
        <v>12093</v>
      </c>
      <c r="J351" s="50"/>
      <c r="K351" s="51"/>
      <c r="L351" s="52"/>
      <c r="M351" s="52"/>
      <c r="N351" s="53"/>
      <c r="O351" s="54"/>
      <c r="P351" s="55"/>
      <c r="Q351" s="55"/>
      <c r="R351" s="56"/>
      <c r="S351" s="108">
        <v>118045</v>
      </c>
    </row>
    <row r="352" spans="1:19" ht="15" customHeight="1" x14ac:dyDescent="0.3">
      <c r="A352" s="57" t="s">
        <v>4745</v>
      </c>
      <c r="B352" s="58" t="s">
        <v>4127</v>
      </c>
      <c r="C352" s="59"/>
      <c r="D352" s="59"/>
      <c r="E352" s="58" t="s">
        <v>4130</v>
      </c>
      <c r="F352" s="58" t="s">
        <v>4424</v>
      </c>
      <c r="G352" s="60">
        <v>43525</v>
      </c>
      <c r="H352" s="60">
        <v>45351</v>
      </c>
      <c r="I352" s="61">
        <v>30736</v>
      </c>
      <c r="J352" s="50"/>
      <c r="K352" s="51"/>
      <c r="L352" s="52"/>
      <c r="M352" s="52"/>
      <c r="N352" s="53" t="s">
        <v>4378</v>
      </c>
      <c r="O352" s="54">
        <v>43542</v>
      </c>
      <c r="P352" s="55">
        <v>370</v>
      </c>
      <c r="Q352" s="55">
        <v>1.68</v>
      </c>
      <c r="R352" s="56"/>
      <c r="S352" s="108">
        <v>61434</v>
      </c>
    </row>
    <row r="353" spans="1:19" ht="15" customHeight="1" x14ac:dyDescent="0.3">
      <c r="A353" s="57" t="s">
        <v>4745</v>
      </c>
      <c r="B353" s="58" t="s">
        <v>4127</v>
      </c>
      <c r="C353" s="59"/>
      <c r="D353" s="59"/>
      <c r="E353" s="58" t="s">
        <v>4130</v>
      </c>
      <c r="F353" s="58" t="s">
        <v>4425</v>
      </c>
      <c r="G353" s="60">
        <v>43466</v>
      </c>
      <c r="H353" s="60">
        <v>45291</v>
      </c>
      <c r="I353" s="61">
        <v>9221</v>
      </c>
      <c r="J353" s="50"/>
      <c r="K353" s="51"/>
      <c r="L353" s="52"/>
      <c r="M353" s="52"/>
      <c r="N353" s="53" t="s">
        <v>4378</v>
      </c>
      <c r="O353" s="54">
        <v>43489</v>
      </c>
      <c r="P353" s="55">
        <v>487</v>
      </c>
      <c r="Q353" s="55">
        <v>1.99</v>
      </c>
      <c r="R353" s="56"/>
      <c r="S353" s="108">
        <v>44174</v>
      </c>
    </row>
    <row r="354" spans="1:19" ht="15" customHeight="1" x14ac:dyDescent="0.3">
      <c r="A354" s="57" t="s">
        <v>4745</v>
      </c>
      <c r="B354" s="58" t="s">
        <v>4127</v>
      </c>
      <c r="C354" s="59"/>
      <c r="D354" s="59"/>
      <c r="E354" s="58" t="s">
        <v>4130</v>
      </c>
      <c r="F354" s="58" t="s">
        <v>4426</v>
      </c>
      <c r="G354" s="60">
        <v>43540</v>
      </c>
      <c r="H354" s="60">
        <v>45366</v>
      </c>
      <c r="I354" s="61">
        <v>22221</v>
      </c>
      <c r="J354" s="50"/>
      <c r="K354" s="51"/>
      <c r="L354" s="52"/>
      <c r="M354" s="52"/>
      <c r="N354" s="53"/>
      <c r="O354" s="54"/>
      <c r="P354" s="55"/>
      <c r="Q354" s="55"/>
      <c r="R354" s="56"/>
      <c r="S354" s="108">
        <v>3032970</v>
      </c>
    </row>
    <row r="355" spans="1:19" ht="15" customHeight="1" x14ac:dyDescent="0.3">
      <c r="A355" s="57" t="s">
        <v>4745</v>
      </c>
      <c r="B355" s="58" t="s">
        <v>4127</v>
      </c>
      <c r="C355" s="59"/>
      <c r="D355" s="59"/>
      <c r="E355" s="58" t="s">
        <v>4130</v>
      </c>
      <c r="F355" s="58" t="s">
        <v>4427</v>
      </c>
      <c r="G355" s="60">
        <v>43754</v>
      </c>
      <c r="H355" s="60">
        <v>45580</v>
      </c>
      <c r="I355" s="61">
        <v>9070</v>
      </c>
      <c r="J355" s="50"/>
      <c r="K355" s="51"/>
      <c r="L355" s="52"/>
      <c r="M355" s="52"/>
      <c r="N355" s="53"/>
      <c r="O355" s="54"/>
      <c r="P355" s="55"/>
      <c r="Q355" s="55"/>
      <c r="R355" s="56"/>
      <c r="S355" s="108">
        <v>119830</v>
      </c>
    </row>
    <row r="356" spans="1:19" ht="15" customHeight="1" x14ac:dyDescent="0.3">
      <c r="A356" s="57" t="s">
        <v>4745</v>
      </c>
      <c r="B356" s="58" t="s">
        <v>4127</v>
      </c>
      <c r="C356" s="59"/>
      <c r="D356" s="59"/>
      <c r="E356" s="58" t="s">
        <v>4130</v>
      </c>
      <c r="F356" s="58" t="s">
        <v>4428</v>
      </c>
      <c r="G356" s="60">
        <v>43644</v>
      </c>
      <c r="H356" s="60">
        <v>45470</v>
      </c>
      <c r="I356" s="61">
        <v>5291</v>
      </c>
      <c r="J356" s="50"/>
      <c r="K356" s="51"/>
      <c r="L356" s="52"/>
      <c r="M356" s="52"/>
      <c r="N356" s="53"/>
      <c r="O356" s="54"/>
      <c r="P356" s="55"/>
      <c r="Q356" s="55"/>
      <c r="R356" s="56"/>
      <c r="S356" s="108">
        <v>103253</v>
      </c>
    </row>
    <row r="357" spans="1:19" ht="15" customHeight="1" x14ac:dyDescent="0.3">
      <c r="A357" s="57" t="s">
        <v>4745</v>
      </c>
      <c r="B357" s="58" t="s">
        <v>4127</v>
      </c>
      <c r="C357" s="59"/>
      <c r="D357" s="59"/>
      <c r="E357" s="58" t="s">
        <v>4130</v>
      </c>
      <c r="F357" s="58" t="s">
        <v>4429</v>
      </c>
      <c r="G357" s="60">
        <v>43466</v>
      </c>
      <c r="H357" s="60">
        <v>45291</v>
      </c>
      <c r="I357" s="61">
        <v>9221</v>
      </c>
      <c r="J357" s="50"/>
      <c r="K357" s="51"/>
      <c r="L357" s="52"/>
      <c r="M357" s="52"/>
      <c r="N357" s="53" t="s">
        <v>4378</v>
      </c>
      <c r="O357" s="69">
        <v>43482</v>
      </c>
      <c r="P357" s="70">
        <v>513</v>
      </c>
      <c r="Q357" s="70">
        <v>2.0499999999999998</v>
      </c>
      <c r="R357" s="56"/>
      <c r="S357" s="108">
        <v>31505</v>
      </c>
    </row>
    <row r="358" spans="1:19" ht="15" customHeight="1" x14ac:dyDescent="0.3">
      <c r="A358" s="57" t="s">
        <v>4745</v>
      </c>
      <c r="B358" s="58" t="s">
        <v>4127</v>
      </c>
      <c r="C358" s="59"/>
      <c r="D358" s="59"/>
      <c r="E358" s="58" t="s">
        <v>4130</v>
      </c>
      <c r="F358" s="58" t="s">
        <v>4430</v>
      </c>
      <c r="G358" s="60">
        <v>43466</v>
      </c>
      <c r="H358" s="60">
        <v>45291</v>
      </c>
      <c r="I358" s="61">
        <v>9221</v>
      </c>
      <c r="J358" s="50"/>
      <c r="K358" s="51"/>
      <c r="L358" s="52"/>
      <c r="M358" s="52"/>
      <c r="N358" s="53" t="s">
        <v>4378</v>
      </c>
      <c r="O358" s="69">
        <v>43557</v>
      </c>
      <c r="P358" s="70">
        <v>458</v>
      </c>
      <c r="Q358" s="70">
        <v>1.95</v>
      </c>
      <c r="R358" s="56"/>
      <c r="S358" s="108">
        <v>7698</v>
      </c>
    </row>
    <row r="359" spans="1:19" ht="15" customHeight="1" x14ac:dyDescent="0.3">
      <c r="A359" s="57" t="s">
        <v>4745</v>
      </c>
      <c r="B359" s="58" t="s">
        <v>4127</v>
      </c>
      <c r="C359" s="59"/>
      <c r="D359" s="59"/>
      <c r="E359" s="58" t="s">
        <v>4130</v>
      </c>
      <c r="F359" s="58" t="s">
        <v>4431</v>
      </c>
      <c r="G359" s="60">
        <v>43629</v>
      </c>
      <c r="H359" s="60">
        <v>45455</v>
      </c>
      <c r="I359" s="61">
        <v>5291</v>
      </c>
      <c r="J359" s="50"/>
      <c r="K359" s="51"/>
      <c r="L359" s="52"/>
      <c r="M359" s="52"/>
      <c r="N359" s="53">
        <v>20</v>
      </c>
      <c r="O359" s="54">
        <v>43630</v>
      </c>
      <c r="P359" s="55">
        <v>397</v>
      </c>
      <c r="Q359" s="55">
        <v>2.0699999999999998</v>
      </c>
      <c r="R359" s="56"/>
      <c r="S359" s="108">
        <v>105486</v>
      </c>
    </row>
    <row r="360" spans="1:19" ht="15" customHeight="1" x14ac:dyDescent="0.3">
      <c r="A360" s="57" t="s">
        <v>4745</v>
      </c>
      <c r="B360" s="58" t="s">
        <v>4127</v>
      </c>
      <c r="C360" s="59"/>
      <c r="D360" s="59"/>
      <c r="E360" s="58" t="s">
        <v>4130</v>
      </c>
      <c r="F360" s="58" t="s">
        <v>3957</v>
      </c>
      <c r="G360" s="60">
        <v>43573</v>
      </c>
      <c r="H360" s="60">
        <v>45399</v>
      </c>
      <c r="I360" s="61">
        <v>40814</v>
      </c>
      <c r="J360" s="50"/>
      <c r="K360" s="51"/>
      <c r="L360" s="52"/>
      <c r="M360" s="52"/>
      <c r="N360" s="53">
        <v>20</v>
      </c>
      <c r="O360" s="54">
        <v>43580</v>
      </c>
      <c r="P360" s="55">
        <v>366</v>
      </c>
      <c r="Q360" s="55">
        <v>1.7</v>
      </c>
      <c r="R360" s="56"/>
      <c r="S360" s="108">
        <v>3037325</v>
      </c>
    </row>
    <row r="361" spans="1:19" ht="15" customHeight="1" x14ac:dyDescent="0.3">
      <c r="A361" s="57" t="s">
        <v>4745</v>
      </c>
      <c r="B361" s="58" t="s">
        <v>4127</v>
      </c>
      <c r="C361" s="59"/>
      <c r="D361" s="59"/>
      <c r="E361" s="58" t="s">
        <v>4130</v>
      </c>
      <c r="F361" s="58" t="s">
        <v>4432</v>
      </c>
      <c r="G361" s="60">
        <v>43466</v>
      </c>
      <c r="H361" s="60">
        <v>45291</v>
      </c>
      <c r="I361" s="61">
        <v>9221</v>
      </c>
      <c r="J361" s="50"/>
      <c r="K361" s="51"/>
      <c r="L361" s="52"/>
      <c r="M361" s="52"/>
      <c r="N361" s="53"/>
      <c r="O361" s="69"/>
      <c r="P361" s="70"/>
      <c r="Q361" s="70"/>
      <c r="R361" s="56"/>
      <c r="S361" s="108">
        <v>109244</v>
      </c>
    </row>
    <row r="362" spans="1:19" ht="15" customHeight="1" x14ac:dyDescent="0.3">
      <c r="A362" s="57" t="s">
        <v>4745</v>
      </c>
      <c r="B362" s="58" t="s">
        <v>4127</v>
      </c>
      <c r="C362" s="59"/>
      <c r="D362" s="59"/>
      <c r="E362" s="58" t="s">
        <v>4130</v>
      </c>
      <c r="F362" s="58" t="s">
        <v>4433</v>
      </c>
      <c r="G362" s="60">
        <v>43467</v>
      </c>
      <c r="H362" s="60">
        <v>45292</v>
      </c>
      <c r="I362" s="61">
        <v>9070</v>
      </c>
      <c r="J362" s="50"/>
      <c r="K362" s="51"/>
      <c r="L362" s="52"/>
      <c r="M362" s="52"/>
      <c r="N362" s="53" t="s">
        <v>4378</v>
      </c>
      <c r="O362" s="69">
        <v>43486</v>
      </c>
      <c r="P362" s="70">
        <v>318</v>
      </c>
      <c r="Q362" s="70">
        <v>1.31</v>
      </c>
      <c r="R362" s="56"/>
      <c r="S362" s="108">
        <v>78117</v>
      </c>
    </row>
    <row r="363" spans="1:19" ht="15" customHeight="1" x14ac:dyDescent="0.3">
      <c r="A363" s="57" t="s">
        <v>4745</v>
      </c>
      <c r="B363" s="58" t="s">
        <v>4127</v>
      </c>
      <c r="C363" s="59"/>
      <c r="D363" s="59"/>
      <c r="E363" s="58" t="s">
        <v>4130</v>
      </c>
      <c r="F363" s="58" t="s">
        <v>4434</v>
      </c>
      <c r="G363" s="60">
        <v>43466</v>
      </c>
      <c r="H363" s="60">
        <v>45291</v>
      </c>
      <c r="I363" s="61">
        <v>36883</v>
      </c>
      <c r="J363" s="50"/>
      <c r="K363" s="51"/>
      <c r="L363" s="52"/>
      <c r="M363" s="52"/>
      <c r="N363" s="53">
        <v>20</v>
      </c>
      <c r="O363" s="54">
        <v>43559</v>
      </c>
      <c r="P363" s="55">
        <v>244</v>
      </c>
      <c r="Q363" s="55">
        <v>1.1399999999999999</v>
      </c>
      <c r="R363" s="56"/>
      <c r="S363" s="108">
        <v>120654</v>
      </c>
    </row>
    <row r="364" spans="1:19" ht="15" customHeight="1" x14ac:dyDescent="0.3">
      <c r="A364" s="57" t="s">
        <v>4745</v>
      </c>
      <c r="B364" s="58" t="s">
        <v>4127</v>
      </c>
      <c r="C364" s="59"/>
      <c r="D364" s="59"/>
      <c r="E364" s="58" t="s">
        <v>4130</v>
      </c>
      <c r="F364" s="58" t="s">
        <v>4435</v>
      </c>
      <c r="G364" s="60">
        <v>43466</v>
      </c>
      <c r="H364" s="60">
        <v>45291</v>
      </c>
      <c r="I364" s="61">
        <v>36883</v>
      </c>
      <c r="J364" s="50"/>
      <c r="K364" s="51"/>
      <c r="L364" s="52"/>
      <c r="M364" s="52"/>
      <c r="N364" s="53"/>
      <c r="O364" s="69"/>
      <c r="P364" s="70"/>
      <c r="Q364" s="70"/>
      <c r="R364" s="56"/>
      <c r="S364" s="108">
        <v>127943</v>
      </c>
    </row>
    <row r="365" spans="1:19" ht="15" customHeight="1" x14ac:dyDescent="0.3">
      <c r="A365" s="57" t="s">
        <v>4745</v>
      </c>
      <c r="B365" s="58" t="s">
        <v>4127</v>
      </c>
      <c r="C365" s="59"/>
      <c r="D365" s="59"/>
      <c r="E365" s="58" t="s">
        <v>4130</v>
      </c>
      <c r="F365" s="58" t="s">
        <v>4436</v>
      </c>
      <c r="G365" s="60">
        <v>43466</v>
      </c>
      <c r="H365" s="60">
        <v>45291</v>
      </c>
      <c r="I365" s="61">
        <v>36883</v>
      </c>
      <c r="J365" s="50"/>
      <c r="K365" s="51"/>
      <c r="L365" s="52"/>
      <c r="M365" s="52"/>
      <c r="N365" s="53" t="s">
        <v>4378</v>
      </c>
      <c r="O365" s="69">
        <v>43516</v>
      </c>
      <c r="P365" s="70">
        <v>239</v>
      </c>
      <c r="Q365" s="70">
        <v>0.95</v>
      </c>
      <c r="R365" s="56"/>
      <c r="S365" s="108">
        <v>117998</v>
      </c>
    </row>
    <row r="366" spans="1:19" ht="15" customHeight="1" x14ac:dyDescent="0.3">
      <c r="A366" s="57" t="s">
        <v>4745</v>
      </c>
      <c r="B366" s="58" t="s">
        <v>4127</v>
      </c>
      <c r="C366" s="59"/>
      <c r="D366" s="59"/>
      <c r="E366" s="58" t="s">
        <v>4130</v>
      </c>
      <c r="F366" s="58" t="s">
        <v>4437</v>
      </c>
      <c r="G366" s="60">
        <v>43466</v>
      </c>
      <c r="H366" s="60">
        <v>45291</v>
      </c>
      <c r="I366" s="61">
        <v>9221</v>
      </c>
      <c r="J366" s="50"/>
      <c r="K366" s="51"/>
      <c r="L366" s="52"/>
      <c r="M366" s="52"/>
      <c r="N366" s="53" t="s">
        <v>4378</v>
      </c>
      <c r="O366" s="69">
        <v>43535</v>
      </c>
      <c r="P366" s="70">
        <v>381</v>
      </c>
      <c r="Q366" s="70">
        <v>1.5</v>
      </c>
      <c r="R366" s="56"/>
      <c r="S366" s="108">
        <v>101068</v>
      </c>
    </row>
    <row r="367" spans="1:19" ht="15" customHeight="1" x14ac:dyDescent="0.3">
      <c r="A367" s="57" t="s">
        <v>4745</v>
      </c>
      <c r="B367" s="58" t="s">
        <v>4127</v>
      </c>
      <c r="C367" s="59"/>
      <c r="D367" s="59"/>
      <c r="E367" s="58" t="s">
        <v>4130</v>
      </c>
      <c r="F367" s="58" t="s">
        <v>4438</v>
      </c>
      <c r="G367" s="60">
        <v>43466</v>
      </c>
      <c r="H367" s="60">
        <v>45291</v>
      </c>
      <c r="I367" s="61">
        <v>27663</v>
      </c>
      <c r="J367" s="50"/>
      <c r="K367" s="51"/>
      <c r="L367" s="52"/>
      <c r="M367" s="52"/>
      <c r="N367" s="53" t="s">
        <v>4378</v>
      </c>
      <c r="O367" s="69">
        <v>43513</v>
      </c>
      <c r="P367" s="70">
        <v>261</v>
      </c>
      <c r="Q367" s="70">
        <v>1.0900000000000001</v>
      </c>
      <c r="R367" s="56"/>
      <c r="S367" s="108">
        <v>105536</v>
      </c>
    </row>
    <row r="368" spans="1:19" ht="15" customHeight="1" x14ac:dyDescent="0.3">
      <c r="A368" s="57" t="s">
        <v>4745</v>
      </c>
      <c r="B368" s="58" t="s">
        <v>4127</v>
      </c>
      <c r="C368" s="59"/>
      <c r="D368" s="59"/>
      <c r="E368" s="58" t="s">
        <v>4130</v>
      </c>
      <c r="F368" s="58" t="s">
        <v>4439</v>
      </c>
      <c r="G368" s="60">
        <v>43466</v>
      </c>
      <c r="H368" s="60">
        <v>45291</v>
      </c>
      <c r="I368" s="61">
        <v>9221</v>
      </c>
      <c r="J368" s="50"/>
      <c r="K368" s="51"/>
      <c r="L368" s="52"/>
      <c r="M368" s="52"/>
      <c r="N368" s="53" t="s">
        <v>4378</v>
      </c>
      <c r="O368" s="69">
        <v>43693</v>
      </c>
      <c r="P368" s="70">
        <v>409</v>
      </c>
      <c r="Q368" s="70">
        <v>2.64</v>
      </c>
      <c r="R368" s="56"/>
      <c r="S368" s="108">
        <v>88798</v>
      </c>
    </row>
    <row r="369" spans="1:19" ht="15" customHeight="1" x14ac:dyDescent="0.3">
      <c r="A369" s="57" t="s">
        <v>4745</v>
      </c>
      <c r="B369" s="58" t="s">
        <v>4127</v>
      </c>
      <c r="C369" s="59"/>
      <c r="D369" s="59"/>
      <c r="E369" s="58" t="s">
        <v>4130</v>
      </c>
      <c r="F369" s="58" t="s">
        <v>4440</v>
      </c>
      <c r="G369" s="60">
        <v>43617</v>
      </c>
      <c r="H369" s="60">
        <v>45443</v>
      </c>
      <c r="I369" s="61">
        <v>5379</v>
      </c>
      <c r="J369" s="50"/>
      <c r="K369" s="51"/>
      <c r="L369" s="52"/>
      <c r="M369" s="52"/>
      <c r="N369" s="53" t="s">
        <v>4316</v>
      </c>
      <c r="O369" s="54">
        <v>43697</v>
      </c>
      <c r="P369" s="55">
        <v>207</v>
      </c>
      <c r="Q369" s="55">
        <v>1.24</v>
      </c>
      <c r="R369" s="56"/>
      <c r="S369" s="108">
        <v>116766</v>
      </c>
    </row>
    <row r="370" spans="1:19" ht="15" customHeight="1" x14ac:dyDescent="0.3">
      <c r="A370" s="57" t="s">
        <v>4745</v>
      </c>
      <c r="B370" s="58" t="s">
        <v>4127</v>
      </c>
      <c r="C370" s="59"/>
      <c r="D370" s="59"/>
      <c r="E370" s="58" t="s">
        <v>4130</v>
      </c>
      <c r="F370" s="58" t="s">
        <v>4441</v>
      </c>
      <c r="G370" s="60">
        <v>43563</v>
      </c>
      <c r="H370" s="60">
        <v>45389</v>
      </c>
      <c r="I370" s="61">
        <v>27209</v>
      </c>
      <c r="J370" s="50"/>
      <c r="K370" s="51"/>
      <c r="L370" s="52"/>
      <c r="M370" s="52"/>
      <c r="N370" s="53" t="s">
        <v>4316</v>
      </c>
      <c r="O370" s="54">
        <v>43600</v>
      </c>
      <c r="P370" s="55">
        <v>288</v>
      </c>
      <c r="Q370" s="55">
        <v>1.23</v>
      </c>
      <c r="R370" s="56"/>
      <c r="S370" s="108">
        <v>116287</v>
      </c>
    </row>
    <row r="371" spans="1:19" ht="15" customHeight="1" x14ac:dyDescent="0.3">
      <c r="A371" s="57" t="s">
        <v>4745</v>
      </c>
      <c r="B371" s="58" t="s">
        <v>4127</v>
      </c>
      <c r="C371" s="59"/>
      <c r="D371" s="59"/>
      <c r="E371" s="58" t="s">
        <v>4130</v>
      </c>
      <c r="F371" s="58" t="s">
        <v>4442</v>
      </c>
      <c r="G371" s="60">
        <v>43466</v>
      </c>
      <c r="H371" s="60">
        <v>45291</v>
      </c>
      <c r="I371" s="61">
        <v>9221</v>
      </c>
      <c r="J371" s="50"/>
      <c r="K371" s="51"/>
      <c r="L371" s="52"/>
      <c r="M371" s="52"/>
      <c r="N371" s="53" t="s">
        <v>4378</v>
      </c>
      <c r="O371" s="54">
        <v>43496</v>
      </c>
      <c r="P371" s="55">
        <v>504</v>
      </c>
      <c r="Q371" s="55">
        <v>1.97</v>
      </c>
      <c r="R371" s="56"/>
      <c r="S371" s="108">
        <v>7395</v>
      </c>
    </row>
    <row r="372" spans="1:19" ht="15" customHeight="1" x14ac:dyDescent="0.3">
      <c r="A372" s="57" t="s">
        <v>4745</v>
      </c>
      <c r="B372" s="58" t="s">
        <v>4127</v>
      </c>
      <c r="C372" s="59"/>
      <c r="D372" s="59"/>
      <c r="E372" s="58" t="s">
        <v>4130</v>
      </c>
      <c r="F372" s="58" t="s">
        <v>4443</v>
      </c>
      <c r="G372" s="60">
        <v>43624</v>
      </c>
      <c r="H372" s="60">
        <v>45450</v>
      </c>
      <c r="I372" s="61">
        <v>31744</v>
      </c>
      <c r="J372" s="50" t="s">
        <v>4239</v>
      </c>
      <c r="K372" s="51">
        <v>43761</v>
      </c>
      <c r="L372" s="52">
        <v>1743</v>
      </c>
      <c r="M372" s="52">
        <v>7.15</v>
      </c>
      <c r="N372" s="53"/>
      <c r="O372" s="69"/>
      <c r="P372" s="70"/>
      <c r="Q372" s="70"/>
      <c r="R372" s="56"/>
      <c r="S372" s="108">
        <v>3045303</v>
      </c>
    </row>
    <row r="373" spans="1:19" ht="15" customHeight="1" x14ac:dyDescent="0.3">
      <c r="A373" s="57" t="s">
        <v>4745</v>
      </c>
      <c r="B373" s="58" t="s">
        <v>4127</v>
      </c>
      <c r="C373" s="59"/>
      <c r="D373" s="59"/>
      <c r="E373" s="58" t="s">
        <v>4130</v>
      </c>
      <c r="F373" s="58" t="s">
        <v>4444</v>
      </c>
      <c r="G373" s="60">
        <v>43466</v>
      </c>
      <c r="H373" s="60">
        <v>45291</v>
      </c>
      <c r="I373" s="61">
        <v>27663</v>
      </c>
      <c r="J373" s="50"/>
      <c r="K373" s="51"/>
      <c r="L373" s="52"/>
      <c r="M373" s="52"/>
      <c r="N373" s="53">
        <v>20</v>
      </c>
      <c r="O373" s="54">
        <v>43493</v>
      </c>
      <c r="P373" s="55">
        <v>361</v>
      </c>
      <c r="Q373" s="55">
        <v>1.42</v>
      </c>
      <c r="R373" s="56" t="s">
        <v>4241</v>
      </c>
      <c r="S373" s="108">
        <v>103082</v>
      </c>
    </row>
    <row r="374" spans="1:19" ht="15" customHeight="1" x14ac:dyDescent="0.3">
      <c r="A374" s="57" t="s">
        <v>4745</v>
      </c>
      <c r="B374" s="58" t="s">
        <v>4127</v>
      </c>
      <c r="C374" s="59"/>
      <c r="D374" s="59"/>
      <c r="E374" s="58" t="s">
        <v>4130</v>
      </c>
      <c r="F374" s="58" t="s">
        <v>4445</v>
      </c>
      <c r="G374" s="60">
        <v>43678</v>
      </c>
      <c r="H374" s="60">
        <v>44043</v>
      </c>
      <c r="I374" s="61">
        <v>5379</v>
      </c>
      <c r="J374" s="50"/>
      <c r="K374" s="51"/>
      <c r="L374" s="52"/>
      <c r="M374" s="52"/>
      <c r="N374" s="53"/>
      <c r="O374" s="54"/>
      <c r="P374" s="55"/>
      <c r="Q374" s="55"/>
      <c r="R374" s="56"/>
      <c r="S374" s="108">
        <v>10061</v>
      </c>
    </row>
    <row r="375" spans="1:19" ht="15" customHeight="1" x14ac:dyDescent="0.3">
      <c r="A375" s="57" t="s">
        <v>4745</v>
      </c>
      <c r="B375" s="58" t="s">
        <v>4127</v>
      </c>
      <c r="C375" s="59"/>
      <c r="D375" s="59"/>
      <c r="E375" s="58" t="s">
        <v>4130</v>
      </c>
      <c r="F375" s="58" t="s">
        <v>4446</v>
      </c>
      <c r="G375" s="60">
        <v>43556</v>
      </c>
      <c r="H375" s="60">
        <v>45382</v>
      </c>
      <c r="I375" s="61">
        <v>20747</v>
      </c>
      <c r="J375" s="50"/>
      <c r="K375" s="51"/>
      <c r="L375" s="52"/>
      <c r="M375" s="52"/>
      <c r="N375" s="53" t="s">
        <v>4378</v>
      </c>
      <c r="O375" s="54">
        <v>43593</v>
      </c>
      <c r="P375" s="55">
        <v>415</v>
      </c>
      <c r="Q375" s="55">
        <v>1.95</v>
      </c>
      <c r="R375" s="56"/>
      <c r="S375" s="108">
        <v>125329</v>
      </c>
    </row>
    <row r="376" spans="1:19" ht="15" customHeight="1" x14ac:dyDescent="0.3">
      <c r="A376" s="62">
        <v>2019</v>
      </c>
      <c r="B376" s="63" t="s">
        <v>4127</v>
      </c>
      <c r="C376" s="64" t="s">
        <v>4001</v>
      </c>
      <c r="D376" s="64" t="s">
        <v>3995</v>
      </c>
      <c r="E376" s="63" t="s">
        <v>4131</v>
      </c>
      <c r="F376" s="63" t="s">
        <v>4132</v>
      </c>
      <c r="G376" s="65">
        <v>43575</v>
      </c>
      <c r="H376" s="65">
        <v>45676</v>
      </c>
      <c r="I376" s="66">
        <v>24896.265560165975</v>
      </c>
      <c r="J376" s="50"/>
      <c r="K376" s="51"/>
      <c r="L376" s="52"/>
      <c r="M376" s="52"/>
      <c r="N376" s="53"/>
      <c r="O376" s="54"/>
      <c r="P376" s="55"/>
      <c r="Q376" s="55"/>
      <c r="R376" s="56"/>
      <c r="S376" s="108">
        <v>3080639</v>
      </c>
    </row>
    <row r="377" spans="1:19" ht="15" customHeight="1" x14ac:dyDescent="0.3">
      <c r="A377" s="62">
        <v>2019</v>
      </c>
      <c r="B377" s="63" t="s">
        <v>4127</v>
      </c>
      <c r="C377" s="64" t="s">
        <v>4001</v>
      </c>
      <c r="D377" s="64" t="s">
        <v>3995</v>
      </c>
      <c r="E377" s="63" t="s">
        <v>4131</v>
      </c>
      <c r="F377" s="63" t="s">
        <v>4133</v>
      </c>
      <c r="G377" s="65">
        <v>43791</v>
      </c>
      <c r="H377" s="65">
        <v>45890</v>
      </c>
      <c r="I377" s="66">
        <v>5532.5034578146615</v>
      </c>
      <c r="J377" s="50"/>
      <c r="K377" s="51"/>
      <c r="L377" s="52"/>
      <c r="M377" s="52"/>
      <c r="N377" s="53"/>
      <c r="O377" s="54"/>
      <c r="P377" s="55"/>
      <c r="Q377" s="55"/>
      <c r="R377" s="56"/>
      <c r="S377" s="108">
        <v>3088168</v>
      </c>
    </row>
    <row r="378" spans="1:19" ht="15" customHeight="1" x14ac:dyDescent="0.3">
      <c r="A378" s="62">
        <v>2019</v>
      </c>
      <c r="B378" s="63" t="s">
        <v>4127</v>
      </c>
      <c r="C378" s="64" t="s">
        <v>4001</v>
      </c>
      <c r="D378" s="64" t="s">
        <v>3995</v>
      </c>
      <c r="E378" s="63" t="s">
        <v>4131</v>
      </c>
      <c r="F378" s="63" t="s">
        <v>4134</v>
      </c>
      <c r="G378" s="65">
        <v>43800</v>
      </c>
      <c r="H378" s="65">
        <v>45900</v>
      </c>
      <c r="I378" s="66">
        <v>2806.3423336741034</v>
      </c>
      <c r="J378" s="50"/>
      <c r="K378" s="51"/>
      <c r="L378" s="52"/>
      <c r="M378" s="52"/>
      <c r="N378" s="53"/>
      <c r="O378" s="54"/>
      <c r="P378" s="55"/>
      <c r="Q378" s="55"/>
      <c r="R378" s="56"/>
      <c r="S378" s="108">
        <v>3096645</v>
      </c>
    </row>
    <row r="379" spans="1:19" ht="15" customHeight="1" x14ac:dyDescent="0.3">
      <c r="A379" s="62">
        <v>2019</v>
      </c>
      <c r="B379" s="63" t="s">
        <v>4127</v>
      </c>
      <c r="C379" s="64" t="s">
        <v>4001</v>
      </c>
      <c r="D379" s="64" t="s">
        <v>3995</v>
      </c>
      <c r="E379" s="63" t="s">
        <v>4131</v>
      </c>
      <c r="F379" s="63" t="s">
        <v>4135</v>
      </c>
      <c r="G379" s="65">
        <v>43800</v>
      </c>
      <c r="H379" s="65">
        <v>45900</v>
      </c>
      <c r="I379" s="66">
        <v>2138.1655875612214</v>
      </c>
      <c r="J379" s="50"/>
      <c r="K379" s="51"/>
      <c r="L379" s="52"/>
      <c r="M379" s="52"/>
      <c r="N379" s="53"/>
      <c r="O379" s="54"/>
      <c r="P379" s="55"/>
      <c r="Q379" s="55"/>
      <c r="R379" s="56"/>
      <c r="S379" s="108">
        <v>3096639</v>
      </c>
    </row>
    <row r="380" spans="1:19" ht="15" customHeight="1" x14ac:dyDescent="0.3">
      <c r="A380" s="62">
        <v>2019</v>
      </c>
      <c r="B380" s="63" t="s">
        <v>4127</v>
      </c>
      <c r="C380" s="64" t="s">
        <v>4001</v>
      </c>
      <c r="D380" s="64" t="s">
        <v>3995</v>
      </c>
      <c r="E380" s="63" t="s">
        <v>4131</v>
      </c>
      <c r="F380" s="63" t="s">
        <v>4136</v>
      </c>
      <c r="G380" s="65">
        <v>43539</v>
      </c>
      <c r="H380" s="65">
        <v>45640</v>
      </c>
      <c r="I380" s="66">
        <v>27662.517289073308</v>
      </c>
      <c r="J380" s="50"/>
      <c r="K380" s="51"/>
      <c r="L380" s="52"/>
      <c r="M380" s="52"/>
      <c r="N380" s="53"/>
      <c r="O380" s="54"/>
      <c r="P380" s="55"/>
      <c r="Q380" s="55"/>
      <c r="R380" s="56"/>
      <c r="S380" s="108">
        <v>3080638</v>
      </c>
    </row>
    <row r="381" spans="1:19" ht="15" customHeight="1" x14ac:dyDescent="0.3">
      <c r="A381" s="62">
        <v>2019</v>
      </c>
      <c r="B381" s="63" t="s">
        <v>4127</v>
      </c>
      <c r="C381" s="64" t="s">
        <v>4001</v>
      </c>
      <c r="D381" s="64" t="s">
        <v>3995</v>
      </c>
      <c r="E381" s="63" t="s">
        <v>4128</v>
      </c>
      <c r="F381" s="63" t="s">
        <v>4137</v>
      </c>
      <c r="G381" s="65">
        <v>43800</v>
      </c>
      <c r="H381" s="65">
        <v>45900</v>
      </c>
      <c r="I381" s="66">
        <v>6735.2216008178484</v>
      </c>
      <c r="J381" s="50"/>
      <c r="K381" s="51"/>
      <c r="L381" s="52"/>
      <c r="M381" s="52"/>
      <c r="N381" s="53"/>
      <c r="O381" s="54"/>
      <c r="P381" s="55"/>
      <c r="Q381" s="55"/>
      <c r="R381" s="56"/>
      <c r="S381" s="108">
        <v>3080634</v>
      </c>
    </row>
    <row r="382" spans="1:19" ht="15" customHeight="1" x14ac:dyDescent="0.3">
      <c r="A382" s="62">
        <v>2019</v>
      </c>
      <c r="B382" s="63" t="s">
        <v>4127</v>
      </c>
      <c r="C382" s="64" t="s">
        <v>4001</v>
      </c>
      <c r="D382" s="64" t="s">
        <v>3995</v>
      </c>
      <c r="E382" s="63" t="s">
        <v>4128</v>
      </c>
      <c r="F382" s="63" t="s">
        <v>4138</v>
      </c>
      <c r="G382" s="65">
        <v>43699</v>
      </c>
      <c r="H382" s="65">
        <v>45798</v>
      </c>
      <c r="I382" s="66">
        <v>38727.524204702626</v>
      </c>
      <c r="J382" s="50"/>
      <c r="K382" s="51"/>
      <c r="L382" s="52"/>
      <c r="M382" s="52"/>
      <c r="N382" s="53"/>
      <c r="O382" s="54"/>
      <c r="P382" s="55"/>
      <c r="Q382" s="55"/>
      <c r="R382" s="56"/>
      <c r="S382" s="108">
        <v>3087915</v>
      </c>
    </row>
    <row r="383" spans="1:19" ht="15" customHeight="1" x14ac:dyDescent="0.3">
      <c r="A383" s="62">
        <v>2019</v>
      </c>
      <c r="B383" s="63" t="s">
        <v>4127</v>
      </c>
      <c r="C383" s="64" t="s">
        <v>4001</v>
      </c>
      <c r="D383" s="64" t="s">
        <v>3995</v>
      </c>
      <c r="E383" s="63" t="s">
        <v>4128</v>
      </c>
      <c r="F383" s="63" t="s">
        <v>4139</v>
      </c>
      <c r="G383" s="65">
        <v>43524</v>
      </c>
      <c r="H383" s="65">
        <v>45625</v>
      </c>
      <c r="I383" s="66">
        <v>121715.07607192255</v>
      </c>
      <c r="J383" s="50"/>
      <c r="K383" s="51"/>
      <c r="L383" s="52"/>
      <c r="M383" s="52"/>
      <c r="N383" s="53"/>
      <c r="O383" s="54"/>
      <c r="P383" s="55"/>
      <c r="Q383" s="55"/>
      <c r="R383" s="56"/>
      <c r="S383" s="108">
        <v>3083749</v>
      </c>
    </row>
    <row r="384" spans="1:19" ht="15" customHeight="1" x14ac:dyDescent="0.3">
      <c r="A384" s="62">
        <v>2019</v>
      </c>
      <c r="B384" s="63" t="s">
        <v>4127</v>
      </c>
      <c r="C384" s="64" t="s">
        <v>4001</v>
      </c>
      <c r="D384" s="64" t="s">
        <v>3995</v>
      </c>
      <c r="E384" s="63" t="s">
        <v>4128</v>
      </c>
      <c r="F384" s="63" t="s">
        <v>4140</v>
      </c>
      <c r="G384" s="65">
        <v>43510</v>
      </c>
      <c r="H384" s="65">
        <v>45609</v>
      </c>
      <c r="I384" s="66">
        <v>304287.69017980638</v>
      </c>
      <c r="J384" s="50"/>
      <c r="K384" s="51"/>
      <c r="L384" s="52"/>
      <c r="M384" s="52"/>
      <c r="N384" s="53"/>
      <c r="O384" s="54"/>
      <c r="P384" s="55"/>
      <c r="Q384" s="55"/>
      <c r="R384" s="56"/>
      <c r="S384" s="111">
        <v>3082741</v>
      </c>
    </row>
    <row r="385" spans="1:19" ht="15" customHeight="1" x14ac:dyDescent="0.3">
      <c r="A385" s="62">
        <v>2019</v>
      </c>
      <c r="B385" s="63" t="s">
        <v>4127</v>
      </c>
      <c r="C385" s="64" t="s">
        <v>4001</v>
      </c>
      <c r="D385" s="64" t="s">
        <v>3995</v>
      </c>
      <c r="E385" s="63" t="s">
        <v>4128</v>
      </c>
      <c r="F385" s="63" t="s">
        <v>4141</v>
      </c>
      <c r="G385" s="65">
        <v>43545</v>
      </c>
      <c r="H385" s="65">
        <v>45646</v>
      </c>
      <c r="I385" s="66">
        <v>210235.13139695712</v>
      </c>
      <c r="J385" s="50"/>
      <c r="K385" s="51"/>
      <c r="L385" s="52"/>
      <c r="M385" s="52"/>
      <c r="N385" s="53"/>
      <c r="O385" s="54"/>
      <c r="P385" s="55"/>
      <c r="Q385" s="55"/>
      <c r="R385" s="56"/>
      <c r="S385" s="108">
        <v>3083762</v>
      </c>
    </row>
    <row r="386" spans="1:19" ht="15" customHeight="1" x14ac:dyDescent="0.3">
      <c r="A386" s="62">
        <v>2019</v>
      </c>
      <c r="B386" s="63" t="s">
        <v>4127</v>
      </c>
      <c r="C386" s="64" t="s">
        <v>4001</v>
      </c>
      <c r="D386" s="64" t="s">
        <v>3995</v>
      </c>
      <c r="E386" s="63" t="s">
        <v>4128</v>
      </c>
      <c r="F386" s="63" t="s">
        <v>4142</v>
      </c>
      <c r="G386" s="65">
        <v>43504</v>
      </c>
      <c r="H386" s="65">
        <v>45603</v>
      </c>
      <c r="I386" s="66">
        <v>85200.553250345765</v>
      </c>
      <c r="J386" s="50"/>
      <c r="K386" s="51"/>
      <c r="L386" s="52"/>
      <c r="M386" s="52"/>
      <c r="N386" s="53"/>
      <c r="O386" s="54"/>
      <c r="P386" s="55"/>
      <c r="Q386" s="55"/>
      <c r="R386" s="56"/>
      <c r="S386" s="108">
        <v>3083488</v>
      </c>
    </row>
    <row r="387" spans="1:19" ht="15" customHeight="1" x14ac:dyDescent="0.3">
      <c r="A387" s="62">
        <v>2019</v>
      </c>
      <c r="B387" s="63" t="s">
        <v>4127</v>
      </c>
      <c r="C387" s="64" t="s">
        <v>4001</v>
      </c>
      <c r="D387" s="64" t="s">
        <v>3995</v>
      </c>
      <c r="E387" s="63" t="s">
        <v>4128</v>
      </c>
      <c r="F387" s="63" t="s">
        <v>4143</v>
      </c>
      <c r="G387" s="65">
        <v>43804</v>
      </c>
      <c r="H387" s="65">
        <v>45904</v>
      </c>
      <c r="I387" s="66">
        <v>17704.011065006915</v>
      </c>
      <c r="J387" s="50"/>
      <c r="K387" s="51"/>
      <c r="L387" s="52"/>
      <c r="M387" s="52"/>
      <c r="N387" s="53"/>
      <c r="O387" s="54"/>
      <c r="P387" s="55"/>
      <c r="Q387" s="55"/>
      <c r="R387" s="56"/>
      <c r="S387" s="108">
        <v>3087921</v>
      </c>
    </row>
    <row r="388" spans="1:19" ht="15" customHeight="1" x14ac:dyDescent="0.3">
      <c r="A388" s="62">
        <v>2019</v>
      </c>
      <c r="B388" s="63" t="s">
        <v>4127</v>
      </c>
      <c r="C388" s="64" t="s">
        <v>4001</v>
      </c>
      <c r="D388" s="64" t="s">
        <v>3995</v>
      </c>
      <c r="E388" s="63" t="s">
        <v>4128</v>
      </c>
      <c r="F388" s="63" t="s">
        <v>4144</v>
      </c>
      <c r="G388" s="65">
        <v>43587</v>
      </c>
      <c r="H388" s="65">
        <v>45689</v>
      </c>
      <c r="I388" s="66">
        <v>210235.13139695712</v>
      </c>
      <c r="J388" s="50"/>
      <c r="K388" s="51"/>
      <c r="L388" s="52"/>
      <c r="M388" s="52"/>
      <c r="N388" s="53"/>
      <c r="O388" s="54"/>
      <c r="P388" s="55"/>
      <c r="Q388" s="55"/>
      <c r="R388" s="56"/>
      <c r="S388" s="108">
        <v>3085709</v>
      </c>
    </row>
    <row r="389" spans="1:19" ht="15" customHeight="1" x14ac:dyDescent="0.3">
      <c r="A389" s="62">
        <v>2019</v>
      </c>
      <c r="B389" s="63" t="s">
        <v>4127</v>
      </c>
      <c r="C389" s="64" t="s">
        <v>4001</v>
      </c>
      <c r="D389" s="64" t="s">
        <v>3995</v>
      </c>
      <c r="E389" s="63" t="s">
        <v>4128</v>
      </c>
      <c r="F389" s="63" t="s">
        <v>4145</v>
      </c>
      <c r="G389" s="65">
        <v>43782</v>
      </c>
      <c r="H389" s="65">
        <v>45881</v>
      </c>
      <c r="I389" s="66">
        <v>32088.520055325036</v>
      </c>
      <c r="J389" s="50"/>
      <c r="K389" s="51"/>
      <c r="L389" s="52"/>
      <c r="M389" s="52"/>
      <c r="N389" s="53"/>
      <c r="O389" s="54"/>
      <c r="P389" s="55"/>
      <c r="Q389" s="55"/>
      <c r="R389" s="56"/>
      <c r="S389" s="108">
        <v>3087918</v>
      </c>
    </row>
    <row r="390" spans="1:19" ht="15" customHeight="1" x14ac:dyDescent="0.3">
      <c r="A390" s="62">
        <v>2019</v>
      </c>
      <c r="B390" s="63" t="s">
        <v>4127</v>
      </c>
      <c r="C390" s="64" t="s">
        <v>4001</v>
      </c>
      <c r="D390" s="64" t="s">
        <v>3995</v>
      </c>
      <c r="E390" s="63" t="s">
        <v>4128</v>
      </c>
      <c r="F390" s="63" t="s">
        <v>4146</v>
      </c>
      <c r="G390" s="65">
        <v>43566</v>
      </c>
      <c r="H390" s="65">
        <v>45667</v>
      </c>
      <c r="I390" s="66">
        <v>236514.52282157677</v>
      </c>
      <c r="J390" s="50"/>
      <c r="K390" s="51"/>
      <c r="L390" s="52"/>
      <c r="M390" s="52"/>
      <c r="N390" s="53"/>
      <c r="O390" s="54"/>
      <c r="P390" s="55"/>
      <c r="Q390" s="55"/>
      <c r="R390" s="56"/>
      <c r="S390" s="108">
        <v>3084803</v>
      </c>
    </row>
    <row r="391" spans="1:19" ht="15" customHeight="1" x14ac:dyDescent="0.3">
      <c r="A391" s="62">
        <v>2019</v>
      </c>
      <c r="B391" s="63" t="s">
        <v>4127</v>
      </c>
      <c r="C391" s="64" t="s">
        <v>4001</v>
      </c>
      <c r="D391" s="64" t="s">
        <v>3995</v>
      </c>
      <c r="E391" s="63" t="s">
        <v>4128</v>
      </c>
      <c r="F391" s="63" t="s">
        <v>4147</v>
      </c>
      <c r="G391" s="65">
        <v>43699</v>
      </c>
      <c r="H391" s="65">
        <v>45798</v>
      </c>
      <c r="I391" s="66">
        <v>77455.048409405252</v>
      </c>
      <c r="J391" s="50"/>
      <c r="K391" s="51"/>
      <c r="L391" s="52"/>
      <c r="M391" s="52"/>
      <c r="N391" s="53"/>
      <c r="O391" s="54"/>
      <c r="P391" s="55"/>
      <c r="Q391" s="55"/>
      <c r="R391" s="56"/>
      <c r="S391" s="108">
        <v>3087916</v>
      </c>
    </row>
    <row r="392" spans="1:19" ht="15" customHeight="1" x14ac:dyDescent="0.3">
      <c r="A392" s="62">
        <v>2019</v>
      </c>
      <c r="B392" s="63" t="s">
        <v>4127</v>
      </c>
      <c r="C392" s="64" t="s">
        <v>4001</v>
      </c>
      <c r="D392" s="64" t="s">
        <v>3995</v>
      </c>
      <c r="E392" s="63" t="s">
        <v>4128</v>
      </c>
      <c r="F392" s="63" t="s">
        <v>4148</v>
      </c>
      <c r="G392" s="65">
        <v>43720</v>
      </c>
      <c r="H392" s="65">
        <v>45819</v>
      </c>
      <c r="I392" s="66">
        <v>70816.044260027658</v>
      </c>
      <c r="J392" s="50"/>
      <c r="K392" s="51"/>
      <c r="L392" s="52"/>
      <c r="M392" s="52"/>
      <c r="N392" s="53"/>
      <c r="O392" s="54"/>
      <c r="P392" s="55"/>
      <c r="Q392" s="55"/>
      <c r="R392" s="56"/>
      <c r="S392" s="108">
        <v>3086534</v>
      </c>
    </row>
    <row r="393" spans="1:19" ht="15" customHeight="1" x14ac:dyDescent="0.3">
      <c r="A393" s="62">
        <v>2019</v>
      </c>
      <c r="B393" s="63" t="s">
        <v>4127</v>
      </c>
      <c r="C393" s="64" t="s">
        <v>4001</v>
      </c>
      <c r="D393" s="64" t="s">
        <v>3995</v>
      </c>
      <c r="E393" s="63" t="s">
        <v>4128</v>
      </c>
      <c r="F393" s="63" t="s">
        <v>4149</v>
      </c>
      <c r="G393" s="65">
        <v>43699</v>
      </c>
      <c r="H393" s="65">
        <v>45798</v>
      </c>
      <c r="I393" s="66">
        <v>41493.775933609955</v>
      </c>
      <c r="J393" s="50"/>
      <c r="K393" s="51"/>
      <c r="L393" s="52"/>
      <c r="M393" s="52"/>
      <c r="N393" s="53"/>
      <c r="O393" s="54"/>
      <c r="P393" s="55"/>
      <c r="Q393" s="55"/>
      <c r="R393" s="56"/>
      <c r="S393" s="108">
        <v>3090012</v>
      </c>
    </row>
    <row r="394" spans="1:19" ht="15" customHeight="1" x14ac:dyDescent="0.3">
      <c r="A394" s="62">
        <v>2019</v>
      </c>
      <c r="B394" s="63" t="s">
        <v>4127</v>
      </c>
      <c r="C394" s="64" t="s">
        <v>4001</v>
      </c>
      <c r="D394" s="64" t="s">
        <v>3995</v>
      </c>
      <c r="E394" s="63" t="s">
        <v>4128</v>
      </c>
      <c r="F394" s="63" t="s">
        <v>4150</v>
      </c>
      <c r="G394" s="65">
        <v>43810</v>
      </c>
      <c r="H394" s="65">
        <v>45910</v>
      </c>
      <c r="I394" s="66">
        <v>7745.5048409405244</v>
      </c>
      <c r="J394" s="50"/>
      <c r="K394" s="51"/>
      <c r="L394" s="52"/>
      <c r="M394" s="52"/>
      <c r="N394" s="53"/>
      <c r="O394" s="54"/>
      <c r="P394" s="55"/>
      <c r="Q394" s="55"/>
      <c r="R394" s="56"/>
      <c r="S394" s="108">
        <v>3092007</v>
      </c>
    </row>
    <row r="395" spans="1:19" ht="15" customHeight="1" x14ac:dyDescent="0.3">
      <c r="A395" s="62">
        <v>2019</v>
      </c>
      <c r="B395" s="63" t="s">
        <v>4127</v>
      </c>
      <c r="C395" s="64" t="s">
        <v>4001</v>
      </c>
      <c r="D395" s="64" t="s">
        <v>3995</v>
      </c>
      <c r="E395" s="63" t="s">
        <v>4128</v>
      </c>
      <c r="F395" s="63" t="s">
        <v>4151</v>
      </c>
      <c r="G395" s="65">
        <v>43511</v>
      </c>
      <c r="H395" s="65">
        <v>45610</v>
      </c>
      <c r="I395" s="66">
        <v>182572.61410788383</v>
      </c>
      <c r="J395" s="50"/>
      <c r="K395" s="51"/>
      <c r="L395" s="52"/>
      <c r="M395" s="52"/>
      <c r="N395" s="53"/>
      <c r="O395" s="54"/>
      <c r="P395" s="55"/>
      <c r="Q395" s="55"/>
      <c r="R395" s="56"/>
      <c r="S395" s="108">
        <v>3083738</v>
      </c>
    </row>
    <row r="396" spans="1:19" ht="15" customHeight="1" x14ac:dyDescent="0.3">
      <c r="A396" s="62">
        <v>2019</v>
      </c>
      <c r="B396" s="63" t="s">
        <v>4127</v>
      </c>
      <c r="C396" s="64" t="s">
        <v>4001</v>
      </c>
      <c r="D396" s="64" t="s">
        <v>3995</v>
      </c>
      <c r="E396" s="63" t="s">
        <v>4128</v>
      </c>
      <c r="F396" s="63" t="s">
        <v>4152</v>
      </c>
      <c r="G396" s="65">
        <v>43492</v>
      </c>
      <c r="H396" s="65">
        <v>45591</v>
      </c>
      <c r="I396" s="66">
        <v>59751.037344398341</v>
      </c>
      <c r="J396" s="50"/>
      <c r="K396" s="51"/>
      <c r="L396" s="52"/>
      <c r="M396" s="52"/>
      <c r="N396" s="53"/>
      <c r="O396" s="54"/>
      <c r="P396" s="55"/>
      <c r="Q396" s="55"/>
      <c r="R396" s="56"/>
      <c r="S396" s="108">
        <v>3081678</v>
      </c>
    </row>
    <row r="397" spans="1:19" ht="15" customHeight="1" x14ac:dyDescent="0.3">
      <c r="A397" s="62">
        <v>2019</v>
      </c>
      <c r="B397" s="63" t="s">
        <v>4127</v>
      </c>
      <c r="C397" s="64" t="s">
        <v>4001</v>
      </c>
      <c r="D397" s="64" t="s">
        <v>3995</v>
      </c>
      <c r="E397" s="63" t="s">
        <v>4128</v>
      </c>
      <c r="F397" s="63" t="s">
        <v>4153</v>
      </c>
      <c r="G397" s="65">
        <v>43623</v>
      </c>
      <c r="H397" s="65">
        <v>45722</v>
      </c>
      <c r="I397" s="66">
        <v>108437.06777316733</v>
      </c>
      <c r="J397" s="50"/>
      <c r="K397" s="51"/>
      <c r="L397" s="52"/>
      <c r="M397" s="52"/>
      <c r="N397" s="53"/>
      <c r="O397" s="54"/>
      <c r="P397" s="55"/>
      <c r="Q397" s="55"/>
      <c r="R397" s="56"/>
      <c r="S397" s="108">
        <v>3087914</v>
      </c>
    </row>
    <row r="398" spans="1:19" ht="15" customHeight="1" x14ac:dyDescent="0.3">
      <c r="A398" s="62">
        <v>2019</v>
      </c>
      <c r="B398" s="63" t="s">
        <v>4154</v>
      </c>
      <c r="C398" s="64" t="s">
        <v>4001</v>
      </c>
      <c r="D398" s="64" t="s">
        <v>3995</v>
      </c>
      <c r="E398" s="63" t="s">
        <v>3997</v>
      </c>
      <c r="F398" s="63" t="s">
        <v>4155</v>
      </c>
      <c r="G398" s="65">
        <v>43617</v>
      </c>
      <c r="H398" s="65">
        <v>45808</v>
      </c>
      <c r="I398" s="66">
        <v>4861.1111111111113</v>
      </c>
      <c r="J398" s="50"/>
      <c r="K398" s="51"/>
      <c r="L398" s="52"/>
      <c r="M398" s="52"/>
      <c r="N398" s="53"/>
      <c r="O398" s="54"/>
      <c r="P398" s="55"/>
      <c r="Q398" s="55"/>
      <c r="R398" s="56"/>
      <c r="S398" s="108">
        <v>3098182</v>
      </c>
    </row>
    <row r="399" spans="1:19" ht="15" customHeight="1" x14ac:dyDescent="0.3">
      <c r="A399" s="112">
        <v>2019</v>
      </c>
      <c r="B399" s="113" t="s">
        <v>4156</v>
      </c>
      <c r="C399" s="114" t="s">
        <v>4001</v>
      </c>
      <c r="D399" s="114" t="s">
        <v>3999</v>
      </c>
      <c r="E399" s="113" t="s">
        <v>4157</v>
      </c>
      <c r="F399" s="113" t="s">
        <v>4158</v>
      </c>
      <c r="G399" s="115">
        <v>43840</v>
      </c>
      <c r="H399" s="115">
        <v>46761</v>
      </c>
      <c r="I399" s="116">
        <v>0</v>
      </c>
      <c r="J399" s="50"/>
      <c r="K399" s="51"/>
      <c r="L399" s="52"/>
      <c r="M399" s="52"/>
      <c r="N399" s="53"/>
      <c r="O399" s="54"/>
      <c r="P399" s="55"/>
      <c r="Q399" s="55"/>
      <c r="R399" s="56"/>
      <c r="S399" s="108">
        <v>43976</v>
      </c>
    </row>
    <row r="400" spans="1:19" ht="15" customHeight="1" x14ac:dyDescent="0.3">
      <c r="A400" s="62">
        <v>2019</v>
      </c>
      <c r="B400" s="63" t="s">
        <v>4156</v>
      </c>
      <c r="C400" s="64" t="s">
        <v>4001</v>
      </c>
      <c r="D400" s="64" t="s">
        <v>3999</v>
      </c>
      <c r="E400" s="63" t="s">
        <v>4157</v>
      </c>
      <c r="F400" s="63" t="s">
        <v>4159</v>
      </c>
      <c r="G400" s="65">
        <v>43586</v>
      </c>
      <c r="H400" s="65">
        <v>46507</v>
      </c>
      <c r="I400" s="66">
        <v>12500</v>
      </c>
      <c r="J400" s="50"/>
      <c r="K400" s="51"/>
      <c r="L400" s="52"/>
      <c r="M400" s="52"/>
      <c r="N400" s="53"/>
      <c r="O400" s="54"/>
      <c r="P400" s="55"/>
      <c r="Q400" s="55"/>
      <c r="R400" s="56"/>
      <c r="S400" s="108">
        <v>9724</v>
      </c>
    </row>
    <row r="401" spans="1:19" ht="15" customHeight="1" x14ac:dyDescent="0.3">
      <c r="A401" s="62">
        <v>2019</v>
      </c>
      <c r="B401" s="63" t="s">
        <v>4156</v>
      </c>
      <c r="C401" s="64" t="s">
        <v>4001</v>
      </c>
      <c r="D401" s="64" t="s">
        <v>3999</v>
      </c>
      <c r="E401" s="63" t="s">
        <v>4157</v>
      </c>
      <c r="F401" s="63" t="s">
        <v>4160</v>
      </c>
      <c r="G401" s="65">
        <v>43770</v>
      </c>
      <c r="H401" s="65">
        <v>45230</v>
      </c>
      <c r="I401" s="66">
        <v>6250</v>
      </c>
      <c r="J401" s="50"/>
      <c r="K401" s="51"/>
      <c r="L401" s="52"/>
      <c r="M401" s="52"/>
      <c r="N401" s="53"/>
      <c r="O401" s="54"/>
      <c r="P401" s="55"/>
      <c r="Q401" s="55"/>
      <c r="R401" s="56"/>
      <c r="S401" s="108">
        <v>16888</v>
      </c>
    </row>
    <row r="402" spans="1:19" ht="15" customHeight="1" x14ac:dyDescent="0.3">
      <c r="A402" s="62">
        <v>2019</v>
      </c>
      <c r="B402" s="63" t="s">
        <v>4156</v>
      </c>
      <c r="C402" s="64" t="s">
        <v>4001</v>
      </c>
      <c r="D402" s="64" t="s">
        <v>3999</v>
      </c>
      <c r="E402" s="63" t="s">
        <v>4157</v>
      </c>
      <c r="F402" s="63" t="s">
        <v>4161</v>
      </c>
      <c r="G402" s="65">
        <v>43586</v>
      </c>
      <c r="H402" s="65">
        <v>44681</v>
      </c>
      <c r="I402" s="66">
        <v>42222.222222222219</v>
      </c>
      <c r="J402" s="50"/>
      <c r="K402" s="51"/>
      <c r="L402" s="52"/>
      <c r="M402" s="52"/>
      <c r="N402" s="53"/>
      <c r="O402" s="54"/>
      <c r="P402" s="55"/>
      <c r="Q402" s="55"/>
      <c r="R402" s="56"/>
      <c r="S402" s="108">
        <v>112501</v>
      </c>
    </row>
    <row r="403" spans="1:19" ht="15" customHeight="1" x14ac:dyDescent="0.3">
      <c r="A403" s="62">
        <v>2019</v>
      </c>
      <c r="B403" s="63" t="s">
        <v>4156</v>
      </c>
      <c r="C403" s="64" t="s">
        <v>4001</v>
      </c>
      <c r="D403" s="64" t="s">
        <v>3999</v>
      </c>
      <c r="E403" s="63" t="s">
        <v>4157</v>
      </c>
      <c r="F403" s="63" t="s">
        <v>4162</v>
      </c>
      <c r="G403" s="65">
        <v>43586</v>
      </c>
      <c r="H403" s="65">
        <v>45046</v>
      </c>
      <c r="I403" s="66">
        <v>23333.333333333332</v>
      </c>
      <c r="J403" s="50"/>
      <c r="K403" s="51"/>
      <c r="L403" s="52"/>
      <c r="M403" s="52"/>
      <c r="N403" s="53"/>
      <c r="O403" s="54"/>
      <c r="P403" s="55"/>
      <c r="Q403" s="55"/>
      <c r="R403" s="56"/>
      <c r="S403" s="108">
        <v>120716</v>
      </c>
    </row>
    <row r="404" spans="1:19" ht="15" customHeight="1" x14ac:dyDescent="0.3">
      <c r="A404" s="62">
        <v>2019</v>
      </c>
      <c r="B404" s="63" t="s">
        <v>4156</v>
      </c>
      <c r="C404" s="64" t="s">
        <v>4001</v>
      </c>
      <c r="D404" s="64" t="s">
        <v>3999</v>
      </c>
      <c r="E404" s="63" t="s">
        <v>4157</v>
      </c>
      <c r="F404" s="63" t="s">
        <v>4163</v>
      </c>
      <c r="G404" s="65">
        <v>43586</v>
      </c>
      <c r="H404" s="65">
        <v>44681</v>
      </c>
      <c r="I404" s="66">
        <v>53333.333333333336</v>
      </c>
      <c r="J404" s="50"/>
      <c r="K404" s="51"/>
      <c r="L404" s="52"/>
      <c r="M404" s="52"/>
      <c r="N404" s="53"/>
      <c r="O404" s="54"/>
      <c r="P404" s="55"/>
      <c r="Q404" s="55"/>
      <c r="R404" s="56"/>
      <c r="S404" s="108">
        <v>79385</v>
      </c>
    </row>
    <row r="405" spans="1:19" ht="15" customHeight="1" x14ac:dyDescent="0.3">
      <c r="A405" s="71">
        <v>2019</v>
      </c>
      <c r="B405" s="72" t="s">
        <v>4054</v>
      </c>
      <c r="C405" s="73" t="s">
        <v>4001</v>
      </c>
      <c r="D405" s="73" t="s">
        <v>3999</v>
      </c>
      <c r="E405" s="72" t="s">
        <v>3998</v>
      </c>
      <c r="F405" s="72" t="s">
        <v>4164</v>
      </c>
      <c r="G405" s="74" t="s">
        <v>4069</v>
      </c>
      <c r="H405" s="74" t="s">
        <v>4070</v>
      </c>
      <c r="I405" s="75">
        <v>2092.8214285714284</v>
      </c>
      <c r="J405" s="50"/>
      <c r="K405" s="51"/>
      <c r="L405" s="52"/>
      <c r="M405" s="52"/>
      <c r="N405" s="53"/>
      <c r="O405" s="54"/>
      <c r="P405" s="55"/>
      <c r="Q405" s="55"/>
      <c r="R405" s="56"/>
      <c r="S405" s="108"/>
    </row>
    <row r="406" spans="1:19" ht="15" customHeight="1" x14ac:dyDescent="0.3">
      <c r="A406" s="57" t="s">
        <v>4745</v>
      </c>
      <c r="B406" s="58" t="s">
        <v>4054</v>
      </c>
      <c r="C406" s="59"/>
      <c r="D406" s="59"/>
      <c r="E406" s="58" t="s">
        <v>4164</v>
      </c>
      <c r="F406" s="58" t="s">
        <v>4447</v>
      </c>
      <c r="G406" s="60">
        <v>43829</v>
      </c>
      <c r="H406" s="60">
        <v>46169</v>
      </c>
      <c r="I406" s="61"/>
      <c r="J406" s="50"/>
      <c r="K406" s="51"/>
      <c r="L406" s="52"/>
      <c r="M406" s="52"/>
      <c r="N406" s="53"/>
      <c r="O406" s="54"/>
      <c r="P406" s="55"/>
      <c r="Q406" s="55"/>
      <c r="R406" s="56"/>
      <c r="S406" s="108">
        <v>3070439</v>
      </c>
    </row>
    <row r="407" spans="1:19" ht="15" customHeight="1" x14ac:dyDescent="0.3">
      <c r="A407" s="57" t="s">
        <v>4745</v>
      </c>
      <c r="B407" s="58" t="s">
        <v>4054</v>
      </c>
      <c r="C407" s="59"/>
      <c r="D407" s="59"/>
      <c r="E407" s="58" t="s">
        <v>4164</v>
      </c>
      <c r="F407" s="58" t="s">
        <v>4448</v>
      </c>
      <c r="G407" s="60">
        <v>43829</v>
      </c>
      <c r="H407" s="60">
        <v>46013</v>
      </c>
      <c r="I407" s="61"/>
      <c r="J407" s="50"/>
      <c r="K407" s="51"/>
      <c r="L407" s="52"/>
      <c r="M407" s="52"/>
      <c r="N407" s="53"/>
      <c r="O407" s="54"/>
      <c r="P407" s="55"/>
      <c r="Q407" s="55"/>
      <c r="R407" s="56"/>
      <c r="S407" s="108">
        <v>3062571</v>
      </c>
    </row>
    <row r="408" spans="1:19" ht="15" customHeight="1" x14ac:dyDescent="0.3">
      <c r="A408" s="57" t="s">
        <v>4745</v>
      </c>
      <c r="B408" s="58" t="s">
        <v>4054</v>
      </c>
      <c r="C408" s="59"/>
      <c r="D408" s="59"/>
      <c r="E408" s="58" t="s">
        <v>4164</v>
      </c>
      <c r="F408" s="58" t="s">
        <v>4449</v>
      </c>
      <c r="G408" s="60">
        <v>43829</v>
      </c>
      <c r="H408" s="60">
        <v>45679</v>
      </c>
      <c r="I408" s="61"/>
      <c r="J408" s="50"/>
      <c r="K408" s="51"/>
      <c r="L408" s="52"/>
      <c r="M408" s="52"/>
      <c r="N408" s="53"/>
      <c r="O408" s="54"/>
      <c r="P408" s="55"/>
      <c r="Q408" s="55"/>
      <c r="R408" s="56"/>
      <c r="S408" s="108">
        <v>3056250</v>
      </c>
    </row>
    <row r="409" spans="1:19" ht="15" customHeight="1" x14ac:dyDescent="0.3">
      <c r="A409" s="57" t="s">
        <v>4745</v>
      </c>
      <c r="B409" s="58" t="s">
        <v>4054</v>
      </c>
      <c r="C409" s="59"/>
      <c r="D409" s="59"/>
      <c r="E409" s="58" t="s">
        <v>4164</v>
      </c>
      <c r="F409" s="58" t="s">
        <v>4450</v>
      </c>
      <c r="G409" s="60">
        <v>43829</v>
      </c>
      <c r="H409" s="60">
        <v>47743</v>
      </c>
      <c r="I409" s="61"/>
      <c r="J409" s="50"/>
      <c r="K409" s="51"/>
      <c r="L409" s="52"/>
      <c r="M409" s="52"/>
      <c r="N409" s="53"/>
      <c r="O409" s="54"/>
      <c r="P409" s="55"/>
      <c r="Q409" s="55"/>
      <c r="R409" s="56"/>
      <c r="S409" s="108">
        <v>3071215</v>
      </c>
    </row>
    <row r="410" spans="1:19" ht="15" customHeight="1" x14ac:dyDescent="0.3">
      <c r="A410" s="57" t="s">
        <v>4745</v>
      </c>
      <c r="B410" s="58" t="s">
        <v>4054</v>
      </c>
      <c r="C410" s="59"/>
      <c r="D410" s="59"/>
      <c r="E410" s="58" t="s">
        <v>4164</v>
      </c>
      <c r="F410" s="58" t="s">
        <v>4451</v>
      </c>
      <c r="G410" s="60">
        <v>43829</v>
      </c>
      <c r="H410" s="60">
        <v>48069</v>
      </c>
      <c r="I410" s="61"/>
      <c r="J410" s="50"/>
      <c r="K410" s="51"/>
      <c r="L410" s="52"/>
      <c r="M410" s="52"/>
      <c r="N410" s="53"/>
      <c r="O410" s="54"/>
      <c r="P410" s="55"/>
      <c r="Q410" s="55"/>
      <c r="R410" s="56"/>
      <c r="S410" s="108">
        <v>3052442</v>
      </c>
    </row>
    <row r="411" spans="1:19" ht="15" customHeight="1" x14ac:dyDescent="0.3">
      <c r="A411" s="57" t="s">
        <v>4745</v>
      </c>
      <c r="B411" s="58" t="s">
        <v>4054</v>
      </c>
      <c r="C411" s="59"/>
      <c r="D411" s="59"/>
      <c r="E411" s="58" t="s">
        <v>4164</v>
      </c>
      <c r="F411" s="58" t="s">
        <v>4452</v>
      </c>
      <c r="G411" s="60">
        <v>43692</v>
      </c>
      <c r="H411" s="60">
        <v>46524</v>
      </c>
      <c r="I411" s="61"/>
      <c r="J411" s="50"/>
      <c r="K411" s="51"/>
      <c r="L411" s="52"/>
      <c r="M411" s="52"/>
      <c r="N411" s="53"/>
      <c r="O411" s="54"/>
      <c r="P411" s="55"/>
      <c r="Q411" s="55"/>
      <c r="R411" s="56"/>
      <c r="S411" s="108">
        <v>3046849</v>
      </c>
    </row>
    <row r="412" spans="1:19" ht="15" customHeight="1" x14ac:dyDescent="0.3">
      <c r="A412" s="57" t="s">
        <v>4745</v>
      </c>
      <c r="B412" s="58" t="s">
        <v>4054</v>
      </c>
      <c r="C412" s="59"/>
      <c r="D412" s="59"/>
      <c r="E412" s="58" t="s">
        <v>4164</v>
      </c>
      <c r="F412" s="58" t="s">
        <v>4453</v>
      </c>
      <c r="G412" s="60">
        <v>43692</v>
      </c>
      <c r="H412" s="60">
        <v>47899</v>
      </c>
      <c r="I412" s="61"/>
      <c r="J412" s="50"/>
      <c r="K412" s="51"/>
      <c r="L412" s="52"/>
      <c r="M412" s="52"/>
      <c r="N412" s="53"/>
      <c r="O412" s="54"/>
      <c r="P412" s="55"/>
      <c r="Q412" s="55"/>
      <c r="R412" s="56"/>
      <c r="S412" s="108">
        <v>3043663</v>
      </c>
    </row>
    <row r="413" spans="1:19" ht="15" customHeight="1" x14ac:dyDescent="0.3">
      <c r="A413" s="62">
        <v>2019</v>
      </c>
      <c r="B413" s="63" t="s">
        <v>4054</v>
      </c>
      <c r="C413" s="64" t="s">
        <v>4001</v>
      </c>
      <c r="D413" s="64" t="s">
        <v>3995</v>
      </c>
      <c r="E413" s="63" t="s">
        <v>3998</v>
      </c>
      <c r="F413" s="63" t="s">
        <v>4165</v>
      </c>
      <c r="G413" s="65">
        <v>43692</v>
      </c>
      <c r="H413" s="65">
        <v>44929</v>
      </c>
      <c r="I413" s="66">
        <v>2092.8214285714284</v>
      </c>
      <c r="J413" s="50"/>
      <c r="K413" s="51"/>
      <c r="L413" s="52"/>
      <c r="M413" s="52"/>
      <c r="N413" s="53"/>
      <c r="O413" s="54"/>
      <c r="P413" s="55"/>
      <c r="Q413" s="55"/>
      <c r="R413" s="56"/>
      <c r="S413" s="108">
        <v>3045181</v>
      </c>
    </row>
    <row r="414" spans="1:19" ht="15" customHeight="1" x14ac:dyDescent="0.3">
      <c r="A414" s="62">
        <v>2019</v>
      </c>
      <c r="B414" s="63" t="s">
        <v>4054</v>
      </c>
      <c r="C414" s="64" t="s">
        <v>4001</v>
      </c>
      <c r="D414" s="64" t="s">
        <v>3995</v>
      </c>
      <c r="E414" s="63" t="s">
        <v>3998</v>
      </c>
      <c r="F414" s="63" t="s">
        <v>4166</v>
      </c>
      <c r="G414" s="65">
        <v>43692</v>
      </c>
      <c r="H414" s="65">
        <v>47756</v>
      </c>
      <c r="I414" s="66">
        <v>2092.8214285714284</v>
      </c>
      <c r="J414" s="50"/>
      <c r="K414" s="51"/>
      <c r="L414" s="52"/>
      <c r="M414" s="52"/>
      <c r="N414" s="53"/>
      <c r="O414" s="54"/>
      <c r="P414" s="55"/>
      <c r="Q414" s="55"/>
      <c r="R414" s="56"/>
      <c r="S414" s="108">
        <v>3077788</v>
      </c>
    </row>
    <row r="415" spans="1:19" ht="15" customHeight="1" x14ac:dyDescent="0.3">
      <c r="A415" s="62">
        <v>2019</v>
      </c>
      <c r="B415" s="63" t="s">
        <v>4054</v>
      </c>
      <c r="C415" s="64" t="s">
        <v>4001</v>
      </c>
      <c r="D415" s="64" t="s">
        <v>3995</v>
      </c>
      <c r="E415" s="63" t="s">
        <v>3998</v>
      </c>
      <c r="F415" s="63" t="s">
        <v>4167</v>
      </c>
      <c r="G415" s="65">
        <v>43692</v>
      </c>
      <c r="H415" s="65">
        <v>45845</v>
      </c>
      <c r="I415" s="66">
        <v>2092.8214285714284</v>
      </c>
      <c r="J415" s="50"/>
      <c r="K415" s="51"/>
      <c r="L415" s="52"/>
      <c r="M415" s="52"/>
      <c r="N415" s="53"/>
      <c r="O415" s="54"/>
      <c r="P415" s="55"/>
      <c r="Q415" s="55"/>
      <c r="R415" s="56"/>
      <c r="S415" s="108">
        <v>3054256</v>
      </c>
    </row>
    <row r="416" spans="1:19" ht="15" customHeight="1" x14ac:dyDescent="0.3">
      <c r="A416" s="62">
        <v>2019</v>
      </c>
      <c r="B416" s="63" t="s">
        <v>4054</v>
      </c>
      <c r="C416" s="64" t="s">
        <v>4001</v>
      </c>
      <c r="D416" s="64" t="s">
        <v>3995</v>
      </c>
      <c r="E416" s="63" t="s">
        <v>3998</v>
      </c>
      <c r="F416" s="63" t="s">
        <v>4168</v>
      </c>
      <c r="G416" s="65">
        <v>43692</v>
      </c>
      <c r="H416" s="65">
        <v>49483</v>
      </c>
      <c r="I416" s="66">
        <v>2092.8214285714284</v>
      </c>
      <c r="J416" s="50"/>
      <c r="K416" s="51"/>
      <c r="L416" s="52"/>
      <c r="M416" s="52"/>
      <c r="N416" s="53"/>
      <c r="O416" s="54"/>
      <c r="P416" s="55"/>
      <c r="Q416" s="55"/>
      <c r="R416" s="56"/>
      <c r="S416" s="108">
        <v>3072349</v>
      </c>
    </row>
    <row r="417" spans="1:19" ht="15" customHeight="1" x14ac:dyDescent="0.3">
      <c r="A417" s="62">
        <v>2019</v>
      </c>
      <c r="B417" s="63" t="s">
        <v>4054</v>
      </c>
      <c r="C417" s="64" t="s">
        <v>4001</v>
      </c>
      <c r="D417" s="64" t="s">
        <v>3995</v>
      </c>
      <c r="E417" s="63" t="s">
        <v>3998</v>
      </c>
      <c r="F417" s="63" t="s">
        <v>4169</v>
      </c>
      <c r="G417" s="65">
        <v>43692</v>
      </c>
      <c r="H417" s="65">
        <v>46418</v>
      </c>
      <c r="I417" s="66">
        <v>2092.8214285714284</v>
      </c>
      <c r="J417" s="50"/>
      <c r="K417" s="51"/>
      <c r="L417" s="52"/>
      <c r="M417" s="52"/>
      <c r="N417" s="53"/>
      <c r="O417" s="54"/>
      <c r="P417" s="55"/>
      <c r="Q417" s="55"/>
      <c r="R417" s="56"/>
      <c r="S417" s="108">
        <v>3055985</v>
      </c>
    </row>
    <row r="418" spans="1:19" ht="15" customHeight="1" x14ac:dyDescent="0.3">
      <c r="A418" s="62">
        <v>2019</v>
      </c>
      <c r="B418" s="63" t="s">
        <v>4054</v>
      </c>
      <c r="C418" s="64" t="s">
        <v>4001</v>
      </c>
      <c r="D418" s="64" t="s">
        <v>3995</v>
      </c>
      <c r="E418" s="63" t="s">
        <v>3998</v>
      </c>
      <c r="F418" s="63" t="s">
        <v>4170</v>
      </c>
      <c r="G418" s="65">
        <v>43692</v>
      </c>
      <c r="H418" s="65">
        <v>46364</v>
      </c>
      <c r="I418" s="66">
        <v>2092.8214285714284</v>
      </c>
      <c r="J418" s="50"/>
      <c r="K418" s="51"/>
      <c r="L418" s="52"/>
      <c r="M418" s="52"/>
      <c r="N418" s="53"/>
      <c r="O418" s="54"/>
      <c r="P418" s="55"/>
      <c r="Q418" s="55"/>
      <c r="R418" s="56"/>
      <c r="S418" s="108">
        <v>3057422</v>
      </c>
    </row>
    <row r="419" spans="1:19" ht="15" customHeight="1" x14ac:dyDescent="0.3">
      <c r="A419" s="62">
        <v>2019</v>
      </c>
      <c r="B419" s="63" t="s">
        <v>4054</v>
      </c>
      <c r="C419" s="64" t="s">
        <v>4001</v>
      </c>
      <c r="D419" s="64" t="s">
        <v>3995</v>
      </c>
      <c r="E419" s="63" t="s">
        <v>3998</v>
      </c>
      <c r="F419" s="63" t="s">
        <v>4171</v>
      </c>
      <c r="G419" s="65">
        <v>43692</v>
      </c>
      <c r="H419" s="65">
        <v>47344</v>
      </c>
      <c r="I419" s="66">
        <v>2092.8214285714284</v>
      </c>
      <c r="J419" s="50"/>
      <c r="K419" s="51"/>
      <c r="L419" s="52"/>
      <c r="M419" s="52"/>
      <c r="N419" s="53"/>
      <c r="O419" s="54"/>
      <c r="P419" s="55"/>
      <c r="Q419" s="55"/>
      <c r="R419" s="56"/>
      <c r="S419" s="108">
        <v>3084381</v>
      </c>
    </row>
    <row r="420" spans="1:19" ht="15" customHeight="1" x14ac:dyDescent="0.3">
      <c r="A420" s="112">
        <v>2019</v>
      </c>
      <c r="B420" s="113" t="s">
        <v>4054</v>
      </c>
      <c r="C420" s="114" t="s">
        <v>4001</v>
      </c>
      <c r="D420" s="114" t="s">
        <v>3995</v>
      </c>
      <c r="E420" s="113" t="s">
        <v>3998</v>
      </c>
      <c r="F420" s="113" t="s">
        <v>4172</v>
      </c>
      <c r="G420" s="115">
        <v>43932</v>
      </c>
      <c r="H420" s="115">
        <v>48688</v>
      </c>
      <c r="I420" s="116">
        <v>2092.8214285714284</v>
      </c>
      <c r="J420" s="50"/>
      <c r="K420" s="51"/>
      <c r="L420" s="52"/>
      <c r="M420" s="52"/>
      <c r="N420" s="53"/>
      <c r="O420" s="54"/>
      <c r="P420" s="55"/>
      <c r="Q420" s="55"/>
      <c r="R420" s="56"/>
      <c r="S420" s="108">
        <v>3091978</v>
      </c>
    </row>
    <row r="421" spans="1:19" ht="15" customHeight="1" x14ac:dyDescent="0.3">
      <c r="A421" s="62">
        <v>2019</v>
      </c>
      <c r="B421" s="63" t="s">
        <v>4054</v>
      </c>
      <c r="C421" s="64" t="s">
        <v>4001</v>
      </c>
      <c r="D421" s="64" t="s">
        <v>3995</v>
      </c>
      <c r="E421" s="63" t="s">
        <v>3998</v>
      </c>
      <c r="F421" s="63" t="s">
        <v>4173</v>
      </c>
      <c r="G421" s="65">
        <v>43692</v>
      </c>
      <c r="H421" s="65">
        <v>49176</v>
      </c>
      <c r="I421" s="66">
        <v>2092.8214285714284</v>
      </c>
      <c r="J421" s="50"/>
      <c r="K421" s="51"/>
      <c r="L421" s="52"/>
      <c r="M421" s="52"/>
      <c r="N421" s="53"/>
      <c r="O421" s="54"/>
      <c r="P421" s="55"/>
      <c r="Q421" s="55"/>
      <c r="R421" s="56"/>
      <c r="S421" s="108">
        <v>3057421</v>
      </c>
    </row>
    <row r="422" spans="1:19" ht="15" customHeight="1" x14ac:dyDescent="0.3">
      <c r="A422" s="62">
        <v>2019</v>
      </c>
      <c r="B422" s="63" t="s">
        <v>4054</v>
      </c>
      <c r="C422" s="64" t="s">
        <v>4001</v>
      </c>
      <c r="D422" s="64" t="s">
        <v>3995</v>
      </c>
      <c r="E422" s="63" t="s">
        <v>3998</v>
      </c>
      <c r="F422" s="63" t="s">
        <v>4174</v>
      </c>
      <c r="G422" s="65">
        <v>43692</v>
      </c>
      <c r="H422" s="65">
        <v>45712</v>
      </c>
      <c r="I422" s="66">
        <v>2092.8214285714284</v>
      </c>
      <c r="J422" s="50"/>
      <c r="K422" s="51"/>
      <c r="L422" s="52"/>
      <c r="M422" s="52"/>
      <c r="N422" s="53"/>
      <c r="O422" s="54"/>
      <c r="P422" s="55"/>
      <c r="Q422" s="55"/>
      <c r="R422" s="56"/>
      <c r="S422" s="108">
        <v>3032929</v>
      </c>
    </row>
    <row r="423" spans="1:19" ht="15" customHeight="1" x14ac:dyDescent="0.3">
      <c r="A423" s="62">
        <v>2019</v>
      </c>
      <c r="B423" s="63" t="s">
        <v>4054</v>
      </c>
      <c r="C423" s="64" t="s">
        <v>4001</v>
      </c>
      <c r="D423" s="64" t="s">
        <v>3995</v>
      </c>
      <c r="E423" s="63" t="s">
        <v>3998</v>
      </c>
      <c r="F423" s="63" t="s">
        <v>4175</v>
      </c>
      <c r="G423" s="65">
        <v>43723</v>
      </c>
      <c r="H423" s="65">
        <v>50212</v>
      </c>
      <c r="I423" s="66">
        <v>2092.8214285714284</v>
      </c>
      <c r="J423" s="50"/>
      <c r="K423" s="51"/>
      <c r="L423" s="52"/>
      <c r="M423" s="52"/>
      <c r="N423" s="53"/>
      <c r="O423" s="54"/>
      <c r="P423" s="55"/>
      <c r="Q423" s="55"/>
      <c r="R423" s="56"/>
      <c r="S423" s="108">
        <v>3079167</v>
      </c>
    </row>
    <row r="424" spans="1:19" ht="15" customHeight="1" x14ac:dyDescent="0.3">
      <c r="A424" s="62">
        <v>2019</v>
      </c>
      <c r="B424" s="63" t="s">
        <v>4054</v>
      </c>
      <c r="C424" s="64" t="s">
        <v>4001</v>
      </c>
      <c r="D424" s="64" t="s">
        <v>3995</v>
      </c>
      <c r="E424" s="63" t="s">
        <v>3998</v>
      </c>
      <c r="F424" s="63" t="s">
        <v>4176</v>
      </c>
      <c r="G424" s="65">
        <v>43807</v>
      </c>
      <c r="H424" s="65">
        <v>48587</v>
      </c>
      <c r="I424" s="66">
        <v>2092.8214285714284</v>
      </c>
      <c r="J424" s="50"/>
      <c r="K424" s="51"/>
      <c r="L424" s="52"/>
      <c r="M424" s="52"/>
      <c r="N424" s="53"/>
      <c r="O424" s="54"/>
      <c r="P424" s="55"/>
      <c r="Q424" s="55"/>
      <c r="R424" s="56"/>
      <c r="S424" s="108">
        <v>3089393</v>
      </c>
    </row>
    <row r="425" spans="1:19" ht="15" customHeight="1" x14ac:dyDescent="0.3">
      <c r="A425" s="62">
        <v>2019</v>
      </c>
      <c r="B425" s="63" t="s">
        <v>4054</v>
      </c>
      <c r="C425" s="64" t="s">
        <v>4001</v>
      </c>
      <c r="D425" s="64" t="s">
        <v>3995</v>
      </c>
      <c r="E425" s="63" t="s">
        <v>3998</v>
      </c>
      <c r="F425" s="63" t="s">
        <v>4177</v>
      </c>
      <c r="G425" s="65">
        <v>43692</v>
      </c>
      <c r="H425" s="65">
        <v>49440</v>
      </c>
      <c r="I425" s="66">
        <v>2092.8214285714284</v>
      </c>
      <c r="J425" s="50"/>
      <c r="K425" s="51"/>
      <c r="L425" s="52"/>
      <c r="M425" s="52"/>
      <c r="N425" s="53"/>
      <c r="O425" s="54"/>
      <c r="P425" s="55"/>
      <c r="Q425" s="55"/>
      <c r="R425" s="56"/>
      <c r="S425" s="108">
        <v>3071909</v>
      </c>
    </row>
    <row r="426" spans="1:19" ht="15" customHeight="1" x14ac:dyDescent="0.3">
      <c r="A426" s="62">
        <v>2019</v>
      </c>
      <c r="B426" s="63" t="s">
        <v>4054</v>
      </c>
      <c r="C426" s="64" t="s">
        <v>4001</v>
      </c>
      <c r="D426" s="64" t="s">
        <v>3995</v>
      </c>
      <c r="E426" s="63" t="s">
        <v>3998</v>
      </c>
      <c r="F426" s="63" t="s">
        <v>4178</v>
      </c>
      <c r="G426" s="65">
        <v>43692</v>
      </c>
      <c r="H426" s="65">
        <v>49352</v>
      </c>
      <c r="I426" s="66">
        <v>2092.8214285714284</v>
      </c>
      <c r="J426" s="50"/>
      <c r="K426" s="51"/>
      <c r="L426" s="52"/>
      <c r="M426" s="52"/>
      <c r="N426" s="53"/>
      <c r="O426" s="54"/>
      <c r="P426" s="55"/>
      <c r="Q426" s="55"/>
      <c r="R426" s="56"/>
      <c r="S426" s="108">
        <v>3067832</v>
      </c>
    </row>
    <row r="427" spans="1:19" ht="15" customHeight="1" x14ac:dyDescent="0.3">
      <c r="A427" s="62">
        <v>2019</v>
      </c>
      <c r="B427" s="63" t="s">
        <v>4054</v>
      </c>
      <c r="C427" s="64" t="s">
        <v>4001</v>
      </c>
      <c r="D427" s="64" t="s">
        <v>3995</v>
      </c>
      <c r="E427" s="63" t="s">
        <v>3998</v>
      </c>
      <c r="F427" s="63" t="s">
        <v>4179</v>
      </c>
      <c r="G427" s="65">
        <v>43799</v>
      </c>
      <c r="H427" s="65">
        <v>48351</v>
      </c>
      <c r="I427" s="66">
        <v>2092.8214285714284</v>
      </c>
      <c r="J427" s="50"/>
      <c r="K427" s="51"/>
      <c r="L427" s="52"/>
      <c r="M427" s="52"/>
      <c r="N427" s="53"/>
      <c r="O427" s="54"/>
      <c r="P427" s="55"/>
      <c r="Q427" s="55"/>
      <c r="R427" s="56"/>
      <c r="S427" s="108">
        <v>3084415</v>
      </c>
    </row>
    <row r="428" spans="1:19" ht="15" customHeight="1" x14ac:dyDescent="0.3">
      <c r="A428" s="62">
        <v>2019</v>
      </c>
      <c r="B428" s="63" t="s">
        <v>4054</v>
      </c>
      <c r="C428" s="64" t="s">
        <v>4001</v>
      </c>
      <c r="D428" s="64" t="s">
        <v>3995</v>
      </c>
      <c r="E428" s="63" t="s">
        <v>3998</v>
      </c>
      <c r="F428" s="63" t="s">
        <v>4180</v>
      </c>
      <c r="G428" s="65">
        <v>43692</v>
      </c>
      <c r="H428" s="65">
        <v>47106</v>
      </c>
      <c r="I428" s="66">
        <v>2092.8214285714284</v>
      </c>
      <c r="J428" s="50"/>
      <c r="K428" s="51"/>
      <c r="L428" s="52"/>
      <c r="M428" s="52"/>
      <c r="N428" s="53"/>
      <c r="O428" s="54"/>
      <c r="P428" s="55"/>
      <c r="Q428" s="55"/>
      <c r="R428" s="56"/>
      <c r="S428" s="108">
        <v>3065205</v>
      </c>
    </row>
    <row r="429" spans="1:19" ht="15" customHeight="1" x14ac:dyDescent="0.3">
      <c r="A429" s="62">
        <v>2019</v>
      </c>
      <c r="B429" s="63" t="s">
        <v>4054</v>
      </c>
      <c r="C429" s="64" t="s">
        <v>4001</v>
      </c>
      <c r="D429" s="64" t="s">
        <v>3995</v>
      </c>
      <c r="E429" s="63" t="s">
        <v>3998</v>
      </c>
      <c r="F429" s="63" t="s">
        <v>4181</v>
      </c>
      <c r="G429" s="65">
        <v>43692</v>
      </c>
      <c r="H429" s="65">
        <v>49027</v>
      </c>
      <c r="I429" s="66">
        <v>2092.8214285714284</v>
      </c>
      <c r="J429" s="50"/>
      <c r="K429" s="51"/>
      <c r="L429" s="52"/>
      <c r="M429" s="52"/>
      <c r="N429" s="53"/>
      <c r="O429" s="54"/>
      <c r="P429" s="55"/>
      <c r="Q429" s="55"/>
      <c r="R429" s="56"/>
      <c r="S429" s="108">
        <v>3059929</v>
      </c>
    </row>
    <row r="430" spans="1:19" ht="15" customHeight="1" x14ac:dyDescent="0.3">
      <c r="A430" s="62">
        <v>2019</v>
      </c>
      <c r="B430" s="63" t="s">
        <v>4054</v>
      </c>
      <c r="C430" s="64" t="s">
        <v>4001</v>
      </c>
      <c r="D430" s="64" t="s">
        <v>3995</v>
      </c>
      <c r="E430" s="63" t="s">
        <v>3998</v>
      </c>
      <c r="F430" s="63" t="s">
        <v>4182</v>
      </c>
      <c r="G430" s="65">
        <v>43692</v>
      </c>
      <c r="H430" s="65">
        <v>49664</v>
      </c>
      <c r="I430" s="66">
        <v>2092.8214285714284</v>
      </c>
      <c r="J430" s="50"/>
      <c r="K430" s="51"/>
      <c r="L430" s="52"/>
      <c r="M430" s="52"/>
      <c r="N430" s="53"/>
      <c r="O430" s="54"/>
      <c r="P430" s="55"/>
      <c r="Q430" s="55"/>
      <c r="R430" s="56"/>
      <c r="S430" s="108">
        <v>3072536</v>
      </c>
    </row>
    <row r="431" spans="1:19" ht="15" customHeight="1" x14ac:dyDescent="0.3">
      <c r="A431" s="62">
        <v>2019</v>
      </c>
      <c r="B431" s="63" t="s">
        <v>4054</v>
      </c>
      <c r="C431" s="64" t="s">
        <v>4001</v>
      </c>
      <c r="D431" s="64" t="s">
        <v>3995</v>
      </c>
      <c r="E431" s="63" t="s">
        <v>3998</v>
      </c>
      <c r="F431" s="63" t="s">
        <v>4183</v>
      </c>
      <c r="G431" s="65">
        <v>43692</v>
      </c>
      <c r="H431" s="65">
        <v>48182</v>
      </c>
      <c r="I431" s="66">
        <v>2092.8214285714284</v>
      </c>
      <c r="J431" s="50"/>
      <c r="K431" s="51"/>
      <c r="L431" s="52"/>
      <c r="M431" s="52"/>
      <c r="N431" s="53"/>
      <c r="O431" s="54"/>
      <c r="P431" s="55"/>
      <c r="Q431" s="55"/>
      <c r="R431" s="56"/>
      <c r="S431" s="108">
        <v>3077975</v>
      </c>
    </row>
    <row r="432" spans="1:19" ht="15" customHeight="1" x14ac:dyDescent="0.3">
      <c r="A432" s="62">
        <v>2019</v>
      </c>
      <c r="B432" s="63" t="s">
        <v>4054</v>
      </c>
      <c r="C432" s="64" t="s">
        <v>4001</v>
      </c>
      <c r="D432" s="64" t="s">
        <v>3995</v>
      </c>
      <c r="E432" s="63" t="s">
        <v>3998</v>
      </c>
      <c r="F432" s="63" t="s">
        <v>4184</v>
      </c>
      <c r="G432" s="65">
        <v>43692</v>
      </c>
      <c r="H432" s="65">
        <v>46693</v>
      </c>
      <c r="I432" s="66">
        <v>2092.8214285714284</v>
      </c>
      <c r="J432" s="50"/>
      <c r="K432" s="51"/>
      <c r="L432" s="52"/>
      <c r="M432" s="52"/>
      <c r="N432" s="53"/>
      <c r="O432" s="54"/>
      <c r="P432" s="55"/>
      <c r="Q432" s="55"/>
      <c r="R432" s="56"/>
      <c r="S432" s="108">
        <v>3056251</v>
      </c>
    </row>
    <row r="433" spans="1:19" ht="15" customHeight="1" x14ac:dyDescent="0.3">
      <c r="A433" s="62">
        <v>2019</v>
      </c>
      <c r="B433" s="63" t="s">
        <v>4054</v>
      </c>
      <c r="C433" s="64" t="s">
        <v>4001</v>
      </c>
      <c r="D433" s="64" t="s">
        <v>3995</v>
      </c>
      <c r="E433" s="63" t="s">
        <v>3998</v>
      </c>
      <c r="F433" s="63" t="s">
        <v>4185</v>
      </c>
      <c r="G433" s="65">
        <v>43692</v>
      </c>
      <c r="H433" s="65">
        <v>48151</v>
      </c>
      <c r="I433" s="66">
        <v>2092.8214285714284</v>
      </c>
      <c r="J433" s="50"/>
      <c r="K433" s="51"/>
      <c r="L433" s="52"/>
      <c r="M433" s="52"/>
      <c r="N433" s="53"/>
      <c r="O433" s="54"/>
      <c r="P433" s="55"/>
      <c r="Q433" s="55"/>
      <c r="R433" s="56"/>
      <c r="S433" s="108">
        <v>3080464</v>
      </c>
    </row>
    <row r="434" spans="1:19" ht="15" customHeight="1" x14ac:dyDescent="0.3">
      <c r="A434" s="62">
        <v>2019</v>
      </c>
      <c r="B434" s="63" t="s">
        <v>4054</v>
      </c>
      <c r="C434" s="64" t="s">
        <v>4001</v>
      </c>
      <c r="D434" s="64" t="s">
        <v>3995</v>
      </c>
      <c r="E434" s="63" t="s">
        <v>3998</v>
      </c>
      <c r="F434" s="63" t="s">
        <v>4186</v>
      </c>
      <c r="G434" s="65">
        <v>43692</v>
      </c>
      <c r="H434" s="65">
        <v>49377</v>
      </c>
      <c r="I434" s="66">
        <v>2092.8214285714284</v>
      </c>
      <c r="J434" s="50"/>
      <c r="K434" s="51"/>
      <c r="L434" s="52"/>
      <c r="M434" s="52"/>
      <c r="N434" s="53"/>
      <c r="O434" s="54"/>
      <c r="P434" s="55"/>
      <c r="Q434" s="55"/>
      <c r="R434" s="56"/>
      <c r="S434" s="108">
        <v>3056276</v>
      </c>
    </row>
    <row r="435" spans="1:19" ht="15" customHeight="1" x14ac:dyDescent="0.3">
      <c r="A435" s="62">
        <v>2019</v>
      </c>
      <c r="B435" s="63" t="s">
        <v>4054</v>
      </c>
      <c r="C435" s="64" t="s">
        <v>4001</v>
      </c>
      <c r="D435" s="64" t="s">
        <v>3995</v>
      </c>
      <c r="E435" s="63" t="s">
        <v>3998</v>
      </c>
      <c r="F435" s="63" t="s">
        <v>4187</v>
      </c>
      <c r="G435" s="65">
        <v>43692</v>
      </c>
      <c r="H435" s="65">
        <v>45845</v>
      </c>
      <c r="I435" s="66">
        <v>2092.8214285714284</v>
      </c>
      <c r="J435" s="50"/>
      <c r="K435" s="51"/>
      <c r="L435" s="52"/>
      <c r="M435" s="52"/>
      <c r="N435" s="53"/>
      <c r="O435" s="54"/>
      <c r="P435" s="55"/>
      <c r="Q435" s="55"/>
      <c r="R435" s="56"/>
      <c r="S435" s="108">
        <v>3039777</v>
      </c>
    </row>
    <row r="436" spans="1:19" ht="15" customHeight="1" x14ac:dyDescent="0.3">
      <c r="A436" s="62">
        <v>2019</v>
      </c>
      <c r="B436" s="63" t="s">
        <v>4054</v>
      </c>
      <c r="C436" s="64" t="s">
        <v>4001</v>
      </c>
      <c r="D436" s="64" t="s">
        <v>3995</v>
      </c>
      <c r="E436" s="63" t="s">
        <v>3998</v>
      </c>
      <c r="F436" s="63" t="s">
        <v>4188</v>
      </c>
      <c r="G436" s="65">
        <v>43692</v>
      </c>
      <c r="H436" s="65">
        <v>48029</v>
      </c>
      <c r="I436" s="66">
        <v>2092.8214285714284</v>
      </c>
      <c r="J436" s="50"/>
      <c r="K436" s="51"/>
      <c r="L436" s="52"/>
      <c r="M436" s="52"/>
      <c r="N436" s="53"/>
      <c r="O436" s="54"/>
      <c r="P436" s="55"/>
      <c r="Q436" s="55"/>
      <c r="R436" s="56"/>
      <c r="S436" s="108">
        <v>3076486</v>
      </c>
    </row>
    <row r="437" spans="1:19" ht="15" customHeight="1" x14ac:dyDescent="0.3">
      <c r="A437" s="62">
        <v>2019</v>
      </c>
      <c r="B437" s="63" t="s">
        <v>4054</v>
      </c>
      <c r="C437" s="64" t="s">
        <v>4001</v>
      </c>
      <c r="D437" s="64" t="s">
        <v>3995</v>
      </c>
      <c r="E437" s="63" t="s">
        <v>3997</v>
      </c>
      <c r="F437" s="63" t="s">
        <v>4189</v>
      </c>
      <c r="G437" s="65">
        <v>43692</v>
      </c>
      <c r="H437" s="65">
        <v>45517</v>
      </c>
      <c r="I437" s="66">
        <v>2092.8214285714284</v>
      </c>
      <c r="J437" s="50"/>
      <c r="K437" s="51"/>
      <c r="L437" s="52"/>
      <c r="M437" s="52"/>
      <c r="N437" s="53"/>
      <c r="O437" s="54"/>
      <c r="P437" s="55"/>
      <c r="Q437" s="55"/>
      <c r="R437" s="56"/>
      <c r="S437" s="108">
        <v>3075232</v>
      </c>
    </row>
    <row r="438" spans="1:19" ht="15" customHeight="1" x14ac:dyDescent="0.3">
      <c r="A438" s="62">
        <v>2019</v>
      </c>
      <c r="B438" s="63" t="s">
        <v>4054</v>
      </c>
      <c r="C438" s="64" t="s">
        <v>4001</v>
      </c>
      <c r="D438" s="64" t="s">
        <v>3995</v>
      </c>
      <c r="E438" s="63" t="s">
        <v>3997</v>
      </c>
      <c r="F438" s="63" t="s">
        <v>4190</v>
      </c>
      <c r="G438" s="65">
        <v>43692</v>
      </c>
      <c r="H438" s="65">
        <v>45517</v>
      </c>
      <c r="I438" s="66">
        <v>2092.8214285714284</v>
      </c>
      <c r="J438" s="50"/>
      <c r="K438" s="51"/>
      <c r="L438" s="52"/>
      <c r="M438" s="52"/>
      <c r="N438" s="53"/>
      <c r="O438" s="54"/>
      <c r="P438" s="55"/>
      <c r="Q438" s="55"/>
      <c r="R438" s="56"/>
      <c r="S438" s="108">
        <v>3064164</v>
      </c>
    </row>
    <row r="439" spans="1:19" ht="15" customHeight="1" x14ac:dyDescent="0.3">
      <c r="A439" s="62">
        <v>2019</v>
      </c>
      <c r="B439" s="63" t="s">
        <v>4054</v>
      </c>
      <c r="C439" s="64" t="s">
        <v>4001</v>
      </c>
      <c r="D439" s="64" t="s">
        <v>3995</v>
      </c>
      <c r="E439" s="63" t="s">
        <v>3997</v>
      </c>
      <c r="F439" s="63" t="s">
        <v>4191</v>
      </c>
      <c r="G439" s="65">
        <v>43723</v>
      </c>
      <c r="H439" s="65">
        <v>45548</v>
      </c>
      <c r="I439" s="66">
        <v>2092.8214285714284</v>
      </c>
      <c r="J439" s="50"/>
      <c r="K439" s="51"/>
      <c r="L439" s="52"/>
      <c r="M439" s="52"/>
      <c r="N439" s="53"/>
      <c r="O439" s="54"/>
      <c r="P439" s="55"/>
      <c r="Q439" s="55"/>
      <c r="R439" s="56"/>
      <c r="S439" s="108">
        <v>120484</v>
      </c>
    </row>
    <row r="440" spans="1:19" ht="15" customHeight="1" x14ac:dyDescent="0.3">
      <c r="A440" s="62">
        <v>2019</v>
      </c>
      <c r="B440" s="63" t="s">
        <v>4104</v>
      </c>
      <c r="C440" s="64" t="s">
        <v>4001</v>
      </c>
      <c r="D440" s="64" t="s">
        <v>3995</v>
      </c>
      <c r="E440" s="63" t="s">
        <v>4192</v>
      </c>
      <c r="F440" s="63" t="s">
        <v>4193</v>
      </c>
      <c r="G440" s="65">
        <v>43468</v>
      </c>
      <c r="H440" s="65">
        <v>2958465</v>
      </c>
      <c r="I440" s="66">
        <v>35000</v>
      </c>
      <c r="J440" s="50" t="s">
        <v>4239</v>
      </c>
      <c r="K440" s="51">
        <v>43468</v>
      </c>
      <c r="L440" s="52">
        <v>1530</v>
      </c>
      <c r="M440" s="52">
        <v>6.56</v>
      </c>
      <c r="N440" s="53" t="s">
        <v>4346</v>
      </c>
      <c r="O440" s="54">
        <v>43607</v>
      </c>
      <c r="P440" s="55">
        <v>46</v>
      </c>
      <c r="Q440" s="55">
        <v>0.2</v>
      </c>
      <c r="R440" s="56" t="s">
        <v>4241</v>
      </c>
      <c r="S440" s="108">
        <v>3089543</v>
      </c>
    </row>
    <row r="441" spans="1:19" ht="15" customHeight="1" x14ac:dyDescent="0.3">
      <c r="A441" s="62">
        <v>2019</v>
      </c>
      <c r="B441" s="63" t="s">
        <v>4104</v>
      </c>
      <c r="C441" s="64" t="s">
        <v>4001</v>
      </c>
      <c r="D441" s="64" t="s">
        <v>3995</v>
      </c>
      <c r="E441" s="63" t="s">
        <v>4192</v>
      </c>
      <c r="F441" s="63" t="s">
        <v>4194</v>
      </c>
      <c r="G441" s="65">
        <v>43814</v>
      </c>
      <c r="H441" s="65">
        <v>46735</v>
      </c>
      <c r="I441" s="66">
        <v>3092.783505154639</v>
      </c>
      <c r="J441" s="50"/>
      <c r="K441" s="51"/>
      <c r="L441" s="52"/>
      <c r="M441" s="52"/>
      <c r="N441" s="53"/>
      <c r="O441" s="54"/>
      <c r="P441" s="55"/>
      <c r="Q441" s="55"/>
      <c r="R441" s="56"/>
      <c r="S441" s="108">
        <v>3098453</v>
      </c>
    </row>
    <row r="442" spans="1:19" ht="15" customHeight="1" x14ac:dyDescent="0.3">
      <c r="A442" s="112">
        <v>2019</v>
      </c>
      <c r="B442" s="113" t="s">
        <v>4195</v>
      </c>
      <c r="C442" s="114" t="s">
        <v>4001</v>
      </c>
      <c r="D442" s="114" t="s">
        <v>3995</v>
      </c>
      <c r="E442" s="113" t="s">
        <v>4196</v>
      </c>
      <c r="F442" s="113" t="s">
        <v>4197</v>
      </c>
      <c r="G442" s="115">
        <v>43905</v>
      </c>
      <c r="H442" s="115">
        <v>46095</v>
      </c>
      <c r="I442" s="116">
        <v>0</v>
      </c>
      <c r="J442" s="50"/>
      <c r="K442" s="51"/>
      <c r="L442" s="52"/>
      <c r="M442" s="52"/>
      <c r="N442" s="53"/>
      <c r="O442" s="54"/>
      <c r="P442" s="55"/>
      <c r="Q442" s="55"/>
      <c r="R442" s="56"/>
      <c r="S442" s="108">
        <v>3093576</v>
      </c>
    </row>
    <row r="443" spans="1:19" ht="15" customHeight="1" x14ac:dyDescent="0.3">
      <c r="A443" s="62">
        <v>2019</v>
      </c>
      <c r="B443" s="63" t="s">
        <v>4195</v>
      </c>
      <c r="C443" s="64" t="s">
        <v>4001</v>
      </c>
      <c r="D443" s="64" t="s">
        <v>3995</v>
      </c>
      <c r="E443" s="63" t="s">
        <v>4196</v>
      </c>
      <c r="F443" s="63" t="s">
        <v>4198</v>
      </c>
      <c r="G443" s="65">
        <v>43675</v>
      </c>
      <c r="H443" s="65">
        <v>45866</v>
      </c>
      <c r="I443" s="66">
        <v>53424.65753424658</v>
      </c>
      <c r="J443" s="50"/>
      <c r="K443" s="51"/>
      <c r="L443" s="52"/>
      <c r="M443" s="52"/>
      <c r="N443" s="53"/>
      <c r="O443" s="54"/>
      <c r="P443" s="55"/>
      <c r="Q443" s="55"/>
      <c r="R443" s="56"/>
      <c r="S443" s="108">
        <v>3087093</v>
      </c>
    </row>
    <row r="444" spans="1:19" ht="15" customHeight="1" x14ac:dyDescent="0.3">
      <c r="A444" s="112">
        <v>2019</v>
      </c>
      <c r="B444" s="113" t="s">
        <v>4195</v>
      </c>
      <c r="C444" s="114" t="s">
        <v>4001</v>
      </c>
      <c r="D444" s="114" t="s">
        <v>3995</v>
      </c>
      <c r="E444" s="113" t="s">
        <v>4196</v>
      </c>
      <c r="F444" s="113" t="s">
        <v>4199</v>
      </c>
      <c r="G444" s="115">
        <v>43948</v>
      </c>
      <c r="H444" s="115">
        <v>46138</v>
      </c>
      <c r="I444" s="116">
        <v>0</v>
      </c>
      <c r="J444" s="50"/>
      <c r="K444" s="51"/>
      <c r="L444" s="52"/>
      <c r="M444" s="52"/>
      <c r="N444" s="53"/>
      <c r="O444" s="54"/>
      <c r="P444" s="55"/>
      <c r="Q444" s="55"/>
      <c r="R444" s="56"/>
      <c r="S444" s="108">
        <v>3093369</v>
      </c>
    </row>
    <row r="445" spans="1:19" ht="15" customHeight="1" x14ac:dyDescent="0.3">
      <c r="A445" s="62">
        <v>2019</v>
      </c>
      <c r="B445" s="63" t="s">
        <v>4195</v>
      </c>
      <c r="C445" s="64" t="s">
        <v>4001</v>
      </c>
      <c r="D445" s="64" t="s">
        <v>3995</v>
      </c>
      <c r="E445" s="63" t="s">
        <v>4196</v>
      </c>
      <c r="F445" s="63" t="s">
        <v>4200</v>
      </c>
      <c r="G445" s="65">
        <v>43638</v>
      </c>
      <c r="H445" s="65">
        <v>45829</v>
      </c>
      <c r="I445" s="66">
        <v>62328.767123287675</v>
      </c>
      <c r="J445" s="50"/>
      <c r="K445" s="51"/>
      <c r="L445" s="52"/>
      <c r="M445" s="52"/>
      <c r="N445" s="53"/>
      <c r="O445" s="54"/>
      <c r="P445" s="55"/>
      <c r="Q445" s="55"/>
      <c r="R445" s="56"/>
      <c r="S445" s="108">
        <v>3085189</v>
      </c>
    </row>
    <row r="446" spans="1:19" ht="15" customHeight="1" x14ac:dyDescent="0.3">
      <c r="A446" s="62">
        <v>2019</v>
      </c>
      <c r="B446" s="63" t="s">
        <v>4195</v>
      </c>
      <c r="C446" s="64" t="s">
        <v>4001</v>
      </c>
      <c r="D446" s="64" t="s">
        <v>3995</v>
      </c>
      <c r="E446" s="63" t="s">
        <v>4196</v>
      </c>
      <c r="F446" s="63" t="s">
        <v>4201</v>
      </c>
      <c r="G446" s="65">
        <v>43617</v>
      </c>
      <c r="H446" s="65">
        <v>45808</v>
      </c>
      <c r="I446" s="66">
        <v>87500</v>
      </c>
      <c r="J446" s="50"/>
      <c r="K446" s="51"/>
      <c r="L446" s="52"/>
      <c r="M446" s="52"/>
      <c r="N446" s="53"/>
      <c r="O446" s="54"/>
      <c r="P446" s="55"/>
      <c r="Q446" s="55"/>
      <c r="R446" s="56"/>
      <c r="S446" s="108">
        <v>3085779</v>
      </c>
    </row>
    <row r="447" spans="1:19" ht="15" customHeight="1" x14ac:dyDescent="0.3">
      <c r="A447" s="84" t="s">
        <v>4744</v>
      </c>
      <c r="B447" s="85" t="s">
        <v>1262</v>
      </c>
      <c r="C447" s="86"/>
      <c r="D447" s="86"/>
      <c r="E447" s="85"/>
      <c r="F447" s="85" t="s">
        <v>2505</v>
      </c>
      <c r="G447" s="87">
        <v>43709</v>
      </c>
      <c r="H447" s="87"/>
      <c r="I447" s="88">
        <v>333.33</v>
      </c>
      <c r="J447" s="50"/>
      <c r="K447" s="51"/>
      <c r="L447" s="52"/>
      <c r="M447" s="52"/>
      <c r="N447" s="53"/>
      <c r="O447" s="54"/>
      <c r="P447" s="55"/>
      <c r="Q447" s="55"/>
      <c r="R447" s="56"/>
      <c r="S447" s="108">
        <v>17862</v>
      </c>
    </row>
    <row r="448" spans="1:19" ht="15" customHeight="1" x14ac:dyDescent="0.3">
      <c r="A448" s="84" t="s">
        <v>4744</v>
      </c>
      <c r="B448" s="85" t="s">
        <v>248</v>
      </c>
      <c r="C448" s="86"/>
      <c r="D448" s="86"/>
      <c r="E448" s="85"/>
      <c r="F448" s="85" t="s">
        <v>3182</v>
      </c>
      <c r="G448" s="87">
        <v>43709</v>
      </c>
      <c r="H448" s="87"/>
      <c r="I448" s="88">
        <v>333.33</v>
      </c>
      <c r="J448" s="50"/>
      <c r="K448" s="51"/>
      <c r="L448" s="52"/>
      <c r="M448" s="52"/>
      <c r="N448" s="53"/>
      <c r="O448" s="54"/>
      <c r="P448" s="55"/>
      <c r="Q448" s="55"/>
      <c r="R448" s="56"/>
      <c r="S448" s="108">
        <v>44142</v>
      </c>
    </row>
    <row r="449" spans="1:19" ht="15" customHeight="1" x14ac:dyDescent="0.3">
      <c r="A449" s="84" t="s">
        <v>4744</v>
      </c>
      <c r="B449" s="85" t="s">
        <v>1262</v>
      </c>
      <c r="C449" s="86"/>
      <c r="D449" s="86"/>
      <c r="E449" s="85"/>
      <c r="F449" s="85" t="s">
        <v>3496</v>
      </c>
      <c r="G449" s="87">
        <v>43739</v>
      </c>
      <c r="H449" s="87"/>
      <c r="I449" s="88">
        <v>500</v>
      </c>
      <c r="J449" s="50"/>
      <c r="K449" s="51"/>
      <c r="L449" s="52"/>
      <c r="M449" s="52"/>
      <c r="N449" s="53"/>
      <c r="O449" s="54"/>
      <c r="P449" s="55"/>
      <c r="Q449" s="55"/>
      <c r="R449" s="56"/>
      <c r="S449" s="108">
        <v>34432</v>
      </c>
    </row>
    <row r="450" spans="1:19" ht="15" customHeight="1" x14ac:dyDescent="0.3">
      <c r="A450" s="84" t="s">
        <v>4744</v>
      </c>
      <c r="B450" s="85" t="s">
        <v>1262</v>
      </c>
      <c r="C450" s="86"/>
      <c r="D450" s="86"/>
      <c r="E450" s="85"/>
      <c r="F450" s="85" t="s">
        <v>2487</v>
      </c>
      <c r="G450" s="87">
        <v>43709</v>
      </c>
      <c r="H450" s="87"/>
      <c r="I450" s="88">
        <v>666.67</v>
      </c>
      <c r="J450" s="50"/>
      <c r="K450" s="51"/>
      <c r="L450" s="52"/>
      <c r="M450" s="52"/>
      <c r="N450" s="53"/>
      <c r="O450" s="54"/>
      <c r="P450" s="55"/>
      <c r="Q450" s="55"/>
      <c r="R450" s="56"/>
      <c r="S450" s="108">
        <v>3837</v>
      </c>
    </row>
    <row r="451" spans="1:19" ht="15" customHeight="1" x14ac:dyDescent="0.3">
      <c r="A451" s="84" t="s">
        <v>4744</v>
      </c>
      <c r="B451" s="85" t="s">
        <v>1262</v>
      </c>
      <c r="C451" s="86"/>
      <c r="D451" s="86"/>
      <c r="E451" s="85"/>
      <c r="F451" s="85" t="s">
        <v>2502</v>
      </c>
      <c r="G451" s="87">
        <v>43709</v>
      </c>
      <c r="H451" s="87"/>
      <c r="I451" s="88">
        <v>666.67</v>
      </c>
      <c r="J451" s="50"/>
      <c r="K451" s="51"/>
      <c r="L451" s="52"/>
      <c r="M451" s="52"/>
      <c r="N451" s="53"/>
      <c r="O451" s="54"/>
      <c r="P451" s="55"/>
      <c r="Q451" s="55"/>
      <c r="R451" s="56"/>
      <c r="S451" s="108">
        <v>36027</v>
      </c>
    </row>
    <row r="452" spans="1:19" ht="15" customHeight="1" x14ac:dyDescent="0.3">
      <c r="A452" s="84" t="s">
        <v>4744</v>
      </c>
      <c r="B452" s="85" t="s">
        <v>1262</v>
      </c>
      <c r="C452" s="86"/>
      <c r="D452" s="86"/>
      <c r="E452" s="85"/>
      <c r="F452" s="85" t="s">
        <v>2504</v>
      </c>
      <c r="G452" s="87">
        <v>43709</v>
      </c>
      <c r="H452" s="87"/>
      <c r="I452" s="88">
        <v>666.67</v>
      </c>
      <c r="J452" s="50"/>
      <c r="K452" s="51"/>
      <c r="L452" s="52"/>
      <c r="M452" s="52"/>
      <c r="N452" s="53"/>
      <c r="O452" s="54"/>
      <c r="P452" s="55"/>
      <c r="Q452" s="55"/>
      <c r="R452" s="56"/>
      <c r="S452" s="108">
        <v>3232</v>
      </c>
    </row>
    <row r="453" spans="1:19" ht="15" customHeight="1" x14ac:dyDescent="0.3">
      <c r="A453" s="84" t="s">
        <v>4744</v>
      </c>
      <c r="B453" s="85" t="s">
        <v>1262</v>
      </c>
      <c r="C453" s="86"/>
      <c r="D453" s="86"/>
      <c r="E453" s="85"/>
      <c r="F453" s="85" t="s">
        <v>2529</v>
      </c>
      <c r="G453" s="87">
        <v>43709</v>
      </c>
      <c r="H453" s="87"/>
      <c r="I453" s="88">
        <v>666.67</v>
      </c>
      <c r="J453" s="50"/>
      <c r="K453" s="51"/>
      <c r="L453" s="52"/>
      <c r="M453" s="52"/>
      <c r="N453" s="53"/>
      <c r="O453" s="54"/>
      <c r="P453" s="55"/>
      <c r="Q453" s="55"/>
      <c r="R453" s="56"/>
      <c r="S453" s="108">
        <v>8032</v>
      </c>
    </row>
    <row r="454" spans="1:19" ht="15" customHeight="1" x14ac:dyDescent="0.3">
      <c r="A454" s="84" t="s">
        <v>4744</v>
      </c>
      <c r="B454" s="85" t="s">
        <v>1262</v>
      </c>
      <c r="C454" s="86"/>
      <c r="D454" s="86"/>
      <c r="E454" s="85"/>
      <c r="F454" s="85" t="s">
        <v>3456</v>
      </c>
      <c r="G454" s="87">
        <v>43709</v>
      </c>
      <c r="H454" s="87"/>
      <c r="I454" s="88">
        <v>666.67</v>
      </c>
      <c r="J454" s="50"/>
      <c r="K454" s="51"/>
      <c r="L454" s="52"/>
      <c r="M454" s="52"/>
      <c r="N454" s="53"/>
      <c r="O454" s="54"/>
      <c r="P454" s="55"/>
      <c r="Q454" s="55"/>
      <c r="R454" s="56"/>
      <c r="S454" s="108">
        <v>8089</v>
      </c>
    </row>
    <row r="455" spans="1:19" ht="15" customHeight="1" x14ac:dyDescent="0.3">
      <c r="A455" s="84" t="s">
        <v>4744</v>
      </c>
      <c r="B455" s="85" t="s">
        <v>1262</v>
      </c>
      <c r="C455" s="86"/>
      <c r="D455" s="86"/>
      <c r="E455" s="85"/>
      <c r="F455" s="85" t="s">
        <v>3497</v>
      </c>
      <c r="G455" s="87">
        <v>43709</v>
      </c>
      <c r="H455" s="87"/>
      <c r="I455" s="88">
        <v>666.67</v>
      </c>
      <c r="J455" s="50"/>
      <c r="K455" s="51"/>
      <c r="L455" s="52"/>
      <c r="M455" s="52"/>
      <c r="N455" s="53"/>
      <c r="O455" s="54"/>
      <c r="P455" s="55"/>
      <c r="Q455" s="55"/>
      <c r="R455" s="56"/>
      <c r="S455" s="108">
        <v>9155</v>
      </c>
    </row>
    <row r="456" spans="1:19" ht="15" customHeight="1" x14ac:dyDescent="0.3">
      <c r="A456" s="84" t="s">
        <v>4744</v>
      </c>
      <c r="B456" s="85" t="s">
        <v>1262</v>
      </c>
      <c r="C456" s="86"/>
      <c r="D456" s="86"/>
      <c r="E456" s="85"/>
      <c r="F456" s="85" t="s">
        <v>3557</v>
      </c>
      <c r="G456" s="87">
        <v>43709</v>
      </c>
      <c r="H456" s="87"/>
      <c r="I456" s="88">
        <v>666.67</v>
      </c>
      <c r="J456" s="50"/>
      <c r="K456" s="51"/>
      <c r="L456" s="52"/>
      <c r="M456" s="52"/>
      <c r="N456" s="53"/>
      <c r="O456" s="54"/>
      <c r="P456" s="55"/>
      <c r="Q456" s="55"/>
      <c r="R456" s="56"/>
      <c r="S456" s="108">
        <v>31808</v>
      </c>
    </row>
    <row r="457" spans="1:19" ht="15" customHeight="1" x14ac:dyDescent="0.3">
      <c r="A457" s="84" t="s">
        <v>4744</v>
      </c>
      <c r="B457" s="85" t="s">
        <v>1262</v>
      </c>
      <c r="C457" s="86"/>
      <c r="D457" s="86"/>
      <c r="E457" s="85"/>
      <c r="F457" s="85" t="s">
        <v>3917</v>
      </c>
      <c r="G457" s="87">
        <v>43709</v>
      </c>
      <c r="H457" s="87"/>
      <c r="I457" s="88">
        <v>666.67</v>
      </c>
      <c r="J457" s="50"/>
      <c r="K457" s="51"/>
      <c r="L457" s="52"/>
      <c r="M457" s="52"/>
      <c r="N457" s="53"/>
      <c r="O457" s="54"/>
      <c r="P457" s="55"/>
      <c r="Q457" s="55"/>
      <c r="R457" s="56"/>
      <c r="S457" s="108">
        <v>16305</v>
      </c>
    </row>
    <row r="458" spans="1:19" ht="15" customHeight="1" x14ac:dyDescent="0.3">
      <c r="A458" s="84" t="s">
        <v>4744</v>
      </c>
      <c r="B458" s="85" t="s">
        <v>1262</v>
      </c>
      <c r="C458" s="86"/>
      <c r="D458" s="86"/>
      <c r="E458" s="85"/>
      <c r="F458" s="85" t="s">
        <v>3918</v>
      </c>
      <c r="G458" s="87">
        <v>43709</v>
      </c>
      <c r="H458" s="87"/>
      <c r="I458" s="88">
        <v>666.67</v>
      </c>
      <c r="J458" s="50"/>
      <c r="K458" s="51"/>
      <c r="L458" s="52"/>
      <c r="M458" s="52"/>
      <c r="N458" s="53"/>
      <c r="O458" s="54"/>
      <c r="P458" s="55"/>
      <c r="Q458" s="55"/>
      <c r="R458" s="56"/>
      <c r="S458" s="108">
        <v>3234</v>
      </c>
    </row>
    <row r="459" spans="1:19" ht="15" customHeight="1" x14ac:dyDescent="0.3">
      <c r="A459" s="84" t="s">
        <v>4744</v>
      </c>
      <c r="B459" s="85" t="s">
        <v>1262</v>
      </c>
      <c r="C459" s="86"/>
      <c r="D459" s="86"/>
      <c r="E459" s="85"/>
      <c r="F459" s="85" t="s">
        <v>3927</v>
      </c>
      <c r="G459" s="87">
        <v>43709</v>
      </c>
      <c r="H459" s="87"/>
      <c r="I459" s="88">
        <v>666.67</v>
      </c>
      <c r="J459" s="50"/>
      <c r="K459" s="51"/>
      <c r="L459" s="52"/>
      <c r="M459" s="52"/>
      <c r="N459" s="53"/>
      <c r="O459" s="54"/>
      <c r="P459" s="55"/>
      <c r="Q459" s="55"/>
      <c r="R459" s="56"/>
      <c r="S459" s="108">
        <v>16309</v>
      </c>
    </row>
    <row r="460" spans="1:19" ht="15" customHeight="1" x14ac:dyDescent="0.3">
      <c r="A460" s="84" t="s">
        <v>4744</v>
      </c>
      <c r="B460" s="85" t="s">
        <v>1262</v>
      </c>
      <c r="C460" s="86"/>
      <c r="D460" s="86"/>
      <c r="E460" s="85"/>
      <c r="F460" s="85" t="s">
        <v>3934</v>
      </c>
      <c r="G460" s="87">
        <v>43709</v>
      </c>
      <c r="H460" s="87"/>
      <c r="I460" s="88">
        <v>666.67</v>
      </c>
      <c r="J460" s="50"/>
      <c r="K460" s="51"/>
      <c r="L460" s="52"/>
      <c r="M460" s="52"/>
      <c r="N460" s="53"/>
      <c r="O460" s="54"/>
      <c r="P460" s="55"/>
      <c r="Q460" s="55"/>
      <c r="R460" s="56"/>
      <c r="S460" s="108">
        <v>3838</v>
      </c>
    </row>
    <row r="461" spans="1:19" ht="15" customHeight="1" x14ac:dyDescent="0.3">
      <c r="A461" s="84" t="s">
        <v>4744</v>
      </c>
      <c r="B461" s="85" t="s">
        <v>72</v>
      </c>
      <c r="C461" s="86"/>
      <c r="D461" s="86"/>
      <c r="E461" s="85"/>
      <c r="F461" s="85" t="s">
        <v>273</v>
      </c>
      <c r="G461" s="87">
        <v>43742</v>
      </c>
      <c r="H461" s="87"/>
      <c r="I461" s="88">
        <v>1132.95</v>
      </c>
      <c r="J461" s="50"/>
      <c r="K461" s="51"/>
      <c r="L461" s="52"/>
      <c r="M461" s="52"/>
      <c r="N461" s="53"/>
      <c r="O461" s="54"/>
      <c r="P461" s="55"/>
      <c r="Q461" s="55"/>
      <c r="R461" s="56"/>
      <c r="S461" s="108">
        <v>3088374</v>
      </c>
    </row>
    <row r="462" spans="1:19" ht="15" customHeight="1" x14ac:dyDescent="0.3">
      <c r="A462" s="84" t="s">
        <v>4744</v>
      </c>
      <c r="B462" s="85" t="s">
        <v>246</v>
      </c>
      <c r="C462" s="86"/>
      <c r="D462" s="86"/>
      <c r="E462" s="85"/>
      <c r="F462" s="85" t="s">
        <v>48</v>
      </c>
      <c r="G462" s="87">
        <v>43815</v>
      </c>
      <c r="H462" s="87"/>
      <c r="I462" s="88">
        <v>1475.41</v>
      </c>
      <c r="J462" s="50"/>
      <c r="K462" s="51"/>
      <c r="L462" s="52"/>
      <c r="M462" s="52"/>
      <c r="N462" s="53"/>
      <c r="O462" s="54"/>
      <c r="P462" s="55"/>
      <c r="Q462" s="55"/>
      <c r="R462" s="56"/>
      <c r="S462" s="108">
        <v>121309</v>
      </c>
    </row>
    <row r="463" spans="1:19" ht="15" customHeight="1" x14ac:dyDescent="0.3">
      <c r="A463" s="84" t="s">
        <v>4744</v>
      </c>
      <c r="B463" s="85" t="s">
        <v>44</v>
      </c>
      <c r="C463" s="86"/>
      <c r="D463" s="86"/>
      <c r="E463" s="85"/>
      <c r="F463" s="85" t="s">
        <v>2693</v>
      </c>
      <c r="G463" s="87">
        <v>43497</v>
      </c>
      <c r="H463" s="87"/>
      <c r="I463" s="88">
        <v>1527.78</v>
      </c>
      <c r="J463" s="50"/>
      <c r="K463" s="51"/>
      <c r="L463" s="52"/>
      <c r="M463" s="52"/>
      <c r="N463" s="53" t="s">
        <v>499</v>
      </c>
      <c r="O463" s="54">
        <v>43577</v>
      </c>
      <c r="P463" s="55">
        <v>157</v>
      </c>
      <c r="Q463" s="55">
        <v>0.71</v>
      </c>
      <c r="R463" s="56"/>
      <c r="S463" s="108">
        <v>3095873</v>
      </c>
    </row>
    <row r="464" spans="1:19" ht="15" customHeight="1" x14ac:dyDescent="0.3">
      <c r="A464" s="84" t="s">
        <v>4744</v>
      </c>
      <c r="B464" s="85" t="s">
        <v>248</v>
      </c>
      <c r="C464" s="86"/>
      <c r="D464" s="86"/>
      <c r="E464" s="85"/>
      <c r="F464" s="85" t="s">
        <v>1244</v>
      </c>
      <c r="G464" s="87">
        <v>43709</v>
      </c>
      <c r="H464" s="87"/>
      <c r="I464" s="88">
        <v>2500</v>
      </c>
      <c r="J464" s="50"/>
      <c r="K464" s="51"/>
      <c r="L464" s="52"/>
      <c r="M464" s="52"/>
      <c r="N464" s="53"/>
      <c r="O464" s="54"/>
      <c r="P464" s="55"/>
      <c r="Q464" s="55"/>
      <c r="R464" s="56"/>
      <c r="S464" s="108">
        <v>6661</v>
      </c>
    </row>
    <row r="465" spans="1:19" ht="15" customHeight="1" x14ac:dyDescent="0.3">
      <c r="A465" s="84" t="s">
        <v>4744</v>
      </c>
      <c r="B465" s="85" t="s">
        <v>248</v>
      </c>
      <c r="C465" s="86"/>
      <c r="D465" s="86"/>
      <c r="E465" s="85"/>
      <c r="F465" s="85" t="s">
        <v>2453</v>
      </c>
      <c r="G465" s="87">
        <v>43709</v>
      </c>
      <c r="H465" s="87"/>
      <c r="I465" s="88">
        <v>2500</v>
      </c>
      <c r="J465" s="50"/>
      <c r="K465" s="51"/>
      <c r="L465" s="52"/>
      <c r="M465" s="52"/>
      <c r="N465" s="53"/>
      <c r="O465" s="54"/>
      <c r="P465" s="55"/>
      <c r="Q465" s="55"/>
      <c r="R465" s="56"/>
      <c r="S465" s="108">
        <v>55287</v>
      </c>
    </row>
    <row r="466" spans="1:19" ht="15" customHeight="1" x14ac:dyDescent="0.3">
      <c r="A466" s="84" t="s">
        <v>4744</v>
      </c>
      <c r="B466" s="85" t="s">
        <v>248</v>
      </c>
      <c r="C466" s="86"/>
      <c r="D466" s="86"/>
      <c r="E466" s="85"/>
      <c r="F466" s="85" t="s">
        <v>2560</v>
      </c>
      <c r="G466" s="87">
        <v>43709</v>
      </c>
      <c r="H466" s="87"/>
      <c r="I466" s="88">
        <v>2500</v>
      </c>
      <c r="J466" s="50"/>
      <c r="K466" s="51"/>
      <c r="L466" s="52"/>
      <c r="M466" s="52"/>
      <c r="N466" s="53"/>
      <c r="O466" s="54"/>
      <c r="P466" s="55"/>
      <c r="Q466" s="55"/>
      <c r="R466" s="56"/>
      <c r="S466" s="108">
        <v>57892</v>
      </c>
    </row>
    <row r="467" spans="1:19" ht="15" customHeight="1" x14ac:dyDescent="0.3">
      <c r="A467" s="84" t="s">
        <v>4744</v>
      </c>
      <c r="B467" s="85" t="s">
        <v>248</v>
      </c>
      <c r="C467" s="86"/>
      <c r="D467" s="86"/>
      <c r="E467" s="85"/>
      <c r="F467" s="85" t="s">
        <v>2913</v>
      </c>
      <c r="G467" s="87">
        <v>43709</v>
      </c>
      <c r="H467" s="87"/>
      <c r="I467" s="88">
        <v>2500</v>
      </c>
      <c r="J467" s="50"/>
      <c r="K467" s="51"/>
      <c r="L467" s="52"/>
      <c r="M467" s="52"/>
      <c r="N467" s="53"/>
      <c r="O467" s="54"/>
      <c r="P467" s="55"/>
      <c r="Q467" s="55"/>
      <c r="R467" s="56"/>
      <c r="S467" s="108">
        <v>46017</v>
      </c>
    </row>
    <row r="468" spans="1:19" ht="15" customHeight="1" x14ac:dyDescent="0.3">
      <c r="A468" s="84" t="s">
        <v>4744</v>
      </c>
      <c r="B468" s="85" t="s">
        <v>248</v>
      </c>
      <c r="C468" s="86"/>
      <c r="D468" s="86"/>
      <c r="E468" s="85"/>
      <c r="F468" s="85" t="s">
        <v>2914</v>
      </c>
      <c r="G468" s="87">
        <v>43709</v>
      </c>
      <c r="H468" s="87"/>
      <c r="I468" s="88">
        <v>2500</v>
      </c>
      <c r="J468" s="50"/>
      <c r="K468" s="51"/>
      <c r="L468" s="52"/>
      <c r="M468" s="52"/>
      <c r="N468" s="53"/>
      <c r="O468" s="54"/>
      <c r="P468" s="55"/>
      <c r="Q468" s="55"/>
      <c r="R468" s="56"/>
      <c r="S468" s="108">
        <v>60553</v>
      </c>
    </row>
    <row r="469" spans="1:19" ht="15" customHeight="1" x14ac:dyDescent="0.3">
      <c r="A469" s="84" t="s">
        <v>4744</v>
      </c>
      <c r="B469" s="85" t="s">
        <v>248</v>
      </c>
      <c r="C469" s="86"/>
      <c r="D469" s="86"/>
      <c r="E469" s="85"/>
      <c r="F469" s="85" t="s">
        <v>2923</v>
      </c>
      <c r="G469" s="87">
        <v>43709</v>
      </c>
      <c r="H469" s="87"/>
      <c r="I469" s="88">
        <v>2500</v>
      </c>
      <c r="J469" s="50"/>
      <c r="K469" s="51"/>
      <c r="L469" s="52"/>
      <c r="M469" s="52"/>
      <c r="N469" s="53"/>
      <c r="O469" s="54"/>
      <c r="P469" s="55"/>
      <c r="Q469" s="55"/>
      <c r="R469" s="56"/>
      <c r="S469" s="108">
        <v>3041</v>
      </c>
    </row>
    <row r="470" spans="1:19" ht="15" customHeight="1" x14ac:dyDescent="0.3">
      <c r="A470" s="84" t="s">
        <v>4744</v>
      </c>
      <c r="B470" s="85" t="s">
        <v>248</v>
      </c>
      <c r="C470" s="86"/>
      <c r="D470" s="86"/>
      <c r="E470" s="85"/>
      <c r="F470" s="85" t="s">
        <v>2994</v>
      </c>
      <c r="G470" s="87">
        <v>43709</v>
      </c>
      <c r="H470" s="87"/>
      <c r="I470" s="88">
        <v>2500</v>
      </c>
      <c r="J470" s="50"/>
      <c r="K470" s="51"/>
      <c r="L470" s="52"/>
      <c r="M470" s="52"/>
      <c r="N470" s="53"/>
      <c r="O470" s="54"/>
      <c r="P470" s="55"/>
      <c r="Q470" s="55"/>
      <c r="R470" s="56"/>
      <c r="S470" s="108">
        <v>77690</v>
      </c>
    </row>
    <row r="471" spans="1:19" ht="15" customHeight="1" x14ac:dyDescent="0.3">
      <c r="A471" s="84" t="s">
        <v>4744</v>
      </c>
      <c r="B471" s="85" t="s">
        <v>79</v>
      </c>
      <c r="C471" s="86"/>
      <c r="D471" s="86"/>
      <c r="E471" s="85"/>
      <c r="F471" s="85" t="s">
        <v>1232</v>
      </c>
      <c r="G471" s="87">
        <v>43480</v>
      </c>
      <c r="H471" s="87"/>
      <c r="I471" s="88">
        <v>2598.98</v>
      </c>
      <c r="J471" s="50"/>
      <c r="K471" s="51"/>
      <c r="L471" s="52"/>
      <c r="M471" s="52"/>
      <c r="N471" s="53"/>
      <c r="O471" s="54"/>
      <c r="P471" s="55"/>
      <c r="Q471" s="55"/>
      <c r="R471" s="56"/>
      <c r="S471" s="108">
        <v>3092984</v>
      </c>
    </row>
    <row r="472" spans="1:19" ht="15" customHeight="1" x14ac:dyDescent="0.3">
      <c r="A472" s="84" t="s">
        <v>4744</v>
      </c>
      <c r="B472" s="85" t="s">
        <v>179</v>
      </c>
      <c r="C472" s="86"/>
      <c r="D472" s="86"/>
      <c r="E472" s="85"/>
      <c r="F472" s="85" t="s">
        <v>383</v>
      </c>
      <c r="G472" s="87">
        <v>43515</v>
      </c>
      <c r="H472" s="87"/>
      <c r="I472" s="88">
        <v>2972.97</v>
      </c>
      <c r="J472" s="50"/>
      <c r="K472" s="51"/>
      <c r="L472" s="52"/>
      <c r="M472" s="52"/>
      <c r="N472" s="53" t="s">
        <v>4316</v>
      </c>
      <c r="O472" s="54">
        <v>43721</v>
      </c>
      <c r="P472" s="55">
        <v>236</v>
      </c>
      <c r="Q472" s="55">
        <v>1.21</v>
      </c>
      <c r="R472" s="56"/>
      <c r="S472" s="108">
        <v>3015786</v>
      </c>
    </row>
    <row r="473" spans="1:19" ht="15" customHeight="1" x14ac:dyDescent="0.3">
      <c r="A473" s="84" t="s">
        <v>4744</v>
      </c>
      <c r="B473" s="85" t="s">
        <v>179</v>
      </c>
      <c r="C473" s="86"/>
      <c r="D473" s="86"/>
      <c r="E473" s="85"/>
      <c r="F473" s="85" t="s">
        <v>365</v>
      </c>
      <c r="G473" s="87">
        <v>43512</v>
      </c>
      <c r="H473" s="87"/>
      <c r="I473" s="88">
        <v>2972.97</v>
      </c>
      <c r="J473" s="50"/>
      <c r="K473" s="51"/>
      <c r="L473" s="52"/>
      <c r="M473" s="52"/>
      <c r="N473" s="53" t="s">
        <v>4316</v>
      </c>
      <c r="O473" s="54">
        <v>43735</v>
      </c>
      <c r="P473" s="55">
        <v>250</v>
      </c>
      <c r="Q473" s="55">
        <v>1.19</v>
      </c>
      <c r="R473" s="56"/>
      <c r="S473" s="108">
        <v>3026392</v>
      </c>
    </row>
    <row r="474" spans="1:19" ht="15" customHeight="1" x14ac:dyDescent="0.3">
      <c r="A474" s="84" t="s">
        <v>4744</v>
      </c>
      <c r="B474" s="85" t="s">
        <v>107</v>
      </c>
      <c r="C474" s="86"/>
      <c r="D474" s="86"/>
      <c r="E474" s="85"/>
      <c r="F474" s="85" t="s">
        <v>1245</v>
      </c>
      <c r="G474" s="87">
        <v>43792</v>
      </c>
      <c r="H474" s="87"/>
      <c r="I474" s="88">
        <v>4109.59</v>
      </c>
      <c r="J474" s="50"/>
      <c r="K474" s="51"/>
      <c r="L474" s="52"/>
      <c r="M474" s="52"/>
      <c r="N474" s="53"/>
      <c r="O474" s="54"/>
      <c r="P474" s="55"/>
      <c r="Q474" s="55"/>
      <c r="R474" s="56"/>
      <c r="S474" s="108">
        <v>3083757</v>
      </c>
    </row>
    <row r="475" spans="1:19" ht="15" customHeight="1" x14ac:dyDescent="0.3">
      <c r="A475" s="84" t="s">
        <v>4744</v>
      </c>
      <c r="B475" s="85" t="s">
        <v>248</v>
      </c>
      <c r="C475" s="86"/>
      <c r="D475" s="86"/>
      <c r="E475" s="85"/>
      <c r="F475" s="85" t="s">
        <v>2348</v>
      </c>
      <c r="G475" s="87">
        <v>43709</v>
      </c>
      <c r="H475" s="87"/>
      <c r="I475" s="88">
        <v>5000</v>
      </c>
      <c r="J475" s="50"/>
      <c r="K475" s="51"/>
      <c r="L475" s="52"/>
      <c r="M475" s="52"/>
      <c r="N475" s="53"/>
      <c r="O475" s="54"/>
      <c r="P475" s="55"/>
      <c r="Q475" s="55"/>
      <c r="R475" s="56"/>
      <c r="S475" s="108">
        <v>61426</v>
      </c>
    </row>
    <row r="476" spans="1:19" ht="15" customHeight="1" x14ac:dyDescent="0.3">
      <c r="A476" s="84" t="s">
        <v>4744</v>
      </c>
      <c r="B476" s="85" t="s">
        <v>248</v>
      </c>
      <c r="C476" s="86"/>
      <c r="D476" s="86"/>
      <c r="E476" s="85"/>
      <c r="F476" s="85" t="s">
        <v>2350</v>
      </c>
      <c r="G476" s="87">
        <v>43709</v>
      </c>
      <c r="H476" s="87"/>
      <c r="I476" s="88">
        <v>5000</v>
      </c>
      <c r="J476" s="50"/>
      <c r="K476" s="51"/>
      <c r="L476" s="52"/>
      <c r="M476" s="52"/>
      <c r="N476" s="53"/>
      <c r="O476" s="54"/>
      <c r="P476" s="55"/>
      <c r="Q476" s="55"/>
      <c r="R476" s="56"/>
      <c r="S476" s="108">
        <v>54973</v>
      </c>
    </row>
    <row r="477" spans="1:19" ht="15" customHeight="1" x14ac:dyDescent="0.3">
      <c r="A477" s="84" t="s">
        <v>4744</v>
      </c>
      <c r="B477" s="85" t="s">
        <v>248</v>
      </c>
      <c r="C477" s="86"/>
      <c r="D477" s="86"/>
      <c r="E477" s="85"/>
      <c r="F477" s="85" t="s">
        <v>2355</v>
      </c>
      <c r="G477" s="87">
        <v>43709</v>
      </c>
      <c r="H477" s="87"/>
      <c r="I477" s="88">
        <v>5000</v>
      </c>
      <c r="J477" s="50"/>
      <c r="K477" s="51"/>
      <c r="L477" s="52"/>
      <c r="M477" s="52"/>
      <c r="N477" s="53"/>
      <c r="O477" s="54"/>
      <c r="P477" s="55"/>
      <c r="Q477" s="55"/>
      <c r="R477" s="56"/>
      <c r="S477" s="108">
        <v>56504</v>
      </c>
    </row>
    <row r="478" spans="1:19" ht="15" customHeight="1" x14ac:dyDescent="0.3">
      <c r="A478" s="84" t="s">
        <v>4744</v>
      </c>
      <c r="B478" s="85" t="s">
        <v>248</v>
      </c>
      <c r="C478" s="86"/>
      <c r="D478" s="86"/>
      <c r="E478" s="85"/>
      <c r="F478" s="85" t="s">
        <v>2424</v>
      </c>
      <c r="G478" s="87">
        <v>43727</v>
      </c>
      <c r="H478" s="87"/>
      <c r="I478" s="88">
        <v>5000</v>
      </c>
      <c r="J478" s="50"/>
      <c r="K478" s="51"/>
      <c r="L478" s="52"/>
      <c r="M478" s="52"/>
      <c r="N478" s="53"/>
      <c r="O478" s="54"/>
      <c r="P478" s="55"/>
      <c r="Q478" s="55"/>
      <c r="R478" s="56"/>
      <c r="S478" s="108">
        <v>65204</v>
      </c>
    </row>
    <row r="479" spans="1:19" ht="15" customHeight="1" x14ac:dyDescent="0.3">
      <c r="A479" s="84" t="s">
        <v>4744</v>
      </c>
      <c r="B479" s="85" t="s">
        <v>248</v>
      </c>
      <c r="C479" s="86"/>
      <c r="D479" s="86"/>
      <c r="E479" s="85"/>
      <c r="F479" s="85" t="s">
        <v>2526</v>
      </c>
      <c r="G479" s="87">
        <v>43709</v>
      </c>
      <c r="H479" s="87"/>
      <c r="I479" s="88">
        <v>5000</v>
      </c>
      <c r="J479" s="50"/>
      <c r="K479" s="51"/>
      <c r="L479" s="52"/>
      <c r="M479" s="52"/>
      <c r="N479" s="53"/>
      <c r="O479" s="54"/>
      <c r="P479" s="55"/>
      <c r="Q479" s="55"/>
      <c r="R479" s="56"/>
      <c r="S479" s="108">
        <v>59673</v>
      </c>
    </row>
    <row r="480" spans="1:19" ht="15" customHeight="1" x14ac:dyDescent="0.3">
      <c r="A480" s="84" t="s">
        <v>4744</v>
      </c>
      <c r="B480" s="85" t="s">
        <v>248</v>
      </c>
      <c r="C480" s="86"/>
      <c r="D480" s="86"/>
      <c r="E480" s="85"/>
      <c r="F480" s="85" t="s">
        <v>2530</v>
      </c>
      <c r="G480" s="87">
        <v>43709</v>
      </c>
      <c r="H480" s="87"/>
      <c r="I480" s="88">
        <v>5000</v>
      </c>
      <c r="J480" s="50"/>
      <c r="K480" s="51"/>
      <c r="L480" s="52"/>
      <c r="M480" s="52"/>
      <c r="N480" s="53"/>
      <c r="O480" s="54"/>
      <c r="P480" s="55"/>
      <c r="Q480" s="55"/>
      <c r="R480" s="56"/>
      <c r="S480" s="108">
        <v>11760</v>
      </c>
    </row>
    <row r="481" spans="1:19" ht="15" customHeight="1" x14ac:dyDescent="0.3">
      <c r="A481" s="84" t="s">
        <v>4744</v>
      </c>
      <c r="B481" s="85" t="s">
        <v>107</v>
      </c>
      <c r="C481" s="86"/>
      <c r="D481" s="86"/>
      <c r="E481" s="85"/>
      <c r="F481" s="85" t="s">
        <v>1206</v>
      </c>
      <c r="G481" s="87">
        <v>43764</v>
      </c>
      <c r="H481" s="87"/>
      <c r="I481" s="88">
        <v>6164.38</v>
      </c>
      <c r="J481" s="50"/>
      <c r="K481" s="51"/>
      <c r="L481" s="52"/>
      <c r="M481" s="52"/>
      <c r="N481" s="53"/>
      <c r="O481" s="54"/>
      <c r="P481" s="55"/>
      <c r="Q481" s="55"/>
      <c r="R481" s="56"/>
      <c r="S481" s="108">
        <v>3083730</v>
      </c>
    </row>
    <row r="482" spans="1:19" ht="15" customHeight="1" x14ac:dyDescent="0.3">
      <c r="A482" s="84" t="s">
        <v>4744</v>
      </c>
      <c r="B482" s="85" t="s">
        <v>194</v>
      </c>
      <c r="C482" s="86"/>
      <c r="D482" s="86"/>
      <c r="E482" s="85"/>
      <c r="F482" s="85" t="s">
        <v>320</v>
      </c>
      <c r="G482" s="87">
        <v>43743</v>
      </c>
      <c r="H482" s="87"/>
      <c r="I482" s="88">
        <v>7058.82</v>
      </c>
      <c r="J482" s="50"/>
      <c r="K482" s="51"/>
      <c r="L482" s="52"/>
      <c r="M482" s="52"/>
      <c r="N482" s="53"/>
      <c r="O482" s="54"/>
      <c r="P482" s="55"/>
      <c r="Q482" s="55"/>
      <c r="R482" s="56"/>
      <c r="S482" s="108">
        <v>3083237</v>
      </c>
    </row>
    <row r="483" spans="1:19" ht="15" customHeight="1" x14ac:dyDescent="0.3">
      <c r="A483" s="84" t="s">
        <v>4744</v>
      </c>
      <c r="B483" s="85" t="s">
        <v>194</v>
      </c>
      <c r="C483" s="86"/>
      <c r="D483" s="86"/>
      <c r="E483" s="85"/>
      <c r="F483" s="85" t="s">
        <v>322</v>
      </c>
      <c r="G483" s="87">
        <v>43785</v>
      </c>
      <c r="H483" s="87"/>
      <c r="I483" s="88">
        <v>7058.82</v>
      </c>
      <c r="J483" s="50"/>
      <c r="K483" s="51"/>
      <c r="L483" s="52"/>
      <c r="M483" s="52"/>
      <c r="N483" s="53"/>
      <c r="O483" s="54"/>
      <c r="P483" s="55"/>
      <c r="Q483" s="55"/>
      <c r="R483" s="56"/>
      <c r="S483" s="108">
        <v>3079832</v>
      </c>
    </row>
    <row r="484" spans="1:19" ht="15" customHeight="1" x14ac:dyDescent="0.3">
      <c r="A484" s="84" t="s">
        <v>4744</v>
      </c>
      <c r="B484" s="85" t="s">
        <v>179</v>
      </c>
      <c r="C484" s="86"/>
      <c r="D484" s="86"/>
      <c r="E484" s="85"/>
      <c r="F484" s="85" t="s">
        <v>1336</v>
      </c>
      <c r="G484" s="87">
        <v>43738</v>
      </c>
      <c r="H484" s="87"/>
      <c r="I484" s="88">
        <v>7058.82</v>
      </c>
      <c r="J484" s="50"/>
      <c r="K484" s="51"/>
      <c r="L484" s="52"/>
      <c r="M484" s="52"/>
      <c r="N484" s="53"/>
      <c r="O484" s="54"/>
      <c r="P484" s="55"/>
      <c r="Q484" s="55"/>
      <c r="R484" s="56"/>
      <c r="S484" s="108">
        <v>3083687</v>
      </c>
    </row>
    <row r="485" spans="1:19" ht="15" customHeight="1" x14ac:dyDescent="0.3">
      <c r="A485" s="84" t="s">
        <v>4744</v>
      </c>
      <c r="B485" s="85" t="s">
        <v>248</v>
      </c>
      <c r="C485" s="86"/>
      <c r="D485" s="86"/>
      <c r="E485" s="85"/>
      <c r="F485" s="85" t="s">
        <v>2995</v>
      </c>
      <c r="G485" s="87">
        <v>43661</v>
      </c>
      <c r="H485" s="87"/>
      <c r="I485" s="88">
        <v>7500</v>
      </c>
      <c r="J485" s="50"/>
      <c r="K485" s="51"/>
      <c r="L485" s="52"/>
      <c r="M485" s="52"/>
      <c r="N485" s="53"/>
      <c r="O485" s="54"/>
      <c r="P485" s="55"/>
      <c r="Q485" s="55"/>
      <c r="R485" s="56"/>
      <c r="S485" s="108">
        <v>2989</v>
      </c>
    </row>
    <row r="486" spans="1:19" ht="15" customHeight="1" x14ac:dyDescent="0.3">
      <c r="A486" s="84" t="s">
        <v>4744</v>
      </c>
      <c r="B486" s="85" t="s">
        <v>1159</v>
      </c>
      <c r="C486" s="86"/>
      <c r="D486" s="86"/>
      <c r="E486" s="85"/>
      <c r="F486" s="85" t="s">
        <v>2278</v>
      </c>
      <c r="G486" s="87">
        <v>43466</v>
      </c>
      <c r="H486" s="87"/>
      <c r="I486" s="88">
        <v>8000</v>
      </c>
      <c r="J486" s="50"/>
      <c r="K486" s="51"/>
      <c r="L486" s="52"/>
      <c r="M486" s="52"/>
      <c r="N486" s="53"/>
      <c r="O486" s="54"/>
      <c r="P486" s="55"/>
      <c r="Q486" s="55"/>
      <c r="R486" s="56"/>
      <c r="S486" s="108">
        <v>7715</v>
      </c>
    </row>
    <row r="487" spans="1:19" ht="15" customHeight="1" x14ac:dyDescent="0.3">
      <c r="A487" s="84" t="s">
        <v>4744</v>
      </c>
      <c r="B487" s="85" t="s">
        <v>1159</v>
      </c>
      <c r="C487" s="86"/>
      <c r="D487" s="86"/>
      <c r="E487" s="85"/>
      <c r="F487" s="85" t="s">
        <v>2842</v>
      </c>
      <c r="G487" s="87">
        <v>43466</v>
      </c>
      <c r="H487" s="87"/>
      <c r="I487" s="88">
        <v>8000</v>
      </c>
      <c r="J487" s="50"/>
      <c r="K487" s="51"/>
      <c r="L487" s="52"/>
      <c r="M487" s="52"/>
      <c r="N487" s="53"/>
      <c r="O487" s="54"/>
      <c r="P487" s="55"/>
      <c r="Q487" s="55"/>
      <c r="R487" s="56"/>
      <c r="S487" s="108">
        <v>9886</v>
      </c>
    </row>
    <row r="488" spans="1:19" ht="15" customHeight="1" x14ac:dyDescent="0.3">
      <c r="A488" s="84" t="s">
        <v>4744</v>
      </c>
      <c r="B488" s="85" t="s">
        <v>1159</v>
      </c>
      <c r="C488" s="86"/>
      <c r="D488" s="86"/>
      <c r="E488" s="85"/>
      <c r="F488" s="85" t="s">
        <v>2875</v>
      </c>
      <c r="G488" s="87">
        <v>43466</v>
      </c>
      <c r="H488" s="87"/>
      <c r="I488" s="88">
        <v>8000</v>
      </c>
      <c r="J488" s="50"/>
      <c r="K488" s="51"/>
      <c r="L488" s="52"/>
      <c r="M488" s="52"/>
      <c r="N488" s="53"/>
      <c r="O488" s="54"/>
      <c r="P488" s="55"/>
      <c r="Q488" s="55"/>
      <c r="R488" s="56"/>
      <c r="S488" s="108">
        <v>12276</v>
      </c>
    </row>
    <row r="489" spans="1:19" ht="15" customHeight="1" x14ac:dyDescent="0.3">
      <c r="A489" s="84" t="s">
        <v>4744</v>
      </c>
      <c r="B489" s="85" t="s">
        <v>1205</v>
      </c>
      <c r="C489" s="86"/>
      <c r="D489" s="86"/>
      <c r="E489" s="85"/>
      <c r="F489" s="85" t="s">
        <v>2689</v>
      </c>
      <c r="G489" s="87">
        <v>43586</v>
      </c>
      <c r="H489" s="87"/>
      <c r="I489" s="88">
        <v>8888.89</v>
      </c>
      <c r="J489" s="50"/>
      <c r="K489" s="51"/>
      <c r="L489" s="52"/>
      <c r="M489" s="52"/>
      <c r="N489" s="53"/>
      <c r="O489" s="54"/>
      <c r="P489" s="55"/>
      <c r="Q489" s="55"/>
      <c r="R489" s="56"/>
      <c r="S489" s="108">
        <v>3092292</v>
      </c>
    </row>
    <row r="490" spans="1:19" ht="15" customHeight="1" x14ac:dyDescent="0.3">
      <c r="A490" s="84" t="s">
        <v>4744</v>
      </c>
      <c r="B490" s="85" t="s">
        <v>179</v>
      </c>
      <c r="C490" s="86"/>
      <c r="D490" s="86"/>
      <c r="E490" s="85"/>
      <c r="F490" s="85" t="s">
        <v>316</v>
      </c>
      <c r="G490" s="87">
        <v>43735</v>
      </c>
      <c r="H490" s="87"/>
      <c r="I490" s="88">
        <v>9411.76</v>
      </c>
      <c r="J490" s="50"/>
      <c r="K490" s="51"/>
      <c r="L490" s="52"/>
      <c r="M490" s="52"/>
      <c r="N490" s="53"/>
      <c r="O490" s="54"/>
      <c r="P490" s="55"/>
      <c r="Q490" s="55"/>
      <c r="R490" s="56"/>
      <c r="S490" s="108">
        <v>3085078</v>
      </c>
    </row>
    <row r="491" spans="1:19" ht="15" customHeight="1" x14ac:dyDescent="0.3">
      <c r="A491" s="84" t="s">
        <v>4744</v>
      </c>
      <c r="B491" s="85" t="s">
        <v>1159</v>
      </c>
      <c r="C491" s="86"/>
      <c r="D491" s="86"/>
      <c r="E491" s="85"/>
      <c r="F491" s="85" t="s">
        <v>2834</v>
      </c>
      <c r="G491" s="87">
        <v>43466</v>
      </c>
      <c r="H491" s="87"/>
      <c r="I491" s="88">
        <v>11000</v>
      </c>
      <c r="J491" s="50"/>
      <c r="K491" s="51"/>
      <c r="L491" s="52"/>
      <c r="M491" s="52"/>
      <c r="N491" s="53"/>
      <c r="O491" s="54"/>
      <c r="P491" s="55"/>
      <c r="Q491" s="55"/>
      <c r="R491" s="56"/>
      <c r="S491" s="108">
        <v>3953</v>
      </c>
    </row>
    <row r="492" spans="1:19" ht="15" customHeight="1" x14ac:dyDescent="0.3">
      <c r="A492" s="84" t="s">
        <v>4744</v>
      </c>
      <c r="B492" s="85" t="s">
        <v>1205</v>
      </c>
      <c r="C492" s="86"/>
      <c r="D492" s="86"/>
      <c r="E492" s="85"/>
      <c r="F492" s="85" t="s">
        <v>2690</v>
      </c>
      <c r="G492" s="87">
        <v>43586</v>
      </c>
      <c r="H492" s="87"/>
      <c r="I492" s="88">
        <v>11111.11</v>
      </c>
      <c r="J492" s="50"/>
      <c r="K492" s="51"/>
      <c r="L492" s="52"/>
      <c r="M492" s="52"/>
      <c r="N492" s="53"/>
      <c r="O492" s="54"/>
      <c r="P492" s="55"/>
      <c r="Q492" s="55"/>
      <c r="R492" s="56"/>
      <c r="S492" s="108">
        <v>3089629</v>
      </c>
    </row>
    <row r="493" spans="1:19" ht="15" customHeight="1" x14ac:dyDescent="0.3">
      <c r="A493" s="84" t="s">
        <v>4744</v>
      </c>
      <c r="B493" s="85" t="s">
        <v>179</v>
      </c>
      <c r="C493" s="86"/>
      <c r="D493" s="86"/>
      <c r="E493" s="85"/>
      <c r="F493" s="85" t="s">
        <v>1286</v>
      </c>
      <c r="G493" s="87">
        <v>43526</v>
      </c>
      <c r="H493" s="87"/>
      <c r="I493" s="88">
        <v>11764.71</v>
      </c>
      <c r="J493" s="50" t="s">
        <v>4239</v>
      </c>
      <c r="K493" s="51">
        <v>43603</v>
      </c>
      <c r="L493" s="52">
        <v>893</v>
      </c>
      <c r="M493" s="52">
        <v>4.0999999999999996</v>
      </c>
      <c r="N493" s="53"/>
      <c r="O493" s="54"/>
      <c r="P493" s="55"/>
      <c r="Q493" s="55"/>
      <c r="R493" s="56"/>
      <c r="S493" s="108">
        <v>3079099</v>
      </c>
    </row>
    <row r="494" spans="1:19" ht="15" customHeight="1" x14ac:dyDescent="0.3">
      <c r="A494" s="84" t="s">
        <v>4744</v>
      </c>
      <c r="B494" s="85" t="s">
        <v>179</v>
      </c>
      <c r="C494" s="86"/>
      <c r="D494" s="86"/>
      <c r="E494" s="85"/>
      <c r="F494" s="85" t="s">
        <v>792</v>
      </c>
      <c r="G494" s="87">
        <v>43547</v>
      </c>
      <c r="H494" s="87"/>
      <c r="I494" s="88">
        <v>13513.52</v>
      </c>
      <c r="J494" s="50"/>
      <c r="K494" s="51"/>
      <c r="L494" s="52"/>
      <c r="M494" s="52"/>
      <c r="N494" s="53"/>
      <c r="O494" s="54"/>
      <c r="P494" s="55"/>
      <c r="Q494" s="55"/>
      <c r="R494" s="56"/>
      <c r="S494" s="108">
        <v>3041962</v>
      </c>
    </row>
    <row r="495" spans="1:19" ht="15" customHeight="1" x14ac:dyDescent="0.3">
      <c r="A495" s="84" t="s">
        <v>4744</v>
      </c>
      <c r="B495" s="85" t="s">
        <v>194</v>
      </c>
      <c r="C495" s="86"/>
      <c r="D495" s="86"/>
      <c r="E495" s="85"/>
      <c r="F495" s="85" t="s">
        <v>668</v>
      </c>
      <c r="G495" s="87">
        <v>43665</v>
      </c>
      <c r="H495" s="87"/>
      <c r="I495" s="88">
        <v>14117.65</v>
      </c>
      <c r="J495" s="50" t="s">
        <v>4246</v>
      </c>
      <c r="K495" s="51">
        <v>43751</v>
      </c>
      <c r="L495" s="52">
        <v>809</v>
      </c>
      <c r="M495" s="52">
        <v>3.83</v>
      </c>
      <c r="N495" s="53"/>
      <c r="O495" s="54"/>
      <c r="P495" s="55"/>
      <c r="Q495" s="55"/>
      <c r="R495" s="56"/>
      <c r="S495" s="108">
        <v>3081675</v>
      </c>
    </row>
    <row r="496" spans="1:19" ht="15" customHeight="1" x14ac:dyDescent="0.3">
      <c r="A496" s="84" t="s">
        <v>4744</v>
      </c>
      <c r="B496" s="85" t="s">
        <v>194</v>
      </c>
      <c r="C496" s="86"/>
      <c r="D496" s="86"/>
      <c r="E496" s="85"/>
      <c r="F496" s="85" t="s">
        <v>1386</v>
      </c>
      <c r="G496" s="87">
        <v>43595</v>
      </c>
      <c r="H496" s="87"/>
      <c r="I496" s="88">
        <v>14117.65</v>
      </c>
      <c r="J496" s="50"/>
      <c r="K496" s="51"/>
      <c r="L496" s="52"/>
      <c r="M496" s="52"/>
      <c r="N496" s="53"/>
      <c r="O496" s="54"/>
      <c r="P496" s="55"/>
      <c r="Q496" s="55"/>
      <c r="R496" s="56"/>
      <c r="S496" s="108">
        <v>3080337</v>
      </c>
    </row>
    <row r="497" spans="1:19" ht="15" customHeight="1" x14ac:dyDescent="0.3">
      <c r="A497" s="84" t="s">
        <v>4744</v>
      </c>
      <c r="B497" s="85" t="s">
        <v>179</v>
      </c>
      <c r="C497" s="86"/>
      <c r="D497" s="86"/>
      <c r="E497" s="85"/>
      <c r="F497" s="85" t="s">
        <v>773</v>
      </c>
      <c r="G497" s="87">
        <v>43519</v>
      </c>
      <c r="H497" s="87"/>
      <c r="I497" s="88">
        <v>14864.87</v>
      </c>
      <c r="J497" s="50"/>
      <c r="K497" s="51"/>
      <c r="L497" s="52"/>
      <c r="M497" s="52"/>
      <c r="N497" s="53"/>
      <c r="O497" s="54"/>
      <c r="P497" s="55"/>
      <c r="Q497" s="55"/>
      <c r="R497" s="56"/>
      <c r="S497" s="108">
        <v>3043849</v>
      </c>
    </row>
    <row r="498" spans="1:19" ht="15" customHeight="1" x14ac:dyDescent="0.3">
      <c r="A498" s="84" t="s">
        <v>4744</v>
      </c>
      <c r="B498" s="85" t="s">
        <v>179</v>
      </c>
      <c r="C498" s="86"/>
      <c r="D498" s="86"/>
      <c r="E498" s="85"/>
      <c r="F498" s="85" t="s">
        <v>1510</v>
      </c>
      <c r="G498" s="87">
        <v>43498</v>
      </c>
      <c r="H498" s="87"/>
      <c r="I498" s="88">
        <v>14864.87</v>
      </c>
      <c r="J498" s="50"/>
      <c r="K498" s="51"/>
      <c r="L498" s="52"/>
      <c r="M498" s="52"/>
      <c r="N498" s="53"/>
      <c r="O498" s="54"/>
      <c r="P498" s="55"/>
      <c r="Q498" s="55"/>
      <c r="R498" s="56"/>
      <c r="S498" s="108">
        <v>3036010</v>
      </c>
    </row>
    <row r="499" spans="1:19" ht="15" customHeight="1" x14ac:dyDescent="0.3">
      <c r="A499" s="84" t="s">
        <v>4744</v>
      </c>
      <c r="B499" s="85" t="s">
        <v>248</v>
      </c>
      <c r="C499" s="86"/>
      <c r="D499" s="86"/>
      <c r="E499" s="85"/>
      <c r="F499" s="85" t="s">
        <v>2425</v>
      </c>
      <c r="G499" s="87">
        <v>43466</v>
      </c>
      <c r="H499" s="87"/>
      <c r="I499" s="88">
        <v>15000</v>
      </c>
      <c r="J499" s="50"/>
      <c r="K499" s="51"/>
      <c r="L499" s="52"/>
      <c r="M499" s="52"/>
      <c r="N499" s="53"/>
      <c r="O499" s="54"/>
      <c r="P499" s="55"/>
      <c r="Q499" s="55"/>
      <c r="R499" s="56"/>
      <c r="S499" s="108">
        <v>120669</v>
      </c>
    </row>
    <row r="500" spans="1:19" ht="15" customHeight="1" x14ac:dyDescent="0.3">
      <c r="A500" s="84" t="s">
        <v>4744</v>
      </c>
      <c r="B500" s="85" t="s">
        <v>248</v>
      </c>
      <c r="C500" s="86"/>
      <c r="D500" s="86"/>
      <c r="E500" s="85"/>
      <c r="F500" s="85" t="s">
        <v>2574</v>
      </c>
      <c r="G500" s="87">
        <v>43466</v>
      </c>
      <c r="H500" s="87"/>
      <c r="I500" s="88">
        <v>15000</v>
      </c>
      <c r="J500" s="50" t="s">
        <v>4246</v>
      </c>
      <c r="K500" s="51">
        <v>43603</v>
      </c>
      <c r="L500" s="52">
        <v>583</v>
      </c>
      <c r="M500" s="52">
        <v>2.8</v>
      </c>
      <c r="N500" s="53" t="s">
        <v>4378</v>
      </c>
      <c r="O500" s="54">
        <v>43754</v>
      </c>
      <c r="P500" s="55">
        <v>407</v>
      </c>
      <c r="Q500" s="55">
        <v>1.79</v>
      </c>
      <c r="R500" s="56"/>
      <c r="S500" s="108">
        <v>5230</v>
      </c>
    </row>
    <row r="501" spans="1:19" ht="15" customHeight="1" x14ac:dyDescent="0.3">
      <c r="A501" s="84" t="s">
        <v>4744</v>
      </c>
      <c r="B501" s="85" t="s">
        <v>99</v>
      </c>
      <c r="C501" s="86"/>
      <c r="D501" s="86"/>
      <c r="E501" s="85"/>
      <c r="F501" s="85" t="s">
        <v>224</v>
      </c>
      <c r="G501" s="87">
        <v>43466</v>
      </c>
      <c r="H501" s="87"/>
      <c r="I501" s="88">
        <v>16000</v>
      </c>
      <c r="J501" s="50" t="s">
        <v>4239</v>
      </c>
      <c r="K501" s="51">
        <v>43717</v>
      </c>
      <c r="L501" s="52">
        <v>1568</v>
      </c>
      <c r="M501" s="52">
        <v>7.16</v>
      </c>
      <c r="N501" s="53">
        <v>20</v>
      </c>
      <c r="O501" s="54">
        <v>43529</v>
      </c>
      <c r="P501" s="55">
        <v>409</v>
      </c>
      <c r="Q501" s="55">
        <v>1.68</v>
      </c>
      <c r="R501" s="56"/>
      <c r="S501" s="108">
        <v>3043219</v>
      </c>
    </row>
    <row r="502" spans="1:19" ht="15" customHeight="1" x14ac:dyDescent="0.3">
      <c r="A502" s="84" t="s">
        <v>4744</v>
      </c>
      <c r="B502" s="85" t="s">
        <v>122</v>
      </c>
      <c r="C502" s="86"/>
      <c r="D502" s="86"/>
      <c r="E502" s="85"/>
      <c r="F502" s="85" t="s">
        <v>235</v>
      </c>
      <c r="G502" s="87">
        <v>43700</v>
      </c>
      <c r="H502" s="87"/>
      <c r="I502" s="88">
        <v>16393.439999999999</v>
      </c>
      <c r="J502" s="50"/>
      <c r="K502" s="51"/>
      <c r="L502" s="52"/>
      <c r="M502" s="52"/>
      <c r="N502" s="53"/>
      <c r="O502" s="54"/>
      <c r="P502" s="55"/>
      <c r="Q502" s="55"/>
      <c r="R502" s="56"/>
      <c r="S502" s="108">
        <v>3081843</v>
      </c>
    </row>
    <row r="503" spans="1:19" ht="15" customHeight="1" x14ac:dyDescent="0.3">
      <c r="A503" s="84" t="s">
        <v>4744</v>
      </c>
      <c r="B503" s="85" t="s">
        <v>248</v>
      </c>
      <c r="C503" s="86"/>
      <c r="D503" s="86"/>
      <c r="E503" s="85"/>
      <c r="F503" s="85" t="s">
        <v>1243</v>
      </c>
      <c r="G503" s="87">
        <v>43466</v>
      </c>
      <c r="H503" s="87"/>
      <c r="I503" s="88">
        <v>18000</v>
      </c>
      <c r="J503" s="50"/>
      <c r="K503" s="51"/>
      <c r="L503" s="52"/>
      <c r="M503" s="52"/>
      <c r="N503" s="53"/>
      <c r="O503" s="54"/>
      <c r="P503" s="55"/>
      <c r="Q503" s="55"/>
      <c r="R503" s="56"/>
      <c r="S503" s="108">
        <v>54996</v>
      </c>
    </row>
    <row r="504" spans="1:19" ht="15" customHeight="1" x14ac:dyDescent="0.3">
      <c r="A504" s="84" t="s">
        <v>4744</v>
      </c>
      <c r="B504" s="85" t="s">
        <v>47</v>
      </c>
      <c r="C504" s="86"/>
      <c r="D504" s="86"/>
      <c r="E504" s="85"/>
      <c r="F504" s="85" t="s">
        <v>3738</v>
      </c>
      <c r="G504" s="87">
        <v>43525</v>
      </c>
      <c r="H504" s="87"/>
      <c r="I504" s="88">
        <v>18428.990000000002</v>
      </c>
      <c r="J504" s="50"/>
      <c r="K504" s="51"/>
      <c r="L504" s="52"/>
      <c r="M504" s="52"/>
      <c r="N504" s="53"/>
      <c r="O504" s="54"/>
      <c r="P504" s="55"/>
      <c r="Q504" s="55"/>
      <c r="R504" s="56"/>
      <c r="S504" s="108">
        <v>9462</v>
      </c>
    </row>
    <row r="505" spans="1:19" ht="15" customHeight="1" x14ac:dyDescent="0.3">
      <c r="A505" s="84" t="s">
        <v>4744</v>
      </c>
      <c r="B505" s="85" t="s">
        <v>248</v>
      </c>
      <c r="C505" s="86"/>
      <c r="D505" s="86"/>
      <c r="E505" s="85"/>
      <c r="F505" s="85" t="s">
        <v>1202</v>
      </c>
      <c r="G505" s="87">
        <v>43586</v>
      </c>
      <c r="H505" s="87"/>
      <c r="I505" s="88">
        <v>20000</v>
      </c>
      <c r="J505" s="50"/>
      <c r="K505" s="51"/>
      <c r="L505" s="52"/>
      <c r="M505" s="52"/>
      <c r="N505" s="53" t="s">
        <v>4378</v>
      </c>
      <c r="O505" s="54">
        <v>43611</v>
      </c>
      <c r="P505" s="55">
        <v>338</v>
      </c>
      <c r="Q505" s="55">
        <v>1.45</v>
      </c>
      <c r="R505" s="56"/>
      <c r="S505" s="108">
        <v>53584</v>
      </c>
    </row>
    <row r="506" spans="1:19" ht="15" customHeight="1" x14ac:dyDescent="0.3">
      <c r="A506" s="84" t="s">
        <v>4744</v>
      </c>
      <c r="B506" s="85" t="s">
        <v>1159</v>
      </c>
      <c r="C506" s="86"/>
      <c r="D506" s="86"/>
      <c r="E506" s="85"/>
      <c r="F506" s="85" t="s">
        <v>1535</v>
      </c>
      <c r="G506" s="87">
        <v>43513</v>
      </c>
      <c r="H506" s="87"/>
      <c r="I506" s="88">
        <v>22000</v>
      </c>
      <c r="J506" s="50"/>
      <c r="K506" s="51"/>
      <c r="L506" s="52"/>
      <c r="M506" s="52"/>
      <c r="N506" s="53"/>
      <c r="O506" s="54"/>
      <c r="P506" s="55"/>
      <c r="Q506" s="55"/>
      <c r="R506" s="56"/>
      <c r="S506" s="108">
        <v>3801</v>
      </c>
    </row>
    <row r="507" spans="1:19" ht="15" customHeight="1" x14ac:dyDescent="0.3">
      <c r="A507" s="84" t="s">
        <v>4744</v>
      </c>
      <c r="B507" s="85" t="s">
        <v>248</v>
      </c>
      <c r="C507" s="86"/>
      <c r="D507" s="86"/>
      <c r="E507" s="85"/>
      <c r="F507" s="85" t="s">
        <v>639</v>
      </c>
      <c r="G507" s="87">
        <v>43497</v>
      </c>
      <c r="H507" s="87"/>
      <c r="I507" s="88">
        <v>27500</v>
      </c>
      <c r="J507" s="50"/>
      <c r="K507" s="51"/>
      <c r="L507" s="52"/>
      <c r="M507" s="52"/>
      <c r="N507" s="53" t="s">
        <v>4378</v>
      </c>
      <c r="O507" s="54">
        <v>43597</v>
      </c>
      <c r="P507" s="55">
        <v>330</v>
      </c>
      <c r="Q507" s="55">
        <v>1.37</v>
      </c>
      <c r="R507" s="56"/>
      <c r="S507" s="108">
        <v>104392</v>
      </c>
    </row>
    <row r="508" spans="1:19" ht="15" customHeight="1" x14ac:dyDescent="0.3">
      <c r="A508" s="84" t="s">
        <v>4744</v>
      </c>
      <c r="B508" s="85" t="s">
        <v>179</v>
      </c>
      <c r="C508" s="86"/>
      <c r="D508" s="86"/>
      <c r="E508" s="85"/>
      <c r="F508" s="85" t="s">
        <v>1288</v>
      </c>
      <c r="G508" s="87">
        <v>43638</v>
      </c>
      <c r="H508" s="87"/>
      <c r="I508" s="88">
        <v>28823.53</v>
      </c>
      <c r="J508" s="50"/>
      <c r="K508" s="51"/>
      <c r="L508" s="52"/>
      <c r="M508" s="52"/>
      <c r="N508" s="53"/>
      <c r="O508" s="54"/>
      <c r="P508" s="55"/>
      <c r="Q508" s="55"/>
      <c r="R508" s="56"/>
      <c r="S508" s="108">
        <v>3081704</v>
      </c>
    </row>
    <row r="509" spans="1:19" ht="15" customHeight="1" x14ac:dyDescent="0.3">
      <c r="A509" s="84" t="s">
        <v>4744</v>
      </c>
      <c r="B509" s="85" t="s">
        <v>248</v>
      </c>
      <c r="C509" s="86"/>
      <c r="D509" s="86"/>
      <c r="E509" s="85"/>
      <c r="F509" s="85" t="s">
        <v>1208</v>
      </c>
      <c r="G509" s="87">
        <v>43466</v>
      </c>
      <c r="H509" s="87"/>
      <c r="I509" s="88">
        <v>30000</v>
      </c>
      <c r="J509" s="50"/>
      <c r="K509" s="51"/>
      <c r="L509" s="52"/>
      <c r="M509" s="52"/>
      <c r="N509" s="53" t="s">
        <v>4378</v>
      </c>
      <c r="O509" s="54">
        <v>43639</v>
      </c>
      <c r="P509" s="55">
        <v>391</v>
      </c>
      <c r="Q509" s="55">
        <v>2.2000000000000002</v>
      </c>
      <c r="R509" s="56"/>
      <c r="S509" s="108">
        <v>6491</v>
      </c>
    </row>
    <row r="510" spans="1:19" ht="15" customHeight="1" x14ac:dyDescent="0.3">
      <c r="A510" s="84" t="s">
        <v>4744</v>
      </c>
      <c r="B510" s="85" t="s">
        <v>248</v>
      </c>
      <c r="C510" s="86"/>
      <c r="D510" s="86"/>
      <c r="E510" s="85"/>
      <c r="F510" s="85" t="s">
        <v>1209</v>
      </c>
      <c r="G510" s="87">
        <v>43466</v>
      </c>
      <c r="H510" s="87"/>
      <c r="I510" s="88">
        <v>30000</v>
      </c>
      <c r="J510" s="50"/>
      <c r="K510" s="51"/>
      <c r="L510" s="52"/>
      <c r="M510" s="52"/>
      <c r="N510" s="53" t="s">
        <v>4378</v>
      </c>
      <c r="O510" s="54">
        <v>43710</v>
      </c>
      <c r="P510" s="55">
        <v>305</v>
      </c>
      <c r="Q510" s="55">
        <v>1.45</v>
      </c>
      <c r="R510" s="56" t="s">
        <v>4241</v>
      </c>
      <c r="S510" s="108">
        <v>45992</v>
      </c>
    </row>
    <row r="511" spans="1:19" ht="15" customHeight="1" x14ac:dyDescent="0.3">
      <c r="A511" s="84" t="s">
        <v>4744</v>
      </c>
      <c r="B511" s="85" t="s">
        <v>248</v>
      </c>
      <c r="C511" s="86"/>
      <c r="D511" s="86"/>
      <c r="E511" s="85"/>
      <c r="F511" s="85" t="s">
        <v>1215</v>
      </c>
      <c r="G511" s="87">
        <v>43466</v>
      </c>
      <c r="H511" s="87"/>
      <c r="I511" s="88">
        <v>30000</v>
      </c>
      <c r="J511" s="50"/>
      <c r="K511" s="51"/>
      <c r="L511" s="52"/>
      <c r="M511" s="52"/>
      <c r="N511" s="53" t="s">
        <v>4378</v>
      </c>
      <c r="O511" s="54">
        <v>43717</v>
      </c>
      <c r="P511" s="55">
        <v>334</v>
      </c>
      <c r="Q511" s="55">
        <v>1.46</v>
      </c>
      <c r="R511" s="56" t="s">
        <v>4241</v>
      </c>
      <c r="S511" s="108">
        <v>61010</v>
      </c>
    </row>
    <row r="512" spans="1:19" ht="15" customHeight="1" x14ac:dyDescent="0.3">
      <c r="A512" s="84" t="s">
        <v>4744</v>
      </c>
      <c r="B512" s="85" t="s">
        <v>248</v>
      </c>
      <c r="C512" s="86"/>
      <c r="D512" s="86"/>
      <c r="E512" s="85"/>
      <c r="F512" s="85" t="s">
        <v>1263</v>
      </c>
      <c r="G512" s="87">
        <v>43466</v>
      </c>
      <c r="H512" s="87"/>
      <c r="I512" s="88">
        <v>30000</v>
      </c>
      <c r="J512" s="50"/>
      <c r="K512" s="51"/>
      <c r="L512" s="52"/>
      <c r="M512" s="52"/>
      <c r="N512" s="53"/>
      <c r="O512" s="54"/>
      <c r="P512" s="55"/>
      <c r="Q512" s="55"/>
      <c r="R512" s="56"/>
      <c r="S512" s="108">
        <v>56566</v>
      </c>
    </row>
    <row r="513" spans="1:19" ht="15" customHeight="1" x14ac:dyDescent="0.3">
      <c r="A513" s="84" t="s">
        <v>4744</v>
      </c>
      <c r="B513" s="85" t="s">
        <v>248</v>
      </c>
      <c r="C513" s="86"/>
      <c r="D513" s="86"/>
      <c r="E513" s="85"/>
      <c r="F513" s="85" t="s">
        <v>1268</v>
      </c>
      <c r="G513" s="87">
        <v>43466</v>
      </c>
      <c r="H513" s="87"/>
      <c r="I513" s="88">
        <v>30000</v>
      </c>
      <c r="J513" s="50"/>
      <c r="K513" s="51"/>
      <c r="L513" s="52"/>
      <c r="M513" s="52"/>
      <c r="N513" s="53"/>
      <c r="O513" s="54"/>
      <c r="P513" s="55"/>
      <c r="Q513" s="55"/>
      <c r="R513" s="56"/>
      <c r="S513" s="108">
        <v>62092</v>
      </c>
    </row>
    <row r="514" spans="1:19" ht="15" customHeight="1" x14ac:dyDescent="0.3">
      <c r="A514" s="84" t="s">
        <v>4744</v>
      </c>
      <c r="B514" s="85" t="s">
        <v>194</v>
      </c>
      <c r="C514" s="86"/>
      <c r="D514" s="86"/>
      <c r="E514" s="85"/>
      <c r="F514" s="85" t="s">
        <v>1298</v>
      </c>
      <c r="G514" s="87">
        <v>43512</v>
      </c>
      <c r="H514" s="87"/>
      <c r="I514" s="88">
        <v>32352.94</v>
      </c>
      <c r="J514" s="50" t="s">
        <v>4239</v>
      </c>
      <c r="K514" s="51">
        <v>43636</v>
      </c>
      <c r="L514" s="52">
        <v>988</v>
      </c>
      <c r="M514" s="52">
        <v>5.07</v>
      </c>
      <c r="N514" s="53">
        <v>20</v>
      </c>
      <c r="O514" s="54">
        <v>43658</v>
      </c>
      <c r="P514" s="55">
        <v>287</v>
      </c>
      <c r="Q514" s="55">
        <v>1.64</v>
      </c>
      <c r="R514" s="56"/>
      <c r="S514" s="108">
        <v>3073988</v>
      </c>
    </row>
    <row r="515" spans="1:19" ht="15" customHeight="1" x14ac:dyDescent="0.3">
      <c r="A515" s="84" t="s">
        <v>4744</v>
      </c>
      <c r="B515" s="85" t="s">
        <v>179</v>
      </c>
      <c r="C515" s="86"/>
      <c r="D515" s="86"/>
      <c r="E515" s="85"/>
      <c r="F515" s="85" t="s">
        <v>679</v>
      </c>
      <c r="G515" s="87">
        <v>43532</v>
      </c>
      <c r="H515" s="87"/>
      <c r="I515" s="88">
        <v>35294.120000000003</v>
      </c>
      <c r="J515" s="50" t="s">
        <v>4240</v>
      </c>
      <c r="K515" s="51">
        <v>43627</v>
      </c>
      <c r="L515" s="52">
        <v>1903</v>
      </c>
      <c r="M515" s="52">
        <v>9.66</v>
      </c>
      <c r="N515" s="53"/>
      <c r="O515" s="54"/>
      <c r="P515" s="55"/>
      <c r="Q515" s="55"/>
      <c r="R515" s="56"/>
      <c r="S515" s="108">
        <v>3079185</v>
      </c>
    </row>
    <row r="516" spans="1:19" ht="15" customHeight="1" x14ac:dyDescent="0.3">
      <c r="A516" s="84" t="s">
        <v>4744</v>
      </c>
      <c r="B516" s="85" t="s">
        <v>179</v>
      </c>
      <c r="C516" s="86"/>
      <c r="D516" s="86"/>
      <c r="E516" s="85"/>
      <c r="F516" s="85" t="s">
        <v>664</v>
      </c>
      <c r="G516" s="87">
        <v>43540</v>
      </c>
      <c r="H516" s="87"/>
      <c r="I516" s="88">
        <v>41176.47</v>
      </c>
      <c r="J516" s="50" t="s">
        <v>4239</v>
      </c>
      <c r="K516" s="51">
        <v>43542</v>
      </c>
      <c r="L516" s="52">
        <v>1369</v>
      </c>
      <c r="M516" s="52">
        <v>6.48</v>
      </c>
      <c r="N516" s="53"/>
      <c r="O516" s="54"/>
      <c r="P516" s="55"/>
      <c r="Q516" s="55"/>
      <c r="R516" s="56"/>
      <c r="S516" s="108">
        <v>3073688</v>
      </c>
    </row>
    <row r="517" spans="1:19" ht="15" customHeight="1" x14ac:dyDescent="0.3">
      <c r="A517" s="84" t="s">
        <v>4744</v>
      </c>
      <c r="B517" s="85" t="s">
        <v>179</v>
      </c>
      <c r="C517" s="86"/>
      <c r="D517" s="86"/>
      <c r="E517" s="85"/>
      <c r="F517" s="85" t="s">
        <v>300</v>
      </c>
      <c r="G517" s="87">
        <v>43624</v>
      </c>
      <c r="H517" s="87"/>
      <c r="I517" s="88">
        <v>45294.12</v>
      </c>
      <c r="J517" s="50"/>
      <c r="K517" s="51"/>
      <c r="L517" s="52"/>
      <c r="M517" s="52"/>
      <c r="N517" s="53"/>
      <c r="O517" s="54"/>
      <c r="P517" s="55"/>
      <c r="Q517" s="55"/>
      <c r="R517" s="56"/>
      <c r="S517" s="108">
        <v>3081194</v>
      </c>
    </row>
    <row r="518" spans="1:19" ht="15" customHeight="1" x14ac:dyDescent="0.3">
      <c r="A518" s="84" t="s">
        <v>4744</v>
      </c>
      <c r="B518" s="85" t="s">
        <v>179</v>
      </c>
      <c r="C518" s="86"/>
      <c r="D518" s="86"/>
      <c r="E518" s="85"/>
      <c r="F518" s="85" t="s">
        <v>1296</v>
      </c>
      <c r="G518" s="87">
        <v>43589</v>
      </c>
      <c r="H518" s="87"/>
      <c r="I518" s="88">
        <v>47058.83</v>
      </c>
      <c r="J518" s="50"/>
      <c r="K518" s="51"/>
      <c r="L518" s="52"/>
      <c r="M518" s="52"/>
      <c r="N518" s="53"/>
      <c r="O518" s="54"/>
      <c r="P518" s="55"/>
      <c r="Q518" s="55"/>
      <c r="R518" s="56"/>
      <c r="S518" s="108">
        <v>3079614</v>
      </c>
    </row>
    <row r="519" spans="1:19" ht="15" customHeight="1" x14ac:dyDescent="0.3">
      <c r="A519" s="84" t="s">
        <v>4744</v>
      </c>
      <c r="B519" s="85" t="s">
        <v>243</v>
      </c>
      <c r="C519" s="86"/>
      <c r="D519" s="86"/>
      <c r="E519" s="85"/>
      <c r="F519" s="85" t="s">
        <v>638</v>
      </c>
      <c r="G519" s="87">
        <v>43561</v>
      </c>
      <c r="H519" s="87"/>
      <c r="I519" s="88">
        <v>49315.07</v>
      </c>
      <c r="J519" s="50" t="s">
        <v>4240</v>
      </c>
      <c r="K519" s="51">
        <v>43583</v>
      </c>
      <c r="L519" s="52">
        <v>1983</v>
      </c>
      <c r="M519" s="52">
        <v>9.14</v>
      </c>
      <c r="N519" s="53"/>
      <c r="O519" s="54"/>
      <c r="P519" s="55"/>
      <c r="Q519" s="55"/>
      <c r="R519" s="56"/>
      <c r="S519" s="108">
        <v>3085194</v>
      </c>
    </row>
    <row r="520" spans="1:19" ht="15" customHeight="1" x14ac:dyDescent="0.3">
      <c r="A520" s="84" t="s">
        <v>4744</v>
      </c>
      <c r="B520" s="85" t="s">
        <v>243</v>
      </c>
      <c r="C520" s="86"/>
      <c r="D520" s="86"/>
      <c r="E520" s="85"/>
      <c r="F520" s="85" t="s">
        <v>242</v>
      </c>
      <c r="G520" s="87">
        <v>43540</v>
      </c>
      <c r="H520" s="87"/>
      <c r="I520" s="88">
        <v>54794.52</v>
      </c>
      <c r="J520" s="50" t="s">
        <v>4240</v>
      </c>
      <c r="K520" s="51">
        <v>43620</v>
      </c>
      <c r="L520" s="52">
        <v>2438</v>
      </c>
      <c r="M520" s="52">
        <v>11.34</v>
      </c>
      <c r="N520" s="53"/>
      <c r="O520" s="54"/>
      <c r="P520" s="55"/>
      <c r="Q520" s="55"/>
      <c r="R520" s="56"/>
      <c r="S520" s="108">
        <v>3085183</v>
      </c>
    </row>
    <row r="521" spans="1:19" ht="15" customHeight="1" x14ac:dyDescent="0.3">
      <c r="A521" s="84" t="s">
        <v>4744</v>
      </c>
      <c r="B521" s="85" t="s">
        <v>194</v>
      </c>
      <c r="C521" s="86"/>
      <c r="D521" s="86"/>
      <c r="E521" s="85"/>
      <c r="F521" s="85" t="s">
        <v>207</v>
      </c>
      <c r="G521" s="87">
        <v>43491</v>
      </c>
      <c r="H521" s="87"/>
      <c r="I521" s="88">
        <v>56470.59</v>
      </c>
      <c r="J521" s="50"/>
      <c r="K521" s="51"/>
      <c r="L521" s="52"/>
      <c r="M521" s="52"/>
      <c r="N521" s="53"/>
      <c r="O521" s="54"/>
      <c r="P521" s="55"/>
      <c r="Q521" s="55"/>
      <c r="R521" s="56"/>
      <c r="S521" s="108">
        <v>3079623</v>
      </c>
    </row>
    <row r="522" spans="1:19" ht="15" customHeight="1" x14ac:dyDescent="0.3">
      <c r="A522" s="84" t="s">
        <v>4744</v>
      </c>
      <c r="B522" s="85" t="s">
        <v>243</v>
      </c>
      <c r="C522" s="86"/>
      <c r="D522" s="86"/>
      <c r="E522" s="85"/>
      <c r="F522" s="85" t="s">
        <v>632</v>
      </c>
      <c r="G522" s="87">
        <v>43508</v>
      </c>
      <c r="H522" s="87"/>
      <c r="I522" s="88">
        <v>60273.97</v>
      </c>
      <c r="J522" s="50"/>
      <c r="K522" s="51"/>
      <c r="L522" s="52"/>
      <c r="M522" s="52"/>
      <c r="N522" s="53"/>
      <c r="O522" s="54"/>
      <c r="P522" s="55"/>
      <c r="Q522" s="55"/>
      <c r="R522" s="56"/>
      <c r="S522" s="108">
        <v>3085179</v>
      </c>
    </row>
    <row r="523" spans="1:19" ht="15" customHeight="1" x14ac:dyDescent="0.3">
      <c r="A523" s="84" t="s">
        <v>4744</v>
      </c>
      <c r="B523" s="85" t="s">
        <v>179</v>
      </c>
      <c r="C523" s="86"/>
      <c r="D523" s="86"/>
      <c r="E523" s="85"/>
      <c r="F523" s="85" t="s">
        <v>657</v>
      </c>
      <c r="G523" s="87">
        <v>43498</v>
      </c>
      <c r="H523" s="87"/>
      <c r="I523" s="88">
        <v>64705.89</v>
      </c>
      <c r="J523" s="50" t="s">
        <v>4240</v>
      </c>
      <c r="K523" s="51">
        <v>43630</v>
      </c>
      <c r="L523" s="52">
        <v>1472</v>
      </c>
      <c r="M523" s="52">
        <v>8.73</v>
      </c>
      <c r="N523" s="53"/>
      <c r="O523" s="54"/>
      <c r="P523" s="55"/>
      <c r="Q523" s="55"/>
      <c r="R523" s="56"/>
      <c r="S523" s="108">
        <v>3073689</v>
      </c>
    </row>
    <row r="524" spans="1:19" ht="15" customHeight="1" x14ac:dyDescent="0.3">
      <c r="A524" s="84" t="s">
        <v>4744</v>
      </c>
      <c r="B524" s="85" t="s">
        <v>179</v>
      </c>
      <c r="C524" s="86"/>
      <c r="D524" s="86"/>
      <c r="E524" s="85"/>
      <c r="F524" s="85" t="s">
        <v>1324</v>
      </c>
      <c r="G524" s="87">
        <v>43484</v>
      </c>
      <c r="H524" s="87"/>
      <c r="I524" s="88">
        <v>70588.240000000005</v>
      </c>
      <c r="J524" s="50"/>
      <c r="K524" s="51"/>
      <c r="L524" s="52"/>
      <c r="M524" s="52"/>
      <c r="N524" s="53"/>
      <c r="O524" s="54"/>
      <c r="P524" s="55"/>
      <c r="Q524" s="55"/>
      <c r="R524" s="56"/>
      <c r="S524" s="108">
        <v>3079541</v>
      </c>
    </row>
    <row r="525" spans="1:19" ht="15" customHeight="1" x14ac:dyDescent="0.3">
      <c r="A525" s="84" t="s">
        <v>4744</v>
      </c>
      <c r="B525" s="85" t="s">
        <v>34</v>
      </c>
      <c r="C525" s="86"/>
      <c r="D525" s="86"/>
      <c r="E525" s="85"/>
      <c r="F525" s="85" t="s">
        <v>1261</v>
      </c>
      <c r="G525" s="87">
        <v>43478</v>
      </c>
      <c r="H525" s="87"/>
      <c r="I525" s="88">
        <v>80411.710000000006</v>
      </c>
      <c r="J525" s="50"/>
      <c r="K525" s="51"/>
      <c r="L525" s="52"/>
      <c r="M525" s="52"/>
      <c r="N525" s="53"/>
      <c r="O525" s="54"/>
      <c r="P525" s="55"/>
      <c r="Q525" s="55"/>
      <c r="R525" s="56"/>
      <c r="S525" s="108">
        <v>3072747</v>
      </c>
    </row>
    <row r="526" spans="1:19" ht="15" customHeight="1" x14ac:dyDescent="0.3">
      <c r="A526" s="84" t="s">
        <v>4744</v>
      </c>
      <c r="B526" s="85" t="s">
        <v>47</v>
      </c>
      <c r="C526" s="86"/>
      <c r="D526" s="86"/>
      <c r="E526" s="85"/>
      <c r="F526" s="85" t="s">
        <v>331</v>
      </c>
      <c r="G526" s="87">
        <v>43480</v>
      </c>
      <c r="H526" s="87"/>
      <c r="I526" s="88">
        <v>96972.56</v>
      </c>
      <c r="J526" s="50"/>
      <c r="K526" s="51"/>
      <c r="L526" s="52"/>
      <c r="M526" s="52"/>
      <c r="N526" s="53"/>
      <c r="O526" s="54"/>
      <c r="P526" s="55"/>
      <c r="Q526" s="55"/>
      <c r="R526" s="56"/>
      <c r="S526" s="108">
        <v>103011</v>
      </c>
    </row>
    <row r="527" spans="1:19" ht="15" customHeight="1" x14ac:dyDescent="0.3">
      <c r="A527" s="84" t="s">
        <v>4744</v>
      </c>
      <c r="B527" s="85" t="s">
        <v>243</v>
      </c>
      <c r="C527" s="86"/>
      <c r="D527" s="86"/>
      <c r="E527" s="85"/>
      <c r="F527" s="85" t="s">
        <v>260</v>
      </c>
      <c r="G527" s="87">
        <v>43583</v>
      </c>
      <c r="H527" s="87"/>
      <c r="I527" s="88">
        <v>246575.34</v>
      </c>
      <c r="J527" s="50" t="s">
        <v>4240</v>
      </c>
      <c r="K527" s="51">
        <v>43606</v>
      </c>
      <c r="L527" s="52">
        <v>3751</v>
      </c>
      <c r="M527" s="52">
        <v>17.43</v>
      </c>
      <c r="N527" s="53"/>
      <c r="O527" s="54"/>
      <c r="P527" s="55"/>
      <c r="Q527" s="55"/>
      <c r="R527" s="56"/>
      <c r="S527" s="108">
        <v>3087091</v>
      </c>
    </row>
    <row r="528" spans="1:19" ht="15" customHeight="1" x14ac:dyDescent="0.3">
      <c r="A528" s="105" t="s">
        <v>4743</v>
      </c>
      <c r="B528" s="106" t="s">
        <v>50</v>
      </c>
      <c r="C528" s="107"/>
      <c r="D528" s="107"/>
      <c r="E528" s="106"/>
      <c r="F528" s="106" t="s">
        <v>4454</v>
      </c>
      <c r="G528" s="91">
        <v>43554</v>
      </c>
      <c r="H528" s="91">
        <v>49032</v>
      </c>
      <c r="I528" s="93">
        <v>70000</v>
      </c>
      <c r="J528" s="50"/>
      <c r="K528" s="51"/>
      <c r="L528" s="52"/>
      <c r="M528" s="52"/>
      <c r="N528" s="53"/>
      <c r="O528" s="54"/>
      <c r="P528" s="55"/>
      <c r="Q528" s="55"/>
      <c r="R528" s="56"/>
      <c r="S528" s="108">
        <v>3079351</v>
      </c>
    </row>
    <row r="529" spans="1:19" ht="15" customHeight="1" x14ac:dyDescent="0.3">
      <c r="A529" s="105" t="s">
        <v>4743</v>
      </c>
      <c r="B529" s="106" t="s">
        <v>50</v>
      </c>
      <c r="C529" s="107"/>
      <c r="D529" s="107"/>
      <c r="E529" s="106"/>
      <c r="F529" s="106" t="s">
        <v>4455</v>
      </c>
      <c r="G529" s="91">
        <v>43747</v>
      </c>
      <c r="H529" s="91">
        <v>2958465</v>
      </c>
      <c r="I529" s="93">
        <v>10000</v>
      </c>
      <c r="J529" s="50"/>
      <c r="K529" s="51"/>
      <c r="L529" s="52"/>
      <c r="M529" s="52"/>
      <c r="N529" s="53"/>
      <c r="O529" s="54"/>
      <c r="P529" s="55"/>
      <c r="Q529" s="55"/>
      <c r="R529" s="56"/>
      <c r="S529" s="108">
        <v>3063836</v>
      </c>
    </row>
    <row r="530" spans="1:19" ht="15" customHeight="1" x14ac:dyDescent="0.3">
      <c r="A530" s="105" t="s">
        <v>4743</v>
      </c>
      <c r="B530" s="106" t="s">
        <v>50</v>
      </c>
      <c r="C530" s="107"/>
      <c r="D530" s="107"/>
      <c r="E530" s="106"/>
      <c r="F530" s="106" t="s">
        <v>4456</v>
      </c>
      <c r="G530" s="91">
        <v>43495</v>
      </c>
      <c r="H530" s="91">
        <v>48973</v>
      </c>
      <c r="I530" s="93">
        <v>122000</v>
      </c>
      <c r="J530" s="50"/>
      <c r="K530" s="51"/>
      <c r="L530" s="52"/>
      <c r="M530" s="52"/>
      <c r="N530" s="53"/>
      <c r="O530" s="54"/>
      <c r="P530" s="55"/>
      <c r="Q530" s="55"/>
      <c r="R530" s="56"/>
      <c r="S530" s="108">
        <v>3069670</v>
      </c>
    </row>
    <row r="531" spans="1:19" ht="15" customHeight="1" x14ac:dyDescent="0.3">
      <c r="A531" s="105" t="s">
        <v>4743</v>
      </c>
      <c r="B531" s="106" t="s">
        <v>50</v>
      </c>
      <c r="C531" s="107"/>
      <c r="D531" s="107"/>
      <c r="E531" s="106"/>
      <c r="F531" s="106" t="s">
        <v>4457</v>
      </c>
      <c r="G531" s="91">
        <v>43768</v>
      </c>
      <c r="H531" s="91">
        <v>49246</v>
      </c>
      <c r="I531" s="93">
        <v>16000</v>
      </c>
      <c r="J531" s="50"/>
      <c r="K531" s="51"/>
      <c r="L531" s="52"/>
      <c r="M531" s="52"/>
      <c r="N531" s="53"/>
      <c r="O531" s="54"/>
      <c r="P531" s="55"/>
      <c r="Q531" s="55"/>
      <c r="R531" s="56"/>
      <c r="S531" s="108">
        <v>3073837</v>
      </c>
    </row>
    <row r="532" spans="1:19" ht="15" customHeight="1" x14ac:dyDescent="0.3">
      <c r="A532" s="105" t="s">
        <v>4743</v>
      </c>
      <c r="B532" s="106" t="s">
        <v>50</v>
      </c>
      <c r="C532" s="107"/>
      <c r="D532" s="107"/>
      <c r="E532" s="106"/>
      <c r="F532" s="106" t="s">
        <v>4458</v>
      </c>
      <c r="G532" s="91">
        <v>43484</v>
      </c>
      <c r="H532" s="91">
        <v>48962</v>
      </c>
      <c r="I532" s="93">
        <v>239000</v>
      </c>
      <c r="J532" s="50" t="s">
        <v>4240</v>
      </c>
      <c r="K532" s="51">
        <v>43510</v>
      </c>
      <c r="L532" s="52">
        <v>3165</v>
      </c>
      <c r="M532" s="52">
        <v>14.13</v>
      </c>
      <c r="N532" s="53"/>
      <c r="O532" s="54"/>
      <c r="P532" s="55"/>
      <c r="Q532" s="55"/>
      <c r="R532" s="56"/>
      <c r="S532" s="108">
        <v>3077052</v>
      </c>
    </row>
    <row r="533" spans="1:19" ht="15" customHeight="1" x14ac:dyDescent="0.3">
      <c r="A533" s="105" t="s">
        <v>4743</v>
      </c>
      <c r="B533" s="106" t="s">
        <v>50</v>
      </c>
      <c r="C533" s="107"/>
      <c r="D533" s="107"/>
      <c r="E533" s="106"/>
      <c r="F533" s="106" t="s">
        <v>4459</v>
      </c>
      <c r="G533" s="91">
        <v>43510</v>
      </c>
      <c r="H533" s="91">
        <v>52997</v>
      </c>
      <c r="I533" s="93">
        <v>178000</v>
      </c>
      <c r="J533" s="50" t="s">
        <v>4240</v>
      </c>
      <c r="K533" s="51">
        <v>43557</v>
      </c>
      <c r="L533" s="52">
        <v>2681</v>
      </c>
      <c r="M533" s="52">
        <v>12.25</v>
      </c>
      <c r="N533" s="53"/>
      <c r="O533" s="54"/>
      <c r="P533" s="55"/>
      <c r="Q533" s="55"/>
      <c r="R533" s="56"/>
      <c r="S533" s="108">
        <v>3077063</v>
      </c>
    </row>
    <row r="534" spans="1:19" ht="15" customHeight="1" x14ac:dyDescent="0.3">
      <c r="A534" s="105" t="s">
        <v>4743</v>
      </c>
      <c r="B534" s="106" t="s">
        <v>50</v>
      </c>
      <c r="C534" s="107"/>
      <c r="D534" s="107"/>
      <c r="E534" s="106"/>
      <c r="F534" s="106" t="s">
        <v>4460</v>
      </c>
      <c r="G534" s="91">
        <v>43734</v>
      </c>
      <c r="H534" s="91">
        <v>49212</v>
      </c>
      <c r="I534" s="93">
        <v>28000</v>
      </c>
      <c r="J534" s="50"/>
      <c r="K534" s="51"/>
      <c r="L534" s="52"/>
      <c r="M534" s="52"/>
      <c r="N534" s="53"/>
      <c r="O534" s="54"/>
      <c r="P534" s="55"/>
      <c r="Q534" s="55"/>
      <c r="R534" s="56"/>
      <c r="S534" s="108">
        <v>3082063</v>
      </c>
    </row>
    <row r="535" spans="1:19" ht="15" customHeight="1" x14ac:dyDescent="0.3">
      <c r="A535" s="105" t="s">
        <v>4743</v>
      </c>
      <c r="B535" s="106" t="s">
        <v>50</v>
      </c>
      <c r="C535" s="107"/>
      <c r="D535" s="107"/>
      <c r="E535" s="106"/>
      <c r="F535" s="106" t="s">
        <v>4461</v>
      </c>
      <c r="G535" s="91">
        <v>43761</v>
      </c>
      <c r="H535" s="91">
        <v>2958465</v>
      </c>
      <c r="I535" s="93">
        <v>22000</v>
      </c>
      <c r="J535" s="50"/>
      <c r="K535" s="51"/>
      <c r="L535" s="52"/>
      <c r="M535" s="52"/>
      <c r="N535" s="53"/>
      <c r="O535" s="54"/>
      <c r="P535" s="55"/>
      <c r="Q535" s="55"/>
      <c r="R535" s="56"/>
      <c r="S535" s="108">
        <v>3083844</v>
      </c>
    </row>
    <row r="536" spans="1:19" ht="15" customHeight="1" x14ac:dyDescent="0.3">
      <c r="A536" s="105" t="s">
        <v>4743</v>
      </c>
      <c r="B536" s="106" t="s">
        <v>50</v>
      </c>
      <c r="C536" s="107"/>
      <c r="D536" s="107"/>
      <c r="E536" s="106"/>
      <c r="F536" s="106" t="s">
        <v>4462</v>
      </c>
      <c r="G536" s="91">
        <v>43705</v>
      </c>
      <c r="H536" s="91">
        <v>47317</v>
      </c>
      <c r="I536" s="93">
        <v>4000</v>
      </c>
      <c r="J536" s="50"/>
      <c r="K536" s="51"/>
      <c r="L536" s="52"/>
      <c r="M536" s="52"/>
      <c r="N536" s="53"/>
      <c r="O536" s="54"/>
      <c r="P536" s="55"/>
      <c r="Q536" s="55"/>
      <c r="R536" s="56"/>
      <c r="S536" s="108">
        <v>3084112</v>
      </c>
    </row>
    <row r="537" spans="1:19" ht="15" customHeight="1" x14ac:dyDescent="0.3">
      <c r="A537" s="105" t="s">
        <v>4743</v>
      </c>
      <c r="B537" s="106" t="s">
        <v>50</v>
      </c>
      <c r="C537" s="107"/>
      <c r="D537" s="107"/>
      <c r="E537" s="106"/>
      <c r="F537" s="106" t="s">
        <v>4463</v>
      </c>
      <c r="G537" s="91">
        <v>43783</v>
      </c>
      <c r="H537" s="91">
        <v>2958465</v>
      </c>
      <c r="I537" s="93">
        <v>10000</v>
      </c>
      <c r="J537" s="50"/>
      <c r="K537" s="51"/>
      <c r="L537" s="52"/>
      <c r="M537" s="52"/>
      <c r="N537" s="53"/>
      <c r="O537" s="54"/>
      <c r="P537" s="55"/>
      <c r="Q537" s="55"/>
      <c r="R537" s="56"/>
      <c r="S537" s="108">
        <v>3084842</v>
      </c>
    </row>
    <row r="538" spans="1:19" ht="15" customHeight="1" x14ac:dyDescent="0.3">
      <c r="A538" s="105" t="s">
        <v>4743</v>
      </c>
      <c r="B538" s="106" t="s">
        <v>50</v>
      </c>
      <c r="C538" s="107"/>
      <c r="D538" s="107"/>
      <c r="E538" s="106"/>
      <c r="F538" s="106" t="s">
        <v>4464</v>
      </c>
      <c r="G538" s="91">
        <v>43526</v>
      </c>
      <c r="H538" s="91">
        <v>47908</v>
      </c>
      <c r="I538" s="93">
        <v>90000</v>
      </c>
      <c r="J538" s="50"/>
      <c r="K538" s="51"/>
      <c r="L538" s="52"/>
      <c r="M538" s="52"/>
      <c r="N538" s="53"/>
      <c r="O538" s="54"/>
      <c r="P538" s="55"/>
      <c r="Q538" s="55"/>
      <c r="R538" s="56"/>
      <c r="S538" s="108">
        <v>3077061</v>
      </c>
    </row>
    <row r="539" spans="1:19" ht="15" customHeight="1" x14ac:dyDescent="0.3">
      <c r="A539" s="100" t="s">
        <v>4742</v>
      </c>
      <c r="B539" s="101" t="s">
        <v>4705</v>
      </c>
      <c r="C539" s="102"/>
      <c r="D539" s="102"/>
      <c r="E539" s="101"/>
      <c r="F539" s="101" t="s">
        <v>4465</v>
      </c>
      <c r="G539" s="103">
        <v>43656</v>
      </c>
      <c r="H539" s="103"/>
      <c r="I539" s="104">
        <v>2679.8970432017368</v>
      </c>
      <c r="J539" s="50"/>
      <c r="K539" s="51"/>
      <c r="L539" s="52"/>
      <c r="M539" s="52"/>
      <c r="N539" s="53"/>
      <c r="O539" s="54"/>
      <c r="P539" s="55"/>
      <c r="Q539" s="55"/>
      <c r="R539" s="56"/>
      <c r="S539" s="108">
        <v>3076461</v>
      </c>
    </row>
    <row r="540" spans="1:19" ht="15" customHeight="1" x14ac:dyDescent="0.3">
      <c r="A540" s="100" t="s">
        <v>4742</v>
      </c>
      <c r="B540" s="101" t="s">
        <v>4705</v>
      </c>
      <c r="C540" s="102"/>
      <c r="D540" s="102"/>
      <c r="E540" s="101"/>
      <c r="F540" s="101" t="s">
        <v>4466</v>
      </c>
      <c r="G540" s="103">
        <v>43656</v>
      </c>
      <c r="H540" s="103"/>
      <c r="I540" s="104">
        <v>2424.6687533730001</v>
      </c>
      <c r="J540" s="50"/>
      <c r="K540" s="51"/>
      <c r="L540" s="52"/>
      <c r="M540" s="52"/>
      <c r="N540" s="53"/>
      <c r="O540" s="54"/>
      <c r="P540" s="55"/>
      <c r="Q540" s="55"/>
      <c r="R540" s="56"/>
      <c r="S540" s="108">
        <v>3028676</v>
      </c>
    </row>
    <row r="541" spans="1:19" ht="15" customHeight="1" x14ac:dyDescent="0.3">
      <c r="A541" s="100" t="s">
        <v>4742</v>
      </c>
      <c r="B541" s="101" t="s">
        <v>4705</v>
      </c>
      <c r="C541" s="102"/>
      <c r="D541" s="102"/>
      <c r="E541" s="101"/>
      <c r="F541" s="101" t="s">
        <v>4467</v>
      </c>
      <c r="G541" s="103">
        <v>43656</v>
      </c>
      <c r="H541" s="103"/>
      <c r="I541" s="104">
        <v>2545.9021910416504</v>
      </c>
      <c r="J541" s="50"/>
      <c r="K541" s="51"/>
      <c r="L541" s="52"/>
      <c r="M541" s="52"/>
      <c r="N541" s="53"/>
      <c r="O541" s="54"/>
      <c r="P541" s="55"/>
      <c r="Q541" s="55"/>
      <c r="R541" s="56"/>
      <c r="S541" s="108">
        <v>3098442</v>
      </c>
    </row>
    <row r="542" spans="1:19" ht="15" customHeight="1" x14ac:dyDescent="0.3">
      <c r="A542" s="100" t="s">
        <v>4742</v>
      </c>
      <c r="B542" s="101" t="s">
        <v>4705</v>
      </c>
      <c r="C542" s="102"/>
      <c r="D542" s="102"/>
      <c r="E542" s="101"/>
      <c r="F542" s="101" t="s">
        <v>4468</v>
      </c>
      <c r="G542" s="103">
        <v>43656</v>
      </c>
      <c r="H542" s="103"/>
      <c r="I542" s="104">
        <v>2679.8970432017368</v>
      </c>
      <c r="J542" s="50"/>
      <c r="K542" s="51"/>
      <c r="L542" s="52"/>
      <c r="M542" s="52"/>
      <c r="N542" s="53"/>
      <c r="O542" s="54"/>
      <c r="P542" s="55"/>
      <c r="Q542" s="55"/>
      <c r="R542" s="56"/>
      <c r="S542" s="108">
        <v>3092769</v>
      </c>
    </row>
    <row r="543" spans="1:19" ht="15" customHeight="1" x14ac:dyDescent="0.3">
      <c r="A543" s="100" t="s">
        <v>4742</v>
      </c>
      <c r="B543" s="101" t="s">
        <v>4705</v>
      </c>
      <c r="C543" s="102"/>
      <c r="D543" s="102"/>
      <c r="E543" s="101"/>
      <c r="F543" s="101" t="s">
        <v>4469</v>
      </c>
      <c r="G543" s="103">
        <v>43656</v>
      </c>
      <c r="H543" s="103"/>
      <c r="I543" s="104">
        <v>2679.8970432017368</v>
      </c>
      <c r="J543" s="50"/>
      <c r="K543" s="51"/>
      <c r="L543" s="52"/>
      <c r="M543" s="52"/>
      <c r="N543" s="53"/>
      <c r="O543" s="54"/>
      <c r="P543" s="55"/>
      <c r="Q543" s="55"/>
      <c r="R543" s="56"/>
      <c r="S543" s="108">
        <v>3093113</v>
      </c>
    </row>
    <row r="544" spans="1:19" ht="15" customHeight="1" x14ac:dyDescent="0.3">
      <c r="A544" s="100" t="s">
        <v>4742</v>
      </c>
      <c r="B544" s="101" t="s">
        <v>4705</v>
      </c>
      <c r="C544" s="102"/>
      <c r="D544" s="102"/>
      <c r="E544" s="101"/>
      <c r="F544" s="101" t="s">
        <v>4470</v>
      </c>
      <c r="G544" s="103">
        <v>43656</v>
      </c>
      <c r="H544" s="103"/>
      <c r="I544" s="104">
        <v>2679.8970432017368</v>
      </c>
      <c r="J544" s="50"/>
      <c r="K544" s="51"/>
      <c r="L544" s="52"/>
      <c r="M544" s="52"/>
      <c r="N544" s="53"/>
      <c r="O544" s="54"/>
      <c r="P544" s="55"/>
      <c r="Q544" s="55"/>
      <c r="R544" s="56"/>
      <c r="S544" s="108">
        <v>3090263</v>
      </c>
    </row>
    <row r="545" spans="1:19" ht="15" customHeight="1" x14ac:dyDescent="0.3">
      <c r="A545" s="100" t="s">
        <v>4742</v>
      </c>
      <c r="B545" s="101" t="s">
        <v>4706</v>
      </c>
      <c r="C545" s="102"/>
      <c r="D545" s="102"/>
      <c r="E545" s="101"/>
      <c r="F545" s="101" t="s">
        <v>4471</v>
      </c>
      <c r="G545" s="103">
        <v>43656</v>
      </c>
      <c r="H545" s="103"/>
      <c r="I545" s="104">
        <v>1052.5693548050067</v>
      </c>
      <c r="J545" s="50"/>
      <c r="K545" s="51"/>
      <c r="L545" s="52"/>
      <c r="M545" s="52"/>
      <c r="N545" s="53"/>
      <c r="O545" s="54"/>
      <c r="P545" s="55"/>
      <c r="Q545" s="55"/>
      <c r="R545" s="56"/>
      <c r="S545" s="108">
        <v>3087296</v>
      </c>
    </row>
    <row r="546" spans="1:19" ht="15" customHeight="1" x14ac:dyDescent="0.3">
      <c r="A546" s="100" t="s">
        <v>4742</v>
      </c>
      <c r="B546" s="101" t="s">
        <v>4707</v>
      </c>
      <c r="C546" s="102"/>
      <c r="D546" s="102"/>
      <c r="E546" s="101"/>
      <c r="F546" s="101" t="s">
        <v>4472</v>
      </c>
      <c r="G546" s="103">
        <v>43656</v>
      </c>
      <c r="H546" s="103"/>
      <c r="I546" s="104">
        <v>421.18501788088133</v>
      </c>
      <c r="J546" s="50"/>
      <c r="K546" s="51"/>
      <c r="L546" s="52"/>
      <c r="M546" s="52"/>
      <c r="N546" s="53"/>
      <c r="O546" s="54"/>
      <c r="P546" s="55"/>
      <c r="Q546" s="55"/>
      <c r="R546" s="56"/>
      <c r="S546" s="108">
        <v>3096115</v>
      </c>
    </row>
    <row r="547" spans="1:19" ht="15" customHeight="1" x14ac:dyDescent="0.3">
      <c r="A547" s="100" t="s">
        <v>4742</v>
      </c>
      <c r="B547" s="101" t="s">
        <v>4708</v>
      </c>
      <c r="C547" s="102"/>
      <c r="D547" s="102"/>
      <c r="E547" s="101"/>
      <c r="F547" s="101" t="s">
        <v>4473</v>
      </c>
      <c r="G547" s="103">
        <v>43656</v>
      </c>
      <c r="H547" s="103"/>
      <c r="I547" s="104">
        <v>294.42698435935813</v>
      </c>
      <c r="J547" s="50"/>
      <c r="K547" s="51"/>
      <c r="L547" s="52"/>
      <c r="M547" s="52"/>
      <c r="N547" s="53"/>
      <c r="O547" s="54"/>
      <c r="P547" s="55"/>
      <c r="Q547" s="55"/>
      <c r="R547" s="56"/>
      <c r="S547" s="108">
        <v>3096772</v>
      </c>
    </row>
    <row r="548" spans="1:19" ht="15" customHeight="1" x14ac:dyDescent="0.3">
      <c r="A548" s="100" t="s">
        <v>4742</v>
      </c>
      <c r="B548" s="101" t="s">
        <v>4709</v>
      </c>
      <c r="C548" s="102"/>
      <c r="D548" s="102"/>
      <c r="E548" s="101"/>
      <c r="F548" s="101" t="s">
        <v>4474</v>
      </c>
      <c r="G548" s="103">
        <v>43656</v>
      </c>
      <c r="H548" s="103"/>
      <c r="I548" s="104">
        <v>433.30317865829386</v>
      </c>
      <c r="J548" s="50"/>
      <c r="K548" s="51"/>
      <c r="L548" s="52"/>
      <c r="M548" s="52"/>
      <c r="N548" s="53"/>
      <c r="O548" s="54"/>
      <c r="P548" s="55"/>
      <c r="Q548" s="55"/>
      <c r="R548" s="56"/>
      <c r="S548" s="108">
        <v>3098447</v>
      </c>
    </row>
    <row r="549" spans="1:19" ht="15" customHeight="1" x14ac:dyDescent="0.3">
      <c r="A549" s="100" t="s">
        <v>4742</v>
      </c>
      <c r="B549" s="101" t="s">
        <v>4709</v>
      </c>
      <c r="C549" s="102"/>
      <c r="D549" s="102"/>
      <c r="E549" s="101"/>
      <c r="F549" s="101" t="s">
        <v>4475</v>
      </c>
      <c r="G549" s="103">
        <v>43656</v>
      </c>
      <c r="H549" s="103"/>
      <c r="I549" s="104">
        <v>433.30317865829386</v>
      </c>
      <c r="J549" s="50"/>
      <c r="K549" s="51"/>
      <c r="L549" s="52"/>
      <c r="M549" s="52"/>
      <c r="N549" s="53"/>
      <c r="O549" s="54"/>
      <c r="P549" s="55"/>
      <c r="Q549" s="55"/>
      <c r="R549" s="56"/>
      <c r="S549" s="108">
        <v>3098448</v>
      </c>
    </row>
    <row r="550" spans="1:19" ht="15" customHeight="1" x14ac:dyDescent="0.3">
      <c r="A550" s="100" t="s">
        <v>4742</v>
      </c>
      <c r="B550" s="101" t="s">
        <v>4709</v>
      </c>
      <c r="C550" s="102"/>
      <c r="D550" s="102"/>
      <c r="E550" s="101"/>
      <c r="F550" s="101" t="s">
        <v>4476</v>
      </c>
      <c r="G550" s="103">
        <v>43656</v>
      </c>
      <c r="H550" s="103"/>
      <c r="I550" s="104">
        <v>433.30317865829386</v>
      </c>
      <c r="J550" s="50"/>
      <c r="K550" s="51"/>
      <c r="L550" s="52"/>
      <c r="M550" s="52"/>
      <c r="N550" s="53"/>
      <c r="O550" s="54"/>
      <c r="P550" s="55"/>
      <c r="Q550" s="55"/>
      <c r="R550" s="56"/>
      <c r="S550" s="108">
        <v>3090260</v>
      </c>
    </row>
    <row r="551" spans="1:19" ht="15" customHeight="1" x14ac:dyDescent="0.3">
      <c r="A551" s="100" t="s">
        <v>4742</v>
      </c>
      <c r="B551" s="101" t="s">
        <v>4709</v>
      </c>
      <c r="C551" s="102"/>
      <c r="D551" s="102"/>
      <c r="E551" s="101"/>
      <c r="F551" s="101" t="s">
        <v>4477</v>
      </c>
      <c r="G551" s="103">
        <v>43656</v>
      </c>
      <c r="H551" s="103"/>
      <c r="I551" s="104">
        <v>433.30317865829386</v>
      </c>
      <c r="J551" s="50"/>
      <c r="K551" s="51"/>
      <c r="L551" s="52"/>
      <c r="M551" s="52"/>
      <c r="N551" s="53"/>
      <c r="O551" s="54"/>
      <c r="P551" s="55"/>
      <c r="Q551" s="55"/>
      <c r="R551" s="56"/>
      <c r="S551" s="108">
        <v>3098449</v>
      </c>
    </row>
    <row r="552" spans="1:19" ht="15" customHeight="1" x14ac:dyDescent="0.3">
      <c r="A552" s="100" t="s">
        <v>4742</v>
      </c>
      <c r="B552" s="101" t="s">
        <v>4709</v>
      </c>
      <c r="C552" s="102"/>
      <c r="D552" s="102"/>
      <c r="E552" s="101"/>
      <c r="F552" s="101" t="s">
        <v>4478</v>
      </c>
      <c r="G552" s="103">
        <v>43656</v>
      </c>
      <c r="H552" s="103"/>
      <c r="I552" s="104">
        <v>433.30317865829386</v>
      </c>
      <c r="J552" s="50"/>
      <c r="K552" s="51"/>
      <c r="L552" s="52"/>
      <c r="M552" s="52"/>
      <c r="N552" s="53"/>
      <c r="O552" s="54"/>
      <c r="P552" s="55"/>
      <c r="Q552" s="55"/>
      <c r="R552" s="56"/>
      <c r="S552" s="108">
        <v>3090197</v>
      </c>
    </row>
    <row r="553" spans="1:19" ht="15" customHeight="1" x14ac:dyDescent="0.3">
      <c r="A553" s="100" t="s">
        <v>4742</v>
      </c>
      <c r="B553" s="101" t="s">
        <v>4710</v>
      </c>
      <c r="C553" s="102"/>
      <c r="D553" s="102"/>
      <c r="E553" s="101"/>
      <c r="F553" s="101" t="s">
        <v>4479</v>
      </c>
      <c r="G553" s="103">
        <v>43656</v>
      </c>
      <c r="H553" s="103"/>
      <c r="I553" s="104">
        <v>841.96111826867332</v>
      </c>
      <c r="J553" s="50"/>
      <c r="K553" s="51"/>
      <c r="L553" s="52"/>
      <c r="M553" s="52"/>
      <c r="N553" s="53"/>
      <c r="O553" s="54"/>
      <c r="P553" s="55"/>
      <c r="Q553" s="55"/>
      <c r="R553" s="56"/>
      <c r="S553" s="108">
        <v>3093375</v>
      </c>
    </row>
    <row r="554" spans="1:19" ht="15" customHeight="1" x14ac:dyDescent="0.3">
      <c r="A554" s="100" t="s">
        <v>4742</v>
      </c>
      <c r="B554" s="101" t="s">
        <v>4711</v>
      </c>
      <c r="C554" s="102"/>
      <c r="D554" s="102"/>
      <c r="E554" s="101"/>
      <c r="F554" s="101" t="s">
        <v>4480</v>
      </c>
      <c r="G554" s="103">
        <v>43656</v>
      </c>
      <c r="H554" s="103"/>
      <c r="I554" s="104">
        <v>1394.572218428116</v>
      </c>
      <c r="J554" s="50"/>
      <c r="K554" s="51"/>
      <c r="L554" s="52"/>
      <c r="M554" s="52"/>
      <c r="N554" s="53"/>
      <c r="O554" s="54"/>
      <c r="P554" s="55"/>
      <c r="Q554" s="55"/>
      <c r="R554" s="56"/>
      <c r="S554" s="108">
        <v>113378</v>
      </c>
    </row>
    <row r="555" spans="1:19" ht="15" customHeight="1" x14ac:dyDescent="0.3">
      <c r="A555" s="100" t="s">
        <v>4742</v>
      </c>
      <c r="B555" s="101" t="s">
        <v>4712</v>
      </c>
      <c r="C555" s="102"/>
      <c r="D555" s="102"/>
      <c r="E555" s="101"/>
      <c r="F555" s="101" t="s">
        <v>4481</v>
      </c>
      <c r="G555" s="103">
        <v>43656</v>
      </c>
      <c r="H555" s="103"/>
      <c r="I555" s="104">
        <v>355.82817144555406</v>
      </c>
      <c r="J555" s="50"/>
      <c r="K555" s="51"/>
      <c r="L555" s="52"/>
      <c r="M555" s="52"/>
      <c r="N555" s="53"/>
      <c r="O555" s="54"/>
      <c r="P555" s="55"/>
      <c r="Q555" s="55"/>
      <c r="R555" s="56"/>
      <c r="S555" s="108">
        <v>3092123</v>
      </c>
    </row>
    <row r="556" spans="1:19" ht="15" customHeight="1" x14ac:dyDescent="0.3">
      <c r="A556" s="100" t="s">
        <v>4742</v>
      </c>
      <c r="B556" s="101" t="s">
        <v>4712</v>
      </c>
      <c r="C556" s="102"/>
      <c r="D556" s="102"/>
      <c r="E556" s="101"/>
      <c r="F556" s="101" t="s">
        <v>4482</v>
      </c>
      <c r="G556" s="103">
        <v>43656</v>
      </c>
      <c r="H556" s="103"/>
      <c r="I556" s="104">
        <v>355.82817144555406</v>
      </c>
      <c r="J556" s="50"/>
      <c r="K556" s="51"/>
      <c r="L556" s="52"/>
      <c r="M556" s="52"/>
      <c r="N556" s="53"/>
      <c r="O556" s="54"/>
      <c r="P556" s="55"/>
      <c r="Q556" s="55"/>
      <c r="R556" s="56"/>
      <c r="S556" s="108">
        <v>3092794</v>
      </c>
    </row>
    <row r="557" spans="1:19" ht="15" customHeight="1" x14ac:dyDescent="0.3">
      <c r="A557" s="100" t="s">
        <v>4742</v>
      </c>
      <c r="B557" s="101" t="s">
        <v>4712</v>
      </c>
      <c r="C557" s="102"/>
      <c r="D557" s="102"/>
      <c r="E557" s="101"/>
      <c r="F557" s="101" t="s">
        <v>4483</v>
      </c>
      <c r="G557" s="103">
        <v>43656</v>
      </c>
      <c r="H557" s="103"/>
      <c r="I557" s="104">
        <v>355.82817144555406</v>
      </c>
      <c r="J557" s="50"/>
      <c r="K557" s="51"/>
      <c r="L557" s="52"/>
      <c r="M557" s="52"/>
      <c r="N557" s="53"/>
      <c r="O557" s="54"/>
      <c r="P557" s="55"/>
      <c r="Q557" s="55"/>
      <c r="R557" s="56"/>
      <c r="S557" s="108">
        <v>3092376</v>
      </c>
    </row>
    <row r="558" spans="1:19" ht="15" customHeight="1" x14ac:dyDescent="0.3">
      <c r="A558" s="100" t="s">
        <v>4742</v>
      </c>
      <c r="B558" s="101" t="s">
        <v>4712</v>
      </c>
      <c r="C558" s="102"/>
      <c r="D558" s="102"/>
      <c r="E558" s="101"/>
      <c r="F558" s="101" t="s">
        <v>4484</v>
      </c>
      <c r="G558" s="103">
        <v>43656</v>
      </c>
      <c r="H558" s="103"/>
      <c r="I558" s="104">
        <v>436.51339162803714</v>
      </c>
      <c r="J558" s="50"/>
      <c r="K558" s="51"/>
      <c r="L558" s="52"/>
      <c r="M558" s="52"/>
      <c r="N558" s="53"/>
      <c r="O558" s="54"/>
      <c r="P558" s="55"/>
      <c r="Q558" s="55"/>
      <c r="R558" s="56"/>
      <c r="S558" s="108">
        <v>3096863</v>
      </c>
    </row>
    <row r="559" spans="1:19" ht="15" customHeight="1" x14ac:dyDescent="0.3">
      <c r="A559" s="100" t="s">
        <v>4742</v>
      </c>
      <c r="B559" s="101" t="s">
        <v>4712</v>
      </c>
      <c r="C559" s="102"/>
      <c r="D559" s="102"/>
      <c r="E559" s="101"/>
      <c r="F559" s="101" t="s">
        <v>4485</v>
      </c>
      <c r="G559" s="103">
        <v>43656</v>
      </c>
      <c r="H559" s="103"/>
      <c r="I559" s="104">
        <v>475.06039145696269</v>
      </c>
      <c r="J559" s="50"/>
      <c r="K559" s="51"/>
      <c r="L559" s="52"/>
      <c r="M559" s="52"/>
      <c r="N559" s="53"/>
      <c r="O559" s="54"/>
      <c r="P559" s="55"/>
      <c r="Q559" s="55"/>
      <c r="R559" s="56"/>
      <c r="S559" s="108">
        <v>3097268</v>
      </c>
    </row>
    <row r="560" spans="1:19" ht="15" customHeight="1" x14ac:dyDescent="0.3">
      <c r="A560" s="100" t="s">
        <v>4742</v>
      </c>
      <c r="B560" s="101" t="s">
        <v>4712</v>
      </c>
      <c r="C560" s="102"/>
      <c r="D560" s="102"/>
      <c r="E560" s="101"/>
      <c r="F560" s="101" t="s">
        <v>4486</v>
      </c>
      <c r="G560" s="103">
        <v>43656</v>
      </c>
      <c r="H560" s="103"/>
      <c r="I560" s="104">
        <v>475.06039145696269</v>
      </c>
      <c r="J560" s="50"/>
      <c r="K560" s="51"/>
      <c r="L560" s="52"/>
      <c r="M560" s="52"/>
      <c r="N560" s="53"/>
      <c r="O560" s="54"/>
      <c r="P560" s="55"/>
      <c r="Q560" s="55"/>
      <c r="R560" s="56"/>
      <c r="S560" s="108">
        <v>3094780</v>
      </c>
    </row>
    <row r="561" spans="1:19" ht="15" customHeight="1" x14ac:dyDescent="0.3">
      <c r="A561" s="100" t="s">
        <v>4742</v>
      </c>
      <c r="B561" s="101" t="s">
        <v>4712</v>
      </c>
      <c r="C561" s="102"/>
      <c r="D561" s="102"/>
      <c r="E561" s="101"/>
      <c r="F561" s="101" t="s">
        <v>4487</v>
      </c>
      <c r="G561" s="103">
        <v>43656</v>
      </c>
      <c r="H561" s="103"/>
      <c r="I561" s="104">
        <v>475.06039145696269</v>
      </c>
      <c r="J561" s="50"/>
      <c r="K561" s="51"/>
      <c r="L561" s="52"/>
      <c r="M561" s="52"/>
      <c r="N561" s="53"/>
      <c r="O561" s="54"/>
      <c r="P561" s="55"/>
      <c r="Q561" s="55"/>
      <c r="R561" s="56"/>
      <c r="S561" s="108">
        <v>3096862</v>
      </c>
    </row>
    <row r="562" spans="1:19" ht="15" customHeight="1" x14ac:dyDescent="0.3">
      <c r="A562" s="100" t="s">
        <v>4742</v>
      </c>
      <c r="B562" s="101" t="s">
        <v>4712</v>
      </c>
      <c r="C562" s="102"/>
      <c r="D562" s="102"/>
      <c r="E562" s="101"/>
      <c r="F562" s="101" t="s">
        <v>4488</v>
      </c>
      <c r="G562" s="103">
        <v>43656</v>
      </c>
      <c r="H562" s="103"/>
      <c r="I562" s="104">
        <v>475.06039145696269</v>
      </c>
      <c r="J562" s="50"/>
      <c r="K562" s="51"/>
      <c r="L562" s="52"/>
      <c r="M562" s="52"/>
      <c r="N562" s="53"/>
      <c r="O562" s="54"/>
      <c r="P562" s="55"/>
      <c r="Q562" s="55"/>
      <c r="R562" s="56"/>
      <c r="S562" s="108">
        <v>3096187</v>
      </c>
    </row>
    <row r="563" spans="1:19" ht="15" customHeight="1" x14ac:dyDescent="0.3">
      <c r="A563" s="100" t="s">
        <v>4742</v>
      </c>
      <c r="B563" s="101" t="s">
        <v>4712</v>
      </c>
      <c r="C563" s="102"/>
      <c r="D563" s="102"/>
      <c r="E563" s="101"/>
      <c r="F563" s="101" t="s">
        <v>4489</v>
      </c>
      <c r="G563" s="103">
        <v>43656</v>
      </c>
      <c r="H563" s="103"/>
      <c r="I563" s="104">
        <v>475.06039145696269</v>
      </c>
      <c r="J563" s="50"/>
      <c r="K563" s="51"/>
      <c r="L563" s="52"/>
      <c r="M563" s="52"/>
      <c r="N563" s="53"/>
      <c r="O563" s="54"/>
      <c r="P563" s="55"/>
      <c r="Q563" s="55"/>
      <c r="R563" s="56"/>
      <c r="S563" s="108">
        <v>3023797</v>
      </c>
    </row>
    <row r="564" spans="1:19" ht="15" customHeight="1" x14ac:dyDescent="0.3">
      <c r="A564" s="100" t="s">
        <v>4742</v>
      </c>
      <c r="B564" s="101" t="s">
        <v>4713</v>
      </c>
      <c r="C564" s="102"/>
      <c r="D564" s="102"/>
      <c r="E564" s="101"/>
      <c r="F564" s="101" t="s">
        <v>4490</v>
      </c>
      <c r="G564" s="103">
        <v>43656</v>
      </c>
      <c r="H564" s="103"/>
      <c r="I564" s="104">
        <v>6252.8373924086673</v>
      </c>
      <c r="J564" s="50"/>
      <c r="K564" s="51"/>
      <c r="L564" s="52"/>
      <c r="M564" s="52"/>
      <c r="N564" s="53"/>
      <c r="O564" s="54"/>
      <c r="P564" s="55"/>
      <c r="Q564" s="55"/>
      <c r="R564" s="56"/>
      <c r="S564" s="108">
        <v>8816</v>
      </c>
    </row>
    <row r="565" spans="1:19" ht="15" customHeight="1" x14ac:dyDescent="0.3">
      <c r="A565" s="100" t="s">
        <v>4742</v>
      </c>
      <c r="B565" s="101" t="s">
        <v>4713</v>
      </c>
      <c r="C565" s="102"/>
      <c r="D565" s="102"/>
      <c r="E565" s="101"/>
      <c r="F565" s="101" t="s">
        <v>4491</v>
      </c>
      <c r="G565" s="103">
        <v>43656</v>
      </c>
      <c r="H565" s="103"/>
      <c r="I565" s="104">
        <v>6252.8373924086673</v>
      </c>
      <c r="J565" s="50"/>
      <c r="K565" s="51"/>
      <c r="L565" s="52"/>
      <c r="M565" s="52"/>
      <c r="N565" s="53"/>
      <c r="O565" s="54"/>
      <c r="P565" s="55"/>
      <c r="Q565" s="55"/>
      <c r="R565" s="56"/>
      <c r="S565" s="108">
        <v>61417</v>
      </c>
    </row>
    <row r="566" spans="1:19" ht="15" customHeight="1" x14ac:dyDescent="0.3">
      <c r="A566" s="100" t="s">
        <v>4742</v>
      </c>
      <c r="B566" s="101" t="s">
        <v>4713</v>
      </c>
      <c r="C566" s="102"/>
      <c r="D566" s="102"/>
      <c r="E566" s="101"/>
      <c r="F566" s="101" t="s">
        <v>4492</v>
      </c>
      <c r="G566" s="103">
        <v>43656</v>
      </c>
      <c r="H566" s="103"/>
      <c r="I566" s="104">
        <v>6252.8373924086673</v>
      </c>
      <c r="J566" s="50" t="s">
        <v>4240</v>
      </c>
      <c r="K566" s="51">
        <v>43692</v>
      </c>
      <c r="L566" s="52">
        <v>1313</v>
      </c>
      <c r="M566" s="52">
        <v>10.66</v>
      </c>
      <c r="N566" s="53" t="s">
        <v>4378</v>
      </c>
      <c r="O566" s="54">
        <v>43724</v>
      </c>
      <c r="P566" s="55">
        <v>404</v>
      </c>
      <c r="Q566" s="55">
        <v>1.78</v>
      </c>
      <c r="R566" s="56"/>
      <c r="S566" s="108">
        <v>10538</v>
      </c>
    </row>
    <row r="567" spans="1:19" ht="15" customHeight="1" x14ac:dyDescent="0.3">
      <c r="A567" s="100" t="s">
        <v>4742</v>
      </c>
      <c r="B567" s="101" t="s">
        <v>4713</v>
      </c>
      <c r="C567" s="102"/>
      <c r="D567" s="102"/>
      <c r="E567" s="101"/>
      <c r="F567" s="101" t="s">
        <v>4493</v>
      </c>
      <c r="G567" s="103">
        <v>43656</v>
      </c>
      <c r="H567" s="103"/>
      <c r="I567" s="104">
        <v>6252.8373924086673</v>
      </c>
      <c r="J567" s="50" t="s">
        <v>4246</v>
      </c>
      <c r="K567" s="51">
        <v>43698</v>
      </c>
      <c r="L567" s="52">
        <v>732</v>
      </c>
      <c r="M567" s="52">
        <v>4.84</v>
      </c>
      <c r="N567" s="53" t="s">
        <v>4378</v>
      </c>
      <c r="O567" s="54">
        <v>43731</v>
      </c>
      <c r="P567" s="55">
        <v>337</v>
      </c>
      <c r="Q567" s="55">
        <v>1.45</v>
      </c>
      <c r="R567" s="56"/>
      <c r="S567" s="108">
        <v>9671</v>
      </c>
    </row>
    <row r="568" spans="1:19" ht="15" customHeight="1" x14ac:dyDescent="0.3">
      <c r="A568" s="100" t="s">
        <v>4742</v>
      </c>
      <c r="B568" s="101" t="s">
        <v>4713</v>
      </c>
      <c r="C568" s="102"/>
      <c r="D568" s="102"/>
      <c r="E568" s="101"/>
      <c r="F568" s="101" t="s">
        <v>4494</v>
      </c>
      <c r="G568" s="103">
        <v>43656</v>
      </c>
      <c r="H568" s="103"/>
      <c r="I568" s="104">
        <v>6252.8373924086673</v>
      </c>
      <c r="J568" s="50"/>
      <c r="K568" s="51"/>
      <c r="L568" s="52"/>
      <c r="M568" s="52"/>
      <c r="N568" s="53"/>
      <c r="O568" s="54"/>
      <c r="P568" s="55"/>
      <c r="Q568" s="55"/>
      <c r="R568" s="56"/>
      <c r="S568" s="108">
        <v>54960</v>
      </c>
    </row>
    <row r="569" spans="1:19" ht="15" customHeight="1" x14ac:dyDescent="0.3">
      <c r="A569" s="100" t="s">
        <v>4742</v>
      </c>
      <c r="B569" s="101" t="s">
        <v>4714</v>
      </c>
      <c r="C569" s="102"/>
      <c r="D569" s="102"/>
      <c r="E569" s="101"/>
      <c r="F569" s="101" t="s">
        <v>4495</v>
      </c>
      <c r="G569" s="103">
        <v>43656</v>
      </c>
      <c r="H569" s="103"/>
      <c r="I569" s="104">
        <v>338.63238909013063</v>
      </c>
      <c r="J569" s="50"/>
      <c r="K569" s="51"/>
      <c r="L569" s="52"/>
      <c r="M569" s="52"/>
      <c r="N569" s="53"/>
      <c r="O569" s="54"/>
      <c r="P569" s="55"/>
      <c r="Q569" s="55"/>
      <c r="R569" s="56"/>
      <c r="S569" s="108">
        <v>3090262</v>
      </c>
    </row>
    <row r="570" spans="1:19" ht="15" customHeight="1" x14ac:dyDescent="0.3">
      <c r="A570" s="100" t="s">
        <v>4742</v>
      </c>
      <c r="B570" s="101" t="s">
        <v>4714</v>
      </c>
      <c r="C570" s="102"/>
      <c r="D570" s="102"/>
      <c r="E570" s="101"/>
      <c r="F570" s="101" t="s">
        <v>4496</v>
      </c>
      <c r="G570" s="103">
        <v>43656</v>
      </c>
      <c r="H570" s="103"/>
      <c r="I570" s="104">
        <v>336.4344601532602</v>
      </c>
      <c r="J570" s="50"/>
      <c r="K570" s="51"/>
      <c r="L570" s="52"/>
      <c r="M570" s="52"/>
      <c r="N570" s="53"/>
      <c r="O570" s="54"/>
      <c r="P570" s="55"/>
      <c r="Q570" s="55"/>
      <c r="R570" s="56"/>
      <c r="S570" s="108">
        <v>3093897</v>
      </c>
    </row>
    <row r="571" spans="1:19" ht="15" customHeight="1" x14ac:dyDescent="0.3">
      <c r="A571" s="100" t="s">
        <v>4742</v>
      </c>
      <c r="B571" s="101" t="s">
        <v>4715</v>
      </c>
      <c r="C571" s="102"/>
      <c r="D571" s="102"/>
      <c r="E571" s="101"/>
      <c r="F571" s="101" t="s">
        <v>4497</v>
      </c>
      <c r="G571" s="103">
        <v>43656</v>
      </c>
      <c r="H571" s="103"/>
      <c r="I571" s="104">
        <v>370.379175567331</v>
      </c>
      <c r="J571" s="50"/>
      <c r="K571" s="51"/>
      <c r="L571" s="52"/>
      <c r="M571" s="52"/>
      <c r="N571" s="53"/>
      <c r="O571" s="54"/>
      <c r="P571" s="55"/>
      <c r="Q571" s="55"/>
      <c r="R571" s="56"/>
      <c r="S571" s="108">
        <v>3093328</v>
      </c>
    </row>
    <row r="572" spans="1:19" ht="15" customHeight="1" x14ac:dyDescent="0.3">
      <c r="A572" s="100" t="s">
        <v>4742</v>
      </c>
      <c r="B572" s="101" t="s">
        <v>4716</v>
      </c>
      <c r="C572" s="102"/>
      <c r="D572" s="102"/>
      <c r="E572" s="101"/>
      <c r="F572" s="101" t="s">
        <v>4498</v>
      </c>
      <c r="G572" s="103">
        <v>43656</v>
      </c>
      <c r="H572" s="103"/>
      <c r="I572" s="104">
        <v>568.12991221203492</v>
      </c>
      <c r="J572" s="50"/>
      <c r="K572" s="51"/>
      <c r="L572" s="52"/>
      <c r="M572" s="52"/>
      <c r="N572" s="53"/>
      <c r="O572" s="54"/>
      <c r="P572" s="55"/>
      <c r="Q572" s="55"/>
      <c r="R572" s="56"/>
      <c r="S572" s="108">
        <v>3097323</v>
      </c>
    </row>
    <row r="573" spans="1:19" ht="15" customHeight="1" x14ac:dyDescent="0.3">
      <c r="A573" s="100" t="s">
        <v>4742</v>
      </c>
      <c r="B573" s="101" t="s">
        <v>4716</v>
      </c>
      <c r="C573" s="102"/>
      <c r="D573" s="102"/>
      <c r="E573" s="101"/>
      <c r="F573" s="101" t="s">
        <v>4499</v>
      </c>
      <c r="G573" s="103">
        <v>43656</v>
      </c>
      <c r="H573" s="103"/>
      <c r="I573" s="104">
        <v>568.12991221203492</v>
      </c>
      <c r="J573" s="50"/>
      <c r="K573" s="51"/>
      <c r="L573" s="52"/>
      <c r="M573" s="52"/>
      <c r="N573" s="53"/>
      <c r="O573" s="54"/>
      <c r="P573" s="55"/>
      <c r="Q573" s="55"/>
      <c r="R573" s="56"/>
      <c r="S573" s="108">
        <v>3097270</v>
      </c>
    </row>
    <row r="574" spans="1:19" ht="15" customHeight="1" x14ac:dyDescent="0.3">
      <c r="A574" s="100" t="s">
        <v>4742</v>
      </c>
      <c r="B574" s="101" t="s">
        <v>4717</v>
      </c>
      <c r="C574" s="102"/>
      <c r="D574" s="102"/>
      <c r="E574" s="101"/>
      <c r="F574" s="101" t="s">
        <v>4500</v>
      </c>
      <c r="G574" s="103">
        <v>43656</v>
      </c>
      <c r="H574" s="103"/>
      <c r="I574" s="104">
        <v>3137.969931575562</v>
      </c>
      <c r="J574" s="50"/>
      <c r="K574" s="51"/>
      <c r="L574" s="52"/>
      <c r="M574" s="52"/>
      <c r="N574" s="53"/>
      <c r="O574" s="54"/>
      <c r="P574" s="55"/>
      <c r="Q574" s="55"/>
      <c r="R574" s="56"/>
      <c r="S574" s="108">
        <v>3023837</v>
      </c>
    </row>
    <row r="575" spans="1:19" ht="15" customHeight="1" x14ac:dyDescent="0.3">
      <c r="A575" s="100" t="s">
        <v>4742</v>
      </c>
      <c r="B575" s="101" t="s">
        <v>4718</v>
      </c>
      <c r="C575" s="102"/>
      <c r="D575" s="102"/>
      <c r="E575" s="101"/>
      <c r="F575" s="101" t="s">
        <v>4501</v>
      </c>
      <c r="G575" s="103">
        <v>43656</v>
      </c>
      <c r="H575" s="103"/>
      <c r="I575" s="104">
        <v>634.36532125243411</v>
      </c>
      <c r="J575" s="50"/>
      <c r="K575" s="51"/>
      <c r="L575" s="52"/>
      <c r="M575" s="52"/>
      <c r="N575" s="53"/>
      <c r="O575" s="54"/>
      <c r="P575" s="55"/>
      <c r="Q575" s="55"/>
      <c r="R575" s="56"/>
      <c r="S575" s="108">
        <v>3092373</v>
      </c>
    </row>
    <row r="576" spans="1:19" ht="15" customHeight="1" x14ac:dyDescent="0.3">
      <c r="A576" s="100" t="s">
        <v>4742</v>
      </c>
      <c r="B576" s="101" t="s">
        <v>4719</v>
      </c>
      <c r="C576" s="102"/>
      <c r="D576" s="102"/>
      <c r="E576" s="101"/>
      <c r="F576" s="101" t="s">
        <v>4502</v>
      </c>
      <c r="G576" s="103">
        <v>43656</v>
      </c>
      <c r="H576" s="103"/>
      <c r="I576" s="104">
        <v>862.39953033932341</v>
      </c>
      <c r="J576" s="50"/>
      <c r="K576" s="51"/>
      <c r="L576" s="52"/>
      <c r="M576" s="52"/>
      <c r="N576" s="53"/>
      <c r="O576" s="54"/>
      <c r="P576" s="55"/>
      <c r="Q576" s="55"/>
      <c r="R576" s="56"/>
      <c r="S576" s="108">
        <v>3090868</v>
      </c>
    </row>
    <row r="577" spans="1:19" ht="15" customHeight="1" x14ac:dyDescent="0.3">
      <c r="A577" s="100" t="s">
        <v>4742</v>
      </c>
      <c r="B577" s="101" t="s">
        <v>4719</v>
      </c>
      <c r="C577" s="102"/>
      <c r="D577" s="102"/>
      <c r="E577" s="101"/>
      <c r="F577" s="101" t="s">
        <v>4503</v>
      </c>
      <c r="G577" s="103">
        <v>43656</v>
      </c>
      <c r="H577" s="103"/>
      <c r="I577" s="104">
        <v>652.05818147607386</v>
      </c>
      <c r="J577" s="50"/>
      <c r="K577" s="51"/>
      <c r="L577" s="52"/>
      <c r="M577" s="52"/>
      <c r="N577" s="53"/>
      <c r="O577" s="54"/>
      <c r="P577" s="55"/>
      <c r="Q577" s="55"/>
      <c r="R577" s="56"/>
      <c r="S577" s="108">
        <v>3017920</v>
      </c>
    </row>
    <row r="578" spans="1:19" ht="15" customHeight="1" x14ac:dyDescent="0.3">
      <c r="A578" s="100" t="s">
        <v>4742</v>
      </c>
      <c r="B578" s="101" t="s">
        <v>4720</v>
      </c>
      <c r="C578" s="102"/>
      <c r="D578" s="102"/>
      <c r="E578" s="101"/>
      <c r="F578" s="101" t="s">
        <v>4504</v>
      </c>
      <c r="G578" s="103">
        <v>43656</v>
      </c>
      <c r="H578" s="103"/>
      <c r="I578" s="104">
        <v>1585.9133031310853</v>
      </c>
      <c r="J578" s="50"/>
      <c r="K578" s="51"/>
      <c r="L578" s="52"/>
      <c r="M578" s="52"/>
      <c r="N578" s="53"/>
      <c r="O578" s="54"/>
      <c r="P578" s="55"/>
      <c r="Q578" s="55"/>
      <c r="R578" s="56"/>
      <c r="S578" s="108">
        <v>3090256</v>
      </c>
    </row>
    <row r="579" spans="1:19" ht="15" customHeight="1" x14ac:dyDescent="0.3">
      <c r="A579" s="100" t="s">
        <v>4742</v>
      </c>
      <c r="B579" s="101" t="s">
        <v>4721</v>
      </c>
      <c r="C579" s="102"/>
      <c r="D579" s="102"/>
      <c r="E579" s="101"/>
      <c r="F579" s="101" t="s">
        <v>4505</v>
      </c>
      <c r="G579" s="103">
        <v>43656</v>
      </c>
      <c r="H579" s="103"/>
      <c r="I579" s="104">
        <v>4620.541194516265</v>
      </c>
      <c r="J579" s="50"/>
      <c r="K579" s="51"/>
      <c r="L579" s="52"/>
      <c r="M579" s="52"/>
      <c r="N579" s="53"/>
      <c r="O579" s="54"/>
      <c r="P579" s="55"/>
      <c r="Q579" s="55"/>
      <c r="R579" s="56"/>
      <c r="S579" s="108">
        <v>10104</v>
      </c>
    </row>
    <row r="580" spans="1:19" ht="15" customHeight="1" x14ac:dyDescent="0.3">
      <c r="A580" s="100" t="s">
        <v>4742</v>
      </c>
      <c r="B580" s="101" t="s">
        <v>4721</v>
      </c>
      <c r="C580" s="102"/>
      <c r="D580" s="102"/>
      <c r="E580" s="101"/>
      <c r="F580" s="101" t="s">
        <v>4506</v>
      </c>
      <c r="G580" s="103">
        <v>43656</v>
      </c>
      <c r="H580" s="103"/>
      <c r="I580" s="104">
        <v>4620.541194516265</v>
      </c>
      <c r="J580" s="50"/>
      <c r="K580" s="51"/>
      <c r="L580" s="52"/>
      <c r="M580" s="52"/>
      <c r="N580" s="53"/>
      <c r="O580" s="54"/>
      <c r="P580" s="55"/>
      <c r="Q580" s="55"/>
      <c r="R580" s="56"/>
      <c r="S580" s="108">
        <v>25483</v>
      </c>
    </row>
    <row r="581" spans="1:19" ht="15" customHeight="1" x14ac:dyDescent="0.3">
      <c r="A581" s="100" t="s">
        <v>4742</v>
      </c>
      <c r="B581" s="101" t="s">
        <v>4721</v>
      </c>
      <c r="C581" s="102"/>
      <c r="D581" s="102"/>
      <c r="E581" s="101"/>
      <c r="F581" s="101" t="s">
        <v>4507</v>
      </c>
      <c r="G581" s="103">
        <v>43656</v>
      </c>
      <c r="H581" s="103"/>
      <c r="I581" s="104">
        <v>4042.9735452017321</v>
      </c>
      <c r="J581" s="50"/>
      <c r="K581" s="51"/>
      <c r="L581" s="52"/>
      <c r="M581" s="52"/>
      <c r="N581" s="53"/>
      <c r="O581" s="54"/>
      <c r="P581" s="55"/>
      <c r="Q581" s="55"/>
      <c r="R581" s="56"/>
      <c r="S581" s="108">
        <v>31635</v>
      </c>
    </row>
    <row r="582" spans="1:19" ht="15" customHeight="1" x14ac:dyDescent="0.3">
      <c r="A582" s="100" t="s">
        <v>4742</v>
      </c>
      <c r="B582" s="101" t="s">
        <v>4721</v>
      </c>
      <c r="C582" s="102"/>
      <c r="D582" s="102"/>
      <c r="E582" s="101"/>
      <c r="F582" s="101" t="s">
        <v>4508</v>
      </c>
      <c r="G582" s="103">
        <v>43656</v>
      </c>
      <c r="H582" s="103"/>
      <c r="I582" s="104">
        <v>3593.7542624015396</v>
      </c>
      <c r="J582" s="50"/>
      <c r="K582" s="51"/>
      <c r="L582" s="52"/>
      <c r="M582" s="52"/>
      <c r="N582" s="53"/>
      <c r="O582" s="54"/>
      <c r="P582" s="55"/>
      <c r="Q582" s="55"/>
      <c r="R582" s="56"/>
      <c r="S582" s="108">
        <v>19868</v>
      </c>
    </row>
    <row r="583" spans="1:19" ht="15" customHeight="1" x14ac:dyDescent="0.3">
      <c r="A583" s="100" t="s">
        <v>4742</v>
      </c>
      <c r="B583" s="101" t="s">
        <v>4721</v>
      </c>
      <c r="C583" s="102"/>
      <c r="D583" s="102"/>
      <c r="E583" s="101"/>
      <c r="F583" s="101" t="s">
        <v>4509</v>
      </c>
      <c r="G583" s="103">
        <v>43656</v>
      </c>
      <c r="H583" s="103"/>
      <c r="I583" s="104">
        <v>4042.9735452017321</v>
      </c>
      <c r="J583" s="50"/>
      <c r="K583" s="51"/>
      <c r="L583" s="52"/>
      <c r="M583" s="52"/>
      <c r="N583" s="53"/>
      <c r="O583" s="54"/>
      <c r="P583" s="55"/>
      <c r="Q583" s="55"/>
      <c r="R583" s="56"/>
      <c r="S583" s="108">
        <v>65777</v>
      </c>
    </row>
    <row r="584" spans="1:19" ht="15" customHeight="1" x14ac:dyDescent="0.3">
      <c r="A584" s="100" t="s">
        <v>4742</v>
      </c>
      <c r="B584" s="101" t="s">
        <v>4721</v>
      </c>
      <c r="C584" s="102"/>
      <c r="D584" s="102"/>
      <c r="E584" s="101"/>
      <c r="F584" s="101" t="s">
        <v>4510</v>
      </c>
      <c r="G584" s="103">
        <v>43656</v>
      </c>
      <c r="H584" s="103"/>
      <c r="I584" s="104">
        <v>3593.7542624015396</v>
      </c>
      <c r="J584" s="50"/>
      <c r="K584" s="51"/>
      <c r="L584" s="52"/>
      <c r="M584" s="52"/>
      <c r="N584" s="53"/>
      <c r="O584" s="54"/>
      <c r="P584" s="55"/>
      <c r="Q584" s="55"/>
      <c r="R584" s="56"/>
      <c r="S584" s="108">
        <v>7064</v>
      </c>
    </row>
    <row r="585" spans="1:19" ht="15" customHeight="1" x14ac:dyDescent="0.3">
      <c r="A585" s="100" t="s">
        <v>4742</v>
      </c>
      <c r="B585" s="101" t="s">
        <v>4721</v>
      </c>
      <c r="C585" s="102"/>
      <c r="D585" s="102"/>
      <c r="E585" s="101"/>
      <c r="F585" s="101" t="s">
        <v>4511</v>
      </c>
      <c r="G585" s="103">
        <v>43656</v>
      </c>
      <c r="H585" s="103"/>
      <c r="I585" s="104">
        <v>4620.541194516265</v>
      </c>
      <c r="J585" s="50"/>
      <c r="K585" s="51"/>
      <c r="L585" s="52"/>
      <c r="M585" s="52"/>
      <c r="N585" s="53"/>
      <c r="O585" s="54"/>
      <c r="P585" s="55"/>
      <c r="Q585" s="55"/>
      <c r="R585" s="56"/>
      <c r="S585" s="108">
        <v>25888</v>
      </c>
    </row>
    <row r="586" spans="1:19" ht="15" customHeight="1" x14ac:dyDescent="0.3">
      <c r="A586" s="100" t="s">
        <v>4742</v>
      </c>
      <c r="B586" s="101" t="s">
        <v>4721</v>
      </c>
      <c r="C586" s="102"/>
      <c r="D586" s="102"/>
      <c r="E586" s="101"/>
      <c r="F586" s="101" t="s">
        <v>4512</v>
      </c>
      <c r="G586" s="103">
        <v>43656</v>
      </c>
      <c r="H586" s="103"/>
      <c r="I586" s="104">
        <v>3593.7542624015396</v>
      </c>
      <c r="J586" s="50"/>
      <c r="K586" s="51"/>
      <c r="L586" s="52"/>
      <c r="M586" s="52"/>
      <c r="N586" s="53"/>
      <c r="O586" s="54"/>
      <c r="P586" s="55"/>
      <c r="Q586" s="55"/>
      <c r="R586" s="56"/>
      <c r="S586" s="108">
        <v>10534</v>
      </c>
    </row>
    <row r="587" spans="1:19" ht="15" customHeight="1" x14ac:dyDescent="0.3">
      <c r="A587" s="100" t="s">
        <v>4742</v>
      </c>
      <c r="B587" s="101" t="s">
        <v>4721</v>
      </c>
      <c r="C587" s="102"/>
      <c r="D587" s="102"/>
      <c r="E587" s="101"/>
      <c r="F587" s="101" t="s">
        <v>4513</v>
      </c>
      <c r="G587" s="103">
        <v>43656</v>
      </c>
      <c r="H587" s="103"/>
      <c r="I587" s="104">
        <v>4042.9735452017321</v>
      </c>
      <c r="J587" s="50"/>
      <c r="K587" s="51"/>
      <c r="L587" s="52"/>
      <c r="M587" s="52"/>
      <c r="N587" s="53"/>
      <c r="O587" s="54"/>
      <c r="P587" s="55"/>
      <c r="Q587" s="55"/>
      <c r="R587" s="56"/>
      <c r="S587" s="108">
        <v>66837</v>
      </c>
    </row>
    <row r="588" spans="1:19" ht="15" customHeight="1" x14ac:dyDescent="0.3">
      <c r="A588" s="100" t="s">
        <v>4742</v>
      </c>
      <c r="B588" s="101" t="s">
        <v>4721</v>
      </c>
      <c r="C588" s="102"/>
      <c r="D588" s="102"/>
      <c r="E588" s="101"/>
      <c r="F588" s="101" t="s">
        <v>4514</v>
      </c>
      <c r="G588" s="103">
        <v>43656</v>
      </c>
      <c r="H588" s="103"/>
      <c r="I588" s="104">
        <v>4620.541194516265</v>
      </c>
      <c r="J588" s="50"/>
      <c r="K588" s="51"/>
      <c r="L588" s="52"/>
      <c r="M588" s="52"/>
      <c r="N588" s="53"/>
      <c r="O588" s="54"/>
      <c r="P588" s="55"/>
      <c r="Q588" s="55"/>
      <c r="R588" s="56"/>
      <c r="S588" s="108">
        <v>9097</v>
      </c>
    </row>
    <row r="589" spans="1:19" ht="15" customHeight="1" x14ac:dyDescent="0.3">
      <c r="A589" s="100" t="s">
        <v>4742</v>
      </c>
      <c r="B589" s="101" t="s">
        <v>4721</v>
      </c>
      <c r="C589" s="102"/>
      <c r="D589" s="102"/>
      <c r="E589" s="101"/>
      <c r="F589" s="101" t="s">
        <v>4515</v>
      </c>
      <c r="G589" s="103">
        <v>43656</v>
      </c>
      <c r="H589" s="103"/>
      <c r="I589" s="104">
        <v>3593.7542624015396</v>
      </c>
      <c r="J589" s="50"/>
      <c r="K589" s="51"/>
      <c r="L589" s="52"/>
      <c r="M589" s="52"/>
      <c r="N589" s="53"/>
      <c r="O589" s="54"/>
      <c r="P589" s="55"/>
      <c r="Q589" s="55"/>
      <c r="R589" s="56"/>
      <c r="S589" s="108">
        <v>25469</v>
      </c>
    </row>
    <row r="590" spans="1:19" ht="15" customHeight="1" x14ac:dyDescent="0.3">
      <c r="A590" s="100" t="s">
        <v>4742</v>
      </c>
      <c r="B590" s="101" t="s">
        <v>4721</v>
      </c>
      <c r="C590" s="102"/>
      <c r="D590" s="102"/>
      <c r="E590" s="101"/>
      <c r="F590" s="101" t="s">
        <v>4516</v>
      </c>
      <c r="G590" s="103">
        <v>43656</v>
      </c>
      <c r="H590" s="103"/>
      <c r="I590" s="104">
        <v>4620.541194516265</v>
      </c>
      <c r="J590" s="50"/>
      <c r="K590" s="51"/>
      <c r="L590" s="52"/>
      <c r="M590" s="52"/>
      <c r="N590" s="53"/>
      <c r="O590" s="54"/>
      <c r="P590" s="55"/>
      <c r="Q590" s="55"/>
      <c r="R590" s="56"/>
      <c r="S590" s="108">
        <v>35845</v>
      </c>
    </row>
    <row r="591" spans="1:19" ht="15" customHeight="1" x14ac:dyDescent="0.3">
      <c r="A591" s="100" t="s">
        <v>4742</v>
      </c>
      <c r="B591" s="101" t="s">
        <v>4721</v>
      </c>
      <c r="C591" s="102"/>
      <c r="D591" s="102"/>
      <c r="E591" s="101"/>
      <c r="F591" s="101" t="s">
        <v>4517</v>
      </c>
      <c r="G591" s="103">
        <v>43656</v>
      </c>
      <c r="H591" s="103"/>
      <c r="I591" s="104">
        <v>4620.541194516265</v>
      </c>
      <c r="J591" s="50"/>
      <c r="K591" s="51"/>
      <c r="L591" s="52"/>
      <c r="M591" s="52"/>
      <c r="N591" s="53"/>
      <c r="O591" s="54"/>
      <c r="P591" s="55"/>
      <c r="Q591" s="55"/>
      <c r="R591" s="56"/>
      <c r="S591" s="108">
        <v>35847</v>
      </c>
    </row>
    <row r="592" spans="1:19" ht="15" customHeight="1" x14ac:dyDescent="0.3">
      <c r="A592" s="100" t="s">
        <v>4742</v>
      </c>
      <c r="B592" s="101" t="s">
        <v>4721</v>
      </c>
      <c r="C592" s="102"/>
      <c r="D592" s="102"/>
      <c r="E592" s="101"/>
      <c r="F592" s="101" t="s">
        <v>4518</v>
      </c>
      <c r="G592" s="103">
        <v>43656</v>
      </c>
      <c r="H592" s="103"/>
      <c r="I592" s="104">
        <v>3593.7542624015396</v>
      </c>
      <c r="J592" s="50"/>
      <c r="K592" s="51"/>
      <c r="L592" s="52"/>
      <c r="M592" s="52"/>
      <c r="N592" s="53"/>
      <c r="O592" s="54"/>
      <c r="P592" s="55"/>
      <c r="Q592" s="55"/>
      <c r="R592" s="56"/>
      <c r="S592" s="108">
        <v>8960</v>
      </c>
    </row>
    <row r="593" spans="1:19" ht="15" customHeight="1" x14ac:dyDescent="0.3">
      <c r="A593" s="100" t="s">
        <v>4742</v>
      </c>
      <c r="B593" s="101" t="s">
        <v>4721</v>
      </c>
      <c r="C593" s="102"/>
      <c r="D593" s="102"/>
      <c r="E593" s="101"/>
      <c r="F593" s="101" t="s">
        <v>4519</v>
      </c>
      <c r="G593" s="103">
        <v>43656</v>
      </c>
      <c r="H593" s="103"/>
      <c r="I593" s="104">
        <v>3593.7542624015396</v>
      </c>
      <c r="J593" s="50"/>
      <c r="K593" s="51"/>
      <c r="L593" s="52"/>
      <c r="M593" s="52"/>
      <c r="N593" s="53"/>
      <c r="O593" s="54"/>
      <c r="P593" s="55"/>
      <c r="Q593" s="55"/>
      <c r="R593" s="56"/>
      <c r="S593" s="108">
        <v>31714</v>
      </c>
    </row>
    <row r="594" spans="1:19" ht="15" customHeight="1" x14ac:dyDescent="0.3">
      <c r="A594" s="100" t="s">
        <v>4742</v>
      </c>
      <c r="B594" s="101" t="s">
        <v>4722</v>
      </c>
      <c r="C594" s="102"/>
      <c r="D594" s="102"/>
      <c r="E594" s="101"/>
      <c r="F594" s="101" t="s">
        <v>4520</v>
      </c>
      <c r="G594" s="103">
        <v>43656</v>
      </c>
      <c r="H594" s="103"/>
      <c r="I594" s="104">
        <v>4743.0713202644265</v>
      </c>
      <c r="J594" s="50"/>
      <c r="K594" s="51"/>
      <c r="L594" s="52"/>
      <c r="M594" s="52"/>
      <c r="N594" s="53"/>
      <c r="O594" s="54"/>
      <c r="P594" s="55"/>
      <c r="Q594" s="55"/>
      <c r="R594" s="56"/>
      <c r="S594" s="108">
        <v>125705</v>
      </c>
    </row>
    <row r="595" spans="1:19" ht="15" customHeight="1" x14ac:dyDescent="0.3">
      <c r="A595" s="100" t="s">
        <v>4742</v>
      </c>
      <c r="B595" s="101" t="s">
        <v>4722</v>
      </c>
      <c r="C595" s="102"/>
      <c r="D595" s="102"/>
      <c r="E595" s="101"/>
      <c r="F595" s="101" t="s">
        <v>4521</v>
      </c>
      <c r="G595" s="103">
        <v>43656</v>
      </c>
      <c r="H595" s="103"/>
      <c r="I595" s="104">
        <v>316.2047546842951</v>
      </c>
      <c r="J595" s="50"/>
      <c r="K595" s="51"/>
      <c r="L595" s="52"/>
      <c r="M595" s="52"/>
      <c r="N595" s="53"/>
      <c r="O595" s="54"/>
      <c r="P595" s="55"/>
      <c r="Q595" s="55"/>
      <c r="R595" s="56"/>
      <c r="S595" s="108">
        <v>3020461</v>
      </c>
    </row>
    <row r="596" spans="1:19" ht="15" customHeight="1" x14ac:dyDescent="0.3">
      <c r="A596" s="100" t="s">
        <v>4742</v>
      </c>
      <c r="B596" s="101" t="s">
        <v>4722</v>
      </c>
      <c r="C596" s="102"/>
      <c r="D596" s="102"/>
      <c r="E596" s="101"/>
      <c r="F596" s="101" t="s">
        <v>4522</v>
      </c>
      <c r="G596" s="103">
        <v>43656</v>
      </c>
      <c r="H596" s="103"/>
      <c r="I596" s="104">
        <v>4743.0713202644265</v>
      </c>
      <c r="J596" s="50"/>
      <c r="K596" s="51"/>
      <c r="L596" s="52"/>
      <c r="M596" s="52"/>
      <c r="N596" s="53"/>
      <c r="O596" s="54"/>
      <c r="P596" s="55"/>
      <c r="Q596" s="55"/>
      <c r="R596" s="56"/>
      <c r="S596" s="108">
        <v>105613</v>
      </c>
    </row>
    <row r="597" spans="1:19" ht="15" customHeight="1" x14ac:dyDescent="0.3">
      <c r="A597" s="100" t="s">
        <v>4742</v>
      </c>
      <c r="B597" s="101" t="s">
        <v>4723</v>
      </c>
      <c r="C597" s="102"/>
      <c r="D597" s="102"/>
      <c r="E597" s="101"/>
      <c r="F597" s="101" t="s">
        <v>4523</v>
      </c>
      <c r="G597" s="103">
        <v>43656</v>
      </c>
      <c r="H597" s="103"/>
      <c r="I597" s="104">
        <v>5713.2082745967791</v>
      </c>
      <c r="J597" s="50"/>
      <c r="K597" s="51"/>
      <c r="L597" s="52"/>
      <c r="M597" s="52"/>
      <c r="N597" s="53"/>
      <c r="O597" s="54"/>
      <c r="P597" s="55"/>
      <c r="Q597" s="55"/>
      <c r="R597" s="56"/>
      <c r="S597" s="108">
        <v>3093330</v>
      </c>
    </row>
    <row r="598" spans="1:19" ht="15" customHeight="1" x14ac:dyDescent="0.3">
      <c r="A598" s="100" t="s">
        <v>4742</v>
      </c>
      <c r="B598" s="101" t="s">
        <v>4723</v>
      </c>
      <c r="C598" s="102"/>
      <c r="D598" s="102"/>
      <c r="E598" s="101"/>
      <c r="F598" s="101" t="s">
        <v>4524</v>
      </c>
      <c r="G598" s="103">
        <v>43656</v>
      </c>
      <c r="H598" s="103"/>
      <c r="I598" s="104">
        <v>7617.6110327957058</v>
      </c>
      <c r="J598" s="50"/>
      <c r="K598" s="51"/>
      <c r="L598" s="52"/>
      <c r="M598" s="52"/>
      <c r="N598" s="53"/>
      <c r="O598" s="54"/>
      <c r="P598" s="55"/>
      <c r="Q598" s="55"/>
      <c r="R598" s="56"/>
      <c r="S598" s="108">
        <v>124190</v>
      </c>
    </row>
    <row r="599" spans="1:19" ht="15" customHeight="1" x14ac:dyDescent="0.3">
      <c r="A599" s="100" t="s">
        <v>4742</v>
      </c>
      <c r="B599" s="101" t="s">
        <v>4723</v>
      </c>
      <c r="C599" s="102"/>
      <c r="D599" s="102"/>
      <c r="E599" s="101"/>
      <c r="F599" s="101" t="s">
        <v>4525</v>
      </c>
      <c r="G599" s="103">
        <v>43656</v>
      </c>
      <c r="H599" s="103"/>
      <c r="I599" s="104">
        <v>7617.6110327957058</v>
      </c>
      <c r="J599" s="50"/>
      <c r="K599" s="51"/>
      <c r="L599" s="52"/>
      <c r="M599" s="52"/>
      <c r="N599" s="53"/>
      <c r="O599" s="54"/>
      <c r="P599" s="55"/>
      <c r="Q599" s="55"/>
      <c r="R599" s="56"/>
      <c r="S599" s="108">
        <v>128072</v>
      </c>
    </row>
    <row r="600" spans="1:19" ht="15" customHeight="1" x14ac:dyDescent="0.3">
      <c r="A600" s="100" t="s">
        <v>4742</v>
      </c>
      <c r="B600" s="101" t="s">
        <v>4723</v>
      </c>
      <c r="C600" s="102"/>
      <c r="D600" s="102"/>
      <c r="E600" s="101"/>
      <c r="F600" s="101" t="s">
        <v>4526</v>
      </c>
      <c r="G600" s="103">
        <v>43656</v>
      </c>
      <c r="H600" s="103"/>
      <c r="I600" s="104">
        <v>5713.2082745967791</v>
      </c>
      <c r="J600" s="50"/>
      <c r="K600" s="51"/>
      <c r="L600" s="52"/>
      <c r="M600" s="52"/>
      <c r="N600" s="53"/>
      <c r="O600" s="54"/>
      <c r="P600" s="55"/>
      <c r="Q600" s="55"/>
      <c r="R600" s="56"/>
      <c r="S600" s="108">
        <v>118021</v>
      </c>
    </row>
    <row r="601" spans="1:19" ht="15" customHeight="1" x14ac:dyDescent="0.3">
      <c r="A601" s="100" t="s">
        <v>4742</v>
      </c>
      <c r="B601" s="101" t="s">
        <v>4723</v>
      </c>
      <c r="C601" s="102"/>
      <c r="D601" s="102"/>
      <c r="E601" s="101"/>
      <c r="F601" s="101" t="s">
        <v>4527</v>
      </c>
      <c r="G601" s="103">
        <v>43656</v>
      </c>
      <c r="H601" s="103"/>
      <c r="I601" s="104">
        <v>7617.6110327957058</v>
      </c>
      <c r="J601" s="50"/>
      <c r="K601" s="51"/>
      <c r="L601" s="52"/>
      <c r="M601" s="52"/>
      <c r="N601" s="53">
        <v>20</v>
      </c>
      <c r="O601" s="54">
        <v>43722</v>
      </c>
      <c r="P601" s="55">
        <v>194</v>
      </c>
      <c r="Q601" s="55">
        <v>1.1000000000000001</v>
      </c>
      <c r="R601" s="56" t="s">
        <v>4241</v>
      </c>
      <c r="S601" s="108">
        <v>3079489</v>
      </c>
    </row>
    <row r="602" spans="1:19" ht="15" customHeight="1" x14ac:dyDescent="0.3">
      <c r="A602" s="100" t="s">
        <v>4742</v>
      </c>
      <c r="B602" s="101" t="s">
        <v>4723</v>
      </c>
      <c r="C602" s="102"/>
      <c r="D602" s="102"/>
      <c r="E602" s="101"/>
      <c r="F602" s="101" t="s">
        <v>4528</v>
      </c>
      <c r="G602" s="103">
        <v>43656</v>
      </c>
      <c r="H602" s="103"/>
      <c r="I602" s="104">
        <v>5713.2082745967791</v>
      </c>
      <c r="J602" s="50"/>
      <c r="K602" s="51"/>
      <c r="L602" s="52"/>
      <c r="M602" s="52"/>
      <c r="N602" s="53"/>
      <c r="O602" s="54"/>
      <c r="P602" s="55"/>
      <c r="Q602" s="55"/>
      <c r="R602" s="56"/>
      <c r="S602" s="108">
        <v>89608</v>
      </c>
    </row>
    <row r="603" spans="1:19" ht="15" customHeight="1" x14ac:dyDescent="0.3">
      <c r="A603" s="100" t="s">
        <v>4742</v>
      </c>
      <c r="B603" s="101" t="s">
        <v>4723</v>
      </c>
      <c r="C603" s="102"/>
      <c r="D603" s="102"/>
      <c r="E603" s="101"/>
      <c r="F603" s="101" t="s">
        <v>4529</v>
      </c>
      <c r="G603" s="103">
        <v>43656</v>
      </c>
      <c r="H603" s="103"/>
      <c r="I603" s="104">
        <v>7617.6110327957058</v>
      </c>
      <c r="J603" s="50"/>
      <c r="K603" s="51"/>
      <c r="L603" s="52"/>
      <c r="M603" s="52"/>
      <c r="N603" s="53" t="s">
        <v>4378</v>
      </c>
      <c r="O603" s="54">
        <v>43733</v>
      </c>
      <c r="P603" s="55">
        <v>319</v>
      </c>
      <c r="Q603" s="55">
        <v>1.56</v>
      </c>
      <c r="R603" s="56"/>
      <c r="S603" s="108">
        <v>105998</v>
      </c>
    </row>
    <row r="604" spans="1:19" ht="15" customHeight="1" x14ac:dyDescent="0.3">
      <c r="A604" s="100" t="s">
        <v>4742</v>
      </c>
      <c r="B604" s="101" t="s">
        <v>4723</v>
      </c>
      <c r="C604" s="102"/>
      <c r="D604" s="102"/>
      <c r="E604" s="101"/>
      <c r="F604" s="101" t="s">
        <v>4530</v>
      </c>
      <c r="G604" s="103">
        <v>43656</v>
      </c>
      <c r="H604" s="103"/>
      <c r="I604" s="104">
        <v>3047.0444131182826</v>
      </c>
      <c r="J604" s="50"/>
      <c r="K604" s="51"/>
      <c r="L604" s="52"/>
      <c r="M604" s="52"/>
      <c r="N604" s="53"/>
      <c r="O604" s="54"/>
      <c r="P604" s="55"/>
      <c r="Q604" s="55"/>
      <c r="R604" s="56"/>
      <c r="S604" s="108">
        <v>3071346</v>
      </c>
    </row>
    <row r="605" spans="1:19" ht="15" customHeight="1" x14ac:dyDescent="0.3">
      <c r="A605" s="100" t="s">
        <v>4742</v>
      </c>
      <c r="B605" s="101" t="s">
        <v>4724</v>
      </c>
      <c r="C605" s="102"/>
      <c r="D605" s="102"/>
      <c r="E605" s="101"/>
      <c r="F605" s="101" t="s">
        <v>4531</v>
      </c>
      <c r="G605" s="103">
        <v>43656</v>
      </c>
      <c r="H605" s="103"/>
      <c r="I605" s="104">
        <v>2711.598125483235</v>
      </c>
      <c r="J605" s="50"/>
      <c r="K605" s="51"/>
      <c r="L605" s="52"/>
      <c r="M605" s="52"/>
      <c r="N605" s="53"/>
      <c r="O605" s="54"/>
      <c r="P605" s="55"/>
      <c r="Q605" s="55"/>
      <c r="R605" s="56"/>
      <c r="S605" s="108">
        <v>3756</v>
      </c>
    </row>
    <row r="606" spans="1:19" ht="15" customHeight="1" x14ac:dyDescent="0.3">
      <c r="A606" s="100" t="s">
        <v>4742</v>
      </c>
      <c r="B606" s="101" t="s">
        <v>4724</v>
      </c>
      <c r="C606" s="102"/>
      <c r="D606" s="102"/>
      <c r="E606" s="101"/>
      <c r="F606" s="101" t="s">
        <v>4532</v>
      </c>
      <c r="G606" s="103">
        <v>43656</v>
      </c>
      <c r="H606" s="103"/>
      <c r="I606" s="104">
        <v>1754.5634929597404</v>
      </c>
      <c r="J606" s="50"/>
      <c r="K606" s="51"/>
      <c r="L606" s="52"/>
      <c r="M606" s="52"/>
      <c r="N606" s="53"/>
      <c r="O606" s="54"/>
      <c r="P606" s="55"/>
      <c r="Q606" s="55"/>
      <c r="R606" s="56"/>
      <c r="S606" s="108">
        <v>3088391</v>
      </c>
    </row>
    <row r="607" spans="1:19" ht="15" customHeight="1" x14ac:dyDescent="0.3">
      <c r="A607" s="100" t="s">
        <v>4742</v>
      </c>
      <c r="B607" s="101" t="s">
        <v>4724</v>
      </c>
      <c r="C607" s="102"/>
      <c r="D607" s="102"/>
      <c r="E607" s="101"/>
      <c r="F607" s="101" t="s">
        <v>4533</v>
      </c>
      <c r="G607" s="103">
        <v>43656</v>
      </c>
      <c r="H607" s="103"/>
      <c r="I607" s="104">
        <v>2711.598125483235</v>
      </c>
      <c r="J607" s="50"/>
      <c r="K607" s="51"/>
      <c r="L607" s="52"/>
      <c r="M607" s="52"/>
      <c r="N607" s="53"/>
      <c r="O607" s="54"/>
      <c r="P607" s="55"/>
      <c r="Q607" s="55"/>
      <c r="R607" s="56"/>
      <c r="S607" s="108">
        <v>54701</v>
      </c>
    </row>
    <row r="608" spans="1:19" ht="15" customHeight="1" x14ac:dyDescent="0.3">
      <c r="A608" s="100" t="s">
        <v>4742</v>
      </c>
      <c r="B608" s="101" t="s">
        <v>4724</v>
      </c>
      <c r="C608" s="102"/>
      <c r="D608" s="102"/>
      <c r="E608" s="101"/>
      <c r="F608" s="101" t="s">
        <v>4534</v>
      </c>
      <c r="G608" s="103">
        <v>43656</v>
      </c>
      <c r="H608" s="103"/>
      <c r="I608" s="104">
        <v>2711.598125483235</v>
      </c>
      <c r="J608" s="50"/>
      <c r="K608" s="51"/>
      <c r="L608" s="52"/>
      <c r="M608" s="52"/>
      <c r="N608" s="53"/>
      <c r="O608" s="54"/>
      <c r="P608" s="55"/>
      <c r="Q608" s="55"/>
      <c r="R608" s="56"/>
      <c r="S608" s="108">
        <v>101261</v>
      </c>
    </row>
    <row r="609" spans="1:19" ht="15" customHeight="1" x14ac:dyDescent="0.3">
      <c r="A609" s="100" t="s">
        <v>4742</v>
      </c>
      <c r="B609" s="101" t="s">
        <v>4724</v>
      </c>
      <c r="C609" s="102"/>
      <c r="D609" s="102"/>
      <c r="E609" s="101"/>
      <c r="F609" s="101" t="s">
        <v>4535</v>
      </c>
      <c r="G609" s="103">
        <v>43656</v>
      </c>
      <c r="H609" s="103"/>
      <c r="I609" s="104">
        <v>3314.1754867017316</v>
      </c>
      <c r="J609" s="50"/>
      <c r="K609" s="51"/>
      <c r="L609" s="52"/>
      <c r="M609" s="52"/>
      <c r="N609" s="53"/>
      <c r="O609" s="54"/>
      <c r="P609" s="55"/>
      <c r="Q609" s="55"/>
      <c r="R609" s="56"/>
      <c r="S609" s="108">
        <v>125543</v>
      </c>
    </row>
    <row r="610" spans="1:19" ht="15" customHeight="1" x14ac:dyDescent="0.3">
      <c r="A610" s="100" t="s">
        <v>4742</v>
      </c>
      <c r="B610" s="101" t="s">
        <v>4724</v>
      </c>
      <c r="C610" s="102"/>
      <c r="D610" s="102"/>
      <c r="E610" s="101"/>
      <c r="F610" s="101" t="s">
        <v>4536</v>
      </c>
      <c r="G610" s="103">
        <v>43656</v>
      </c>
      <c r="H610" s="103"/>
      <c r="I610" s="104">
        <v>1355.7990627416175</v>
      </c>
      <c r="J610" s="50"/>
      <c r="K610" s="51"/>
      <c r="L610" s="52"/>
      <c r="M610" s="52"/>
      <c r="N610" s="53"/>
      <c r="O610" s="54"/>
      <c r="P610" s="55"/>
      <c r="Q610" s="55"/>
      <c r="R610" s="56"/>
      <c r="S610" s="108">
        <v>103280</v>
      </c>
    </row>
    <row r="611" spans="1:19" ht="15" customHeight="1" x14ac:dyDescent="0.3">
      <c r="A611" s="100" t="s">
        <v>4742</v>
      </c>
      <c r="B611" s="101" t="s">
        <v>4724</v>
      </c>
      <c r="C611" s="102"/>
      <c r="D611" s="102"/>
      <c r="E611" s="101"/>
      <c r="F611" s="101" t="s">
        <v>4537</v>
      </c>
      <c r="G611" s="103">
        <v>43656</v>
      </c>
      <c r="H611" s="103"/>
      <c r="I611" s="104">
        <v>1355.7990627416175</v>
      </c>
      <c r="J611" s="50"/>
      <c r="K611" s="51"/>
      <c r="L611" s="52"/>
      <c r="M611" s="52"/>
      <c r="N611" s="53"/>
      <c r="O611" s="54"/>
      <c r="P611" s="55"/>
      <c r="Q611" s="55"/>
      <c r="R611" s="56"/>
      <c r="S611" s="108">
        <v>113413</v>
      </c>
    </row>
    <row r="612" spans="1:19" ht="15" customHeight="1" x14ac:dyDescent="0.3">
      <c r="A612" s="100" t="s">
        <v>4742</v>
      </c>
      <c r="B612" s="101" t="s">
        <v>4724</v>
      </c>
      <c r="C612" s="102"/>
      <c r="D612" s="102"/>
      <c r="E612" s="101"/>
      <c r="F612" s="101" t="s">
        <v>4538</v>
      </c>
      <c r="G612" s="103">
        <v>43656</v>
      </c>
      <c r="H612" s="103"/>
      <c r="I612" s="104">
        <v>1420.3609228721707</v>
      </c>
      <c r="J612" s="50"/>
      <c r="K612" s="51"/>
      <c r="L612" s="52"/>
      <c r="M612" s="52"/>
      <c r="N612" s="53"/>
      <c r="O612" s="54"/>
      <c r="P612" s="55"/>
      <c r="Q612" s="55"/>
      <c r="R612" s="56"/>
      <c r="S612" s="108">
        <v>3098475</v>
      </c>
    </row>
    <row r="613" spans="1:19" ht="15" customHeight="1" x14ac:dyDescent="0.3">
      <c r="A613" s="100" t="s">
        <v>4742</v>
      </c>
      <c r="B613" s="101" t="s">
        <v>4724</v>
      </c>
      <c r="C613" s="102"/>
      <c r="D613" s="102"/>
      <c r="E613" s="101"/>
      <c r="F613" s="101" t="s">
        <v>4539</v>
      </c>
      <c r="G613" s="103">
        <v>43656</v>
      </c>
      <c r="H613" s="103"/>
      <c r="I613" s="104">
        <v>2711.598125483235</v>
      </c>
      <c r="J613" s="50"/>
      <c r="K613" s="51"/>
      <c r="L613" s="52"/>
      <c r="M613" s="52"/>
      <c r="N613" s="53"/>
      <c r="O613" s="54"/>
      <c r="P613" s="55"/>
      <c r="Q613" s="55"/>
      <c r="R613" s="56"/>
      <c r="S613" s="108">
        <v>112298</v>
      </c>
    </row>
    <row r="614" spans="1:19" ht="15" customHeight="1" x14ac:dyDescent="0.3">
      <c r="A614" s="100" t="s">
        <v>4742</v>
      </c>
      <c r="B614" s="101" t="s">
        <v>4724</v>
      </c>
      <c r="C614" s="102"/>
      <c r="D614" s="102"/>
      <c r="E614" s="101"/>
      <c r="F614" s="101" t="s">
        <v>4540</v>
      </c>
      <c r="G614" s="103">
        <v>43656</v>
      </c>
      <c r="H614" s="103"/>
      <c r="I614" s="104">
        <v>2711.598125483235</v>
      </c>
      <c r="J614" s="50"/>
      <c r="K614" s="51"/>
      <c r="L614" s="52"/>
      <c r="M614" s="52"/>
      <c r="N614" s="53"/>
      <c r="O614" s="54"/>
      <c r="P614" s="55"/>
      <c r="Q614" s="55"/>
      <c r="R614" s="56"/>
      <c r="S614" s="108">
        <v>3078408</v>
      </c>
    </row>
    <row r="615" spans="1:19" ht="15" customHeight="1" x14ac:dyDescent="0.3">
      <c r="A615" s="100" t="s">
        <v>4742</v>
      </c>
      <c r="B615" s="101" t="s">
        <v>4724</v>
      </c>
      <c r="C615" s="102"/>
      <c r="D615" s="102"/>
      <c r="E615" s="101"/>
      <c r="F615" s="101" t="s">
        <v>4541</v>
      </c>
      <c r="G615" s="103">
        <v>43656</v>
      </c>
      <c r="H615" s="103"/>
      <c r="I615" s="104">
        <v>2711.598125483235</v>
      </c>
      <c r="J615" s="50"/>
      <c r="K615" s="51"/>
      <c r="L615" s="52"/>
      <c r="M615" s="52"/>
      <c r="N615" s="53"/>
      <c r="O615" s="54"/>
      <c r="P615" s="55"/>
      <c r="Q615" s="55"/>
      <c r="R615" s="56"/>
      <c r="S615" s="108">
        <v>3073268</v>
      </c>
    </row>
    <row r="616" spans="1:19" ht="15" customHeight="1" x14ac:dyDescent="0.3">
      <c r="A616" s="100" t="s">
        <v>4742</v>
      </c>
      <c r="B616" s="101" t="s">
        <v>4724</v>
      </c>
      <c r="C616" s="102"/>
      <c r="D616" s="102"/>
      <c r="E616" s="101"/>
      <c r="F616" s="101" t="s">
        <v>4542</v>
      </c>
      <c r="G616" s="103">
        <v>43656</v>
      </c>
      <c r="H616" s="103"/>
      <c r="I616" s="104">
        <v>1491.3789690157791</v>
      </c>
      <c r="J616" s="50"/>
      <c r="K616" s="51"/>
      <c r="L616" s="52"/>
      <c r="M616" s="52"/>
      <c r="N616" s="53"/>
      <c r="O616" s="54"/>
      <c r="P616" s="55"/>
      <c r="Q616" s="55"/>
      <c r="R616" s="56"/>
      <c r="S616" s="108">
        <v>3091451</v>
      </c>
    </row>
    <row r="617" spans="1:19" ht="15" customHeight="1" x14ac:dyDescent="0.3">
      <c r="A617" s="100" t="s">
        <v>4742</v>
      </c>
      <c r="B617" s="101" t="s">
        <v>4724</v>
      </c>
      <c r="C617" s="102"/>
      <c r="D617" s="102"/>
      <c r="E617" s="101"/>
      <c r="F617" s="101" t="s">
        <v>4543</v>
      </c>
      <c r="G617" s="103">
        <v>43656</v>
      </c>
      <c r="H617" s="103"/>
      <c r="I617" s="104">
        <v>1242.8158075131494</v>
      </c>
      <c r="J617" s="50"/>
      <c r="K617" s="51"/>
      <c r="L617" s="52"/>
      <c r="M617" s="52"/>
      <c r="N617" s="53"/>
      <c r="O617" s="54"/>
      <c r="P617" s="55"/>
      <c r="Q617" s="55"/>
      <c r="R617" s="56"/>
      <c r="S617" s="108">
        <v>16245</v>
      </c>
    </row>
    <row r="618" spans="1:19" ht="15" customHeight="1" x14ac:dyDescent="0.3">
      <c r="A618" s="100" t="s">
        <v>4742</v>
      </c>
      <c r="B618" s="101" t="s">
        <v>4724</v>
      </c>
      <c r="C618" s="102"/>
      <c r="D618" s="102"/>
      <c r="E618" s="101"/>
      <c r="F618" s="101" t="s">
        <v>4544</v>
      </c>
      <c r="G618" s="103">
        <v>43656</v>
      </c>
      <c r="H618" s="103"/>
      <c r="I618" s="104">
        <v>1754.5634929597404</v>
      </c>
      <c r="J618" s="50"/>
      <c r="K618" s="51"/>
      <c r="L618" s="52"/>
      <c r="M618" s="52"/>
      <c r="N618" s="53"/>
      <c r="O618" s="54"/>
      <c r="P618" s="55"/>
      <c r="Q618" s="55"/>
      <c r="R618" s="56"/>
      <c r="S618" s="108">
        <v>3092773</v>
      </c>
    </row>
    <row r="619" spans="1:19" ht="15" customHeight="1" x14ac:dyDescent="0.3">
      <c r="A619" s="100" t="s">
        <v>4742</v>
      </c>
      <c r="B619" s="101" t="s">
        <v>4724</v>
      </c>
      <c r="C619" s="102"/>
      <c r="D619" s="102"/>
      <c r="E619" s="101"/>
      <c r="F619" s="101" t="s">
        <v>4545</v>
      </c>
      <c r="G619" s="103">
        <v>43656</v>
      </c>
      <c r="H619" s="103"/>
      <c r="I619" s="104">
        <v>2711.598125483235</v>
      </c>
      <c r="J619" s="50"/>
      <c r="K619" s="51"/>
      <c r="L619" s="52"/>
      <c r="M619" s="52"/>
      <c r="N619" s="53"/>
      <c r="O619" s="54"/>
      <c r="P619" s="55"/>
      <c r="Q619" s="55"/>
      <c r="R619" s="56"/>
      <c r="S619" s="108">
        <v>9131</v>
      </c>
    </row>
    <row r="620" spans="1:19" ht="15" customHeight="1" x14ac:dyDescent="0.3">
      <c r="A620" s="100" t="s">
        <v>4742</v>
      </c>
      <c r="B620" s="101" t="s">
        <v>4724</v>
      </c>
      <c r="C620" s="102"/>
      <c r="D620" s="102"/>
      <c r="E620" s="101"/>
      <c r="F620" s="101" t="s">
        <v>4546</v>
      </c>
      <c r="G620" s="103">
        <v>43656</v>
      </c>
      <c r="H620" s="103"/>
      <c r="I620" s="104">
        <v>1420.3609228721707</v>
      </c>
      <c r="J620" s="50"/>
      <c r="K620" s="51"/>
      <c r="L620" s="52"/>
      <c r="M620" s="52"/>
      <c r="N620" s="53"/>
      <c r="O620" s="54"/>
      <c r="P620" s="55"/>
      <c r="Q620" s="55"/>
      <c r="R620" s="56"/>
      <c r="S620" s="108">
        <v>3098476</v>
      </c>
    </row>
    <row r="621" spans="1:19" ht="15" customHeight="1" x14ac:dyDescent="0.3">
      <c r="A621" s="100" t="s">
        <v>4742</v>
      </c>
      <c r="B621" s="101" t="s">
        <v>4724</v>
      </c>
      <c r="C621" s="102"/>
      <c r="D621" s="102"/>
      <c r="E621" s="101"/>
      <c r="F621" s="101" t="s">
        <v>4547</v>
      </c>
      <c r="G621" s="103">
        <v>43656</v>
      </c>
      <c r="H621" s="103"/>
      <c r="I621" s="104">
        <v>2711.598125483235</v>
      </c>
      <c r="J621" s="50"/>
      <c r="K621" s="51"/>
      <c r="L621" s="52"/>
      <c r="M621" s="52"/>
      <c r="N621" s="53"/>
      <c r="O621" s="54"/>
      <c r="P621" s="55"/>
      <c r="Q621" s="55"/>
      <c r="R621" s="56"/>
      <c r="S621" s="108">
        <v>3073473</v>
      </c>
    </row>
    <row r="622" spans="1:19" ht="15" customHeight="1" x14ac:dyDescent="0.3">
      <c r="A622" s="100" t="s">
        <v>4742</v>
      </c>
      <c r="B622" s="101" t="s">
        <v>4724</v>
      </c>
      <c r="C622" s="102"/>
      <c r="D622" s="102"/>
      <c r="E622" s="101"/>
      <c r="F622" s="101" t="s">
        <v>4548</v>
      </c>
      <c r="G622" s="103">
        <v>43656</v>
      </c>
      <c r="H622" s="103"/>
      <c r="I622" s="104">
        <v>2711.598125483235</v>
      </c>
      <c r="J622" s="50"/>
      <c r="K622" s="51"/>
      <c r="L622" s="52"/>
      <c r="M622" s="52"/>
      <c r="N622" s="53"/>
      <c r="O622" s="54"/>
      <c r="P622" s="55"/>
      <c r="Q622" s="55"/>
      <c r="R622" s="56"/>
      <c r="S622" s="108">
        <v>104409</v>
      </c>
    </row>
    <row r="623" spans="1:19" ht="15" customHeight="1" x14ac:dyDescent="0.3">
      <c r="A623" s="100" t="s">
        <v>4742</v>
      </c>
      <c r="B623" s="101" t="s">
        <v>4724</v>
      </c>
      <c r="C623" s="102"/>
      <c r="D623" s="102"/>
      <c r="E623" s="101"/>
      <c r="F623" s="101" t="s">
        <v>4549</v>
      </c>
      <c r="G623" s="103">
        <v>43656</v>
      </c>
      <c r="H623" s="103"/>
      <c r="I623" s="104">
        <v>2711.598125483235</v>
      </c>
      <c r="J623" s="50"/>
      <c r="K623" s="51"/>
      <c r="L623" s="52"/>
      <c r="M623" s="52"/>
      <c r="N623" s="53"/>
      <c r="O623" s="54"/>
      <c r="P623" s="55"/>
      <c r="Q623" s="55"/>
      <c r="R623" s="56"/>
      <c r="S623" s="108">
        <v>103251</v>
      </c>
    </row>
    <row r="624" spans="1:19" ht="15" customHeight="1" x14ac:dyDescent="0.3">
      <c r="A624" s="100" t="s">
        <v>4742</v>
      </c>
      <c r="B624" s="101" t="s">
        <v>4724</v>
      </c>
      <c r="C624" s="102"/>
      <c r="D624" s="102"/>
      <c r="E624" s="101"/>
      <c r="F624" s="101" t="s">
        <v>4550</v>
      </c>
      <c r="G624" s="103">
        <v>43656</v>
      </c>
      <c r="H624" s="103"/>
      <c r="I624" s="104">
        <v>2711.598125483235</v>
      </c>
      <c r="J624" s="50"/>
      <c r="K624" s="51"/>
      <c r="L624" s="52"/>
      <c r="M624" s="52"/>
      <c r="N624" s="53"/>
      <c r="O624" s="54"/>
      <c r="P624" s="55"/>
      <c r="Q624" s="55"/>
      <c r="R624" s="56"/>
      <c r="S624" s="108">
        <v>3086640</v>
      </c>
    </row>
    <row r="625" spans="1:19" ht="15" customHeight="1" x14ac:dyDescent="0.3">
      <c r="A625" s="100" t="s">
        <v>4742</v>
      </c>
      <c r="B625" s="101" t="s">
        <v>4724</v>
      </c>
      <c r="C625" s="102"/>
      <c r="D625" s="102"/>
      <c r="E625" s="101"/>
      <c r="F625" s="101" t="s">
        <v>4551</v>
      </c>
      <c r="G625" s="103">
        <v>43656</v>
      </c>
      <c r="H625" s="103"/>
      <c r="I625" s="104">
        <v>2711.598125483235</v>
      </c>
      <c r="J625" s="50"/>
      <c r="K625" s="51"/>
      <c r="L625" s="52"/>
      <c r="M625" s="52"/>
      <c r="N625" s="53"/>
      <c r="O625" s="54"/>
      <c r="P625" s="55"/>
      <c r="Q625" s="55"/>
      <c r="R625" s="56"/>
      <c r="S625" s="108">
        <v>4373</v>
      </c>
    </row>
    <row r="626" spans="1:19" ht="15" customHeight="1" x14ac:dyDescent="0.3">
      <c r="A626" s="100" t="s">
        <v>4742</v>
      </c>
      <c r="B626" s="101" t="s">
        <v>4724</v>
      </c>
      <c r="C626" s="102"/>
      <c r="D626" s="102"/>
      <c r="E626" s="101"/>
      <c r="F626" s="101" t="s">
        <v>4552</v>
      </c>
      <c r="G626" s="103">
        <v>43656</v>
      </c>
      <c r="H626" s="103"/>
      <c r="I626" s="104">
        <v>2711.598125483235</v>
      </c>
      <c r="J626" s="50"/>
      <c r="K626" s="51"/>
      <c r="L626" s="52"/>
      <c r="M626" s="52"/>
      <c r="N626" s="53"/>
      <c r="O626" s="54"/>
      <c r="P626" s="55"/>
      <c r="Q626" s="55"/>
      <c r="R626" s="56"/>
      <c r="S626" s="108">
        <v>37533</v>
      </c>
    </row>
    <row r="627" spans="1:19" ht="15" customHeight="1" x14ac:dyDescent="0.3">
      <c r="A627" s="100" t="s">
        <v>4742</v>
      </c>
      <c r="B627" s="101" t="s">
        <v>4724</v>
      </c>
      <c r="C627" s="102"/>
      <c r="D627" s="102"/>
      <c r="E627" s="101"/>
      <c r="F627" s="101" t="s">
        <v>4553</v>
      </c>
      <c r="G627" s="103">
        <v>43656</v>
      </c>
      <c r="H627" s="103"/>
      <c r="I627" s="104">
        <v>1657.0877433508658</v>
      </c>
      <c r="J627" s="50"/>
      <c r="K627" s="51"/>
      <c r="L627" s="52"/>
      <c r="M627" s="52"/>
      <c r="N627" s="53"/>
      <c r="O627" s="54"/>
      <c r="P627" s="55"/>
      <c r="Q627" s="55"/>
      <c r="R627" s="56"/>
      <c r="S627" s="108">
        <v>4374</v>
      </c>
    </row>
    <row r="628" spans="1:19" ht="15" customHeight="1" x14ac:dyDescent="0.3">
      <c r="A628" s="100" t="s">
        <v>4742</v>
      </c>
      <c r="B628" s="101" t="s">
        <v>4724</v>
      </c>
      <c r="C628" s="102"/>
      <c r="D628" s="102"/>
      <c r="E628" s="101"/>
      <c r="F628" s="101" t="s">
        <v>4554</v>
      </c>
      <c r="G628" s="103">
        <v>43656</v>
      </c>
      <c r="H628" s="103"/>
      <c r="I628" s="104">
        <v>2711.598125483235</v>
      </c>
      <c r="J628" s="50"/>
      <c r="K628" s="51"/>
      <c r="L628" s="52"/>
      <c r="M628" s="52"/>
      <c r="N628" s="53"/>
      <c r="O628" s="54"/>
      <c r="P628" s="55"/>
      <c r="Q628" s="55"/>
      <c r="R628" s="56"/>
      <c r="S628" s="108">
        <v>108102</v>
      </c>
    </row>
    <row r="629" spans="1:19" ht="15" customHeight="1" x14ac:dyDescent="0.3">
      <c r="A629" s="100" t="s">
        <v>4742</v>
      </c>
      <c r="B629" s="101" t="s">
        <v>4724</v>
      </c>
      <c r="C629" s="102"/>
      <c r="D629" s="102"/>
      <c r="E629" s="101"/>
      <c r="F629" s="101" t="s">
        <v>4555</v>
      </c>
      <c r="G629" s="103">
        <v>43656</v>
      </c>
      <c r="H629" s="103"/>
      <c r="I629" s="104">
        <v>2485.6316150262987</v>
      </c>
      <c r="J629" s="50"/>
      <c r="K629" s="51"/>
      <c r="L629" s="52"/>
      <c r="M629" s="52"/>
      <c r="N629" s="53"/>
      <c r="O629" s="54"/>
      <c r="P629" s="55"/>
      <c r="Q629" s="55"/>
      <c r="R629" s="56"/>
      <c r="S629" s="108">
        <v>130345</v>
      </c>
    </row>
    <row r="630" spans="1:19" ht="15" customHeight="1" x14ac:dyDescent="0.3">
      <c r="A630" s="100" t="s">
        <v>4742</v>
      </c>
      <c r="B630" s="101" t="s">
        <v>4724</v>
      </c>
      <c r="C630" s="102"/>
      <c r="D630" s="102"/>
      <c r="E630" s="101"/>
      <c r="F630" s="101" t="s">
        <v>4556</v>
      </c>
      <c r="G630" s="103">
        <v>43656</v>
      </c>
      <c r="H630" s="103"/>
      <c r="I630" s="104">
        <v>1491.3789690157791</v>
      </c>
      <c r="J630" s="50"/>
      <c r="K630" s="51"/>
      <c r="L630" s="52"/>
      <c r="M630" s="52"/>
      <c r="N630" s="53"/>
      <c r="O630" s="54"/>
      <c r="P630" s="55"/>
      <c r="Q630" s="55"/>
      <c r="R630" s="56"/>
      <c r="S630" s="108">
        <v>3022868</v>
      </c>
    </row>
    <row r="631" spans="1:19" ht="15" customHeight="1" x14ac:dyDescent="0.3">
      <c r="A631" s="100" t="s">
        <v>4742</v>
      </c>
      <c r="B631" s="101" t="s">
        <v>4724</v>
      </c>
      <c r="C631" s="102"/>
      <c r="D631" s="102"/>
      <c r="E631" s="101"/>
      <c r="F631" s="101" t="s">
        <v>4557</v>
      </c>
      <c r="G631" s="103">
        <v>43656</v>
      </c>
      <c r="H631" s="103"/>
      <c r="I631" s="104">
        <v>2711.598125483235</v>
      </c>
      <c r="J631" s="50"/>
      <c r="K631" s="51"/>
      <c r="L631" s="52"/>
      <c r="M631" s="52"/>
      <c r="N631" s="53"/>
      <c r="O631" s="54"/>
      <c r="P631" s="55"/>
      <c r="Q631" s="55"/>
      <c r="R631" s="56"/>
      <c r="S631" s="108">
        <v>114480</v>
      </c>
    </row>
    <row r="632" spans="1:19" ht="15" customHeight="1" x14ac:dyDescent="0.3">
      <c r="A632" s="100" t="s">
        <v>4742</v>
      </c>
      <c r="B632" s="101" t="s">
        <v>4724</v>
      </c>
      <c r="C632" s="102"/>
      <c r="D632" s="102"/>
      <c r="E632" s="101"/>
      <c r="F632" s="101" t="s">
        <v>4558</v>
      </c>
      <c r="G632" s="103">
        <v>43656</v>
      </c>
      <c r="H632" s="103"/>
      <c r="I632" s="104">
        <v>1242.8158075131494</v>
      </c>
      <c r="J632" s="50"/>
      <c r="K632" s="51"/>
      <c r="L632" s="52"/>
      <c r="M632" s="52"/>
      <c r="N632" s="53"/>
      <c r="O632" s="54"/>
      <c r="P632" s="55"/>
      <c r="Q632" s="55"/>
      <c r="R632" s="56"/>
      <c r="S632" s="108">
        <v>107906</v>
      </c>
    </row>
    <row r="633" spans="1:19" ht="15" customHeight="1" x14ac:dyDescent="0.3">
      <c r="A633" s="100" t="s">
        <v>4742</v>
      </c>
      <c r="B633" s="101" t="s">
        <v>4724</v>
      </c>
      <c r="C633" s="102"/>
      <c r="D633" s="102"/>
      <c r="E633" s="101"/>
      <c r="F633" s="101" t="s">
        <v>4559</v>
      </c>
      <c r="G633" s="103">
        <v>43656</v>
      </c>
      <c r="H633" s="103"/>
      <c r="I633" s="104">
        <v>2711.598125483235</v>
      </c>
      <c r="J633" s="50"/>
      <c r="K633" s="51"/>
      <c r="L633" s="52"/>
      <c r="M633" s="52"/>
      <c r="N633" s="53"/>
      <c r="O633" s="54"/>
      <c r="P633" s="55"/>
      <c r="Q633" s="55"/>
      <c r="R633" s="56"/>
      <c r="S633" s="108">
        <v>3020210</v>
      </c>
    </row>
    <row r="634" spans="1:19" ht="15" customHeight="1" x14ac:dyDescent="0.3">
      <c r="A634" s="100" t="s">
        <v>4742</v>
      </c>
      <c r="B634" s="101" t="s">
        <v>4724</v>
      </c>
      <c r="C634" s="102"/>
      <c r="D634" s="102"/>
      <c r="E634" s="101"/>
      <c r="F634" s="101" t="s">
        <v>4560</v>
      </c>
      <c r="G634" s="103">
        <v>43656</v>
      </c>
      <c r="H634" s="103"/>
      <c r="I634" s="104">
        <v>2711.598125483235</v>
      </c>
      <c r="J634" s="50"/>
      <c r="K634" s="51"/>
      <c r="L634" s="52"/>
      <c r="M634" s="52"/>
      <c r="N634" s="53"/>
      <c r="O634" s="54"/>
      <c r="P634" s="55"/>
      <c r="Q634" s="55"/>
      <c r="R634" s="56"/>
      <c r="S634" s="108">
        <v>103052</v>
      </c>
    </row>
    <row r="635" spans="1:19" ht="15" customHeight="1" x14ac:dyDescent="0.3">
      <c r="A635" s="100" t="s">
        <v>4742</v>
      </c>
      <c r="B635" s="101" t="s">
        <v>4724</v>
      </c>
      <c r="C635" s="102"/>
      <c r="D635" s="102"/>
      <c r="E635" s="101"/>
      <c r="F635" s="101" t="s">
        <v>4561</v>
      </c>
      <c r="G635" s="103">
        <v>43656</v>
      </c>
      <c r="H635" s="103"/>
      <c r="I635" s="104">
        <v>1754.5634929597404</v>
      </c>
      <c r="J635" s="50"/>
      <c r="K635" s="51"/>
      <c r="L635" s="52"/>
      <c r="M635" s="52"/>
      <c r="N635" s="53"/>
      <c r="O635" s="54"/>
      <c r="P635" s="55"/>
      <c r="Q635" s="55"/>
      <c r="R635" s="56"/>
      <c r="S635" s="108">
        <v>129462</v>
      </c>
    </row>
    <row r="636" spans="1:19" ht="15" customHeight="1" x14ac:dyDescent="0.3">
      <c r="A636" s="100" t="s">
        <v>4742</v>
      </c>
      <c r="B636" s="101" t="s">
        <v>4724</v>
      </c>
      <c r="C636" s="102"/>
      <c r="D636" s="102"/>
      <c r="E636" s="101"/>
      <c r="F636" s="101" t="s">
        <v>4562</v>
      </c>
      <c r="G636" s="103">
        <v>43656</v>
      </c>
      <c r="H636" s="103"/>
      <c r="I636" s="104">
        <v>2711.598125483235</v>
      </c>
      <c r="J636" s="50"/>
      <c r="K636" s="51"/>
      <c r="L636" s="52"/>
      <c r="M636" s="52"/>
      <c r="N636" s="53"/>
      <c r="O636" s="54"/>
      <c r="P636" s="55"/>
      <c r="Q636" s="55"/>
      <c r="R636" s="56"/>
      <c r="S636" s="108">
        <v>76826</v>
      </c>
    </row>
    <row r="637" spans="1:19" ht="15" customHeight="1" x14ac:dyDescent="0.3">
      <c r="A637" s="100" t="s">
        <v>4742</v>
      </c>
      <c r="B637" s="101" t="s">
        <v>4724</v>
      </c>
      <c r="C637" s="102"/>
      <c r="D637" s="102"/>
      <c r="E637" s="101"/>
      <c r="F637" s="101" t="s">
        <v>4563</v>
      </c>
      <c r="G637" s="103">
        <v>43656</v>
      </c>
      <c r="H637" s="103"/>
      <c r="I637" s="104">
        <v>2711.598125483235</v>
      </c>
      <c r="J637" s="50"/>
      <c r="K637" s="51"/>
      <c r="L637" s="52"/>
      <c r="M637" s="52"/>
      <c r="N637" s="53"/>
      <c r="O637" s="54"/>
      <c r="P637" s="55"/>
      <c r="Q637" s="55"/>
      <c r="R637" s="56"/>
      <c r="S637" s="108">
        <v>105617</v>
      </c>
    </row>
    <row r="638" spans="1:19" ht="15" customHeight="1" x14ac:dyDescent="0.3">
      <c r="A638" s="100" t="s">
        <v>4742</v>
      </c>
      <c r="B638" s="101" t="s">
        <v>4724</v>
      </c>
      <c r="C638" s="102"/>
      <c r="D638" s="102"/>
      <c r="E638" s="101"/>
      <c r="F638" s="101" t="s">
        <v>4564</v>
      </c>
      <c r="G638" s="103">
        <v>43656</v>
      </c>
      <c r="H638" s="103"/>
      <c r="I638" s="104">
        <v>1242.8158075131494</v>
      </c>
      <c r="J638" s="50"/>
      <c r="K638" s="51"/>
      <c r="L638" s="52"/>
      <c r="M638" s="52"/>
      <c r="N638" s="53"/>
      <c r="O638" s="54"/>
      <c r="P638" s="55"/>
      <c r="Q638" s="55"/>
      <c r="R638" s="56"/>
      <c r="S638" s="108">
        <v>116546</v>
      </c>
    </row>
    <row r="639" spans="1:19" ht="15" customHeight="1" x14ac:dyDescent="0.3">
      <c r="A639" s="100" t="s">
        <v>4742</v>
      </c>
      <c r="B639" s="101" t="s">
        <v>4724</v>
      </c>
      <c r="C639" s="102"/>
      <c r="D639" s="102"/>
      <c r="E639" s="101"/>
      <c r="F639" s="101" t="s">
        <v>4565</v>
      </c>
      <c r="G639" s="103">
        <v>43656</v>
      </c>
      <c r="H639" s="103"/>
      <c r="I639" s="104">
        <v>2711.598125483235</v>
      </c>
      <c r="J639" s="50"/>
      <c r="K639" s="51"/>
      <c r="L639" s="52"/>
      <c r="M639" s="52"/>
      <c r="N639" s="53"/>
      <c r="O639" s="54"/>
      <c r="P639" s="55"/>
      <c r="Q639" s="55"/>
      <c r="R639" s="56"/>
      <c r="S639" s="108">
        <v>21668</v>
      </c>
    </row>
    <row r="640" spans="1:19" ht="15" customHeight="1" x14ac:dyDescent="0.3">
      <c r="A640" s="100" t="s">
        <v>4742</v>
      </c>
      <c r="B640" s="101" t="s">
        <v>4725</v>
      </c>
      <c r="C640" s="102"/>
      <c r="D640" s="102"/>
      <c r="E640" s="101"/>
      <c r="F640" s="101" t="s">
        <v>4566</v>
      </c>
      <c r="G640" s="103">
        <v>43656</v>
      </c>
      <c r="H640" s="103"/>
      <c r="I640" s="104">
        <v>5205.6245376524803</v>
      </c>
      <c r="J640" s="50"/>
      <c r="K640" s="51"/>
      <c r="L640" s="52"/>
      <c r="M640" s="52"/>
      <c r="N640" s="53" t="s">
        <v>4346</v>
      </c>
      <c r="O640" s="54">
        <v>43740</v>
      </c>
      <c r="P640" s="55">
        <v>37</v>
      </c>
      <c r="Q640" s="55">
        <v>0.16</v>
      </c>
      <c r="R640" s="56"/>
      <c r="S640" s="108">
        <v>3076109</v>
      </c>
    </row>
    <row r="641" spans="1:19" ht="15" customHeight="1" x14ac:dyDescent="0.3">
      <c r="A641" s="100" t="s">
        <v>4742</v>
      </c>
      <c r="B641" s="101" t="s">
        <v>4726</v>
      </c>
      <c r="C641" s="102"/>
      <c r="D641" s="102"/>
      <c r="E641" s="101"/>
      <c r="F641" s="101" t="s">
        <v>4567</v>
      </c>
      <c r="G641" s="103">
        <v>43656</v>
      </c>
      <c r="H641" s="103"/>
      <c r="I641" s="104">
        <v>4963.1312217191944</v>
      </c>
      <c r="J641" s="50"/>
      <c r="K641" s="51"/>
      <c r="L641" s="52"/>
      <c r="M641" s="52"/>
      <c r="N641" s="53" t="s">
        <v>4378</v>
      </c>
      <c r="O641" s="54">
        <v>43736</v>
      </c>
      <c r="P641" s="55">
        <v>317</v>
      </c>
      <c r="Q641" s="55">
        <v>1.62</v>
      </c>
      <c r="R641" s="56"/>
      <c r="S641" s="108">
        <v>70159</v>
      </c>
    </row>
    <row r="642" spans="1:19" ht="15" customHeight="1" x14ac:dyDescent="0.3">
      <c r="A642" s="100" t="s">
        <v>4742</v>
      </c>
      <c r="B642" s="101" t="s">
        <v>4726</v>
      </c>
      <c r="C642" s="102"/>
      <c r="D642" s="102"/>
      <c r="E642" s="101"/>
      <c r="F642" s="101" t="s">
        <v>4568</v>
      </c>
      <c r="G642" s="103">
        <v>43656</v>
      </c>
      <c r="H642" s="103"/>
      <c r="I642" s="104">
        <v>4963.1312217191944</v>
      </c>
      <c r="J642" s="50"/>
      <c r="K642" s="51"/>
      <c r="L642" s="52"/>
      <c r="M642" s="52"/>
      <c r="N642" s="53"/>
      <c r="O642" s="54"/>
      <c r="P642" s="55"/>
      <c r="Q642" s="55"/>
      <c r="R642" s="56"/>
      <c r="S642" s="108">
        <v>2396</v>
      </c>
    </row>
    <row r="643" spans="1:19" ht="15" customHeight="1" x14ac:dyDescent="0.3">
      <c r="A643" s="100" t="s">
        <v>4742</v>
      </c>
      <c r="B643" s="101" t="s">
        <v>4726</v>
      </c>
      <c r="C643" s="102"/>
      <c r="D643" s="102"/>
      <c r="E643" s="101"/>
      <c r="F643" s="101" t="s">
        <v>4569</v>
      </c>
      <c r="G643" s="103">
        <v>43656</v>
      </c>
      <c r="H643" s="103"/>
      <c r="I643" s="104">
        <v>4963.1312217191944</v>
      </c>
      <c r="J643" s="50"/>
      <c r="K643" s="51"/>
      <c r="L643" s="52"/>
      <c r="M643" s="52"/>
      <c r="N643" s="53"/>
      <c r="O643" s="54"/>
      <c r="P643" s="55"/>
      <c r="Q643" s="55"/>
      <c r="R643" s="56"/>
      <c r="S643" s="108">
        <v>77680</v>
      </c>
    </row>
    <row r="644" spans="1:19" ht="15" customHeight="1" x14ac:dyDescent="0.3">
      <c r="A644" s="100" t="s">
        <v>4742</v>
      </c>
      <c r="B644" s="101" t="s">
        <v>4726</v>
      </c>
      <c r="C644" s="102"/>
      <c r="D644" s="102"/>
      <c r="E644" s="101"/>
      <c r="F644" s="101" t="s">
        <v>4570</v>
      </c>
      <c r="G644" s="103">
        <v>43656</v>
      </c>
      <c r="H644" s="103"/>
      <c r="I644" s="104">
        <v>4963.1312217191944</v>
      </c>
      <c r="J644" s="50"/>
      <c r="K644" s="51"/>
      <c r="L644" s="52"/>
      <c r="M644" s="52"/>
      <c r="N644" s="53"/>
      <c r="O644" s="54"/>
      <c r="P644" s="55"/>
      <c r="Q644" s="55"/>
      <c r="R644" s="56"/>
      <c r="S644" s="108">
        <v>103879</v>
      </c>
    </row>
    <row r="645" spans="1:19" ht="15" customHeight="1" x14ac:dyDescent="0.3">
      <c r="A645" s="100" t="s">
        <v>4742</v>
      </c>
      <c r="B645" s="101" t="s">
        <v>4726</v>
      </c>
      <c r="C645" s="102"/>
      <c r="D645" s="102"/>
      <c r="E645" s="101"/>
      <c r="F645" s="101" t="s">
        <v>4571</v>
      </c>
      <c r="G645" s="103">
        <v>43656</v>
      </c>
      <c r="H645" s="103"/>
      <c r="I645" s="104">
        <v>4963.1312217191944</v>
      </c>
      <c r="J645" s="50"/>
      <c r="K645" s="51"/>
      <c r="L645" s="52"/>
      <c r="M645" s="52"/>
      <c r="N645" s="53"/>
      <c r="O645" s="54"/>
      <c r="P645" s="55"/>
      <c r="Q645" s="55"/>
      <c r="R645" s="56"/>
      <c r="S645" s="108">
        <v>107020</v>
      </c>
    </row>
    <row r="646" spans="1:19" ht="15" customHeight="1" x14ac:dyDescent="0.3">
      <c r="A646" s="100" t="s">
        <v>4742</v>
      </c>
      <c r="B646" s="101" t="s">
        <v>4727</v>
      </c>
      <c r="C646" s="102"/>
      <c r="D646" s="102"/>
      <c r="E646" s="101"/>
      <c r="F646" s="101" t="s">
        <v>4572</v>
      </c>
      <c r="G646" s="103">
        <v>43656</v>
      </c>
      <c r="H646" s="103"/>
      <c r="I646" s="104">
        <v>1719.9386685185646</v>
      </c>
      <c r="J646" s="50"/>
      <c r="K646" s="51"/>
      <c r="L646" s="52"/>
      <c r="M646" s="52"/>
      <c r="N646" s="53"/>
      <c r="O646" s="54"/>
      <c r="P646" s="55"/>
      <c r="Q646" s="55"/>
      <c r="R646" s="56"/>
      <c r="S646" s="108">
        <v>17862</v>
      </c>
    </row>
    <row r="647" spans="1:19" ht="15" customHeight="1" x14ac:dyDescent="0.3">
      <c r="A647" s="100" t="s">
        <v>4742</v>
      </c>
      <c r="B647" s="101" t="s">
        <v>4727</v>
      </c>
      <c r="C647" s="102"/>
      <c r="D647" s="102"/>
      <c r="E647" s="101"/>
      <c r="F647" s="101" t="s">
        <v>4573</v>
      </c>
      <c r="G647" s="103">
        <v>43656</v>
      </c>
      <c r="H647" s="103"/>
      <c r="I647" s="104">
        <v>1719.9386685185646</v>
      </c>
      <c r="J647" s="50"/>
      <c r="K647" s="51"/>
      <c r="L647" s="52"/>
      <c r="M647" s="52"/>
      <c r="N647" s="53"/>
      <c r="O647" s="54"/>
      <c r="P647" s="55"/>
      <c r="Q647" s="55"/>
      <c r="R647" s="56"/>
      <c r="S647" s="108">
        <v>57892</v>
      </c>
    </row>
    <row r="648" spans="1:19" ht="15" customHeight="1" x14ac:dyDescent="0.3">
      <c r="A648" s="100" t="s">
        <v>4742</v>
      </c>
      <c r="B648" s="101" t="s">
        <v>4727</v>
      </c>
      <c r="C648" s="102"/>
      <c r="D648" s="102"/>
      <c r="E648" s="101"/>
      <c r="F648" s="101" t="s">
        <v>4574</v>
      </c>
      <c r="G648" s="103">
        <v>43656</v>
      </c>
      <c r="H648" s="103"/>
      <c r="I648" s="104">
        <v>1719.9386685185646</v>
      </c>
      <c r="J648" s="50"/>
      <c r="K648" s="51"/>
      <c r="L648" s="52"/>
      <c r="M648" s="52"/>
      <c r="N648" s="53"/>
      <c r="O648" s="54"/>
      <c r="P648" s="55"/>
      <c r="Q648" s="55"/>
      <c r="R648" s="56"/>
      <c r="S648" s="108">
        <v>56504</v>
      </c>
    </row>
    <row r="649" spans="1:19" ht="15" customHeight="1" x14ac:dyDescent="0.3">
      <c r="A649" s="100" t="s">
        <v>4742</v>
      </c>
      <c r="B649" s="101" t="s">
        <v>4727</v>
      </c>
      <c r="C649" s="102"/>
      <c r="D649" s="102"/>
      <c r="E649" s="101"/>
      <c r="F649" s="101" t="s">
        <v>4575</v>
      </c>
      <c r="G649" s="103">
        <v>43656</v>
      </c>
      <c r="H649" s="103"/>
      <c r="I649" s="104">
        <v>1719.9386685185646</v>
      </c>
      <c r="J649" s="50"/>
      <c r="K649" s="51"/>
      <c r="L649" s="52"/>
      <c r="M649" s="52"/>
      <c r="N649" s="53"/>
      <c r="O649" s="54"/>
      <c r="P649" s="55"/>
      <c r="Q649" s="55"/>
      <c r="R649" s="56"/>
      <c r="S649" s="108">
        <v>77690</v>
      </c>
    </row>
    <row r="650" spans="1:19" ht="15" customHeight="1" x14ac:dyDescent="0.3">
      <c r="A650" s="100" t="s">
        <v>4742</v>
      </c>
      <c r="B650" s="101" t="s">
        <v>4727</v>
      </c>
      <c r="C650" s="102"/>
      <c r="D650" s="102"/>
      <c r="E650" s="101"/>
      <c r="F650" s="101" t="s">
        <v>4576</v>
      </c>
      <c r="G650" s="103">
        <v>43656</v>
      </c>
      <c r="H650" s="103"/>
      <c r="I650" s="104">
        <v>1719.9386685185646</v>
      </c>
      <c r="J650" s="50"/>
      <c r="K650" s="51"/>
      <c r="L650" s="52"/>
      <c r="M650" s="52"/>
      <c r="N650" s="53"/>
      <c r="O650" s="54"/>
      <c r="P650" s="55"/>
      <c r="Q650" s="55"/>
      <c r="R650" s="56"/>
      <c r="S650" s="108">
        <v>61426</v>
      </c>
    </row>
    <row r="651" spans="1:19" ht="15" customHeight="1" x14ac:dyDescent="0.3">
      <c r="A651" s="100" t="s">
        <v>4742</v>
      </c>
      <c r="B651" s="101" t="s">
        <v>4727</v>
      </c>
      <c r="C651" s="102"/>
      <c r="D651" s="102"/>
      <c r="E651" s="101"/>
      <c r="F651" s="101" t="s">
        <v>4577</v>
      </c>
      <c r="G651" s="103">
        <v>43656</v>
      </c>
      <c r="H651" s="103"/>
      <c r="I651" s="104">
        <v>1719.9386685185646</v>
      </c>
      <c r="J651" s="50"/>
      <c r="K651" s="51"/>
      <c r="L651" s="52"/>
      <c r="M651" s="52"/>
      <c r="N651" s="53"/>
      <c r="O651" s="54"/>
      <c r="P651" s="55"/>
      <c r="Q651" s="55"/>
      <c r="R651" s="56"/>
      <c r="S651" s="108">
        <v>3838</v>
      </c>
    </row>
    <row r="652" spans="1:19" ht="15" customHeight="1" x14ac:dyDescent="0.3">
      <c r="A652" s="100" t="s">
        <v>4742</v>
      </c>
      <c r="B652" s="101" t="s">
        <v>4727</v>
      </c>
      <c r="C652" s="102"/>
      <c r="D652" s="102"/>
      <c r="E652" s="101"/>
      <c r="F652" s="101" t="s">
        <v>4578</v>
      </c>
      <c r="G652" s="103">
        <v>43656</v>
      </c>
      <c r="H652" s="103"/>
      <c r="I652" s="104">
        <v>1719.9386685185646</v>
      </c>
      <c r="J652" s="50"/>
      <c r="K652" s="51"/>
      <c r="L652" s="52"/>
      <c r="M652" s="52"/>
      <c r="N652" s="53"/>
      <c r="O652" s="54"/>
      <c r="P652" s="55"/>
      <c r="Q652" s="55"/>
      <c r="R652" s="56"/>
      <c r="S652" s="108">
        <v>16305</v>
      </c>
    </row>
    <row r="653" spans="1:19" ht="15" customHeight="1" x14ac:dyDescent="0.3">
      <c r="A653" s="100" t="s">
        <v>4742</v>
      </c>
      <c r="B653" s="101" t="s">
        <v>4727</v>
      </c>
      <c r="C653" s="102"/>
      <c r="D653" s="102"/>
      <c r="E653" s="101"/>
      <c r="F653" s="101" t="s">
        <v>4579</v>
      </c>
      <c r="G653" s="103">
        <v>43656</v>
      </c>
      <c r="H653" s="103"/>
      <c r="I653" s="104">
        <v>1719.9386685185646</v>
      </c>
      <c r="J653" s="50"/>
      <c r="K653" s="51"/>
      <c r="L653" s="52"/>
      <c r="M653" s="52"/>
      <c r="N653" s="53"/>
      <c r="O653" s="54"/>
      <c r="P653" s="55"/>
      <c r="Q653" s="55"/>
      <c r="R653" s="56"/>
      <c r="S653" s="108">
        <v>3234</v>
      </c>
    </row>
    <row r="654" spans="1:19" ht="15" customHeight="1" x14ac:dyDescent="0.3">
      <c r="A654" s="100" t="s">
        <v>4742</v>
      </c>
      <c r="B654" s="101" t="s">
        <v>4727</v>
      </c>
      <c r="C654" s="102"/>
      <c r="D654" s="102"/>
      <c r="E654" s="101"/>
      <c r="F654" s="101" t="s">
        <v>4580</v>
      </c>
      <c r="G654" s="103">
        <v>43656</v>
      </c>
      <c r="H654" s="103"/>
      <c r="I654" s="104">
        <v>1719.9386685185646</v>
      </c>
      <c r="J654" s="50"/>
      <c r="K654" s="51"/>
      <c r="L654" s="52"/>
      <c r="M654" s="52"/>
      <c r="N654" s="53"/>
      <c r="O654" s="54"/>
      <c r="P654" s="55"/>
      <c r="Q654" s="55"/>
      <c r="R654" s="56"/>
      <c r="S654" s="108">
        <v>9155</v>
      </c>
    </row>
    <row r="655" spans="1:19" ht="15" customHeight="1" x14ac:dyDescent="0.3">
      <c r="A655" s="100" t="s">
        <v>4742</v>
      </c>
      <c r="B655" s="101" t="s">
        <v>4727</v>
      </c>
      <c r="C655" s="102"/>
      <c r="D655" s="102"/>
      <c r="E655" s="101"/>
      <c r="F655" s="101" t="s">
        <v>4581</v>
      </c>
      <c r="G655" s="103">
        <v>43656</v>
      </c>
      <c r="H655" s="103"/>
      <c r="I655" s="104">
        <v>1719.9386685185646</v>
      </c>
      <c r="J655" s="50"/>
      <c r="K655" s="51"/>
      <c r="L655" s="52"/>
      <c r="M655" s="52"/>
      <c r="N655" s="53"/>
      <c r="O655" s="54"/>
      <c r="P655" s="55"/>
      <c r="Q655" s="55"/>
      <c r="R655" s="56"/>
      <c r="S655" s="108">
        <v>3232</v>
      </c>
    </row>
    <row r="656" spans="1:19" ht="15" customHeight="1" x14ac:dyDescent="0.3">
      <c r="A656" s="100" t="s">
        <v>4742</v>
      </c>
      <c r="B656" s="101" t="s">
        <v>4727</v>
      </c>
      <c r="C656" s="102"/>
      <c r="D656" s="102"/>
      <c r="E656" s="101"/>
      <c r="F656" s="101" t="s">
        <v>4582</v>
      </c>
      <c r="G656" s="103">
        <v>43656</v>
      </c>
      <c r="H656" s="103"/>
      <c r="I656" s="104">
        <v>1719.9386685185646</v>
      </c>
      <c r="J656" s="50"/>
      <c r="K656" s="51"/>
      <c r="L656" s="52"/>
      <c r="M656" s="52"/>
      <c r="N656" s="53"/>
      <c r="O656" s="54"/>
      <c r="P656" s="55"/>
      <c r="Q656" s="55"/>
      <c r="R656" s="56"/>
      <c r="S656" s="108">
        <v>2553</v>
      </c>
    </row>
    <row r="657" spans="1:19" ht="15" customHeight="1" x14ac:dyDescent="0.3">
      <c r="A657" s="100" t="s">
        <v>4742</v>
      </c>
      <c r="B657" s="101" t="s">
        <v>4727</v>
      </c>
      <c r="C657" s="102"/>
      <c r="D657" s="102"/>
      <c r="E657" s="101"/>
      <c r="F657" s="101" t="s">
        <v>4583</v>
      </c>
      <c r="G657" s="103">
        <v>43656</v>
      </c>
      <c r="H657" s="103"/>
      <c r="I657" s="104">
        <v>1719.9386685185646</v>
      </c>
      <c r="J657" s="50"/>
      <c r="K657" s="51"/>
      <c r="L657" s="52"/>
      <c r="M657" s="52"/>
      <c r="N657" s="53"/>
      <c r="O657" s="54"/>
      <c r="P657" s="55"/>
      <c r="Q657" s="55"/>
      <c r="R657" s="56"/>
      <c r="S657" s="108">
        <v>34432</v>
      </c>
    </row>
    <row r="658" spans="1:19" ht="15" customHeight="1" x14ac:dyDescent="0.3">
      <c r="A658" s="100" t="s">
        <v>4742</v>
      </c>
      <c r="B658" s="101" t="s">
        <v>4727</v>
      </c>
      <c r="C658" s="102"/>
      <c r="D658" s="102"/>
      <c r="E658" s="101"/>
      <c r="F658" s="101" t="s">
        <v>4584</v>
      </c>
      <c r="G658" s="103">
        <v>43656</v>
      </c>
      <c r="H658" s="103"/>
      <c r="I658" s="104">
        <v>1719.9386685185646</v>
      </c>
      <c r="J658" s="50"/>
      <c r="K658" s="51"/>
      <c r="L658" s="52"/>
      <c r="M658" s="52"/>
      <c r="N658" s="53"/>
      <c r="O658" s="54"/>
      <c r="P658" s="55"/>
      <c r="Q658" s="55"/>
      <c r="R658" s="56"/>
      <c r="S658" s="108">
        <v>9871</v>
      </c>
    </row>
    <row r="659" spans="1:19" ht="15" customHeight="1" x14ac:dyDescent="0.3">
      <c r="A659" s="100" t="s">
        <v>4742</v>
      </c>
      <c r="B659" s="101" t="s">
        <v>4727</v>
      </c>
      <c r="C659" s="102"/>
      <c r="D659" s="102"/>
      <c r="E659" s="101"/>
      <c r="F659" s="101" t="s">
        <v>4585</v>
      </c>
      <c r="G659" s="103">
        <v>43656</v>
      </c>
      <c r="H659" s="103"/>
      <c r="I659" s="104">
        <v>1719.9386685185646</v>
      </c>
      <c r="J659" s="50"/>
      <c r="K659" s="51"/>
      <c r="L659" s="52"/>
      <c r="M659" s="52"/>
      <c r="N659" s="53"/>
      <c r="O659" s="54"/>
      <c r="P659" s="55"/>
      <c r="Q659" s="55"/>
      <c r="R659" s="56"/>
      <c r="S659" s="108">
        <v>8089</v>
      </c>
    </row>
    <row r="660" spans="1:19" ht="15" customHeight="1" x14ac:dyDescent="0.3">
      <c r="A660" s="100" t="s">
        <v>4742</v>
      </c>
      <c r="B660" s="101" t="s">
        <v>4727</v>
      </c>
      <c r="C660" s="102"/>
      <c r="D660" s="102"/>
      <c r="E660" s="101"/>
      <c r="F660" s="101" t="s">
        <v>4586</v>
      </c>
      <c r="G660" s="103">
        <v>43656</v>
      </c>
      <c r="H660" s="103"/>
      <c r="I660" s="104">
        <v>1719.9386685185646</v>
      </c>
      <c r="J660" s="50"/>
      <c r="K660" s="51"/>
      <c r="L660" s="52"/>
      <c r="M660" s="52"/>
      <c r="N660" s="53"/>
      <c r="O660" s="54"/>
      <c r="P660" s="55"/>
      <c r="Q660" s="55"/>
      <c r="R660" s="56"/>
      <c r="S660" s="108">
        <v>12781</v>
      </c>
    </row>
    <row r="661" spans="1:19" ht="15" customHeight="1" x14ac:dyDescent="0.3">
      <c r="A661" s="100" t="s">
        <v>4742</v>
      </c>
      <c r="B661" s="101" t="s">
        <v>4727</v>
      </c>
      <c r="C661" s="102"/>
      <c r="D661" s="102"/>
      <c r="E661" s="101"/>
      <c r="F661" s="101" t="s">
        <v>4587</v>
      </c>
      <c r="G661" s="103">
        <v>43656</v>
      </c>
      <c r="H661" s="103"/>
      <c r="I661" s="104">
        <v>1719.9386685185646</v>
      </c>
      <c r="J661" s="50"/>
      <c r="K661" s="51"/>
      <c r="L661" s="52"/>
      <c r="M661" s="52"/>
      <c r="N661" s="53"/>
      <c r="O661" s="54"/>
      <c r="P661" s="55"/>
      <c r="Q661" s="55"/>
      <c r="R661" s="56"/>
      <c r="S661" s="108">
        <v>65204</v>
      </c>
    </row>
    <row r="662" spans="1:19" ht="15" customHeight="1" x14ac:dyDescent="0.3">
      <c r="A662" s="100" t="s">
        <v>4742</v>
      </c>
      <c r="B662" s="101" t="s">
        <v>4727</v>
      </c>
      <c r="C662" s="102"/>
      <c r="D662" s="102"/>
      <c r="E662" s="101"/>
      <c r="F662" s="101" t="s">
        <v>4588</v>
      </c>
      <c r="G662" s="103">
        <v>43656</v>
      </c>
      <c r="H662" s="103"/>
      <c r="I662" s="104">
        <v>1719.9386685185646</v>
      </c>
      <c r="J662" s="50"/>
      <c r="K662" s="51"/>
      <c r="L662" s="52"/>
      <c r="M662" s="52"/>
      <c r="N662" s="53"/>
      <c r="O662" s="54"/>
      <c r="P662" s="55"/>
      <c r="Q662" s="55"/>
      <c r="R662" s="56"/>
      <c r="S662" s="108">
        <v>55287</v>
      </c>
    </row>
    <row r="663" spans="1:19" ht="15" customHeight="1" x14ac:dyDescent="0.3">
      <c r="A663" s="100" t="s">
        <v>4742</v>
      </c>
      <c r="B663" s="101" t="s">
        <v>4727</v>
      </c>
      <c r="C663" s="102"/>
      <c r="D663" s="102"/>
      <c r="E663" s="101"/>
      <c r="F663" s="101" t="s">
        <v>4589</v>
      </c>
      <c r="G663" s="103">
        <v>43656</v>
      </c>
      <c r="H663" s="103"/>
      <c r="I663" s="104">
        <v>1719.9386685185646</v>
      </c>
      <c r="J663" s="50"/>
      <c r="K663" s="51"/>
      <c r="L663" s="52"/>
      <c r="M663" s="52"/>
      <c r="N663" s="53"/>
      <c r="O663" s="54"/>
      <c r="P663" s="55"/>
      <c r="Q663" s="55"/>
      <c r="R663" s="56"/>
      <c r="S663" s="108">
        <v>16309</v>
      </c>
    </row>
    <row r="664" spans="1:19" ht="15" customHeight="1" x14ac:dyDescent="0.3">
      <c r="A664" s="100" t="s">
        <v>4742</v>
      </c>
      <c r="B664" s="101" t="s">
        <v>4727</v>
      </c>
      <c r="C664" s="102"/>
      <c r="D664" s="102"/>
      <c r="E664" s="101"/>
      <c r="F664" s="101" t="s">
        <v>4590</v>
      </c>
      <c r="G664" s="103">
        <v>43656</v>
      </c>
      <c r="H664" s="103"/>
      <c r="I664" s="104">
        <v>1719.9386685185646</v>
      </c>
      <c r="J664" s="50"/>
      <c r="K664" s="51"/>
      <c r="L664" s="52"/>
      <c r="M664" s="52"/>
      <c r="N664" s="53"/>
      <c r="O664" s="54"/>
      <c r="P664" s="55"/>
      <c r="Q664" s="55"/>
      <c r="R664" s="56"/>
      <c r="S664" s="108">
        <v>8032</v>
      </c>
    </row>
    <row r="665" spans="1:19" ht="15" customHeight="1" x14ac:dyDescent="0.3">
      <c r="A665" s="100" t="s">
        <v>4742</v>
      </c>
      <c r="B665" s="101" t="s">
        <v>4727</v>
      </c>
      <c r="C665" s="102"/>
      <c r="D665" s="102"/>
      <c r="E665" s="101"/>
      <c r="F665" s="101" t="s">
        <v>4591</v>
      </c>
      <c r="G665" s="103">
        <v>43656</v>
      </c>
      <c r="H665" s="103"/>
      <c r="I665" s="104">
        <v>1719.9386685185646</v>
      </c>
      <c r="J665" s="50"/>
      <c r="K665" s="51"/>
      <c r="L665" s="52"/>
      <c r="M665" s="52"/>
      <c r="N665" s="53"/>
      <c r="O665" s="54"/>
      <c r="P665" s="55"/>
      <c r="Q665" s="55"/>
      <c r="R665" s="56"/>
      <c r="S665" s="108">
        <v>54973</v>
      </c>
    </row>
    <row r="666" spans="1:19" ht="15" customHeight="1" x14ac:dyDescent="0.3">
      <c r="A666" s="100" t="s">
        <v>4742</v>
      </c>
      <c r="B666" s="101" t="s">
        <v>4727</v>
      </c>
      <c r="C666" s="102"/>
      <c r="D666" s="102"/>
      <c r="E666" s="101"/>
      <c r="F666" s="101" t="s">
        <v>4592</v>
      </c>
      <c r="G666" s="103">
        <v>43656</v>
      </c>
      <c r="H666" s="103"/>
      <c r="I666" s="104">
        <v>1719.9386685185646</v>
      </c>
      <c r="J666" s="50"/>
      <c r="K666" s="51"/>
      <c r="L666" s="52"/>
      <c r="M666" s="52"/>
      <c r="N666" s="53"/>
      <c r="O666" s="54"/>
      <c r="P666" s="55"/>
      <c r="Q666" s="55"/>
      <c r="R666" s="56"/>
      <c r="S666" s="108">
        <v>60553</v>
      </c>
    </row>
    <row r="667" spans="1:19" ht="15" customHeight="1" x14ac:dyDescent="0.3">
      <c r="A667" s="100" t="s">
        <v>4742</v>
      </c>
      <c r="B667" s="101" t="s">
        <v>4727</v>
      </c>
      <c r="C667" s="102"/>
      <c r="D667" s="102"/>
      <c r="E667" s="101"/>
      <c r="F667" s="101" t="s">
        <v>4593</v>
      </c>
      <c r="G667" s="103">
        <v>43656</v>
      </c>
      <c r="H667" s="103"/>
      <c r="I667" s="104">
        <v>1719.9386685185646</v>
      </c>
      <c r="J667" s="50"/>
      <c r="K667" s="51"/>
      <c r="L667" s="52"/>
      <c r="M667" s="52"/>
      <c r="N667" s="53"/>
      <c r="O667" s="54"/>
      <c r="P667" s="55"/>
      <c r="Q667" s="55"/>
      <c r="R667" s="56"/>
      <c r="S667" s="108">
        <v>3041</v>
      </c>
    </row>
    <row r="668" spans="1:19" ht="15" customHeight="1" x14ac:dyDescent="0.3">
      <c r="A668" s="100" t="s">
        <v>4742</v>
      </c>
      <c r="B668" s="101" t="s">
        <v>4727</v>
      </c>
      <c r="C668" s="102"/>
      <c r="D668" s="102"/>
      <c r="E668" s="101"/>
      <c r="F668" s="101" t="s">
        <v>4594</v>
      </c>
      <c r="G668" s="103">
        <v>43656</v>
      </c>
      <c r="H668" s="103"/>
      <c r="I668" s="104">
        <v>1719.9386685185646</v>
      </c>
      <c r="J668" s="50"/>
      <c r="K668" s="51"/>
      <c r="L668" s="52"/>
      <c r="M668" s="52"/>
      <c r="N668" s="53"/>
      <c r="O668" s="54"/>
      <c r="P668" s="55"/>
      <c r="Q668" s="55"/>
      <c r="R668" s="56"/>
      <c r="S668" s="108">
        <v>11760</v>
      </c>
    </row>
    <row r="669" spans="1:19" ht="15" customHeight="1" x14ac:dyDescent="0.3">
      <c r="A669" s="100" t="s">
        <v>4742</v>
      </c>
      <c r="B669" s="101" t="s">
        <v>4727</v>
      </c>
      <c r="C669" s="102"/>
      <c r="D669" s="102"/>
      <c r="E669" s="101"/>
      <c r="F669" s="101" t="s">
        <v>4595</v>
      </c>
      <c r="G669" s="103">
        <v>43656</v>
      </c>
      <c r="H669" s="103"/>
      <c r="I669" s="104">
        <v>1719.9386685185646</v>
      </c>
      <c r="J669" s="50"/>
      <c r="K669" s="51"/>
      <c r="L669" s="52"/>
      <c r="M669" s="52"/>
      <c r="N669" s="53"/>
      <c r="O669" s="54"/>
      <c r="P669" s="55"/>
      <c r="Q669" s="55"/>
      <c r="R669" s="56"/>
      <c r="S669" s="108">
        <v>59673</v>
      </c>
    </row>
    <row r="670" spans="1:19" ht="15" customHeight="1" x14ac:dyDescent="0.3">
      <c r="A670" s="100" t="s">
        <v>4742</v>
      </c>
      <c r="B670" s="101" t="s">
        <v>4727</v>
      </c>
      <c r="C670" s="102"/>
      <c r="D670" s="102"/>
      <c r="E670" s="101"/>
      <c r="F670" s="101" t="s">
        <v>4596</v>
      </c>
      <c r="G670" s="103">
        <v>43656</v>
      </c>
      <c r="H670" s="103"/>
      <c r="I670" s="104">
        <v>1719.9386685185646</v>
      </c>
      <c r="J670" s="50"/>
      <c r="K670" s="51"/>
      <c r="L670" s="52"/>
      <c r="M670" s="52"/>
      <c r="N670" s="53"/>
      <c r="O670" s="54"/>
      <c r="P670" s="55"/>
      <c r="Q670" s="55"/>
      <c r="R670" s="56"/>
      <c r="S670" s="108">
        <v>3837</v>
      </c>
    </row>
    <row r="671" spans="1:19" ht="15" customHeight="1" x14ac:dyDescent="0.3">
      <c r="A671" s="100" t="s">
        <v>4742</v>
      </c>
      <c r="B671" s="101" t="s">
        <v>4727</v>
      </c>
      <c r="C671" s="102"/>
      <c r="D671" s="102"/>
      <c r="E671" s="101"/>
      <c r="F671" s="101" t="s">
        <v>4597</v>
      </c>
      <c r="G671" s="103">
        <v>43656</v>
      </c>
      <c r="H671" s="103"/>
      <c r="I671" s="104">
        <v>1719.9386685185646</v>
      </c>
      <c r="J671" s="50"/>
      <c r="K671" s="51"/>
      <c r="L671" s="52"/>
      <c r="M671" s="52"/>
      <c r="N671" s="53"/>
      <c r="O671" s="54"/>
      <c r="P671" s="55"/>
      <c r="Q671" s="55"/>
      <c r="R671" s="56"/>
      <c r="S671" s="108">
        <v>6661</v>
      </c>
    </row>
    <row r="672" spans="1:19" ht="15" customHeight="1" x14ac:dyDescent="0.3">
      <c r="A672" s="100" t="s">
        <v>4742</v>
      </c>
      <c r="B672" s="101" t="s">
        <v>4727</v>
      </c>
      <c r="C672" s="102"/>
      <c r="D672" s="102"/>
      <c r="E672" s="101"/>
      <c r="F672" s="101" t="s">
        <v>4598</v>
      </c>
      <c r="G672" s="103">
        <v>43656</v>
      </c>
      <c r="H672" s="103"/>
      <c r="I672" s="104">
        <v>1719.9386685185646</v>
      </c>
      <c r="J672" s="50"/>
      <c r="K672" s="51"/>
      <c r="L672" s="52"/>
      <c r="M672" s="52"/>
      <c r="N672" s="53"/>
      <c r="O672" s="54"/>
      <c r="P672" s="55"/>
      <c r="Q672" s="55"/>
      <c r="R672" s="56"/>
      <c r="S672" s="108">
        <v>36027</v>
      </c>
    </row>
    <row r="673" spans="1:19" ht="15" customHeight="1" x14ac:dyDescent="0.3">
      <c r="A673" s="100" t="s">
        <v>4742</v>
      </c>
      <c r="B673" s="101" t="s">
        <v>4727</v>
      </c>
      <c r="C673" s="102"/>
      <c r="D673" s="102"/>
      <c r="E673" s="101"/>
      <c r="F673" s="101" t="s">
        <v>4599</v>
      </c>
      <c r="G673" s="103">
        <v>43656</v>
      </c>
      <c r="H673" s="103"/>
      <c r="I673" s="104">
        <v>1719.9386685185646</v>
      </c>
      <c r="J673" s="50"/>
      <c r="K673" s="51"/>
      <c r="L673" s="52"/>
      <c r="M673" s="52"/>
      <c r="N673" s="53"/>
      <c r="O673" s="54"/>
      <c r="P673" s="55"/>
      <c r="Q673" s="55"/>
      <c r="R673" s="56"/>
      <c r="S673" s="108">
        <v>44142</v>
      </c>
    </row>
    <row r="674" spans="1:19" ht="15" customHeight="1" x14ac:dyDescent="0.3">
      <c r="A674" s="100" t="s">
        <v>4742</v>
      </c>
      <c r="B674" s="101" t="s">
        <v>4727</v>
      </c>
      <c r="C674" s="102"/>
      <c r="D674" s="102"/>
      <c r="E674" s="101"/>
      <c r="F674" s="101" t="s">
        <v>4600</v>
      </c>
      <c r="G674" s="103">
        <v>43656</v>
      </c>
      <c r="H674" s="103"/>
      <c r="I674" s="104">
        <v>1719.9386685185646</v>
      </c>
      <c r="J674" s="50"/>
      <c r="K674" s="51"/>
      <c r="L674" s="52"/>
      <c r="M674" s="52"/>
      <c r="N674" s="53"/>
      <c r="O674" s="54"/>
      <c r="P674" s="55"/>
      <c r="Q674" s="55"/>
      <c r="R674" s="56"/>
      <c r="S674" s="108">
        <v>31808</v>
      </c>
    </row>
    <row r="675" spans="1:19" ht="15" customHeight="1" x14ac:dyDescent="0.3">
      <c r="A675" s="100" t="s">
        <v>4742</v>
      </c>
      <c r="B675" s="101" t="s">
        <v>4727</v>
      </c>
      <c r="C675" s="102"/>
      <c r="D675" s="102"/>
      <c r="E675" s="101"/>
      <c r="F675" s="101" t="s">
        <v>4601</v>
      </c>
      <c r="G675" s="103">
        <v>43656</v>
      </c>
      <c r="H675" s="103"/>
      <c r="I675" s="104">
        <v>1719.9386685185646</v>
      </c>
      <c r="J675" s="50"/>
      <c r="K675" s="51"/>
      <c r="L675" s="52"/>
      <c r="M675" s="52"/>
      <c r="N675" s="53"/>
      <c r="O675" s="54"/>
      <c r="P675" s="55"/>
      <c r="Q675" s="55"/>
      <c r="R675" s="56"/>
      <c r="S675" s="108">
        <v>46017</v>
      </c>
    </row>
    <row r="676" spans="1:19" ht="15" customHeight="1" x14ac:dyDescent="0.3">
      <c r="A676" s="100" t="s">
        <v>4742</v>
      </c>
      <c r="B676" s="101" t="s">
        <v>4728</v>
      </c>
      <c r="C676" s="102"/>
      <c r="D676" s="102"/>
      <c r="E676" s="101"/>
      <c r="F676" s="101" t="s">
        <v>4602</v>
      </c>
      <c r="G676" s="103">
        <v>43656</v>
      </c>
      <c r="H676" s="103"/>
      <c r="I676" s="104">
        <v>355.56817720311733</v>
      </c>
      <c r="J676" s="50"/>
      <c r="K676" s="51"/>
      <c r="L676" s="52"/>
      <c r="M676" s="52"/>
      <c r="N676" s="53"/>
      <c r="O676" s="54"/>
      <c r="P676" s="55"/>
      <c r="Q676" s="55"/>
      <c r="R676" s="56"/>
      <c r="S676" s="108">
        <v>3096121</v>
      </c>
    </row>
    <row r="677" spans="1:19" ht="15" customHeight="1" x14ac:dyDescent="0.3">
      <c r="A677" s="100" t="s">
        <v>4742</v>
      </c>
      <c r="B677" s="101" t="s">
        <v>4728</v>
      </c>
      <c r="C677" s="102"/>
      <c r="D677" s="102"/>
      <c r="E677" s="101"/>
      <c r="F677" s="101" t="s">
        <v>4603</v>
      </c>
      <c r="G677" s="103">
        <v>43656</v>
      </c>
      <c r="H677" s="103"/>
      <c r="I677" s="104">
        <v>355.56817720311733</v>
      </c>
      <c r="J677" s="50"/>
      <c r="K677" s="51"/>
      <c r="L677" s="52"/>
      <c r="M677" s="52"/>
      <c r="N677" s="53"/>
      <c r="O677" s="54"/>
      <c r="P677" s="55"/>
      <c r="Q677" s="55"/>
      <c r="R677" s="56"/>
      <c r="S677" s="108">
        <v>3096112</v>
      </c>
    </row>
    <row r="678" spans="1:19" ht="15" customHeight="1" x14ac:dyDescent="0.3">
      <c r="A678" s="100" t="s">
        <v>4742</v>
      </c>
      <c r="B678" s="101" t="s">
        <v>4729</v>
      </c>
      <c r="C678" s="102"/>
      <c r="D678" s="102"/>
      <c r="E678" s="101"/>
      <c r="F678" s="101" t="s">
        <v>4604</v>
      </c>
      <c r="G678" s="103">
        <v>43656</v>
      </c>
      <c r="H678" s="103"/>
      <c r="I678" s="104">
        <v>589.5377988447043</v>
      </c>
      <c r="J678" s="50"/>
      <c r="K678" s="51"/>
      <c r="L678" s="52"/>
      <c r="M678" s="52"/>
      <c r="N678" s="53"/>
      <c r="O678" s="54"/>
      <c r="P678" s="55"/>
      <c r="Q678" s="55"/>
      <c r="R678" s="56"/>
      <c r="S678" s="108">
        <v>3093111</v>
      </c>
    </row>
    <row r="679" spans="1:19" ht="15" customHeight="1" x14ac:dyDescent="0.3">
      <c r="A679" s="100" t="s">
        <v>4742</v>
      </c>
      <c r="B679" s="101" t="s">
        <v>4729</v>
      </c>
      <c r="C679" s="102"/>
      <c r="D679" s="102"/>
      <c r="E679" s="101"/>
      <c r="F679" s="101" t="s">
        <v>4605</v>
      </c>
      <c r="G679" s="103">
        <v>43656</v>
      </c>
      <c r="H679" s="103"/>
      <c r="I679" s="104">
        <v>420.57246940945396</v>
      </c>
      <c r="J679" s="50"/>
      <c r="K679" s="51"/>
      <c r="L679" s="52"/>
      <c r="M679" s="52"/>
      <c r="N679" s="53"/>
      <c r="O679" s="54"/>
      <c r="P679" s="55"/>
      <c r="Q679" s="55"/>
      <c r="R679" s="56"/>
      <c r="S679" s="108">
        <v>3090255</v>
      </c>
    </row>
    <row r="680" spans="1:19" ht="15" customHeight="1" x14ac:dyDescent="0.3">
      <c r="A680" s="100" t="s">
        <v>4742</v>
      </c>
      <c r="B680" s="101" t="s">
        <v>4729</v>
      </c>
      <c r="C680" s="102"/>
      <c r="D680" s="102"/>
      <c r="E680" s="101"/>
      <c r="F680" s="101" t="s">
        <v>4606</v>
      </c>
      <c r="G680" s="103">
        <v>43656</v>
      </c>
      <c r="H680" s="103"/>
      <c r="I680" s="104">
        <v>420.57246940945396</v>
      </c>
      <c r="J680" s="50"/>
      <c r="K680" s="51"/>
      <c r="L680" s="52"/>
      <c r="M680" s="52"/>
      <c r="N680" s="53"/>
      <c r="O680" s="54"/>
      <c r="P680" s="55"/>
      <c r="Q680" s="55"/>
      <c r="R680" s="56"/>
      <c r="S680" s="108">
        <v>3093116</v>
      </c>
    </row>
    <row r="681" spans="1:19" ht="15" customHeight="1" x14ac:dyDescent="0.3">
      <c r="A681" s="100" t="s">
        <v>4742</v>
      </c>
      <c r="B681" s="101" t="s">
        <v>4729</v>
      </c>
      <c r="C681" s="102"/>
      <c r="D681" s="102"/>
      <c r="E681" s="101"/>
      <c r="F681" s="101" t="s">
        <v>4607</v>
      </c>
      <c r="G681" s="103">
        <v>43656</v>
      </c>
      <c r="H681" s="103"/>
      <c r="I681" s="104">
        <v>420.57246940945396</v>
      </c>
      <c r="J681" s="50"/>
      <c r="K681" s="51"/>
      <c r="L681" s="52"/>
      <c r="M681" s="52"/>
      <c r="N681" s="53"/>
      <c r="O681" s="54"/>
      <c r="P681" s="55"/>
      <c r="Q681" s="55"/>
      <c r="R681" s="56"/>
      <c r="S681" s="108">
        <v>3021314</v>
      </c>
    </row>
    <row r="682" spans="1:19" ht="15" customHeight="1" x14ac:dyDescent="0.3">
      <c r="A682" s="100" t="s">
        <v>4742</v>
      </c>
      <c r="B682" s="101" t="s">
        <v>4729</v>
      </c>
      <c r="C682" s="102"/>
      <c r="D682" s="102"/>
      <c r="E682" s="101"/>
      <c r="F682" s="101" t="s">
        <v>4608</v>
      </c>
      <c r="G682" s="103">
        <v>43656</v>
      </c>
      <c r="H682" s="103"/>
      <c r="I682" s="104">
        <v>420.57246940945396</v>
      </c>
      <c r="J682" s="50"/>
      <c r="K682" s="51"/>
      <c r="L682" s="52"/>
      <c r="M682" s="52"/>
      <c r="N682" s="53"/>
      <c r="O682" s="54"/>
      <c r="P682" s="55"/>
      <c r="Q682" s="55"/>
      <c r="R682" s="56"/>
      <c r="S682" s="108">
        <v>3089224</v>
      </c>
    </row>
    <row r="683" spans="1:19" ht="15" customHeight="1" x14ac:dyDescent="0.3">
      <c r="A683" s="100" t="s">
        <v>4742</v>
      </c>
      <c r="B683" s="101" t="s">
        <v>4729</v>
      </c>
      <c r="C683" s="102"/>
      <c r="D683" s="102"/>
      <c r="E683" s="101"/>
      <c r="F683" s="101" t="s">
        <v>4609</v>
      </c>
      <c r="G683" s="103">
        <v>43656</v>
      </c>
      <c r="H683" s="103"/>
      <c r="I683" s="104">
        <v>420.57246940945396</v>
      </c>
      <c r="J683" s="50"/>
      <c r="K683" s="51"/>
      <c r="L683" s="52"/>
      <c r="M683" s="52"/>
      <c r="N683" s="53"/>
      <c r="O683" s="54"/>
      <c r="P683" s="55"/>
      <c r="Q683" s="55"/>
      <c r="R683" s="56"/>
      <c r="S683" s="108">
        <v>3097944</v>
      </c>
    </row>
    <row r="684" spans="1:19" ht="15" customHeight="1" x14ac:dyDescent="0.3">
      <c r="A684" s="100" t="s">
        <v>4742</v>
      </c>
      <c r="B684" s="101" t="s">
        <v>4729</v>
      </c>
      <c r="C684" s="102"/>
      <c r="D684" s="102"/>
      <c r="E684" s="101"/>
      <c r="F684" s="101" t="s">
        <v>4610</v>
      </c>
      <c r="G684" s="103">
        <v>43656</v>
      </c>
      <c r="H684" s="103"/>
      <c r="I684" s="104">
        <v>420.57246940945396</v>
      </c>
      <c r="J684" s="50"/>
      <c r="K684" s="51"/>
      <c r="L684" s="52"/>
      <c r="M684" s="52"/>
      <c r="N684" s="53"/>
      <c r="O684" s="54"/>
      <c r="P684" s="55"/>
      <c r="Q684" s="55"/>
      <c r="R684" s="56"/>
      <c r="S684" s="108">
        <v>3089598</v>
      </c>
    </row>
    <row r="685" spans="1:19" ht="15" customHeight="1" x14ac:dyDescent="0.3">
      <c r="A685" s="100" t="s">
        <v>4742</v>
      </c>
      <c r="B685" s="101" t="s">
        <v>4730</v>
      </c>
      <c r="C685" s="102"/>
      <c r="D685" s="102"/>
      <c r="E685" s="101"/>
      <c r="F685" s="101" t="s">
        <v>4611</v>
      </c>
      <c r="G685" s="103">
        <v>43656</v>
      </c>
      <c r="H685" s="103"/>
      <c r="I685" s="104">
        <v>492.4381362673289</v>
      </c>
      <c r="J685" s="50"/>
      <c r="K685" s="51"/>
      <c r="L685" s="52"/>
      <c r="M685" s="52"/>
      <c r="N685" s="53"/>
      <c r="O685" s="54"/>
      <c r="P685" s="55"/>
      <c r="Q685" s="55"/>
      <c r="R685" s="56"/>
      <c r="S685" s="108">
        <v>3092771</v>
      </c>
    </row>
    <row r="686" spans="1:19" ht="15" customHeight="1" x14ac:dyDescent="0.3">
      <c r="A686" s="100" t="s">
        <v>4742</v>
      </c>
      <c r="B686" s="101" t="s">
        <v>4731</v>
      </c>
      <c r="C686" s="102"/>
      <c r="D686" s="102"/>
      <c r="E686" s="101"/>
      <c r="F686" s="101" t="s">
        <v>4612</v>
      </c>
      <c r="G686" s="103">
        <v>43656</v>
      </c>
      <c r="H686" s="103"/>
      <c r="I686" s="104">
        <v>367.45417287737826</v>
      </c>
      <c r="J686" s="50"/>
      <c r="K686" s="51"/>
      <c r="L686" s="52"/>
      <c r="M686" s="52"/>
      <c r="N686" s="53"/>
      <c r="O686" s="54"/>
      <c r="P686" s="55"/>
      <c r="Q686" s="55"/>
      <c r="R686" s="56"/>
      <c r="S686" s="108">
        <v>3022181</v>
      </c>
    </row>
    <row r="687" spans="1:19" ht="15" customHeight="1" x14ac:dyDescent="0.3">
      <c r="A687" s="100" t="s">
        <v>4742</v>
      </c>
      <c r="B687" s="101" t="s">
        <v>4732</v>
      </c>
      <c r="C687" s="102"/>
      <c r="D687" s="102"/>
      <c r="E687" s="101"/>
      <c r="F687" s="101" t="s">
        <v>4613</v>
      </c>
      <c r="G687" s="103">
        <v>43656</v>
      </c>
      <c r="H687" s="103"/>
      <c r="I687" s="104">
        <v>754.67969089035216</v>
      </c>
      <c r="J687" s="50"/>
      <c r="K687" s="51"/>
      <c r="L687" s="52"/>
      <c r="M687" s="52"/>
      <c r="N687" s="53"/>
      <c r="O687" s="54"/>
      <c r="P687" s="55"/>
      <c r="Q687" s="55"/>
      <c r="R687" s="56"/>
      <c r="S687" s="108">
        <v>3093896</v>
      </c>
    </row>
    <row r="688" spans="1:19" ht="15" customHeight="1" x14ac:dyDescent="0.3">
      <c r="A688" s="100" t="s">
        <v>4742</v>
      </c>
      <c r="B688" s="101" t="s">
        <v>4733</v>
      </c>
      <c r="C688" s="102"/>
      <c r="D688" s="102"/>
      <c r="E688" s="101"/>
      <c r="F688" s="101" t="s">
        <v>4614</v>
      </c>
      <c r="G688" s="103">
        <v>43656</v>
      </c>
      <c r="H688" s="103"/>
      <c r="I688" s="104">
        <v>844.88016006548946</v>
      </c>
      <c r="J688" s="50"/>
      <c r="K688" s="51"/>
      <c r="L688" s="52"/>
      <c r="M688" s="52"/>
      <c r="N688" s="53"/>
      <c r="O688" s="54"/>
      <c r="P688" s="55"/>
      <c r="Q688" s="55"/>
      <c r="R688" s="56"/>
      <c r="S688" s="108">
        <v>3019387</v>
      </c>
    </row>
    <row r="689" spans="1:19" ht="15" customHeight="1" x14ac:dyDescent="0.3">
      <c r="A689" s="100" t="s">
        <v>4742</v>
      </c>
      <c r="B689" s="101" t="s">
        <v>4734</v>
      </c>
      <c r="C689" s="102"/>
      <c r="D689" s="102"/>
      <c r="E689" s="101"/>
      <c r="F689" s="101" t="s">
        <v>4615</v>
      </c>
      <c r="G689" s="103">
        <v>43656</v>
      </c>
      <c r="H689" s="103"/>
      <c r="I689" s="104">
        <v>2632.7574241637253</v>
      </c>
      <c r="J689" s="50"/>
      <c r="K689" s="51"/>
      <c r="L689" s="52"/>
      <c r="M689" s="52"/>
      <c r="N689" s="53"/>
      <c r="O689" s="54"/>
      <c r="P689" s="55"/>
      <c r="Q689" s="55"/>
      <c r="R689" s="56"/>
      <c r="S689" s="108">
        <v>3058879</v>
      </c>
    </row>
    <row r="690" spans="1:19" ht="15" customHeight="1" x14ac:dyDescent="0.3">
      <c r="A690" s="100" t="s">
        <v>4742</v>
      </c>
      <c r="B690" s="101" t="s">
        <v>4735</v>
      </c>
      <c r="C690" s="102"/>
      <c r="D690" s="102"/>
      <c r="E690" s="101"/>
      <c r="F690" s="101" t="s">
        <v>4616</v>
      </c>
      <c r="G690" s="103">
        <v>43656</v>
      </c>
      <c r="H690" s="103"/>
      <c r="I690" s="104">
        <v>441.75232613091282</v>
      </c>
      <c r="J690" s="50"/>
      <c r="K690" s="51"/>
      <c r="L690" s="52"/>
      <c r="M690" s="52"/>
      <c r="N690" s="53"/>
      <c r="O690" s="54"/>
      <c r="P690" s="55"/>
      <c r="Q690" s="55"/>
      <c r="R690" s="56"/>
      <c r="S690" s="108">
        <v>3093118</v>
      </c>
    </row>
    <row r="691" spans="1:19" ht="15" customHeight="1" x14ac:dyDescent="0.3">
      <c r="A691" s="100" t="s">
        <v>4742</v>
      </c>
      <c r="B691" s="101" t="s">
        <v>4735</v>
      </c>
      <c r="C691" s="102"/>
      <c r="D691" s="102"/>
      <c r="E691" s="101"/>
      <c r="F691" s="101" t="s">
        <v>4617</v>
      </c>
      <c r="G691" s="103">
        <v>43656</v>
      </c>
      <c r="H691" s="103"/>
      <c r="I691" s="104">
        <v>441.75232613091282</v>
      </c>
      <c r="J691" s="50"/>
      <c r="K691" s="51"/>
      <c r="L691" s="52"/>
      <c r="M691" s="52"/>
      <c r="N691" s="53"/>
      <c r="O691" s="54"/>
      <c r="P691" s="55"/>
      <c r="Q691" s="55"/>
      <c r="R691" s="56"/>
      <c r="S691" s="108">
        <v>3090872</v>
      </c>
    </row>
    <row r="692" spans="1:19" ht="15" customHeight="1" x14ac:dyDescent="0.3">
      <c r="A692" s="100" t="s">
        <v>4742</v>
      </c>
      <c r="B692" s="101" t="s">
        <v>4736</v>
      </c>
      <c r="C692" s="102"/>
      <c r="D692" s="102"/>
      <c r="E692" s="101"/>
      <c r="F692" s="101" t="s">
        <v>4618</v>
      </c>
      <c r="G692" s="103">
        <v>43656</v>
      </c>
      <c r="H692" s="103"/>
      <c r="I692" s="104">
        <v>441.57022895115392</v>
      </c>
      <c r="J692" s="50"/>
      <c r="K692" s="51"/>
      <c r="L692" s="52"/>
      <c r="M692" s="52"/>
      <c r="N692" s="53"/>
      <c r="O692" s="54"/>
      <c r="P692" s="55"/>
      <c r="Q692" s="55"/>
      <c r="R692" s="56"/>
      <c r="S692" s="108">
        <v>3090202</v>
      </c>
    </row>
    <row r="693" spans="1:19" ht="15" customHeight="1" x14ac:dyDescent="0.3">
      <c r="A693" s="100" t="s">
        <v>4742</v>
      </c>
      <c r="B693" s="101" t="s">
        <v>4736</v>
      </c>
      <c r="C693" s="102"/>
      <c r="D693" s="102"/>
      <c r="E693" s="101"/>
      <c r="F693" s="101" t="s">
        <v>4619</v>
      </c>
      <c r="G693" s="103">
        <v>43656</v>
      </c>
      <c r="H693" s="103"/>
      <c r="I693" s="104">
        <v>441.57022895115392</v>
      </c>
      <c r="J693" s="50"/>
      <c r="K693" s="51"/>
      <c r="L693" s="52"/>
      <c r="M693" s="52"/>
      <c r="N693" s="53"/>
      <c r="O693" s="54"/>
      <c r="P693" s="55"/>
      <c r="Q693" s="55"/>
      <c r="R693" s="56"/>
      <c r="S693" s="108">
        <v>3096110</v>
      </c>
    </row>
    <row r="694" spans="1:19" ht="15" customHeight="1" x14ac:dyDescent="0.3">
      <c r="A694" s="100" t="s">
        <v>4742</v>
      </c>
      <c r="B694" s="101" t="s">
        <v>4737</v>
      </c>
      <c r="C694" s="102"/>
      <c r="D694" s="102"/>
      <c r="E694" s="101"/>
      <c r="F694" s="101" t="s">
        <v>4620</v>
      </c>
      <c r="G694" s="103">
        <v>43656</v>
      </c>
      <c r="H694" s="103"/>
      <c r="I694" s="104">
        <v>1815.923147883027</v>
      </c>
      <c r="J694" s="50"/>
      <c r="K694" s="51"/>
      <c r="L694" s="52"/>
      <c r="M694" s="52"/>
      <c r="N694" s="53"/>
      <c r="O694" s="54"/>
      <c r="P694" s="55"/>
      <c r="Q694" s="55"/>
      <c r="R694" s="56"/>
      <c r="S694" s="108">
        <v>21066</v>
      </c>
    </row>
    <row r="695" spans="1:19" ht="15" customHeight="1" x14ac:dyDescent="0.3">
      <c r="A695" s="100" t="s">
        <v>4742</v>
      </c>
      <c r="B695" s="101" t="s">
        <v>4737</v>
      </c>
      <c r="C695" s="102"/>
      <c r="D695" s="102"/>
      <c r="E695" s="101"/>
      <c r="F695" s="101" t="s">
        <v>4621</v>
      </c>
      <c r="G695" s="103">
        <v>43656</v>
      </c>
      <c r="H695" s="103"/>
      <c r="I695" s="104">
        <v>1815.923147883027</v>
      </c>
      <c r="J695" s="50"/>
      <c r="K695" s="51"/>
      <c r="L695" s="52"/>
      <c r="M695" s="52"/>
      <c r="N695" s="53"/>
      <c r="O695" s="54"/>
      <c r="P695" s="55"/>
      <c r="Q695" s="55"/>
      <c r="R695" s="56"/>
      <c r="S695" s="108">
        <v>3039778</v>
      </c>
    </row>
    <row r="696" spans="1:19" ht="15" customHeight="1" x14ac:dyDescent="0.3">
      <c r="A696" s="100" t="s">
        <v>4742</v>
      </c>
      <c r="B696" s="101" t="s">
        <v>4737</v>
      </c>
      <c r="C696" s="102"/>
      <c r="D696" s="102"/>
      <c r="E696" s="101"/>
      <c r="F696" s="101" t="s">
        <v>4622</v>
      </c>
      <c r="G696" s="103">
        <v>43656</v>
      </c>
      <c r="H696" s="103"/>
      <c r="I696" s="104">
        <v>1815.923147883027</v>
      </c>
      <c r="J696" s="50"/>
      <c r="K696" s="51"/>
      <c r="L696" s="52"/>
      <c r="M696" s="52"/>
      <c r="N696" s="53"/>
      <c r="O696" s="54"/>
      <c r="P696" s="55"/>
      <c r="Q696" s="55"/>
      <c r="R696" s="56"/>
      <c r="S696" s="108">
        <v>64032</v>
      </c>
    </row>
    <row r="697" spans="1:19" ht="15" customHeight="1" x14ac:dyDescent="0.3">
      <c r="A697" s="100" t="s">
        <v>4742</v>
      </c>
      <c r="B697" s="101" t="s">
        <v>4737</v>
      </c>
      <c r="C697" s="102"/>
      <c r="D697" s="102"/>
      <c r="E697" s="101"/>
      <c r="F697" s="101" t="s">
        <v>4623</v>
      </c>
      <c r="G697" s="103">
        <v>43656</v>
      </c>
      <c r="H697" s="103"/>
      <c r="I697" s="104">
        <v>2601.7987126467906</v>
      </c>
      <c r="J697" s="50"/>
      <c r="K697" s="51"/>
      <c r="L697" s="52"/>
      <c r="M697" s="52"/>
      <c r="N697" s="53" t="s">
        <v>4378</v>
      </c>
      <c r="O697" s="54">
        <v>43735</v>
      </c>
      <c r="P697" s="55">
        <v>440</v>
      </c>
      <c r="Q697" s="55">
        <v>1.91</v>
      </c>
      <c r="R697" s="56"/>
      <c r="S697" s="108">
        <v>21057</v>
      </c>
    </row>
    <row r="698" spans="1:19" ht="15" customHeight="1" x14ac:dyDescent="0.3">
      <c r="A698" s="100" t="s">
        <v>4742</v>
      </c>
      <c r="B698" s="101" t="s">
        <v>4737</v>
      </c>
      <c r="C698" s="102"/>
      <c r="D698" s="102"/>
      <c r="E698" s="101"/>
      <c r="F698" s="101" t="s">
        <v>4624</v>
      </c>
      <c r="G698" s="103">
        <v>43656</v>
      </c>
      <c r="H698" s="103"/>
      <c r="I698" s="104">
        <v>2601.7987126467906</v>
      </c>
      <c r="J698" s="50"/>
      <c r="K698" s="51"/>
      <c r="L698" s="52"/>
      <c r="M698" s="52"/>
      <c r="N698" s="53"/>
      <c r="O698" s="54"/>
      <c r="P698" s="55"/>
      <c r="Q698" s="55"/>
      <c r="R698" s="56"/>
      <c r="S698" s="108">
        <v>62443</v>
      </c>
    </row>
    <row r="699" spans="1:19" ht="15" customHeight="1" x14ac:dyDescent="0.3">
      <c r="A699" s="100" t="s">
        <v>4742</v>
      </c>
      <c r="B699" s="101" t="s">
        <v>4737</v>
      </c>
      <c r="C699" s="102"/>
      <c r="D699" s="102"/>
      <c r="E699" s="101"/>
      <c r="F699" s="101" t="s">
        <v>4625</v>
      </c>
      <c r="G699" s="103">
        <v>43656</v>
      </c>
      <c r="H699" s="103"/>
      <c r="I699" s="104">
        <v>2601.7987126467906</v>
      </c>
      <c r="J699" s="50"/>
      <c r="K699" s="51"/>
      <c r="L699" s="52"/>
      <c r="M699" s="52"/>
      <c r="N699" s="53"/>
      <c r="O699" s="54"/>
      <c r="P699" s="55"/>
      <c r="Q699" s="55"/>
      <c r="R699" s="56"/>
      <c r="S699" s="108">
        <v>81563</v>
      </c>
    </row>
    <row r="700" spans="1:19" ht="15" customHeight="1" x14ac:dyDescent="0.3">
      <c r="A700" s="100" t="s">
        <v>4742</v>
      </c>
      <c r="B700" s="101" t="s">
        <v>4738</v>
      </c>
      <c r="C700" s="102"/>
      <c r="D700" s="102"/>
      <c r="E700" s="101"/>
      <c r="F700" s="101" t="s">
        <v>4626</v>
      </c>
      <c r="G700" s="103">
        <v>43656</v>
      </c>
      <c r="H700" s="103"/>
      <c r="I700" s="104">
        <v>1741.0868960783125</v>
      </c>
      <c r="J700" s="50"/>
      <c r="K700" s="51"/>
      <c r="L700" s="52"/>
      <c r="M700" s="52"/>
      <c r="N700" s="53"/>
      <c r="O700" s="54"/>
      <c r="P700" s="55"/>
      <c r="Q700" s="55"/>
      <c r="R700" s="56"/>
      <c r="S700" s="108">
        <v>9271</v>
      </c>
    </row>
    <row r="701" spans="1:19" ht="15" customHeight="1" x14ac:dyDescent="0.3">
      <c r="A701" s="100" t="s">
        <v>4742</v>
      </c>
      <c r="B701" s="101" t="s">
        <v>4738</v>
      </c>
      <c r="C701" s="102"/>
      <c r="D701" s="102"/>
      <c r="E701" s="101"/>
      <c r="F701" s="101" t="s">
        <v>4627</v>
      </c>
      <c r="G701" s="103">
        <v>43656</v>
      </c>
      <c r="H701" s="103"/>
      <c r="I701" s="104">
        <v>1741.0868960783125</v>
      </c>
      <c r="J701" s="50"/>
      <c r="K701" s="51"/>
      <c r="L701" s="52"/>
      <c r="M701" s="52"/>
      <c r="N701" s="53"/>
      <c r="O701" s="54"/>
      <c r="P701" s="55"/>
      <c r="Q701" s="55"/>
      <c r="R701" s="56"/>
      <c r="S701" s="108">
        <v>35059</v>
      </c>
    </row>
    <row r="702" spans="1:19" ht="15" customHeight="1" x14ac:dyDescent="0.3">
      <c r="A702" s="100" t="s">
        <v>4742</v>
      </c>
      <c r="B702" s="101" t="s">
        <v>4738</v>
      </c>
      <c r="C702" s="102"/>
      <c r="D702" s="102"/>
      <c r="E702" s="101"/>
      <c r="F702" s="101" t="s">
        <v>4628</v>
      </c>
      <c r="G702" s="103">
        <v>43656</v>
      </c>
      <c r="H702" s="103"/>
      <c r="I702" s="104">
        <v>1305.8151720587343</v>
      </c>
      <c r="J702" s="50"/>
      <c r="K702" s="51"/>
      <c r="L702" s="52"/>
      <c r="M702" s="52"/>
      <c r="N702" s="53"/>
      <c r="O702" s="54"/>
      <c r="P702" s="55"/>
      <c r="Q702" s="55"/>
      <c r="R702" s="56"/>
      <c r="S702" s="108">
        <v>20342</v>
      </c>
    </row>
    <row r="703" spans="1:19" ht="15" customHeight="1" x14ac:dyDescent="0.3">
      <c r="A703" s="100" t="s">
        <v>4742</v>
      </c>
      <c r="B703" s="101" t="s">
        <v>4738</v>
      </c>
      <c r="C703" s="102"/>
      <c r="D703" s="102"/>
      <c r="E703" s="101"/>
      <c r="F703" s="101" t="s">
        <v>4629</v>
      </c>
      <c r="G703" s="103">
        <v>43656</v>
      </c>
      <c r="H703" s="103"/>
      <c r="I703" s="104">
        <v>1741.0868960783125</v>
      </c>
      <c r="J703" s="50"/>
      <c r="K703" s="51"/>
      <c r="L703" s="52"/>
      <c r="M703" s="52"/>
      <c r="N703" s="53"/>
      <c r="O703" s="54"/>
      <c r="P703" s="55"/>
      <c r="Q703" s="55"/>
      <c r="R703" s="56"/>
      <c r="S703" s="108">
        <v>3106</v>
      </c>
    </row>
    <row r="704" spans="1:19" ht="15" customHeight="1" x14ac:dyDescent="0.3">
      <c r="A704" s="100" t="s">
        <v>4742</v>
      </c>
      <c r="B704" s="101" t="s">
        <v>4738</v>
      </c>
      <c r="C704" s="102"/>
      <c r="D704" s="102"/>
      <c r="E704" s="101"/>
      <c r="F704" s="101" t="s">
        <v>4630</v>
      </c>
      <c r="G704" s="103">
        <v>43656</v>
      </c>
      <c r="H704" s="103"/>
      <c r="I704" s="104">
        <v>1741.0868960783125</v>
      </c>
      <c r="J704" s="50"/>
      <c r="K704" s="51"/>
      <c r="L704" s="52"/>
      <c r="M704" s="52"/>
      <c r="N704" s="53" t="s">
        <v>4378</v>
      </c>
      <c r="O704" s="54">
        <v>43690</v>
      </c>
      <c r="P704" s="55">
        <v>567</v>
      </c>
      <c r="Q704" s="55">
        <v>3.54</v>
      </c>
      <c r="R704" s="56"/>
      <c r="S704" s="108">
        <v>31844</v>
      </c>
    </row>
    <row r="705" spans="1:19" ht="15" customHeight="1" x14ac:dyDescent="0.3">
      <c r="A705" s="100" t="s">
        <v>4742</v>
      </c>
      <c r="B705" s="101" t="s">
        <v>4738</v>
      </c>
      <c r="C705" s="102"/>
      <c r="D705" s="102"/>
      <c r="E705" s="101"/>
      <c r="F705" s="101" t="s">
        <v>4631</v>
      </c>
      <c r="G705" s="103">
        <v>43656</v>
      </c>
      <c r="H705" s="103"/>
      <c r="I705" s="104">
        <v>1741.0868960783125</v>
      </c>
      <c r="J705" s="50"/>
      <c r="K705" s="51"/>
      <c r="L705" s="52"/>
      <c r="M705" s="52"/>
      <c r="N705" s="53"/>
      <c r="O705" s="54"/>
      <c r="P705" s="55"/>
      <c r="Q705" s="55"/>
      <c r="R705" s="56"/>
      <c r="S705" s="108">
        <v>8929</v>
      </c>
    </row>
    <row r="706" spans="1:19" ht="15" customHeight="1" x14ac:dyDescent="0.3">
      <c r="A706" s="100" t="s">
        <v>4742</v>
      </c>
      <c r="B706" s="101" t="s">
        <v>4738</v>
      </c>
      <c r="C706" s="102"/>
      <c r="D706" s="102"/>
      <c r="E706" s="101"/>
      <c r="F706" s="101" t="s">
        <v>4632</v>
      </c>
      <c r="G706" s="103">
        <v>43656</v>
      </c>
      <c r="H706" s="103"/>
      <c r="I706" s="104">
        <v>1741.0868960783125</v>
      </c>
      <c r="J706" s="50"/>
      <c r="K706" s="51"/>
      <c r="L706" s="52"/>
      <c r="M706" s="52"/>
      <c r="N706" s="53"/>
      <c r="O706" s="54"/>
      <c r="P706" s="55"/>
      <c r="Q706" s="55"/>
      <c r="R706" s="56"/>
      <c r="S706" s="108">
        <v>25482</v>
      </c>
    </row>
    <row r="707" spans="1:19" ht="15" customHeight="1" x14ac:dyDescent="0.3">
      <c r="A707" s="100" t="s">
        <v>4742</v>
      </c>
      <c r="B707" s="101" t="s">
        <v>4738</v>
      </c>
      <c r="C707" s="102"/>
      <c r="D707" s="102"/>
      <c r="E707" s="101"/>
      <c r="F707" s="101" t="s">
        <v>4633</v>
      </c>
      <c r="G707" s="103">
        <v>43656</v>
      </c>
      <c r="H707" s="103"/>
      <c r="I707" s="104">
        <v>1305.8151720587343</v>
      </c>
      <c r="J707" s="50"/>
      <c r="K707" s="51"/>
      <c r="L707" s="52"/>
      <c r="M707" s="52"/>
      <c r="N707" s="53"/>
      <c r="O707" s="54"/>
      <c r="P707" s="55"/>
      <c r="Q707" s="55"/>
      <c r="R707" s="56"/>
      <c r="S707" s="108">
        <v>25513</v>
      </c>
    </row>
    <row r="708" spans="1:19" ht="15" customHeight="1" x14ac:dyDescent="0.3">
      <c r="A708" s="100" t="s">
        <v>4742</v>
      </c>
      <c r="B708" s="101" t="s">
        <v>4738</v>
      </c>
      <c r="C708" s="102"/>
      <c r="D708" s="102"/>
      <c r="E708" s="101"/>
      <c r="F708" s="101" t="s">
        <v>4634</v>
      </c>
      <c r="G708" s="103">
        <v>43656</v>
      </c>
      <c r="H708" s="103"/>
      <c r="I708" s="104">
        <v>1741.0868960783125</v>
      </c>
      <c r="J708" s="50"/>
      <c r="K708" s="51"/>
      <c r="L708" s="52"/>
      <c r="M708" s="52"/>
      <c r="N708" s="53"/>
      <c r="O708" s="54"/>
      <c r="P708" s="55"/>
      <c r="Q708" s="55"/>
      <c r="R708" s="56"/>
      <c r="S708" s="108">
        <v>129497</v>
      </c>
    </row>
    <row r="709" spans="1:19" ht="15" customHeight="1" x14ac:dyDescent="0.3">
      <c r="A709" s="100" t="s">
        <v>4742</v>
      </c>
      <c r="B709" s="101" t="s">
        <v>4738</v>
      </c>
      <c r="C709" s="102"/>
      <c r="D709" s="102"/>
      <c r="E709" s="101"/>
      <c r="F709" s="101" t="s">
        <v>4635</v>
      </c>
      <c r="G709" s="103">
        <v>43656</v>
      </c>
      <c r="H709" s="103"/>
      <c r="I709" s="104">
        <v>1305.8151720587343</v>
      </c>
      <c r="J709" s="50"/>
      <c r="K709" s="51"/>
      <c r="L709" s="52"/>
      <c r="M709" s="52"/>
      <c r="N709" s="53"/>
      <c r="O709" s="54"/>
      <c r="P709" s="55"/>
      <c r="Q709" s="55"/>
      <c r="R709" s="56"/>
      <c r="S709" s="108">
        <v>10642</v>
      </c>
    </row>
    <row r="710" spans="1:19" ht="15" customHeight="1" x14ac:dyDescent="0.3">
      <c r="A710" s="100" t="s">
        <v>4742</v>
      </c>
      <c r="B710" s="101" t="s">
        <v>4738</v>
      </c>
      <c r="C710" s="102"/>
      <c r="D710" s="102"/>
      <c r="E710" s="101"/>
      <c r="F710" s="101" t="s">
        <v>4636</v>
      </c>
      <c r="G710" s="103">
        <v>43656</v>
      </c>
      <c r="H710" s="103"/>
      <c r="I710" s="104">
        <v>1741.0868960783125</v>
      </c>
      <c r="J710" s="50"/>
      <c r="K710" s="51"/>
      <c r="L710" s="52"/>
      <c r="M710" s="52"/>
      <c r="N710" s="53"/>
      <c r="O710" s="54"/>
      <c r="P710" s="55"/>
      <c r="Q710" s="55"/>
      <c r="R710" s="56"/>
      <c r="S710" s="108">
        <v>6881</v>
      </c>
    </row>
    <row r="711" spans="1:19" ht="15" customHeight="1" x14ac:dyDescent="0.3">
      <c r="A711" s="100" t="s">
        <v>4742</v>
      </c>
      <c r="B711" s="101" t="s">
        <v>4738</v>
      </c>
      <c r="C711" s="102"/>
      <c r="D711" s="102"/>
      <c r="E711" s="101"/>
      <c r="F711" s="101" t="s">
        <v>4637</v>
      </c>
      <c r="G711" s="103">
        <v>43656</v>
      </c>
      <c r="H711" s="103"/>
      <c r="I711" s="104">
        <v>1741.0868960783125</v>
      </c>
      <c r="J711" s="50"/>
      <c r="K711" s="51"/>
      <c r="L711" s="52"/>
      <c r="M711" s="52"/>
      <c r="N711" s="53"/>
      <c r="O711" s="54"/>
      <c r="P711" s="55"/>
      <c r="Q711" s="55"/>
      <c r="R711" s="56"/>
      <c r="S711" s="108">
        <v>26962</v>
      </c>
    </row>
    <row r="712" spans="1:19" ht="15" customHeight="1" x14ac:dyDescent="0.3">
      <c r="A712" s="100" t="s">
        <v>4742</v>
      </c>
      <c r="B712" s="101" t="s">
        <v>4738</v>
      </c>
      <c r="C712" s="102"/>
      <c r="D712" s="102"/>
      <c r="E712" s="101"/>
      <c r="F712" s="101" t="s">
        <v>4638</v>
      </c>
      <c r="G712" s="103">
        <v>43656</v>
      </c>
      <c r="H712" s="103"/>
      <c r="I712" s="104">
        <v>1741.0868960783125</v>
      </c>
      <c r="J712" s="50"/>
      <c r="K712" s="51"/>
      <c r="L712" s="52"/>
      <c r="M712" s="52"/>
      <c r="N712" s="53"/>
      <c r="O712" s="54"/>
      <c r="P712" s="55"/>
      <c r="Q712" s="55"/>
      <c r="R712" s="56"/>
      <c r="S712" s="108">
        <v>9209</v>
      </c>
    </row>
    <row r="713" spans="1:19" ht="15" customHeight="1" x14ac:dyDescent="0.3">
      <c r="A713" s="100" t="s">
        <v>4742</v>
      </c>
      <c r="B713" s="101" t="s">
        <v>4738</v>
      </c>
      <c r="C713" s="102"/>
      <c r="D713" s="102"/>
      <c r="E713" s="101"/>
      <c r="F713" s="101" t="s">
        <v>4639</v>
      </c>
      <c r="G713" s="103">
        <v>43656</v>
      </c>
      <c r="H713" s="103"/>
      <c r="I713" s="104">
        <v>1044.6521376469875</v>
      </c>
      <c r="J713" s="50"/>
      <c r="K713" s="51"/>
      <c r="L713" s="52"/>
      <c r="M713" s="52"/>
      <c r="N713" s="53"/>
      <c r="O713" s="54"/>
      <c r="P713" s="55"/>
      <c r="Q713" s="55"/>
      <c r="R713" s="56"/>
      <c r="S713" s="108">
        <v>3013</v>
      </c>
    </row>
    <row r="714" spans="1:19" ht="15" customHeight="1" x14ac:dyDescent="0.3">
      <c r="A714" s="100" t="s">
        <v>4742</v>
      </c>
      <c r="B714" s="101" t="s">
        <v>4738</v>
      </c>
      <c r="C714" s="102"/>
      <c r="D714" s="102"/>
      <c r="E714" s="101"/>
      <c r="F714" s="101" t="s">
        <v>4640</v>
      </c>
      <c r="G714" s="103">
        <v>43656</v>
      </c>
      <c r="H714" s="103"/>
      <c r="I714" s="104">
        <v>1741.0868960783125</v>
      </c>
      <c r="J714" s="50"/>
      <c r="K714" s="51"/>
      <c r="L714" s="52"/>
      <c r="M714" s="52"/>
      <c r="N714" s="53"/>
      <c r="O714" s="54"/>
      <c r="P714" s="55"/>
      <c r="Q714" s="55"/>
      <c r="R714" s="56"/>
      <c r="S714" s="108">
        <v>3014</v>
      </c>
    </row>
    <row r="715" spans="1:19" ht="15" customHeight="1" x14ac:dyDescent="0.3">
      <c r="A715" s="100" t="s">
        <v>4742</v>
      </c>
      <c r="B715" s="101" t="s">
        <v>4738</v>
      </c>
      <c r="C715" s="102"/>
      <c r="D715" s="102"/>
      <c r="E715" s="101"/>
      <c r="F715" s="101" t="s">
        <v>4641</v>
      </c>
      <c r="G715" s="103">
        <v>43656</v>
      </c>
      <c r="H715" s="103"/>
      <c r="I715" s="104">
        <v>1741.0868960783125</v>
      </c>
      <c r="J715" s="50"/>
      <c r="K715" s="51"/>
      <c r="L715" s="52"/>
      <c r="M715" s="52"/>
      <c r="N715" s="53"/>
      <c r="O715" s="54"/>
      <c r="P715" s="55"/>
      <c r="Q715" s="55"/>
      <c r="R715" s="56"/>
      <c r="S715" s="108">
        <v>87045</v>
      </c>
    </row>
    <row r="716" spans="1:19" ht="15" customHeight="1" x14ac:dyDescent="0.3">
      <c r="A716" s="100" t="s">
        <v>4742</v>
      </c>
      <c r="B716" s="101" t="s">
        <v>4738</v>
      </c>
      <c r="C716" s="102"/>
      <c r="D716" s="102"/>
      <c r="E716" s="101"/>
      <c r="F716" s="101" t="s">
        <v>4642</v>
      </c>
      <c r="G716" s="103">
        <v>43656</v>
      </c>
      <c r="H716" s="103"/>
      <c r="I716" s="104">
        <v>1741.0868960783125</v>
      </c>
      <c r="J716" s="50"/>
      <c r="K716" s="51"/>
      <c r="L716" s="52"/>
      <c r="M716" s="52"/>
      <c r="N716" s="53"/>
      <c r="O716" s="54"/>
      <c r="P716" s="55"/>
      <c r="Q716" s="55"/>
      <c r="R716" s="56"/>
      <c r="S716" s="108">
        <v>3559</v>
      </c>
    </row>
    <row r="717" spans="1:19" ht="15" customHeight="1" x14ac:dyDescent="0.3">
      <c r="A717" s="100" t="s">
        <v>4742</v>
      </c>
      <c r="B717" s="101" t="s">
        <v>4738</v>
      </c>
      <c r="C717" s="102"/>
      <c r="D717" s="102"/>
      <c r="E717" s="101"/>
      <c r="F717" s="101" t="s">
        <v>4643</v>
      </c>
      <c r="G717" s="103">
        <v>43656</v>
      </c>
      <c r="H717" s="103"/>
      <c r="I717" s="104">
        <v>1741.0868960783125</v>
      </c>
      <c r="J717" s="50"/>
      <c r="K717" s="51"/>
      <c r="L717" s="52"/>
      <c r="M717" s="52"/>
      <c r="N717" s="53"/>
      <c r="O717" s="54"/>
      <c r="P717" s="55"/>
      <c r="Q717" s="55"/>
      <c r="R717" s="56"/>
      <c r="S717" s="108">
        <v>31170</v>
      </c>
    </row>
    <row r="718" spans="1:19" ht="15" customHeight="1" x14ac:dyDescent="0.3">
      <c r="A718" s="100" t="s">
        <v>4742</v>
      </c>
      <c r="B718" s="101" t="s">
        <v>4738</v>
      </c>
      <c r="C718" s="102"/>
      <c r="D718" s="102"/>
      <c r="E718" s="101"/>
      <c r="F718" s="101" t="s">
        <v>4644</v>
      </c>
      <c r="G718" s="103">
        <v>43656</v>
      </c>
      <c r="H718" s="103"/>
      <c r="I718" s="104">
        <v>1741.0868960783125</v>
      </c>
      <c r="J718" s="50"/>
      <c r="K718" s="51"/>
      <c r="L718" s="52"/>
      <c r="M718" s="52"/>
      <c r="N718" s="53"/>
      <c r="O718" s="54"/>
      <c r="P718" s="55"/>
      <c r="Q718" s="55"/>
      <c r="R718" s="56"/>
      <c r="S718" s="108">
        <v>3804</v>
      </c>
    </row>
    <row r="719" spans="1:19" ht="15" customHeight="1" x14ac:dyDescent="0.3">
      <c r="A719" s="100" t="s">
        <v>4742</v>
      </c>
      <c r="B719" s="101" t="s">
        <v>4738</v>
      </c>
      <c r="C719" s="102"/>
      <c r="D719" s="102"/>
      <c r="E719" s="101"/>
      <c r="F719" s="101" t="s">
        <v>4645</v>
      </c>
      <c r="G719" s="103">
        <v>43656</v>
      </c>
      <c r="H719" s="103"/>
      <c r="I719" s="104">
        <v>1741.0868960783125</v>
      </c>
      <c r="J719" s="50"/>
      <c r="K719" s="51"/>
      <c r="L719" s="52"/>
      <c r="M719" s="52"/>
      <c r="N719" s="53" t="s">
        <v>4378</v>
      </c>
      <c r="O719" s="54">
        <v>43697</v>
      </c>
      <c r="P719" s="55">
        <v>316</v>
      </c>
      <c r="Q719" s="55">
        <v>1.88</v>
      </c>
      <c r="R719" s="56"/>
      <c r="S719" s="108">
        <v>10485</v>
      </c>
    </row>
    <row r="720" spans="1:19" ht="15" customHeight="1" x14ac:dyDescent="0.3">
      <c r="A720" s="100" t="s">
        <v>4742</v>
      </c>
      <c r="B720" s="101" t="s">
        <v>4738</v>
      </c>
      <c r="C720" s="102"/>
      <c r="D720" s="102"/>
      <c r="E720" s="101"/>
      <c r="F720" s="101" t="s">
        <v>4646</v>
      </c>
      <c r="G720" s="103">
        <v>43656</v>
      </c>
      <c r="H720" s="103"/>
      <c r="I720" s="104">
        <v>1741.0868960783125</v>
      </c>
      <c r="J720" s="50"/>
      <c r="K720" s="51"/>
      <c r="L720" s="52"/>
      <c r="M720" s="52"/>
      <c r="N720" s="53"/>
      <c r="O720" s="54"/>
      <c r="P720" s="55"/>
      <c r="Q720" s="55"/>
      <c r="R720" s="56"/>
      <c r="S720" s="108">
        <v>126613</v>
      </c>
    </row>
    <row r="721" spans="1:19" ht="15" customHeight="1" x14ac:dyDescent="0.3">
      <c r="A721" s="100" t="s">
        <v>4742</v>
      </c>
      <c r="B721" s="101" t="s">
        <v>4738</v>
      </c>
      <c r="C721" s="102"/>
      <c r="D721" s="102"/>
      <c r="E721" s="101"/>
      <c r="F721" s="101" t="s">
        <v>4647</v>
      </c>
      <c r="G721" s="103">
        <v>43656</v>
      </c>
      <c r="H721" s="103"/>
      <c r="I721" s="104">
        <v>1741.0868960783125</v>
      </c>
      <c r="J721" s="50"/>
      <c r="K721" s="51"/>
      <c r="L721" s="52"/>
      <c r="M721" s="52"/>
      <c r="N721" s="53"/>
      <c r="O721" s="54"/>
      <c r="P721" s="55"/>
      <c r="Q721" s="55"/>
      <c r="R721" s="56"/>
      <c r="S721" s="108">
        <v>3054657</v>
      </c>
    </row>
    <row r="722" spans="1:19" ht="15" customHeight="1" x14ac:dyDescent="0.3">
      <c r="A722" s="100" t="s">
        <v>4742</v>
      </c>
      <c r="B722" s="101" t="s">
        <v>4738</v>
      </c>
      <c r="C722" s="102"/>
      <c r="D722" s="102"/>
      <c r="E722" s="101"/>
      <c r="F722" s="101" t="s">
        <v>4648</v>
      </c>
      <c r="G722" s="103">
        <v>43656</v>
      </c>
      <c r="H722" s="103"/>
      <c r="I722" s="104">
        <v>1741.0868960783125</v>
      </c>
      <c r="J722" s="50"/>
      <c r="K722" s="51"/>
      <c r="L722" s="52"/>
      <c r="M722" s="52"/>
      <c r="N722" s="53"/>
      <c r="O722" s="54"/>
      <c r="P722" s="55"/>
      <c r="Q722" s="55"/>
      <c r="R722" s="56"/>
      <c r="S722" s="108">
        <v>3598</v>
      </c>
    </row>
    <row r="723" spans="1:19" ht="15" customHeight="1" x14ac:dyDescent="0.3">
      <c r="A723" s="100" t="s">
        <v>4742</v>
      </c>
      <c r="B723" s="101" t="s">
        <v>4738</v>
      </c>
      <c r="C723" s="102"/>
      <c r="D723" s="102"/>
      <c r="E723" s="101"/>
      <c r="F723" s="101" t="s">
        <v>4649</v>
      </c>
      <c r="G723" s="103">
        <v>43656</v>
      </c>
      <c r="H723" s="103"/>
      <c r="I723" s="104">
        <v>1305.8151720587343</v>
      </c>
      <c r="J723" s="50"/>
      <c r="K723" s="51"/>
      <c r="L723" s="52"/>
      <c r="M723" s="52"/>
      <c r="N723" s="53"/>
      <c r="O723" s="54"/>
      <c r="P723" s="55"/>
      <c r="Q723" s="55"/>
      <c r="R723" s="56"/>
      <c r="S723" s="108">
        <v>25786</v>
      </c>
    </row>
    <row r="724" spans="1:19" ht="15" customHeight="1" x14ac:dyDescent="0.3">
      <c r="A724" s="100" t="s">
        <v>4742</v>
      </c>
      <c r="B724" s="101" t="s">
        <v>4738</v>
      </c>
      <c r="C724" s="102"/>
      <c r="D724" s="102"/>
      <c r="E724" s="101"/>
      <c r="F724" s="101" t="s">
        <v>4650</v>
      </c>
      <c r="G724" s="103">
        <v>43656</v>
      </c>
      <c r="H724" s="103"/>
      <c r="I724" s="104">
        <v>1741.0868960783125</v>
      </c>
      <c r="J724" s="50"/>
      <c r="K724" s="51"/>
      <c r="L724" s="52"/>
      <c r="M724" s="52"/>
      <c r="N724" s="53"/>
      <c r="O724" s="54"/>
      <c r="P724" s="55"/>
      <c r="Q724" s="55"/>
      <c r="R724" s="56"/>
      <c r="S724" s="108">
        <v>18897</v>
      </c>
    </row>
    <row r="725" spans="1:19" ht="15" customHeight="1" x14ac:dyDescent="0.3">
      <c r="A725" s="100" t="s">
        <v>4742</v>
      </c>
      <c r="B725" s="101" t="s">
        <v>4738</v>
      </c>
      <c r="C725" s="102"/>
      <c r="D725" s="102"/>
      <c r="E725" s="101"/>
      <c r="F725" s="101" t="s">
        <v>4651</v>
      </c>
      <c r="G725" s="103">
        <v>43656</v>
      </c>
      <c r="H725" s="103"/>
      <c r="I725" s="104">
        <v>1741.0868960783125</v>
      </c>
      <c r="J725" s="50"/>
      <c r="K725" s="51"/>
      <c r="L725" s="52"/>
      <c r="M725" s="52"/>
      <c r="N725" s="53"/>
      <c r="O725" s="54"/>
      <c r="P725" s="55"/>
      <c r="Q725" s="55"/>
      <c r="R725" s="56"/>
      <c r="S725" s="108">
        <v>10469</v>
      </c>
    </row>
    <row r="726" spans="1:19" ht="15" customHeight="1" x14ac:dyDescent="0.3">
      <c r="A726" s="100" t="s">
        <v>4742</v>
      </c>
      <c r="B726" s="101" t="s">
        <v>4738</v>
      </c>
      <c r="C726" s="102"/>
      <c r="D726" s="102"/>
      <c r="E726" s="101"/>
      <c r="F726" s="101" t="s">
        <v>4652</v>
      </c>
      <c r="G726" s="103">
        <v>43656</v>
      </c>
      <c r="H726" s="103"/>
      <c r="I726" s="104">
        <v>1741.0868960783125</v>
      </c>
      <c r="J726" s="50"/>
      <c r="K726" s="51"/>
      <c r="L726" s="52"/>
      <c r="M726" s="52"/>
      <c r="N726" s="53"/>
      <c r="O726" s="54"/>
      <c r="P726" s="55"/>
      <c r="Q726" s="55"/>
      <c r="R726" s="56"/>
      <c r="S726" s="108">
        <v>17721</v>
      </c>
    </row>
    <row r="727" spans="1:19" ht="15" customHeight="1" x14ac:dyDescent="0.3">
      <c r="A727" s="100" t="s">
        <v>4742</v>
      </c>
      <c r="B727" s="101" t="s">
        <v>4738</v>
      </c>
      <c r="C727" s="102"/>
      <c r="D727" s="102"/>
      <c r="E727" s="101"/>
      <c r="F727" s="101" t="s">
        <v>4653</v>
      </c>
      <c r="G727" s="103">
        <v>43656</v>
      </c>
      <c r="H727" s="103"/>
      <c r="I727" s="104">
        <v>1741.0868960783125</v>
      </c>
      <c r="J727" s="50"/>
      <c r="K727" s="51"/>
      <c r="L727" s="52"/>
      <c r="M727" s="52"/>
      <c r="N727" s="53" t="s">
        <v>4378</v>
      </c>
      <c r="O727" s="54">
        <v>43683</v>
      </c>
      <c r="P727" s="55">
        <v>364</v>
      </c>
      <c r="Q727" s="55">
        <v>2.19</v>
      </c>
      <c r="R727" s="56"/>
      <c r="S727" s="108">
        <v>26084</v>
      </c>
    </row>
    <row r="728" spans="1:19" ht="15" customHeight="1" x14ac:dyDescent="0.3">
      <c r="A728" s="100" t="s">
        <v>4742</v>
      </c>
      <c r="B728" s="101" t="s">
        <v>4738</v>
      </c>
      <c r="C728" s="102"/>
      <c r="D728" s="102"/>
      <c r="E728" s="101"/>
      <c r="F728" s="101" t="s">
        <v>4654</v>
      </c>
      <c r="G728" s="103">
        <v>43656</v>
      </c>
      <c r="H728" s="103"/>
      <c r="I728" s="104">
        <v>1741.0868960783125</v>
      </c>
      <c r="J728" s="50"/>
      <c r="K728" s="51"/>
      <c r="L728" s="52"/>
      <c r="M728" s="52"/>
      <c r="N728" s="53"/>
      <c r="O728" s="54"/>
      <c r="P728" s="55"/>
      <c r="Q728" s="55"/>
      <c r="R728" s="56"/>
      <c r="S728" s="108">
        <v>27512</v>
      </c>
    </row>
    <row r="729" spans="1:19" ht="15" customHeight="1" x14ac:dyDescent="0.3">
      <c r="A729" s="100" t="s">
        <v>4742</v>
      </c>
      <c r="B729" s="101" t="s">
        <v>4738</v>
      </c>
      <c r="C729" s="102"/>
      <c r="D729" s="102"/>
      <c r="E729" s="101"/>
      <c r="F729" s="101" t="s">
        <v>4655</v>
      </c>
      <c r="G729" s="103">
        <v>43656</v>
      </c>
      <c r="H729" s="103"/>
      <c r="I729" s="104">
        <v>1741.0868960783125</v>
      </c>
      <c r="J729" s="50"/>
      <c r="K729" s="51"/>
      <c r="L729" s="52"/>
      <c r="M729" s="52"/>
      <c r="N729" s="53"/>
      <c r="O729" s="54"/>
      <c r="P729" s="55"/>
      <c r="Q729" s="55"/>
      <c r="R729" s="56"/>
      <c r="S729" s="108">
        <v>3035286</v>
      </c>
    </row>
    <row r="730" spans="1:19" ht="15" customHeight="1" x14ac:dyDescent="0.3">
      <c r="A730" s="100" t="s">
        <v>4742</v>
      </c>
      <c r="B730" s="101" t="s">
        <v>4738</v>
      </c>
      <c r="C730" s="102"/>
      <c r="D730" s="102"/>
      <c r="E730" s="101"/>
      <c r="F730" s="101" t="s">
        <v>4656</v>
      </c>
      <c r="G730" s="103">
        <v>43656</v>
      </c>
      <c r="H730" s="103"/>
      <c r="I730" s="104">
        <v>1741.0868960783125</v>
      </c>
      <c r="J730" s="50"/>
      <c r="K730" s="51"/>
      <c r="L730" s="52"/>
      <c r="M730" s="52"/>
      <c r="N730" s="53"/>
      <c r="O730" s="54"/>
      <c r="P730" s="55"/>
      <c r="Q730" s="55"/>
      <c r="R730" s="56"/>
      <c r="S730" s="108">
        <v>7103</v>
      </c>
    </row>
    <row r="731" spans="1:19" ht="15" customHeight="1" x14ac:dyDescent="0.3">
      <c r="A731" s="100" t="s">
        <v>4742</v>
      </c>
      <c r="B731" s="101" t="s">
        <v>4738</v>
      </c>
      <c r="C731" s="102"/>
      <c r="D731" s="102"/>
      <c r="E731" s="101"/>
      <c r="F731" s="101" t="s">
        <v>4657</v>
      </c>
      <c r="G731" s="103">
        <v>43656</v>
      </c>
      <c r="H731" s="103"/>
      <c r="I731" s="104">
        <v>1741.0868960783125</v>
      </c>
      <c r="J731" s="50"/>
      <c r="K731" s="51"/>
      <c r="L731" s="52"/>
      <c r="M731" s="52"/>
      <c r="N731" s="53" t="s">
        <v>4378</v>
      </c>
      <c r="O731" s="54">
        <v>43676</v>
      </c>
      <c r="P731" s="55">
        <v>310</v>
      </c>
      <c r="Q731" s="55">
        <v>1.76</v>
      </c>
      <c r="R731" s="56"/>
      <c r="S731" s="108">
        <v>9430</v>
      </c>
    </row>
    <row r="732" spans="1:19" ht="15" customHeight="1" x14ac:dyDescent="0.3">
      <c r="A732" s="100" t="s">
        <v>4742</v>
      </c>
      <c r="B732" s="101" t="s">
        <v>4738</v>
      </c>
      <c r="C732" s="102"/>
      <c r="D732" s="102"/>
      <c r="E732" s="101"/>
      <c r="F732" s="101" t="s">
        <v>4658</v>
      </c>
      <c r="G732" s="103">
        <v>43656</v>
      </c>
      <c r="H732" s="103"/>
      <c r="I732" s="104">
        <v>1741.0868960783125</v>
      </c>
      <c r="J732" s="50"/>
      <c r="K732" s="51"/>
      <c r="L732" s="52"/>
      <c r="M732" s="52"/>
      <c r="N732" s="53"/>
      <c r="O732" s="54"/>
      <c r="P732" s="55"/>
      <c r="Q732" s="55"/>
      <c r="R732" s="56"/>
      <c r="S732" s="108">
        <v>8980</v>
      </c>
    </row>
    <row r="733" spans="1:19" ht="15" customHeight="1" x14ac:dyDescent="0.3">
      <c r="A733" s="100" t="s">
        <v>4742</v>
      </c>
      <c r="B733" s="101" t="s">
        <v>4738</v>
      </c>
      <c r="C733" s="102"/>
      <c r="D733" s="102"/>
      <c r="E733" s="101"/>
      <c r="F733" s="101" t="s">
        <v>4659</v>
      </c>
      <c r="G733" s="103">
        <v>43656</v>
      </c>
      <c r="H733" s="103"/>
      <c r="I733" s="104">
        <v>1741.0868960783125</v>
      </c>
      <c r="J733" s="50"/>
      <c r="K733" s="51"/>
      <c r="L733" s="52"/>
      <c r="M733" s="52"/>
      <c r="N733" s="53"/>
      <c r="O733" s="54"/>
      <c r="P733" s="55"/>
      <c r="Q733" s="55"/>
      <c r="R733" s="56"/>
      <c r="S733" s="108">
        <v>10653</v>
      </c>
    </row>
    <row r="734" spans="1:19" ht="15" customHeight="1" x14ac:dyDescent="0.3">
      <c r="A734" s="100" t="s">
        <v>4742</v>
      </c>
      <c r="B734" s="101" t="s">
        <v>4738</v>
      </c>
      <c r="C734" s="102"/>
      <c r="D734" s="102"/>
      <c r="E734" s="101"/>
      <c r="F734" s="101" t="s">
        <v>4660</v>
      </c>
      <c r="G734" s="103">
        <v>43656</v>
      </c>
      <c r="H734" s="103"/>
      <c r="I734" s="104">
        <v>1741.0868960783125</v>
      </c>
      <c r="J734" s="50"/>
      <c r="K734" s="51"/>
      <c r="L734" s="52"/>
      <c r="M734" s="52"/>
      <c r="N734" s="53"/>
      <c r="O734" s="54"/>
      <c r="P734" s="55"/>
      <c r="Q734" s="55"/>
      <c r="R734" s="56"/>
      <c r="S734" s="108">
        <v>117510</v>
      </c>
    </row>
    <row r="735" spans="1:19" ht="15" customHeight="1" x14ac:dyDescent="0.3">
      <c r="A735" s="100" t="s">
        <v>4742</v>
      </c>
      <c r="B735" s="101" t="s">
        <v>4738</v>
      </c>
      <c r="C735" s="102"/>
      <c r="D735" s="102"/>
      <c r="E735" s="101"/>
      <c r="F735" s="101" t="s">
        <v>4661</v>
      </c>
      <c r="G735" s="103">
        <v>43656</v>
      </c>
      <c r="H735" s="103"/>
      <c r="I735" s="104">
        <v>1741.0868960783125</v>
      </c>
      <c r="J735" s="50"/>
      <c r="K735" s="51"/>
      <c r="L735" s="52"/>
      <c r="M735" s="52"/>
      <c r="N735" s="53"/>
      <c r="O735" s="54"/>
      <c r="P735" s="55"/>
      <c r="Q735" s="55"/>
      <c r="R735" s="56"/>
      <c r="S735" s="108">
        <v>3012</v>
      </c>
    </row>
    <row r="736" spans="1:19" ht="15" customHeight="1" x14ac:dyDescent="0.3">
      <c r="A736" s="100" t="s">
        <v>4742</v>
      </c>
      <c r="B736" s="101" t="s">
        <v>4738</v>
      </c>
      <c r="C736" s="102"/>
      <c r="D736" s="102"/>
      <c r="E736" s="101"/>
      <c r="F736" s="101" t="s">
        <v>4662</v>
      </c>
      <c r="G736" s="103">
        <v>43656</v>
      </c>
      <c r="H736" s="103"/>
      <c r="I736" s="104">
        <v>1741.0868960783125</v>
      </c>
      <c r="J736" s="50" t="s">
        <v>4246</v>
      </c>
      <c r="K736" s="51">
        <v>43681</v>
      </c>
      <c r="L736" s="52">
        <v>388</v>
      </c>
      <c r="M736" s="52">
        <v>2.65</v>
      </c>
      <c r="N736" s="53"/>
      <c r="O736" s="54"/>
      <c r="P736" s="55"/>
      <c r="Q736" s="55"/>
      <c r="R736" s="56"/>
      <c r="S736" s="108">
        <v>7105</v>
      </c>
    </row>
    <row r="737" spans="1:19" ht="15" customHeight="1" x14ac:dyDescent="0.3">
      <c r="A737" s="100" t="s">
        <v>4742</v>
      </c>
      <c r="B737" s="101" t="s">
        <v>4738</v>
      </c>
      <c r="C737" s="102"/>
      <c r="D737" s="102"/>
      <c r="E737" s="101"/>
      <c r="F737" s="101" t="s">
        <v>4663</v>
      </c>
      <c r="G737" s="103">
        <v>43656</v>
      </c>
      <c r="H737" s="103"/>
      <c r="I737" s="104">
        <v>1741.0868960783125</v>
      </c>
      <c r="J737" s="50"/>
      <c r="K737" s="51"/>
      <c r="L737" s="52"/>
      <c r="M737" s="52"/>
      <c r="N737" s="53"/>
      <c r="O737" s="54"/>
      <c r="P737" s="55"/>
      <c r="Q737" s="55"/>
      <c r="R737" s="56"/>
      <c r="S737" s="108">
        <v>10658</v>
      </c>
    </row>
    <row r="738" spans="1:19" ht="15" customHeight="1" x14ac:dyDescent="0.3">
      <c r="A738" s="100" t="s">
        <v>4742</v>
      </c>
      <c r="B738" s="101" t="s">
        <v>4739</v>
      </c>
      <c r="C738" s="102"/>
      <c r="D738" s="102"/>
      <c r="E738" s="101"/>
      <c r="F738" s="101" t="s">
        <v>4664</v>
      </c>
      <c r="G738" s="103">
        <v>43656</v>
      </c>
      <c r="H738" s="103"/>
      <c r="I738" s="104">
        <v>1051.4311735236347</v>
      </c>
      <c r="J738" s="50"/>
      <c r="K738" s="51"/>
      <c r="L738" s="52"/>
      <c r="M738" s="52"/>
      <c r="N738" s="53"/>
      <c r="O738" s="54"/>
      <c r="P738" s="55"/>
      <c r="Q738" s="55"/>
      <c r="R738" s="56"/>
      <c r="S738" s="108">
        <v>3020763</v>
      </c>
    </row>
    <row r="739" spans="1:19" ht="15" customHeight="1" x14ac:dyDescent="0.3">
      <c r="A739" s="100" t="s">
        <v>4742</v>
      </c>
      <c r="B739" s="101" t="s">
        <v>4740</v>
      </c>
      <c r="C739" s="102"/>
      <c r="D739" s="102"/>
      <c r="E739" s="101"/>
      <c r="F739" s="101" t="s">
        <v>4665</v>
      </c>
      <c r="G739" s="103">
        <v>43656</v>
      </c>
      <c r="H739" s="103"/>
      <c r="I739" s="104">
        <v>951.54798187865094</v>
      </c>
      <c r="J739" s="50"/>
      <c r="K739" s="51"/>
      <c r="L739" s="52"/>
      <c r="M739" s="52"/>
      <c r="N739" s="53"/>
      <c r="O739" s="54"/>
      <c r="P739" s="55"/>
      <c r="Q739" s="55"/>
      <c r="R739" s="56"/>
      <c r="S739" s="108">
        <v>3092368</v>
      </c>
    </row>
    <row r="740" spans="1:19" ht="15" customHeight="1" x14ac:dyDescent="0.3">
      <c r="A740" s="100" t="s">
        <v>4742</v>
      </c>
      <c r="B740" s="101" t="s">
        <v>4740</v>
      </c>
      <c r="C740" s="102"/>
      <c r="D740" s="102"/>
      <c r="E740" s="101"/>
      <c r="F740" s="101" t="s">
        <v>4666</v>
      </c>
      <c r="G740" s="103">
        <v>43656</v>
      </c>
      <c r="H740" s="103"/>
      <c r="I740" s="104">
        <v>951.54798187865094</v>
      </c>
      <c r="J740" s="50"/>
      <c r="K740" s="51"/>
      <c r="L740" s="52"/>
      <c r="M740" s="52"/>
      <c r="N740" s="53"/>
      <c r="O740" s="54"/>
      <c r="P740" s="55"/>
      <c r="Q740" s="55"/>
      <c r="R740" s="56"/>
      <c r="S740" s="108">
        <v>3092370</v>
      </c>
    </row>
    <row r="741" spans="1:19" ht="15" customHeight="1" x14ac:dyDescent="0.3">
      <c r="A741" s="100" t="s">
        <v>4742</v>
      </c>
      <c r="B741" s="101" t="s">
        <v>4741</v>
      </c>
      <c r="C741" s="102"/>
      <c r="D741" s="102"/>
      <c r="E741" s="101"/>
      <c r="F741" s="101" t="s">
        <v>4667</v>
      </c>
      <c r="G741" s="103">
        <v>43656</v>
      </c>
      <c r="H741" s="103"/>
      <c r="I741" s="104">
        <v>3827.1999601008124</v>
      </c>
      <c r="J741" s="50"/>
      <c r="K741" s="51"/>
      <c r="L741" s="52"/>
      <c r="M741" s="52"/>
      <c r="N741" s="53"/>
      <c r="O741" s="54"/>
      <c r="P741" s="55"/>
      <c r="Q741" s="55"/>
      <c r="R741" s="56"/>
      <c r="S741" s="108">
        <v>26155</v>
      </c>
    </row>
    <row r="742" spans="1:19" ht="15" customHeight="1" x14ac:dyDescent="0.3">
      <c r="A742" s="100" t="s">
        <v>4742</v>
      </c>
      <c r="B742" s="101" t="s">
        <v>4741</v>
      </c>
      <c r="C742" s="102"/>
      <c r="D742" s="102"/>
      <c r="E742" s="101"/>
      <c r="F742" s="101" t="s">
        <v>4668</v>
      </c>
      <c r="G742" s="103">
        <v>43656</v>
      </c>
      <c r="H742" s="103"/>
      <c r="I742" s="104">
        <v>2296.3199760604875</v>
      </c>
      <c r="J742" s="50"/>
      <c r="K742" s="51"/>
      <c r="L742" s="52"/>
      <c r="M742" s="52"/>
      <c r="N742" s="53"/>
      <c r="O742" s="54"/>
      <c r="P742" s="55"/>
      <c r="Q742" s="55"/>
      <c r="R742" s="56"/>
      <c r="S742" s="108">
        <v>31305</v>
      </c>
    </row>
    <row r="743" spans="1:19" ht="15" customHeight="1" x14ac:dyDescent="0.3">
      <c r="A743" s="100" t="s">
        <v>4742</v>
      </c>
      <c r="B743" s="101" t="s">
        <v>4741</v>
      </c>
      <c r="C743" s="102"/>
      <c r="D743" s="102"/>
      <c r="E743" s="101"/>
      <c r="F743" s="101" t="s">
        <v>4669</v>
      </c>
      <c r="G743" s="103">
        <v>43656</v>
      </c>
      <c r="H743" s="103"/>
      <c r="I743" s="104">
        <v>3827.1999601008124</v>
      </c>
      <c r="J743" s="50"/>
      <c r="K743" s="51"/>
      <c r="L743" s="52"/>
      <c r="M743" s="52"/>
      <c r="N743" s="53"/>
      <c r="O743" s="54"/>
      <c r="P743" s="55"/>
      <c r="Q743" s="55"/>
      <c r="R743" s="56"/>
      <c r="S743" s="108">
        <v>1331</v>
      </c>
    </row>
    <row r="744" spans="1:19" ht="15" customHeight="1" x14ac:dyDescent="0.3">
      <c r="A744" s="100" t="s">
        <v>4742</v>
      </c>
      <c r="B744" s="101" t="s">
        <v>4741</v>
      </c>
      <c r="C744" s="102"/>
      <c r="D744" s="102"/>
      <c r="E744" s="101"/>
      <c r="F744" s="101" t="s">
        <v>4670</v>
      </c>
      <c r="G744" s="103">
        <v>43656</v>
      </c>
      <c r="H744" s="103"/>
      <c r="I744" s="104">
        <v>2551.4666400672086</v>
      </c>
      <c r="J744" s="50"/>
      <c r="K744" s="51"/>
      <c r="L744" s="52"/>
      <c r="M744" s="52"/>
      <c r="N744" s="53"/>
      <c r="O744" s="54"/>
      <c r="P744" s="55"/>
      <c r="Q744" s="55"/>
      <c r="R744" s="56"/>
      <c r="S744" s="108">
        <v>830</v>
      </c>
    </row>
    <row r="745" spans="1:19" ht="15" customHeight="1" x14ac:dyDescent="0.3">
      <c r="A745" s="100" t="s">
        <v>4742</v>
      </c>
      <c r="B745" s="101" t="s">
        <v>4741</v>
      </c>
      <c r="C745" s="102"/>
      <c r="D745" s="102"/>
      <c r="E745" s="101"/>
      <c r="F745" s="101" t="s">
        <v>4671</v>
      </c>
      <c r="G745" s="103">
        <v>43656</v>
      </c>
      <c r="H745" s="103"/>
      <c r="I745" s="104">
        <v>3827.1999601008124</v>
      </c>
      <c r="J745" s="50"/>
      <c r="K745" s="51"/>
      <c r="L745" s="52"/>
      <c r="M745" s="52"/>
      <c r="N745" s="53"/>
      <c r="O745" s="54"/>
      <c r="P745" s="55"/>
      <c r="Q745" s="55"/>
      <c r="R745" s="56"/>
      <c r="S745" s="108">
        <v>2465</v>
      </c>
    </row>
    <row r="746" spans="1:19" ht="15" customHeight="1" x14ac:dyDescent="0.3">
      <c r="A746" s="100" t="s">
        <v>4742</v>
      </c>
      <c r="B746" s="101" t="s">
        <v>4741</v>
      </c>
      <c r="C746" s="102"/>
      <c r="D746" s="102"/>
      <c r="E746" s="101"/>
      <c r="F746" s="101" t="s">
        <v>4672</v>
      </c>
      <c r="G746" s="103">
        <v>43656</v>
      </c>
      <c r="H746" s="103"/>
      <c r="I746" s="104">
        <v>2296.3199760604875</v>
      </c>
      <c r="J746" s="50"/>
      <c r="K746" s="51"/>
      <c r="L746" s="52"/>
      <c r="M746" s="52"/>
      <c r="N746" s="53"/>
      <c r="O746" s="54"/>
      <c r="P746" s="55"/>
      <c r="Q746" s="55"/>
      <c r="R746" s="56"/>
      <c r="S746" s="108">
        <v>23161</v>
      </c>
    </row>
    <row r="747" spans="1:19" ht="15" customHeight="1" x14ac:dyDescent="0.3">
      <c r="A747" s="100" t="s">
        <v>4742</v>
      </c>
      <c r="B747" s="101" t="s">
        <v>4741</v>
      </c>
      <c r="C747" s="102"/>
      <c r="D747" s="102"/>
      <c r="E747" s="101"/>
      <c r="F747" s="101" t="s">
        <v>4673</v>
      </c>
      <c r="G747" s="103">
        <v>43656</v>
      </c>
      <c r="H747" s="103"/>
      <c r="I747" s="104">
        <v>3827.1999601008124</v>
      </c>
      <c r="J747" s="50"/>
      <c r="K747" s="51"/>
      <c r="L747" s="52"/>
      <c r="M747" s="52"/>
      <c r="N747" s="53">
        <v>20</v>
      </c>
      <c r="O747" s="54">
        <v>43679</v>
      </c>
      <c r="P747" s="55">
        <v>252</v>
      </c>
      <c r="Q747" s="55">
        <v>1.65</v>
      </c>
      <c r="R747" s="56"/>
      <c r="S747" s="108">
        <v>79390</v>
      </c>
    </row>
    <row r="748" spans="1:19" ht="15" customHeight="1" x14ac:dyDescent="0.3">
      <c r="A748" s="100" t="s">
        <v>4742</v>
      </c>
      <c r="B748" s="101" t="s">
        <v>4741</v>
      </c>
      <c r="C748" s="102"/>
      <c r="D748" s="102"/>
      <c r="E748" s="101"/>
      <c r="F748" s="101" t="s">
        <v>4674</v>
      </c>
      <c r="G748" s="103">
        <v>43656</v>
      </c>
      <c r="H748" s="103"/>
      <c r="I748" s="104">
        <v>3827.1999601008124</v>
      </c>
      <c r="J748" s="50"/>
      <c r="K748" s="51"/>
      <c r="L748" s="52"/>
      <c r="M748" s="52"/>
      <c r="N748" s="53" t="s">
        <v>4378</v>
      </c>
      <c r="O748" s="54">
        <v>43691</v>
      </c>
      <c r="P748" s="55">
        <v>379</v>
      </c>
      <c r="Q748" s="55">
        <v>2.5299999999999998</v>
      </c>
      <c r="R748" s="56"/>
      <c r="S748" s="108">
        <v>7502</v>
      </c>
    </row>
    <row r="749" spans="1:19" ht="15" customHeight="1" x14ac:dyDescent="0.3">
      <c r="A749" s="100" t="s">
        <v>4742</v>
      </c>
      <c r="B749" s="101" t="s">
        <v>4741</v>
      </c>
      <c r="C749" s="102"/>
      <c r="D749" s="102"/>
      <c r="E749" s="101"/>
      <c r="F749" s="101" t="s">
        <v>4675</v>
      </c>
      <c r="G749" s="103">
        <v>43656</v>
      </c>
      <c r="H749" s="103"/>
      <c r="I749" s="104">
        <v>3827.1999601008124</v>
      </c>
      <c r="J749" s="50"/>
      <c r="K749" s="51"/>
      <c r="L749" s="52"/>
      <c r="M749" s="52"/>
      <c r="N749" s="53"/>
      <c r="O749" s="54"/>
      <c r="P749" s="55"/>
      <c r="Q749" s="55"/>
      <c r="R749" s="56"/>
      <c r="S749" s="108">
        <v>3129</v>
      </c>
    </row>
    <row r="750" spans="1:19" ht="15" customHeight="1" x14ac:dyDescent="0.3">
      <c r="A750" s="100" t="s">
        <v>4742</v>
      </c>
      <c r="B750" s="101" t="s">
        <v>4741</v>
      </c>
      <c r="C750" s="102"/>
      <c r="D750" s="102"/>
      <c r="E750" s="101"/>
      <c r="F750" s="101" t="s">
        <v>4676</v>
      </c>
      <c r="G750" s="103">
        <v>43656</v>
      </c>
      <c r="H750" s="103"/>
      <c r="I750" s="104">
        <v>3827.1999601008124</v>
      </c>
      <c r="J750" s="50"/>
      <c r="K750" s="51"/>
      <c r="L750" s="52"/>
      <c r="M750" s="52"/>
      <c r="N750" s="53" t="s">
        <v>4378</v>
      </c>
      <c r="O750" s="54">
        <v>43684</v>
      </c>
      <c r="P750" s="55">
        <v>415</v>
      </c>
      <c r="Q750" s="55">
        <v>2.42</v>
      </c>
      <c r="R750" s="56"/>
      <c r="S750" s="108">
        <v>7631</v>
      </c>
    </row>
    <row r="751" spans="1:19" ht="15" customHeight="1" x14ac:dyDescent="0.3">
      <c r="A751" s="100" t="s">
        <v>4742</v>
      </c>
      <c r="B751" s="101" t="s">
        <v>4741</v>
      </c>
      <c r="C751" s="102"/>
      <c r="D751" s="102"/>
      <c r="E751" s="101"/>
      <c r="F751" s="101" t="s">
        <v>4677</v>
      </c>
      <c r="G751" s="103">
        <v>43656</v>
      </c>
      <c r="H751" s="103"/>
      <c r="I751" s="104">
        <v>3827.1999601008124</v>
      </c>
      <c r="J751" s="50"/>
      <c r="K751" s="51"/>
      <c r="L751" s="52"/>
      <c r="M751" s="52"/>
      <c r="N751" s="53"/>
      <c r="O751" s="54"/>
      <c r="P751" s="55"/>
      <c r="Q751" s="55"/>
      <c r="R751" s="56"/>
      <c r="S751" s="108">
        <v>1334</v>
      </c>
    </row>
    <row r="752" spans="1:19" ht="15" customHeight="1" x14ac:dyDescent="0.3">
      <c r="A752" s="100" t="s">
        <v>4742</v>
      </c>
      <c r="B752" s="101" t="s">
        <v>4741</v>
      </c>
      <c r="C752" s="102"/>
      <c r="D752" s="102"/>
      <c r="E752" s="101"/>
      <c r="F752" s="101" t="s">
        <v>4678</v>
      </c>
      <c r="G752" s="103">
        <v>43656</v>
      </c>
      <c r="H752" s="103"/>
      <c r="I752" s="104">
        <v>3827.1999601008124</v>
      </c>
      <c r="J752" s="50"/>
      <c r="K752" s="51"/>
      <c r="L752" s="52"/>
      <c r="M752" s="52"/>
      <c r="N752" s="53"/>
      <c r="O752" s="54"/>
      <c r="P752" s="55"/>
      <c r="Q752" s="55"/>
      <c r="R752" s="56"/>
      <c r="S752" s="108">
        <v>636</v>
      </c>
    </row>
    <row r="753" spans="1:19" ht="15" customHeight="1" x14ac:dyDescent="0.3">
      <c r="A753" s="100" t="s">
        <v>4742</v>
      </c>
      <c r="B753" s="101" t="s">
        <v>4741</v>
      </c>
      <c r="C753" s="102"/>
      <c r="D753" s="102"/>
      <c r="E753" s="101"/>
      <c r="F753" s="101" t="s">
        <v>4679</v>
      </c>
      <c r="G753" s="103">
        <v>43656</v>
      </c>
      <c r="H753" s="103"/>
      <c r="I753" s="104">
        <v>3827.1999601008124</v>
      </c>
      <c r="J753" s="50"/>
      <c r="K753" s="51"/>
      <c r="L753" s="52"/>
      <c r="M753" s="52"/>
      <c r="N753" s="53"/>
      <c r="O753" s="54"/>
      <c r="P753" s="55"/>
      <c r="Q753" s="55"/>
      <c r="R753" s="56"/>
      <c r="S753" s="108">
        <v>26833</v>
      </c>
    </row>
    <row r="754" spans="1:19" ht="15" customHeight="1" x14ac:dyDescent="0.3">
      <c r="A754" s="100" t="s">
        <v>4742</v>
      </c>
      <c r="B754" s="101" t="s">
        <v>4741</v>
      </c>
      <c r="C754" s="102"/>
      <c r="D754" s="102"/>
      <c r="E754" s="101"/>
      <c r="F754" s="101" t="s">
        <v>4680</v>
      </c>
      <c r="G754" s="103">
        <v>43656</v>
      </c>
      <c r="H754" s="103"/>
      <c r="I754" s="104">
        <v>3827.1999601008124</v>
      </c>
      <c r="J754" s="50"/>
      <c r="K754" s="51"/>
      <c r="L754" s="52"/>
      <c r="M754" s="52"/>
      <c r="N754" s="53"/>
      <c r="O754" s="54"/>
      <c r="P754" s="55"/>
      <c r="Q754" s="55"/>
      <c r="R754" s="56"/>
      <c r="S754" s="108">
        <v>26604</v>
      </c>
    </row>
    <row r="755" spans="1:19" ht="15" customHeight="1" x14ac:dyDescent="0.3">
      <c r="A755" s="100" t="s">
        <v>4742</v>
      </c>
      <c r="B755" s="101" t="s">
        <v>4741</v>
      </c>
      <c r="C755" s="102"/>
      <c r="D755" s="102"/>
      <c r="E755" s="101"/>
      <c r="F755" s="101" t="s">
        <v>4681</v>
      </c>
      <c r="G755" s="103">
        <v>43656</v>
      </c>
      <c r="H755" s="103"/>
      <c r="I755" s="104">
        <v>3827.1999601008124</v>
      </c>
      <c r="J755" s="50"/>
      <c r="K755" s="51"/>
      <c r="L755" s="52"/>
      <c r="M755" s="52"/>
      <c r="N755" s="53"/>
      <c r="O755" s="54"/>
      <c r="P755" s="55"/>
      <c r="Q755" s="55"/>
      <c r="R755" s="56"/>
      <c r="S755" s="108">
        <v>25932</v>
      </c>
    </row>
    <row r="756" spans="1:19" ht="15" customHeight="1" x14ac:dyDescent="0.3">
      <c r="A756" s="100" t="s">
        <v>4742</v>
      </c>
      <c r="B756" s="101" t="s">
        <v>4741</v>
      </c>
      <c r="C756" s="102"/>
      <c r="D756" s="102"/>
      <c r="E756" s="101"/>
      <c r="F756" s="101" t="s">
        <v>4682</v>
      </c>
      <c r="G756" s="103">
        <v>43656</v>
      </c>
      <c r="H756" s="103"/>
      <c r="I756" s="104">
        <v>3827.1999601008124</v>
      </c>
      <c r="J756" s="50"/>
      <c r="K756" s="51"/>
      <c r="L756" s="52"/>
      <c r="M756" s="52"/>
      <c r="N756" s="53"/>
      <c r="O756" s="54"/>
      <c r="P756" s="55"/>
      <c r="Q756" s="55"/>
      <c r="R756" s="56"/>
      <c r="S756" s="108">
        <v>598</v>
      </c>
    </row>
    <row r="757" spans="1:19" ht="15" customHeight="1" x14ac:dyDescent="0.3">
      <c r="A757" s="100" t="s">
        <v>4742</v>
      </c>
      <c r="B757" s="101" t="s">
        <v>4741</v>
      </c>
      <c r="C757" s="102"/>
      <c r="D757" s="102"/>
      <c r="E757" s="101"/>
      <c r="F757" s="101" t="s">
        <v>4683</v>
      </c>
      <c r="G757" s="103">
        <v>43656</v>
      </c>
      <c r="H757" s="103"/>
      <c r="I757" s="104">
        <v>3827.1999601008124</v>
      </c>
      <c r="J757" s="50"/>
      <c r="K757" s="51"/>
      <c r="L757" s="52"/>
      <c r="M757" s="52"/>
      <c r="N757" s="53"/>
      <c r="O757" s="54"/>
      <c r="P757" s="55"/>
      <c r="Q757" s="55"/>
      <c r="R757" s="56"/>
      <c r="S757" s="108">
        <v>25935</v>
      </c>
    </row>
    <row r="758" spans="1:19" ht="15" customHeight="1" x14ac:dyDescent="0.3">
      <c r="A758" s="100" t="s">
        <v>4742</v>
      </c>
      <c r="B758" s="101" t="s">
        <v>4741</v>
      </c>
      <c r="C758" s="102"/>
      <c r="D758" s="102"/>
      <c r="E758" s="101"/>
      <c r="F758" s="101" t="s">
        <v>4684</v>
      </c>
      <c r="G758" s="103">
        <v>43656</v>
      </c>
      <c r="H758" s="103"/>
      <c r="I758" s="104">
        <v>3827.1999601008124</v>
      </c>
      <c r="J758" s="50"/>
      <c r="K758" s="51"/>
      <c r="L758" s="52"/>
      <c r="M758" s="52"/>
      <c r="N758" s="53" t="s">
        <v>4378</v>
      </c>
      <c r="O758" s="54">
        <v>43706</v>
      </c>
      <c r="P758" s="55">
        <v>424</v>
      </c>
      <c r="Q758" s="55">
        <v>2.33</v>
      </c>
      <c r="R758" s="56"/>
      <c r="S758" s="108">
        <v>113530</v>
      </c>
    </row>
    <row r="759" spans="1:19" ht="15" customHeight="1" x14ac:dyDescent="0.3">
      <c r="A759" s="100" t="s">
        <v>4742</v>
      </c>
      <c r="B759" s="101" t="s">
        <v>4741</v>
      </c>
      <c r="C759" s="102"/>
      <c r="D759" s="102"/>
      <c r="E759" s="101"/>
      <c r="F759" s="101" t="s">
        <v>4685</v>
      </c>
      <c r="G759" s="103">
        <v>43656</v>
      </c>
      <c r="H759" s="103"/>
      <c r="I759" s="104">
        <v>3827.1999601008124</v>
      </c>
      <c r="J759" s="50"/>
      <c r="K759" s="51"/>
      <c r="L759" s="52"/>
      <c r="M759" s="52"/>
      <c r="N759" s="53"/>
      <c r="O759" s="54"/>
      <c r="P759" s="55"/>
      <c r="Q759" s="55"/>
      <c r="R759" s="56"/>
      <c r="S759" s="108">
        <v>1337</v>
      </c>
    </row>
    <row r="760" spans="1:19" ht="15" customHeight="1" x14ac:dyDescent="0.3">
      <c r="A760" s="100" t="s">
        <v>4742</v>
      </c>
      <c r="B760" s="101" t="s">
        <v>4741</v>
      </c>
      <c r="C760" s="102"/>
      <c r="D760" s="102"/>
      <c r="E760" s="101"/>
      <c r="F760" s="101" t="s">
        <v>4686</v>
      </c>
      <c r="G760" s="103">
        <v>43656</v>
      </c>
      <c r="H760" s="103"/>
      <c r="I760" s="104">
        <v>3827.1999601008124</v>
      </c>
      <c r="J760" s="50"/>
      <c r="K760" s="51"/>
      <c r="L760" s="52"/>
      <c r="M760" s="52"/>
      <c r="N760" s="53"/>
      <c r="O760" s="54"/>
      <c r="P760" s="55"/>
      <c r="Q760" s="55"/>
      <c r="R760" s="56"/>
      <c r="S760" s="108">
        <v>26588</v>
      </c>
    </row>
    <row r="761" spans="1:19" ht="15" customHeight="1" x14ac:dyDescent="0.3">
      <c r="A761" s="100" t="s">
        <v>4742</v>
      </c>
      <c r="B761" s="101" t="s">
        <v>4741</v>
      </c>
      <c r="C761" s="102"/>
      <c r="D761" s="102"/>
      <c r="E761" s="101"/>
      <c r="F761" s="101" t="s">
        <v>4687</v>
      </c>
      <c r="G761" s="103">
        <v>43656</v>
      </c>
      <c r="H761" s="103"/>
      <c r="I761" s="104">
        <v>3827.1999601008124</v>
      </c>
      <c r="J761" s="50"/>
      <c r="K761" s="51"/>
      <c r="L761" s="52"/>
      <c r="M761" s="52"/>
      <c r="N761" s="53"/>
      <c r="O761" s="54"/>
      <c r="P761" s="55"/>
      <c r="Q761" s="55"/>
      <c r="R761" s="56"/>
      <c r="S761" s="108">
        <v>3216</v>
      </c>
    </row>
    <row r="762" spans="1:19" ht="15" customHeight="1" x14ac:dyDescent="0.3">
      <c r="A762" s="100" t="s">
        <v>4742</v>
      </c>
      <c r="B762" s="101" t="s">
        <v>4741</v>
      </c>
      <c r="C762" s="102"/>
      <c r="D762" s="102"/>
      <c r="E762" s="101"/>
      <c r="F762" s="101" t="s">
        <v>4688</v>
      </c>
      <c r="G762" s="103">
        <v>43656</v>
      </c>
      <c r="H762" s="103"/>
      <c r="I762" s="104">
        <v>3827.1999601008124</v>
      </c>
      <c r="J762" s="50"/>
      <c r="K762" s="51"/>
      <c r="L762" s="52"/>
      <c r="M762" s="52"/>
      <c r="N762" s="53"/>
      <c r="O762" s="54"/>
      <c r="P762" s="55"/>
      <c r="Q762" s="55"/>
      <c r="R762" s="56"/>
      <c r="S762" s="108">
        <v>618</v>
      </c>
    </row>
    <row r="763" spans="1:19" ht="15" customHeight="1" x14ac:dyDescent="0.3">
      <c r="A763" s="100" t="s">
        <v>4742</v>
      </c>
      <c r="B763" s="101" t="s">
        <v>4741</v>
      </c>
      <c r="C763" s="102"/>
      <c r="D763" s="102"/>
      <c r="E763" s="101"/>
      <c r="F763" s="101" t="s">
        <v>4689</v>
      </c>
      <c r="G763" s="103">
        <v>43656</v>
      </c>
      <c r="H763" s="103"/>
      <c r="I763" s="104">
        <v>3827.1999601008124</v>
      </c>
      <c r="J763" s="50"/>
      <c r="K763" s="51"/>
      <c r="L763" s="52"/>
      <c r="M763" s="52"/>
      <c r="N763" s="53" t="s">
        <v>4378</v>
      </c>
      <c r="O763" s="54">
        <v>43702</v>
      </c>
      <c r="P763" s="55">
        <v>492</v>
      </c>
      <c r="Q763" s="55">
        <v>2.98</v>
      </c>
      <c r="R763" s="56"/>
      <c r="S763" s="108">
        <v>76825</v>
      </c>
    </row>
    <row r="764" spans="1:19" ht="15" customHeight="1" x14ac:dyDescent="0.3">
      <c r="A764" s="100" t="s">
        <v>4742</v>
      </c>
      <c r="B764" s="101" t="s">
        <v>4741</v>
      </c>
      <c r="C764" s="102"/>
      <c r="D764" s="102"/>
      <c r="E764" s="101"/>
      <c r="F764" s="101" t="s">
        <v>4690</v>
      </c>
      <c r="G764" s="103">
        <v>43656</v>
      </c>
      <c r="H764" s="103"/>
      <c r="I764" s="104">
        <v>3827.1999601008124</v>
      </c>
      <c r="J764" s="50"/>
      <c r="K764" s="51"/>
      <c r="L764" s="52"/>
      <c r="M764" s="52"/>
      <c r="N764" s="53"/>
      <c r="O764" s="54"/>
      <c r="P764" s="55"/>
      <c r="Q764" s="55"/>
      <c r="R764" s="56"/>
      <c r="S764" s="108">
        <v>28650</v>
      </c>
    </row>
    <row r="765" spans="1:19" ht="15" customHeight="1" x14ac:dyDescent="0.3">
      <c r="A765" s="100" t="s">
        <v>4742</v>
      </c>
      <c r="B765" s="101" t="s">
        <v>4741</v>
      </c>
      <c r="C765" s="102"/>
      <c r="D765" s="102"/>
      <c r="E765" s="101"/>
      <c r="F765" s="101" t="s">
        <v>4691</v>
      </c>
      <c r="G765" s="103">
        <v>43656</v>
      </c>
      <c r="H765" s="103"/>
      <c r="I765" s="104">
        <v>3827.1999601008124</v>
      </c>
      <c r="J765" s="50"/>
      <c r="K765" s="51"/>
      <c r="L765" s="52"/>
      <c r="M765" s="52"/>
      <c r="N765" s="53"/>
      <c r="O765" s="54"/>
      <c r="P765" s="55"/>
      <c r="Q765" s="55"/>
      <c r="R765" s="56"/>
      <c r="S765" s="108">
        <v>3159</v>
      </c>
    </row>
    <row r="766" spans="1:19" ht="15" customHeight="1" x14ac:dyDescent="0.3">
      <c r="A766" s="100" t="s">
        <v>4742</v>
      </c>
      <c r="B766" s="101" t="s">
        <v>4741</v>
      </c>
      <c r="C766" s="102"/>
      <c r="D766" s="102"/>
      <c r="E766" s="101"/>
      <c r="F766" s="101" t="s">
        <v>4692</v>
      </c>
      <c r="G766" s="103">
        <v>43656</v>
      </c>
      <c r="H766" s="103"/>
      <c r="I766" s="104">
        <v>3827.1999601008124</v>
      </c>
      <c r="J766" s="50"/>
      <c r="K766" s="51"/>
      <c r="L766" s="52"/>
      <c r="M766" s="52"/>
      <c r="N766" s="53"/>
      <c r="O766" s="54"/>
      <c r="P766" s="55"/>
      <c r="Q766" s="55"/>
      <c r="R766" s="56"/>
      <c r="S766" s="108">
        <v>7514</v>
      </c>
    </row>
    <row r="767" spans="1:19" ht="15" customHeight="1" x14ac:dyDescent="0.3">
      <c r="A767" s="100" t="s">
        <v>4742</v>
      </c>
      <c r="B767" s="101" t="s">
        <v>4741</v>
      </c>
      <c r="C767" s="102"/>
      <c r="D767" s="102"/>
      <c r="E767" s="101"/>
      <c r="F767" s="101" t="s">
        <v>4693</v>
      </c>
      <c r="G767" s="103">
        <v>43656</v>
      </c>
      <c r="H767" s="103"/>
      <c r="I767" s="104">
        <v>3827.1999601008124</v>
      </c>
      <c r="J767" s="50"/>
      <c r="K767" s="51"/>
      <c r="L767" s="52"/>
      <c r="M767" s="52"/>
      <c r="N767" s="53"/>
      <c r="O767" s="54"/>
      <c r="P767" s="55"/>
      <c r="Q767" s="55"/>
      <c r="R767" s="56"/>
      <c r="S767" s="108">
        <v>4938</v>
      </c>
    </row>
    <row r="768" spans="1:19" ht="15" customHeight="1" x14ac:dyDescent="0.3">
      <c r="A768" s="100" t="s">
        <v>4742</v>
      </c>
      <c r="B768" s="101" t="s">
        <v>4741</v>
      </c>
      <c r="C768" s="102"/>
      <c r="D768" s="102"/>
      <c r="E768" s="101"/>
      <c r="F768" s="101" t="s">
        <v>4694</v>
      </c>
      <c r="G768" s="103">
        <v>43656</v>
      </c>
      <c r="H768" s="103"/>
      <c r="I768" s="104">
        <v>3827.1999601008124</v>
      </c>
      <c r="J768" s="50"/>
      <c r="K768" s="51"/>
      <c r="L768" s="52"/>
      <c r="M768" s="52"/>
      <c r="N768" s="53"/>
      <c r="O768" s="54"/>
      <c r="P768" s="55"/>
      <c r="Q768" s="55"/>
      <c r="R768" s="56"/>
      <c r="S768" s="108">
        <v>4934</v>
      </c>
    </row>
    <row r="769" spans="1:19" ht="15" customHeight="1" x14ac:dyDescent="0.3">
      <c r="A769" s="100" t="s">
        <v>4742</v>
      </c>
      <c r="B769" s="101" t="s">
        <v>4741</v>
      </c>
      <c r="C769" s="102"/>
      <c r="D769" s="102"/>
      <c r="E769" s="101"/>
      <c r="F769" s="101" t="s">
        <v>4695</v>
      </c>
      <c r="G769" s="103">
        <v>43656</v>
      </c>
      <c r="H769" s="103"/>
      <c r="I769" s="104">
        <v>3827.1999601008124</v>
      </c>
      <c r="J769" s="50"/>
      <c r="K769" s="51"/>
      <c r="L769" s="52"/>
      <c r="M769" s="52"/>
      <c r="N769" s="53" t="s">
        <v>4378</v>
      </c>
      <c r="O769" s="54">
        <v>43698</v>
      </c>
      <c r="P769" s="55">
        <v>166</v>
      </c>
      <c r="Q769" s="55">
        <v>1.0900000000000001</v>
      </c>
      <c r="R769" s="56"/>
      <c r="S769" s="108">
        <v>6764</v>
      </c>
    </row>
    <row r="770" spans="1:19" ht="15" customHeight="1" x14ac:dyDescent="0.3">
      <c r="A770" s="100" t="s">
        <v>4742</v>
      </c>
      <c r="B770" s="101" t="s">
        <v>4741</v>
      </c>
      <c r="C770" s="102"/>
      <c r="D770" s="102"/>
      <c r="E770" s="101"/>
      <c r="F770" s="101" t="s">
        <v>4696</v>
      </c>
      <c r="G770" s="103">
        <v>43656</v>
      </c>
      <c r="H770" s="103"/>
      <c r="I770" s="104">
        <v>3827.1999601008124</v>
      </c>
      <c r="J770" s="50"/>
      <c r="K770" s="51"/>
      <c r="L770" s="52"/>
      <c r="M770" s="52"/>
      <c r="N770" s="53"/>
      <c r="O770" s="54"/>
      <c r="P770" s="55"/>
      <c r="Q770" s="55"/>
      <c r="R770" s="56"/>
      <c r="S770" s="108">
        <v>4936</v>
      </c>
    </row>
    <row r="771" spans="1:19" ht="15" customHeight="1" x14ac:dyDescent="0.3">
      <c r="A771" s="100" t="s">
        <v>4742</v>
      </c>
      <c r="B771" s="101" t="s">
        <v>4741</v>
      </c>
      <c r="C771" s="102"/>
      <c r="D771" s="102"/>
      <c r="E771" s="101"/>
      <c r="F771" s="101" t="s">
        <v>4697</v>
      </c>
      <c r="G771" s="103">
        <v>43656</v>
      </c>
      <c r="H771" s="103"/>
      <c r="I771" s="104">
        <v>3827.1999601008124</v>
      </c>
      <c r="J771" s="50"/>
      <c r="K771" s="51"/>
      <c r="L771" s="52"/>
      <c r="M771" s="52"/>
      <c r="N771" s="53" t="s">
        <v>4316</v>
      </c>
      <c r="O771" s="54">
        <v>43734</v>
      </c>
      <c r="P771" s="55">
        <v>198</v>
      </c>
      <c r="Q771" s="55">
        <v>0.91</v>
      </c>
      <c r="R771" s="56"/>
      <c r="S771" s="108">
        <v>108636</v>
      </c>
    </row>
    <row r="772" spans="1:19" ht="15" customHeight="1" x14ac:dyDescent="0.3">
      <c r="A772" s="100" t="s">
        <v>4742</v>
      </c>
      <c r="B772" s="101" t="s">
        <v>4741</v>
      </c>
      <c r="C772" s="102"/>
      <c r="D772" s="102"/>
      <c r="E772" s="101"/>
      <c r="F772" s="101" t="s">
        <v>4698</v>
      </c>
      <c r="G772" s="103">
        <v>43656</v>
      </c>
      <c r="H772" s="103"/>
      <c r="I772" s="104">
        <v>3827.1999601008124</v>
      </c>
      <c r="J772" s="50"/>
      <c r="K772" s="51"/>
      <c r="L772" s="52"/>
      <c r="M772" s="52"/>
      <c r="N772" s="53"/>
      <c r="O772" s="54"/>
      <c r="P772" s="55"/>
      <c r="Q772" s="55"/>
      <c r="R772" s="56"/>
      <c r="S772" s="108">
        <v>25674</v>
      </c>
    </row>
    <row r="773" spans="1:19" ht="15" customHeight="1" x14ac:dyDescent="0.3">
      <c r="A773" s="100" t="s">
        <v>4742</v>
      </c>
      <c r="B773" s="101" t="s">
        <v>4741</v>
      </c>
      <c r="C773" s="102"/>
      <c r="D773" s="102"/>
      <c r="E773" s="101"/>
      <c r="F773" s="101" t="s">
        <v>4699</v>
      </c>
      <c r="G773" s="103">
        <v>43656</v>
      </c>
      <c r="H773" s="103"/>
      <c r="I773" s="104">
        <v>3827.1999601008124</v>
      </c>
      <c r="J773" s="50"/>
      <c r="K773" s="51"/>
      <c r="L773" s="52"/>
      <c r="M773" s="52"/>
      <c r="N773" s="53"/>
      <c r="O773" s="54"/>
      <c r="P773" s="55"/>
      <c r="Q773" s="55"/>
      <c r="R773" s="56"/>
      <c r="S773" s="108">
        <v>76008</v>
      </c>
    </row>
    <row r="774" spans="1:19" ht="15" customHeight="1" x14ac:dyDescent="0.3">
      <c r="A774" s="100" t="s">
        <v>4742</v>
      </c>
      <c r="B774" s="101" t="s">
        <v>4741</v>
      </c>
      <c r="C774" s="102"/>
      <c r="D774" s="102"/>
      <c r="E774" s="101"/>
      <c r="F774" s="101" t="s">
        <v>4700</v>
      </c>
      <c r="G774" s="103">
        <v>43656</v>
      </c>
      <c r="H774" s="103"/>
      <c r="I774" s="104">
        <v>3827.1999601008124</v>
      </c>
      <c r="J774" s="50"/>
      <c r="K774" s="51"/>
      <c r="L774" s="52"/>
      <c r="M774" s="52"/>
      <c r="N774" s="53" t="s">
        <v>4378</v>
      </c>
      <c r="O774" s="54">
        <v>43705</v>
      </c>
      <c r="P774" s="55">
        <v>252</v>
      </c>
      <c r="Q774" s="55">
        <v>1.41</v>
      </c>
      <c r="R774" s="56"/>
      <c r="S774" s="108">
        <v>833</v>
      </c>
    </row>
    <row r="775" spans="1:19" ht="15" customHeight="1" x14ac:dyDescent="0.3">
      <c r="A775" s="100" t="s">
        <v>4742</v>
      </c>
      <c r="B775" s="101" t="s">
        <v>4741</v>
      </c>
      <c r="C775" s="102"/>
      <c r="D775" s="102"/>
      <c r="E775" s="101"/>
      <c r="F775" s="101" t="s">
        <v>4701</v>
      </c>
      <c r="G775" s="103">
        <v>43656</v>
      </c>
      <c r="H775" s="103"/>
      <c r="I775" s="104">
        <v>3827.1999601008124</v>
      </c>
      <c r="J775" s="50"/>
      <c r="K775" s="51"/>
      <c r="L775" s="52"/>
      <c r="M775" s="52"/>
      <c r="N775" s="53"/>
      <c r="O775" s="54"/>
      <c r="P775" s="55"/>
      <c r="Q775" s="55"/>
      <c r="R775" s="56"/>
      <c r="S775" s="108">
        <v>26470</v>
      </c>
    </row>
    <row r="776" spans="1:19" ht="15" customHeight="1" x14ac:dyDescent="0.3">
      <c r="A776" s="100" t="s">
        <v>4742</v>
      </c>
      <c r="B776" s="101" t="s">
        <v>4741</v>
      </c>
      <c r="C776" s="102"/>
      <c r="D776" s="102"/>
      <c r="E776" s="101"/>
      <c r="F776" s="101" t="s">
        <v>4702</v>
      </c>
      <c r="G776" s="103">
        <v>43656</v>
      </c>
      <c r="H776" s="103"/>
      <c r="I776" s="104">
        <v>3827.1999601008124</v>
      </c>
      <c r="J776" s="50"/>
      <c r="K776" s="51"/>
      <c r="L776" s="52"/>
      <c r="M776" s="52"/>
      <c r="N776" s="53" t="s">
        <v>4378</v>
      </c>
      <c r="O776" s="54">
        <v>43677</v>
      </c>
      <c r="P776" s="55">
        <v>224</v>
      </c>
      <c r="Q776" s="55">
        <v>1.38</v>
      </c>
      <c r="R776" s="56"/>
      <c r="S776" s="108">
        <v>7694</v>
      </c>
    </row>
    <row r="777" spans="1:19" ht="15" customHeight="1" x14ac:dyDescent="0.3">
      <c r="A777" s="100" t="s">
        <v>4742</v>
      </c>
      <c r="B777" s="101" t="s">
        <v>4741</v>
      </c>
      <c r="C777" s="102"/>
      <c r="D777" s="102"/>
      <c r="E777" s="101"/>
      <c r="F777" s="101" t="s">
        <v>4703</v>
      </c>
      <c r="G777" s="103">
        <v>43656</v>
      </c>
      <c r="H777" s="103"/>
      <c r="I777" s="104">
        <v>3827.1999601008124</v>
      </c>
      <c r="J777" s="50"/>
      <c r="K777" s="51"/>
      <c r="L777" s="52"/>
      <c r="M777" s="52"/>
      <c r="N777" s="53"/>
      <c r="O777" s="54"/>
      <c r="P777" s="55"/>
      <c r="Q777" s="55"/>
      <c r="R777" s="56"/>
      <c r="S777" s="108">
        <v>615</v>
      </c>
    </row>
    <row r="778" spans="1:19" ht="15" customHeight="1" x14ac:dyDescent="0.3">
      <c r="A778" s="100" t="s">
        <v>4742</v>
      </c>
      <c r="B778" s="101" t="s">
        <v>4741</v>
      </c>
      <c r="C778" s="102"/>
      <c r="D778" s="102"/>
      <c r="E778" s="101"/>
      <c r="F778" s="101" t="s">
        <v>4704</v>
      </c>
      <c r="G778" s="103">
        <v>43656</v>
      </c>
      <c r="H778" s="103"/>
      <c r="I778" s="104">
        <v>3827.1999601008124</v>
      </c>
      <c r="J778" s="50"/>
      <c r="K778" s="51"/>
      <c r="L778" s="52"/>
      <c r="M778" s="52"/>
      <c r="N778" s="53"/>
      <c r="O778" s="54"/>
      <c r="P778" s="55"/>
      <c r="Q778" s="55"/>
      <c r="R778" s="56"/>
      <c r="S778" s="108">
        <v>25665</v>
      </c>
    </row>
  </sheetData>
  <autoFilter ref="A2:S778" xr:uid="{4FA0D9D5-0F5F-425C-9C3E-96DE55F63A35}"/>
  <mergeCells count="2">
    <mergeCell ref="J1:M1"/>
    <mergeCell ref="N1:R1"/>
  </mergeCells>
  <conditionalFormatting sqref="S120:S169">
    <cfRule type="expression" dxfId="2" priority="1">
      <formula>#REF! = "W"</formula>
    </cfRule>
    <cfRule type="expression" dxfId="1" priority="2">
      <formula>#REF! = "I"</formula>
    </cfRule>
    <cfRule type="expression" dxfId="0" priority="3">
      <formula>#REF!= "S"</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4</vt:i4>
      </vt:variant>
      <vt:variant>
        <vt:lpstr>Intervalli denominati</vt:lpstr>
      </vt:variant>
      <vt:variant>
        <vt:i4>1</vt:i4>
      </vt:variant>
    </vt:vector>
  </HeadingPairs>
  <TitlesOfParts>
    <vt:vector size="5" baseType="lpstr">
      <vt:lpstr>31 DICEMBRE 2018 FREE</vt:lpstr>
      <vt:lpstr>Inv 2019 base 2 fCST</vt:lpstr>
      <vt:lpstr>MEDUSA 2019 QUOTA NETTA</vt:lpstr>
      <vt:lpstr>SINOTTICO 2019</vt:lpstr>
      <vt:lpstr>'MEDUSA 2019 QUOTA NETTA'!Area_stampa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Andrea Luca Di Fazio</dc:creator>
  <cp:lastModifiedBy>Mauro Gagliardi</cp:lastModifiedBy>
  <dcterms:created xsi:type="dcterms:W3CDTF">2019-10-22T15:20:43Z</dcterms:created>
  <dcterms:modified xsi:type="dcterms:W3CDTF">2019-10-29T10:44:45Z</dcterms:modified>
</cp:coreProperties>
</file>